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drawings/drawing48.xml" ContentType="application/vnd.openxmlformats-officedocument.drawing+xml"/>
  <Override PartName="/xl/drawings/drawing49.xml" ContentType="application/vnd.openxmlformats-officedocument.drawing+xml"/>
  <Override PartName="/xl/drawings/drawing50.xml" ContentType="application/vnd.openxmlformats-officedocument.drawing+xml"/>
  <Override PartName="/xl/drawings/drawing51.xml" ContentType="application/vnd.openxmlformats-officedocument.drawing+xml"/>
  <Override PartName="/xl/drawings/drawing52.xml" ContentType="application/vnd.openxmlformats-officedocument.drawing+xml"/>
  <Override PartName="/xl/drawings/drawing53.xml" ContentType="application/vnd.openxmlformats-officedocument.drawing+xml"/>
  <Override PartName="/xl/drawings/drawing54.xml" ContentType="application/vnd.openxmlformats-officedocument.drawing+xml"/>
  <Override PartName="/xl/drawings/drawing55.xml" ContentType="application/vnd.openxmlformats-officedocument.drawing+xml"/>
  <Override PartName="/xl/drawings/drawing56.xml" ContentType="application/vnd.openxmlformats-officedocument.drawing+xml"/>
  <Override PartName="/xl/drawings/drawing57.xml" ContentType="application/vnd.openxmlformats-officedocument.drawing+xml"/>
  <Override PartName="/xl/drawings/drawing58.xml" ContentType="application/vnd.openxmlformats-officedocument.drawing+xml"/>
  <Override PartName="/xl/drawings/drawing59.xml" ContentType="application/vnd.openxmlformats-officedocument.drawing+xml"/>
  <Override PartName="/xl/drawings/drawing60.xml" ContentType="application/vnd.openxmlformats-officedocument.drawing+xml"/>
  <Override PartName="/xl/drawings/drawing61.xml" ContentType="application/vnd.openxmlformats-officedocument.drawing+xml"/>
  <Override PartName="/xl/drawings/drawing62.xml" ContentType="application/vnd.openxmlformats-officedocument.drawing+xml"/>
  <Override PartName="/xl/drawings/drawing63.xml" ContentType="application/vnd.openxmlformats-officedocument.drawing+xml"/>
  <Override PartName="/xl/drawings/drawing64.xml" ContentType="application/vnd.openxmlformats-officedocument.drawing+xml"/>
  <Override PartName="/xl/drawings/drawing65.xml" ContentType="application/vnd.openxmlformats-officedocument.drawing+xml"/>
  <Override PartName="/xl/drawings/drawing66.xml" ContentType="application/vnd.openxmlformats-officedocument.drawing+xml"/>
  <Override PartName="/xl/drawings/drawing67.xml" ContentType="application/vnd.openxmlformats-officedocument.drawing+xml"/>
  <Override PartName="/xl/drawings/drawing68.xml" ContentType="application/vnd.openxmlformats-officedocument.drawing+xml"/>
  <Override PartName="/xl/drawings/drawing69.xml" ContentType="application/vnd.openxmlformats-officedocument.drawing+xml"/>
  <Override PartName="/xl/drawings/drawing70.xml" ContentType="application/vnd.openxmlformats-officedocument.drawing+xml"/>
  <Override PartName="/xl/drawings/drawing71.xml" ContentType="application/vnd.openxmlformats-officedocument.drawing+xml"/>
  <Override PartName="/xl/drawings/drawing72.xml" ContentType="application/vnd.openxmlformats-officedocument.drawing+xml"/>
  <Override PartName="/xl/drawings/drawing73.xml" ContentType="application/vnd.openxmlformats-officedocument.drawing+xml"/>
  <Override PartName="/xl/drawings/drawing74.xml" ContentType="application/vnd.openxmlformats-officedocument.drawing+xml"/>
  <Override PartName="/xl/drawings/drawing75.xml" ContentType="application/vnd.openxmlformats-officedocument.drawing+xml"/>
  <Override PartName="/xl/drawings/drawing76.xml" ContentType="application/vnd.openxmlformats-officedocument.drawing+xml"/>
  <Override PartName="/xl/drawings/drawing77.xml" ContentType="application/vnd.openxmlformats-officedocument.drawing+xml"/>
  <Override PartName="/xl/drawings/drawing78.xml" ContentType="application/vnd.openxmlformats-officedocument.drawing+xml"/>
  <Override PartName="/xl/drawings/drawing79.xml" ContentType="application/vnd.openxmlformats-officedocument.drawing+xml"/>
  <Override PartName="/xl/drawings/drawing80.xml" ContentType="application/vnd.openxmlformats-officedocument.drawing+xml"/>
  <Override PartName="/xl/drawings/drawing81.xml" ContentType="application/vnd.openxmlformats-officedocument.drawing+xml"/>
  <Override PartName="/xl/drawings/drawing82.xml" ContentType="application/vnd.openxmlformats-officedocument.drawing+xml"/>
  <Override PartName="/xl/drawings/drawing83.xml" ContentType="application/vnd.openxmlformats-officedocument.drawing+xml"/>
  <Override PartName="/xl/drawings/drawing84.xml" ContentType="application/vnd.openxmlformats-officedocument.drawing+xml"/>
  <Override PartName="/xl/drawings/drawing85.xml" ContentType="application/vnd.openxmlformats-officedocument.drawing+xml"/>
  <Override PartName="/xl/drawings/drawing86.xml" ContentType="application/vnd.openxmlformats-officedocument.drawing+xml"/>
  <Override PartName="/xl/drawings/drawing87.xml" ContentType="application/vnd.openxmlformats-officedocument.drawing+xml"/>
  <Override PartName="/xl/drawings/drawing88.xml" ContentType="application/vnd.openxmlformats-officedocument.drawing+xml"/>
  <Override PartName="/xl/drawings/drawing89.xml" ContentType="application/vnd.openxmlformats-officedocument.drawing+xml"/>
  <Override PartName="/xl/drawings/drawing90.xml" ContentType="application/vnd.openxmlformats-officedocument.drawing+xml"/>
  <Override PartName="/xl/drawings/drawing91.xml" ContentType="application/vnd.openxmlformats-officedocument.drawing+xml"/>
  <Override PartName="/xl/drawings/drawing92.xml" ContentType="application/vnd.openxmlformats-officedocument.drawing+xml"/>
  <Override PartName="/xl/drawings/drawing93.xml" ContentType="application/vnd.openxmlformats-officedocument.drawing+xml"/>
  <Override PartName="/xl/drawings/drawing94.xml" ContentType="application/vnd.openxmlformats-officedocument.drawing+xml"/>
  <Override PartName="/xl/drawings/drawing95.xml" ContentType="application/vnd.openxmlformats-officedocument.drawing+xml"/>
  <Override PartName="/xl/drawings/drawing96.xml" ContentType="application/vnd.openxmlformats-officedocument.drawing+xml"/>
  <Override PartName="/xl/drawings/drawing97.xml" ContentType="application/vnd.openxmlformats-officedocument.drawing+xml"/>
  <Override PartName="/xl/drawings/drawing98.xml" ContentType="application/vnd.openxmlformats-officedocument.drawing+xml"/>
  <Override PartName="/xl/drawings/drawing99.xml" ContentType="application/vnd.openxmlformats-officedocument.drawing+xml"/>
  <Override PartName="/xl/drawings/drawing100.xml" ContentType="application/vnd.openxmlformats-officedocument.drawing+xml"/>
  <Override PartName="/xl/drawings/drawing101.xml" ContentType="application/vnd.openxmlformats-officedocument.drawing+xml"/>
  <Override PartName="/xl/drawings/drawing102.xml" ContentType="application/vnd.openxmlformats-officedocument.drawing+xml"/>
  <Override PartName="/xl/drawings/drawing103.xml" ContentType="application/vnd.openxmlformats-officedocument.drawing+xml"/>
  <Override PartName="/xl/drawings/drawing104.xml" ContentType="application/vnd.openxmlformats-officedocument.drawing+xml"/>
  <Override PartName="/xl/drawings/drawing105.xml" ContentType="application/vnd.openxmlformats-officedocument.drawing+xml"/>
  <Override PartName="/xl/drawings/drawing106.xml" ContentType="application/vnd.openxmlformats-officedocument.drawing+xml"/>
  <Override PartName="/xl/drawings/drawing107.xml" ContentType="application/vnd.openxmlformats-officedocument.drawing+xml"/>
  <Override PartName="/xl/drawings/drawing108.xml" ContentType="application/vnd.openxmlformats-officedocument.drawing+xml"/>
  <Override PartName="/xl/drawings/drawing109.xml" ContentType="application/vnd.openxmlformats-officedocument.drawing+xml"/>
  <Override PartName="/xl/drawings/drawing110.xml" ContentType="application/vnd.openxmlformats-officedocument.drawing+xml"/>
  <Override PartName="/xl/drawings/drawing111.xml" ContentType="application/vnd.openxmlformats-officedocument.drawing+xml"/>
  <Override PartName="/xl/drawings/drawing112.xml" ContentType="application/vnd.openxmlformats-officedocument.drawing+xml"/>
  <Override PartName="/xl/drawings/drawing113.xml" ContentType="application/vnd.openxmlformats-officedocument.drawing+xml"/>
  <Override PartName="/xl/drawings/drawing114.xml" ContentType="application/vnd.openxmlformats-officedocument.drawing+xml"/>
  <Override PartName="/xl/drawings/drawing115.xml" ContentType="application/vnd.openxmlformats-officedocument.drawing+xml"/>
  <Override PartName="/xl/drawings/drawing116.xml" ContentType="application/vnd.openxmlformats-officedocument.drawing+xml"/>
  <Override PartName="/xl/drawings/drawing117.xml" ContentType="application/vnd.openxmlformats-officedocument.drawing+xml"/>
  <Override PartName="/xl/drawings/drawing118.xml" ContentType="application/vnd.openxmlformats-officedocument.drawing+xml"/>
  <Override PartName="/xl/drawings/drawing119.xml" ContentType="application/vnd.openxmlformats-officedocument.drawing+xml"/>
  <Override PartName="/xl/drawings/drawing120.xml" ContentType="application/vnd.openxmlformats-officedocument.drawing+xml"/>
  <Override PartName="/xl/drawings/drawing121.xml" ContentType="application/vnd.openxmlformats-officedocument.drawing+xml"/>
  <Override PartName="/xl/drawings/drawing122.xml" ContentType="application/vnd.openxmlformats-officedocument.drawing+xml"/>
  <Override PartName="/xl/drawings/drawing123.xml" ContentType="application/vnd.openxmlformats-officedocument.drawing+xml"/>
  <Override PartName="/xl/drawings/drawing124.xml" ContentType="application/vnd.openxmlformats-officedocument.drawing+xml"/>
  <Override PartName="/xl/drawings/drawing125.xml" ContentType="application/vnd.openxmlformats-officedocument.drawing+xml"/>
  <Override PartName="/xl/drawings/drawing126.xml" ContentType="application/vnd.openxmlformats-officedocument.drawing+xml"/>
  <Override PartName="/xl/drawings/drawing127.xml" ContentType="application/vnd.openxmlformats-officedocument.drawing+xml"/>
  <Override PartName="/xl/drawings/drawing128.xml" ContentType="application/vnd.openxmlformats-officedocument.drawing+xml"/>
  <Override PartName="/xl/drawings/drawing129.xml" ContentType="application/vnd.openxmlformats-officedocument.drawing+xml"/>
  <Override PartName="/xl/drawings/drawing130.xml" ContentType="application/vnd.openxmlformats-officedocument.drawing+xml"/>
  <Override PartName="/xl/drawings/drawing131.xml" ContentType="application/vnd.openxmlformats-officedocument.drawing+xml"/>
  <Override PartName="/xl/drawings/drawing132.xml" ContentType="application/vnd.openxmlformats-officedocument.drawing+xml"/>
  <Override PartName="/xl/drawings/drawing133.xml" ContentType="application/vnd.openxmlformats-officedocument.drawing+xml"/>
  <Override PartName="/xl/drawings/drawing134.xml" ContentType="application/vnd.openxmlformats-officedocument.drawing+xml"/>
  <Override PartName="/xl/drawings/drawing135.xml" ContentType="application/vnd.openxmlformats-officedocument.drawing+xml"/>
  <Override PartName="/xl/drawings/drawing136.xml" ContentType="application/vnd.openxmlformats-officedocument.drawing+xml"/>
  <Override PartName="/xl/drawings/drawing137.xml" ContentType="application/vnd.openxmlformats-officedocument.drawing+xml"/>
  <Override PartName="/xl/drawings/drawing138.xml" ContentType="application/vnd.openxmlformats-officedocument.drawing+xml"/>
  <Override PartName="/xl/drawings/drawing139.xml" ContentType="application/vnd.openxmlformats-officedocument.drawing+xml"/>
  <Override PartName="/xl/drawings/drawing140.xml" ContentType="application/vnd.openxmlformats-officedocument.drawing+xml"/>
  <Override PartName="/xl/drawings/drawing141.xml" ContentType="application/vnd.openxmlformats-officedocument.drawing+xml"/>
  <Override PartName="/xl/drawings/drawing142.xml" ContentType="application/vnd.openxmlformats-officedocument.drawing+xml"/>
  <Override PartName="/xl/drawings/drawing143.xml" ContentType="application/vnd.openxmlformats-officedocument.drawing+xml"/>
  <Override PartName="/xl/drawings/drawing14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hamilton.barrios\Downloads\"/>
    </mc:Choice>
  </mc:AlternateContent>
  <xr:revisionPtr revIDLastSave="0" documentId="13_ncr:1_{79B32C98-C637-41C4-9740-310C1E4E691C}" xr6:coauthVersionLast="47" xr6:coauthVersionMax="47" xr10:uidLastSave="{00000000-0000-0000-0000-000000000000}"/>
  <bookViews>
    <workbookView xWindow="-120" yWindow="-120" windowWidth="29040" windowHeight="15720" tabRatio="862" xr2:uid="{00000000-000D-0000-FFFF-FFFF00000000}"/>
  </bookViews>
  <sheets>
    <sheet name="F-GAL-001" sheetId="1" r:id="rId1"/>
    <sheet name="1,01" sheetId="5" r:id="rId2"/>
    <sheet name="1,02" sheetId="6" r:id="rId3"/>
    <sheet name="2,01" sheetId="8" r:id="rId4"/>
    <sheet name="2,02" sheetId="9" r:id="rId5"/>
    <sheet name="3,01" sheetId="10" r:id="rId6"/>
    <sheet name="3,02" sheetId="11" state="hidden" r:id="rId7"/>
    <sheet name="3,03" sheetId="12" r:id="rId8"/>
    <sheet name="3,04" sheetId="13" r:id="rId9"/>
    <sheet name="3,05" sheetId="14" state="hidden" r:id="rId10"/>
    <sheet name="3,06" sheetId="15" r:id="rId11"/>
    <sheet name="3,07" sheetId="16" r:id="rId12"/>
    <sheet name="3,08" sheetId="17" r:id="rId13"/>
    <sheet name="4,01" sheetId="18" r:id="rId14"/>
    <sheet name="5,01" sheetId="19" r:id="rId15"/>
    <sheet name="6,01 " sheetId="20" r:id="rId16"/>
    <sheet name="7,01 " sheetId="21" r:id="rId17"/>
    <sheet name="8,01 " sheetId="22" r:id="rId18"/>
    <sheet name="8,02" sheetId="23" state="hidden" r:id="rId19"/>
    <sheet name="8,03" sheetId="24" state="hidden" r:id="rId20"/>
    <sheet name="9,01" sheetId="25" state="hidden" r:id="rId21"/>
    <sheet name="9,02" sheetId="26" state="hidden" r:id="rId22"/>
    <sheet name="9,03" sheetId="27" state="hidden" r:id="rId23"/>
    <sheet name="9,04" sheetId="28" state="hidden" r:id="rId24"/>
    <sheet name="9,05" sheetId="29" state="hidden" r:id="rId25"/>
    <sheet name="9,06" sheetId="30" state="hidden" r:id="rId26"/>
    <sheet name="9,07" sheetId="31" state="hidden" r:id="rId27"/>
    <sheet name="9,08" sheetId="32" state="hidden" r:id="rId28"/>
    <sheet name="9,09" sheetId="33" state="hidden" r:id="rId29"/>
    <sheet name="9,10" sheetId="34" state="hidden" r:id="rId30"/>
    <sheet name="9,11" sheetId="35" state="hidden" r:id="rId31"/>
    <sheet name="10,01" sheetId="36" state="hidden" r:id="rId32"/>
    <sheet name="10,02" sheetId="37" state="hidden" r:id="rId33"/>
    <sheet name="10,03" sheetId="38" state="hidden" r:id="rId34"/>
    <sheet name="10,04" sheetId="39" state="hidden" r:id="rId35"/>
    <sheet name="10,05" sheetId="40" state="hidden" r:id="rId36"/>
    <sheet name="10,06" sheetId="41" state="hidden" r:id="rId37"/>
    <sheet name="10,07" sheetId="42" state="hidden" r:id="rId38"/>
    <sheet name="10,08" sheetId="43" state="hidden" r:id="rId39"/>
    <sheet name="10,09" sheetId="44" state="hidden" r:id="rId40"/>
    <sheet name="10,10" sheetId="45" state="hidden" r:id="rId41"/>
    <sheet name="10,11" sheetId="46" state="hidden" r:id="rId42"/>
    <sheet name="10,12" sheetId="47" state="hidden" r:id="rId43"/>
    <sheet name="II. 1,01 " sheetId="53" r:id="rId44"/>
    <sheet name="II. 2,01" sheetId="54" r:id="rId45"/>
    <sheet name="II. 3,01 " sheetId="55" r:id="rId46"/>
    <sheet name="II. 3,02" sheetId="56" r:id="rId47"/>
    <sheet name="II. 4,01" sheetId="57" r:id="rId48"/>
    <sheet name="II. 4,02" sheetId="58" r:id="rId49"/>
    <sheet name="II. 4,03" sheetId="59" r:id="rId50"/>
    <sheet name="II. 4,04" sheetId="60" r:id="rId51"/>
    <sheet name="II. 4,05" sheetId="61" r:id="rId52"/>
    <sheet name="II. 4,06" sheetId="62" r:id="rId53"/>
    <sheet name="II. 5,01" sheetId="63" state="hidden" r:id="rId54"/>
    <sheet name="II. 5,02" sheetId="64" r:id="rId55"/>
    <sheet name="II. 5,03" sheetId="65" r:id="rId56"/>
    <sheet name="II. 5,04" sheetId="66" r:id="rId57"/>
    <sheet name="II. 6,01" sheetId="67" state="hidden" r:id="rId58"/>
    <sheet name="II. II. 1,01" sheetId="68" r:id="rId59"/>
    <sheet name="II. II. 1,02 " sheetId="69" r:id="rId60"/>
    <sheet name="II. II. 2,01" sheetId="70" r:id="rId61"/>
    <sheet name="II. II. 4,01 " sheetId="71" state="hidden" r:id="rId62"/>
    <sheet name="II. III. 1,01 " sheetId="81" r:id="rId63"/>
    <sheet name="II. III. 2,01 " sheetId="82" r:id="rId64"/>
    <sheet name="II. III. 3,01  " sheetId="83" r:id="rId65"/>
    <sheet name="II. III. 3,02" sheetId="84" state="hidden" r:id="rId66"/>
    <sheet name="II. III. 3,03" sheetId="85" state="hidden" r:id="rId67"/>
    <sheet name="II. III. 4,01" sheetId="86" r:id="rId68"/>
    <sheet name="T. 1,01 " sheetId="88" r:id="rId69"/>
    <sheet name="T. 2,01" sheetId="89" r:id="rId70"/>
    <sheet name="T. 3,01 " sheetId="90" state="hidden" r:id="rId71"/>
    <sheet name="T. 3,02" sheetId="91" state="hidden" r:id="rId72"/>
    <sheet name="T. 3,03" sheetId="92" state="hidden" r:id="rId73"/>
    <sheet name="T. 4,01" sheetId="93" r:id="rId74"/>
    <sheet name="II. IV. 1,01  " sheetId="95" r:id="rId75"/>
    <sheet name="II. IV. 1,02" sheetId="96" r:id="rId76"/>
    <sheet name="II. IV. 2,01" sheetId="97" r:id="rId77"/>
    <sheet name="II. IV. 2,02" sheetId="98" r:id="rId78"/>
    <sheet name="II. IV. 2,03" sheetId="99" r:id="rId79"/>
    <sheet name="II. IV. 2,04" sheetId="100" r:id="rId80"/>
    <sheet name="II. IV. 2,05" sheetId="101" r:id="rId81"/>
    <sheet name="II. IV. 2,06" sheetId="102" r:id="rId82"/>
    <sheet name="II. IV. 3,01" sheetId="103" r:id="rId83"/>
    <sheet name="II. IV. 3,02" sheetId="104" r:id="rId84"/>
    <sheet name="II. IV. 3,03" sheetId="105" r:id="rId85"/>
    <sheet name="II. IV. 3,04" sheetId="106" r:id="rId86"/>
    <sheet name="II. IV. 3,05" sheetId="107" r:id="rId87"/>
    <sheet name="II. IV. 3,06" sheetId="108" r:id="rId88"/>
    <sheet name="II. IV. 3,07" sheetId="109" r:id="rId89"/>
    <sheet name="II. IV. 4,01" sheetId="110" state="hidden" r:id="rId90"/>
    <sheet name="II. IV. 4,02" sheetId="111" r:id="rId91"/>
    <sheet name="II. IV. 4,02. 1" sheetId="112" state="hidden" r:id="rId92"/>
    <sheet name="II. IV. 4,03" sheetId="113" r:id="rId93"/>
    <sheet name="II. IV. 5,01" sheetId="114" state="hidden" r:id="rId94"/>
    <sheet name="II. IV. 6,01 " sheetId="115" r:id="rId95"/>
    <sheet name="II. V. 1,01 " sheetId="117" r:id="rId96"/>
    <sheet name="II. V. 2,01 " sheetId="118" r:id="rId97"/>
    <sheet name="II. V. 3,01" sheetId="119" r:id="rId98"/>
    <sheet name="II. V. 3,02" sheetId="120" r:id="rId99"/>
    <sheet name="II. V. 3,03" sheetId="121" r:id="rId100"/>
    <sheet name="II. V. 4,01 " sheetId="122" r:id="rId101"/>
    <sheet name="II. V. 4,02" sheetId="123" r:id="rId102"/>
    <sheet name="II. V. 4,03" sheetId="124" r:id="rId103"/>
    <sheet name="II. V. 4,04" sheetId="125" state="hidden" r:id="rId104"/>
    <sheet name="II. V. 5,01" sheetId="126" state="hidden" r:id="rId105"/>
    <sheet name="II. V. 6,01 " sheetId="127" state="hidden" r:id="rId106"/>
    <sheet name="II. VI. 1,03 " sheetId="129" r:id="rId107"/>
    <sheet name="II. VI. 1,04" sheetId="130" r:id="rId108"/>
    <sheet name="II. VI. 1,05" sheetId="131" r:id="rId109"/>
    <sheet name="II. VI. 3,03" sheetId="132" r:id="rId110"/>
    <sheet name="II. VI. 3,07" sheetId="133" r:id="rId111"/>
    <sheet name="II. VI. 3,08" sheetId="134" r:id="rId112"/>
    <sheet name="II. VI. 4,02" sheetId="135" r:id="rId113"/>
    <sheet name="II. VI. 4,03" sheetId="136" r:id="rId114"/>
    <sheet name="II. VI. 4,04" sheetId="137" r:id="rId115"/>
    <sheet name="II.VI. 5.01" sheetId="75" r:id="rId116"/>
    <sheet name="II. VI. 5.03" sheetId="78" r:id="rId117"/>
    <sheet name="II. VI. 6,03" sheetId="138" r:id="rId118"/>
    <sheet name="II. VI. 6,04" sheetId="139" r:id="rId119"/>
    <sheet name="II. VI. 6,06" sheetId="140" state="hidden" r:id="rId120"/>
    <sheet name="II. VI. 7,01" sheetId="141" state="hidden" r:id="rId121"/>
    <sheet name="II. VI. 7,02" sheetId="142" state="hidden" r:id="rId122"/>
    <sheet name="N.P. 1" sheetId="48" r:id="rId123"/>
    <sheet name="N.P. 2" sheetId="49" r:id="rId124"/>
    <sheet name="N.P. 3" sheetId="50" r:id="rId125"/>
    <sheet name="N.P. 4" sheetId="52" r:id="rId126"/>
    <sheet name="N.P.5" sheetId="72" r:id="rId127"/>
    <sheet name="N.P. 6" sheetId="76" r:id="rId128"/>
    <sheet name="N.P. 7" sheetId="79" r:id="rId129"/>
    <sheet name="N.P.8" sheetId="87" r:id="rId130"/>
    <sheet name="N.P.9" sheetId="143" r:id="rId131"/>
    <sheet name="N.P.10" sheetId="144" r:id="rId132"/>
    <sheet name="N.P.11" sheetId="145" r:id="rId133"/>
    <sheet name="N.P.12" sheetId="146" r:id="rId134"/>
    <sheet name="N.P.13" sheetId="147" r:id="rId135"/>
    <sheet name="N.P.14" sheetId="149" r:id="rId136"/>
    <sheet name="N.P.15" sheetId="150" r:id="rId137"/>
    <sheet name="N.P.16" sheetId="151" r:id="rId138"/>
    <sheet name="N.P.17" sheetId="155" r:id="rId139"/>
    <sheet name="N.P.18" sheetId="156" r:id="rId140"/>
    <sheet name="N.P.19" sheetId="157" r:id="rId141"/>
    <sheet name="N.P.20" sheetId="158" r:id="rId142"/>
    <sheet name="N.P.21-1" sheetId="160" r:id="rId143"/>
    <sheet name="N.P.21-2 " sheetId="159" r:id="rId144"/>
  </sheets>
  <externalReferences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</externalReferences>
  <definedNames>
    <definedName name="\0">#REF!</definedName>
    <definedName name="\c">#REF!</definedName>
    <definedName name="\X" localSheetId="1">#REF!</definedName>
    <definedName name="\X" localSheetId="2">#REF!</definedName>
    <definedName name="\X" localSheetId="31">#REF!</definedName>
    <definedName name="\X" localSheetId="32">#REF!</definedName>
    <definedName name="\X" localSheetId="33">#REF!</definedName>
    <definedName name="\X" localSheetId="34">#REF!</definedName>
    <definedName name="\X" localSheetId="35">#REF!</definedName>
    <definedName name="\X" localSheetId="36">#REF!</definedName>
    <definedName name="\X" localSheetId="37">#REF!</definedName>
    <definedName name="\X" localSheetId="38">#REF!</definedName>
    <definedName name="\X" localSheetId="39">#REF!</definedName>
    <definedName name="\X" localSheetId="40">#REF!</definedName>
    <definedName name="\X" localSheetId="41">#REF!</definedName>
    <definedName name="\X" localSheetId="42">#REF!</definedName>
    <definedName name="\X" localSheetId="3">#REF!</definedName>
    <definedName name="\X" localSheetId="4">#REF!</definedName>
    <definedName name="\X" localSheetId="5">#REF!</definedName>
    <definedName name="\X" localSheetId="6">#REF!</definedName>
    <definedName name="\X" localSheetId="7">#REF!</definedName>
    <definedName name="\X" localSheetId="8">#REF!</definedName>
    <definedName name="\X" localSheetId="9">#REF!</definedName>
    <definedName name="\X" localSheetId="10">#REF!</definedName>
    <definedName name="\X" localSheetId="11">#REF!</definedName>
    <definedName name="\X" localSheetId="12">#REF!</definedName>
    <definedName name="\X" localSheetId="13">#REF!</definedName>
    <definedName name="\X" localSheetId="14">#REF!</definedName>
    <definedName name="\X" localSheetId="15">#REF!</definedName>
    <definedName name="\X" localSheetId="16">#REF!</definedName>
    <definedName name="\X" localSheetId="17">#REF!</definedName>
    <definedName name="\X" localSheetId="18">#REF!</definedName>
    <definedName name="\X" localSheetId="19">#REF!</definedName>
    <definedName name="\X" localSheetId="20">#REF!</definedName>
    <definedName name="\X" localSheetId="21">#REF!</definedName>
    <definedName name="\X" localSheetId="22">#REF!</definedName>
    <definedName name="\X" localSheetId="23">#REF!</definedName>
    <definedName name="\X" localSheetId="24">#REF!</definedName>
    <definedName name="\X" localSheetId="25">#REF!</definedName>
    <definedName name="\X" localSheetId="26">#REF!</definedName>
    <definedName name="\X" localSheetId="27">#REF!</definedName>
    <definedName name="\X" localSheetId="28">#REF!</definedName>
    <definedName name="\X" localSheetId="29">#REF!</definedName>
    <definedName name="\X" localSheetId="30">#REF!</definedName>
    <definedName name="\X" localSheetId="43">#REF!</definedName>
    <definedName name="\X" localSheetId="44">#REF!</definedName>
    <definedName name="\X" localSheetId="45">#REF!</definedName>
    <definedName name="\X" localSheetId="46">#REF!</definedName>
    <definedName name="\X" localSheetId="47">#REF!</definedName>
    <definedName name="\X" localSheetId="48">#REF!</definedName>
    <definedName name="\X" localSheetId="49">#REF!</definedName>
    <definedName name="\X" localSheetId="50">#REF!</definedName>
    <definedName name="\X" localSheetId="51">#REF!</definedName>
    <definedName name="\X" localSheetId="52">#REF!</definedName>
    <definedName name="\X" localSheetId="53">#REF!</definedName>
    <definedName name="\X" localSheetId="54">#REF!</definedName>
    <definedName name="\X" localSheetId="55">#REF!</definedName>
    <definedName name="\X" localSheetId="56">#REF!</definedName>
    <definedName name="\X" localSheetId="57">#REF!</definedName>
    <definedName name="\X" localSheetId="58">#REF!</definedName>
    <definedName name="\X" localSheetId="59">#REF!</definedName>
    <definedName name="\X" localSheetId="60">#REF!</definedName>
    <definedName name="\X" localSheetId="61">#REF!</definedName>
    <definedName name="\X" localSheetId="62">#REF!</definedName>
    <definedName name="\X" localSheetId="63">#REF!</definedName>
    <definedName name="\X" localSheetId="64">#REF!</definedName>
    <definedName name="\X" localSheetId="65">#REF!</definedName>
    <definedName name="\X" localSheetId="66">#REF!</definedName>
    <definedName name="\X" localSheetId="67">#REF!</definedName>
    <definedName name="\X" localSheetId="74">#REF!</definedName>
    <definedName name="\X" localSheetId="75">#REF!</definedName>
    <definedName name="\X" localSheetId="76">#REF!</definedName>
    <definedName name="\X" localSheetId="77">#REF!</definedName>
    <definedName name="\X" localSheetId="78">#REF!</definedName>
    <definedName name="\X" localSheetId="79">#REF!</definedName>
    <definedName name="\X" localSheetId="80">#REF!</definedName>
    <definedName name="\X" localSheetId="81">#REF!</definedName>
    <definedName name="\X" localSheetId="82">#REF!</definedName>
    <definedName name="\X" localSheetId="83">#REF!</definedName>
    <definedName name="\X" localSheetId="84">#REF!</definedName>
    <definedName name="\X" localSheetId="85">#REF!</definedName>
    <definedName name="\X" localSheetId="86">#REF!</definedName>
    <definedName name="\X" localSheetId="87">#REF!</definedName>
    <definedName name="\X" localSheetId="88">#REF!</definedName>
    <definedName name="\X" localSheetId="89">#REF!</definedName>
    <definedName name="\X" localSheetId="90">#REF!</definedName>
    <definedName name="\X" localSheetId="91">#REF!</definedName>
    <definedName name="\X" localSheetId="92">#REF!</definedName>
    <definedName name="\X" localSheetId="93">#REF!</definedName>
    <definedName name="\X" localSheetId="94">#REF!</definedName>
    <definedName name="\X" localSheetId="95">#REF!</definedName>
    <definedName name="\X" localSheetId="96">#REF!</definedName>
    <definedName name="\X" localSheetId="97">#REF!</definedName>
    <definedName name="\X" localSheetId="98">#REF!</definedName>
    <definedName name="\X" localSheetId="99">#REF!</definedName>
    <definedName name="\X" localSheetId="100">#REF!</definedName>
    <definedName name="\X" localSheetId="101">#REF!</definedName>
    <definedName name="\X" localSheetId="102">#REF!</definedName>
    <definedName name="\X" localSheetId="103">#REF!</definedName>
    <definedName name="\X" localSheetId="104">#REF!</definedName>
    <definedName name="\X" localSheetId="105">#REF!</definedName>
    <definedName name="\X" localSheetId="106">#REF!</definedName>
    <definedName name="\X" localSheetId="107">#REF!</definedName>
    <definedName name="\X" localSheetId="108">#REF!</definedName>
    <definedName name="\X" localSheetId="109">#REF!</definedName>
    <definedName name="\X" localSheetId="110">#REF!</definedName>
    <definedName name="\X" localSheetId="111">#REF!</definedName>
    <definedName name="\X" localSheetId="112">#REF!</definedName>
    <definedName name="\X" localSheetId="113">#REF!</definedName>
    <definedName name="\X" localSheetId="114">#REF!</definedName>
    <definedName name="\X" localSheetId="116">#REF!</definedName>
    <definedName name="\X" localSheetId="117">#REF!</definedName>
    <definedName name="\X" localSheetId="118">#REF!</definedName>
    <definedName name="\X" localSheetId="119">#REF!</definedName>
    <definedName name="\X" localSheetId="120">#REF!</definedName>
    <definedName name="\X" localSheetId="121">#REF!</definedName>
    <definedName name="\X" localSheetId="115">#REF!</definedName>
    <definedName name="\X" localSheetId="122">#REF!</definedName>
    <definedName name="\X" localSheetId="123">#REF!</definedName>
    <definedName name="\X" localSheetId="124">#REF!</definedName>
    <definedName name="\X" localSheetId="125">#REF!</definedName>
    <definedName name="\X" localSheetId="127">#REF!</definedName>
    <definedName name="\X" localSheetId="128">#REF!</definedName>
    <definedName name="\X" localSheetId="131">#REF!</definedName>
    <definedName name="\X" localSheetId="132">#REF!</definedName>
    <definedName name="\X" localSheetId="133">#REF!</definedName>
    <definedName name="\X" localSheetId="134">#REF!</definedName>
    <definedName name="\X" localSheetId="135">#REF!</definedName>
    <definedName name="\X" localSheetId="136">#REF!</definedName>
    <definedName name="\X" localSheetId="137">#REF!</definedName>
    <definedName name="\X" localSheetId="138">#REF!</definedName>
    <definedName name="\X" localSheetId="139">#REF!</definedName>
    <definedName name="\X" localSheetId="140">#REF!</definedName>
    <definedName name="\X" localSheetId="141">#REF!</definedName>
    <definedName name="\X" localSheetId="142">#REF!</definedName>
    <definedName name="\X" localSheetId="143">#REF!</definedName>
    <definedName name="\X" localSheetId="126">#REF!</definedName>
    <definedName name="\X" localSheetId="129">#REF!</definedName>
    <definedName name="\X" localSheetId="130">#REF!</definedName>
    <definedName name="\X" localSheetId="68">#REF!</definedName>
    <definedName name="\X" localSheetId="69">#REF!</definedName>
    <definedName name="\X" localSheetId="70">#REF!</definedName>
    <definedName name="\X" localSheetId="71">#REF!</definedName>
    <definedName name="\X" localSheetId="72">#REF!</definedName>
    <definedName name="\X" localSheetId="73">#REF!</definedName>
    <definedName name="\X">#REF!</definedName>
    <definedName name="\Z" localSheetId="1">#REF!</definedName>
    <definedName name="\Z" localSheetId="2">#REF!</definedName>
    <definedName name="\Z" localSheetId="31">#REF!</definedName>
    <definedName name="\Z" localSheetId="32">#REF!</definedName>
    <definedName name="\Z" localSheetId="33">#REF!</definedName>
    <definedName name="\Z" localSheetId="34">#REF!</definedName>
    <definedName name="\Z" localSheetId="35">#REF!</definedName>
    <definedName name="\Z" localSheetId="36">#REF!</definedName>
    <definedName name="\Z" localSheetId="37">#REF!</definedName>
    <definedName name="\Z" localSheetId="38">#REF!</definedName>
    <definedName name="\Z" localSheetId="39">#REF!</definedName>
    <definedName name="\Z" localSheetId="40">#REF!</definedName>
    <definedName name="\Z" localSheetId="41">#REF!</definedName>
    <definedName name="\Z" localSheetId="42">#REF!</definedName>
    <definedName name="\Z" localSheetId="3">#REF!</definedName>
    <definedName name="\Z" localSheetId="4">#REF!</definedName>
    <definedName name="\Z" localSheetId="5">#REF!</definedName>
    <definedName name="\Z" localSheetId="6">#REF!</definedName>
    <definedName name="\Z" localSheetId="7">#REF!</definedName>
    <definedName name="\Z" localSheetId="8">#REF!</definedName>
    <definedName name="\Z" localSheetId="9">#REF!</definedName>
    <definedName name="\Z" localSheetId="10">#REF!</definedName>
    <definedName name="\Z" localSheetId="11">#REF!</definedName>
    <definedName name="\Z" localSheetId="12">#REF!</definedName>
    <definedName name="\Z" localSheetId="13">#REF!</definedName>
    <definedName name="\Z" localSheetId="14">#REF!</definedName>
    <definedName name="\Z" localSheetId="15">#REF!</definedName>
    <definedName name="\Z" localSheetId="16">#REF!</definedName>
    <definedName name="\Z" localSheetId="17">#REF!</definedName>
    <definedName name="\Z" localSheetId="18">#REF!</definedName>
    <definedName name="\Z" localSheetId="19">#REF!</definedName>
    <definedName name="\Z" localSheetId="20">#REF!</definedName>
    <definedName name="\Z" localSheetId="21">#REF!</definedName>
    <definedName name="\Z" localSheetId="22">#REF!</definedName>
    <definedName name="\Z" localSheetId="23">#REF!</definedName>
    <definedName name="\Z" localSheetId="24">#REF!</definedName>
    <definedName name="\Z" localSheetId="25">#REF!</definedName>
    <definedName name="\Z" localSheetId="26">#REF!</definedName>
    <definedName name="\Z" localSheetId="27">#REF!</definedName>
    <definedName name="\Z" localSheetId="28">#REF!</definedName>
    <definedName name="\Z" localSheetId="29">#REF!</definedName>
    <definedName name="\Z" localSheetId="30">#REF!</definedName>
    <definedName name="\Z" localSheetId="43">#REF!</definedName>
    <definedName name="\Z" localSheetId="44">#REF!</definedName>
    <definedName name="\Z" localSheetId="45">#REF!</definedName>
    <definedName name="\Z" localSheetId="46">#REF!</definedName>
    <definedName name="\Z" localSheetId="47">#REF!</definedName>
    <definedName name="\Z" localSheetId="48">#REF!</definedName>
    <definedName name="\Z" localSheetId="49">#REF!</definedName>
    <definedName name="\Z" localSheetId="50">#REF!</definedName>
    <definedName name="\Z" localSheetId="51">#REF!</definedName>
    <definedName name="\Z" localSheetId="52">#REF!</definedName>
    <definedName name="\Z" localSheetId="53">#REF!</definedName>
    <definedName name="\Z" localSheetId="54">#REF!</definedName>
    <definedName name="\Z" localSheetId="55">#REF!</definedName>
    <definedName name="\Z" localSheetId="56">#REF!</definedName>
    <definedName name="\Z" localSheetId="57">#REF!</definedName>
    <definedName name="\Z" localSheetId="58">#REF!</definedName>
    <definedName name="\Z" localSheetId="59">#REF!</definedName>
    <definedName name="\Z" localSheetId="60">#REF!</definedName>
    <definedName name="\Z" localSheetId="61">#REF!</definedName>
    <definedName name="\Z" localSheetId="62">#REF!</definedName>
    <definedName name="\Z" localSheetId="63">#REF!</definedName>
    <definedName name="\Z" localSheetId="64">#REF!</definedName>
    <definedName name="\Z" localSheetId="65">#REF!</definedName>
    <definedName name="\Z" localSheetId="66">#REF!</definedName>
    <definedName name="\Z" localSheetId="67">#REF!</definedName>
    <definedName name="\Z" localSheetId="74">#REF!</definedName>
    <definedName name="\Z" localSheetId="75">#REF!</definedName>
    <definedName name="\Z" localSheetId="76">#REF!</definedName>
    <definedName name="\Z" localSheetId="77">#REF!</definedName>
    <definedName name="\Z" localSheetId="78">#REF!</definedName>
    <definedName name="\Z" localSheetId="79">#REF!</definedName>
    <definedName name="\Z" localSheetId="80">#REF!</definedName>
    <definedName name="\Z" localSheetId="81">#REF!</definedName>
    <definedName name="\Z" localSheetId="82">#REF!</definedName>
    <definedName name="\Z" localSheetId="83">#REF!</definedName>
    <definedName name="\Z" localSheetId="84">#REF!</definedName>
    <definedName name="\Z" localSheetId="85">#REF!</definedName>
    <definedName name="\Z" localSheetId="86">#REF!</definedName>
    <definedName name="\Z" localSheetId="87">#REF!</definedName>
    <definedName name="\Z" localSheetId="88">#REF!</definedName>
    <definedName name="\Z" localSheetId="89">#REF!</definedName>
    <definedName name="\Z" localSheetId="90">#REF!</definedName>
    <definedName name="\Z" localSheetId="91">#REF!</definedName>
    <definedName name="\Z" localSheetId="92">#REF!</definedName>
    <definedName name="\Z" localSheetId="93">#REF!</definedName>
    <definedName name="\Z" localSheetId="94">#REF!</definedName>
    <definedName name="\Z" localSheetId="95">#REF!</definedName>
    <definedName name="\Z" localSheetId="96">#REF!</definedName>
    <definedName name="\Z" localSheetId="97">#REF!</definedName>
    <definedName name="\Z" localSheetId="98">#REF!</definedName>
    <definedName name="\Z" localSheetId="99">#REF!</definedName>
    <definedName name="\Z" localSheetId="100">#REF!</definedName>
    <definedName name="\Z" localSheetId="101">#REF!</definedName>
    <definedName name="\Z" localSheetId="102">#REF!</definedName>
    <definedName name="\Z" localSheetId="103">#REF!</definedName>
    <definedName name="\Z" localSheetId="104">#REF!</definedName>
    <definedName name="\Z" localSheetId="105">#REF!</definedName>
    <definedName name="\Z" localSheetId="106">#REF!</definedName>
    <definedName name="\Z" localSheetId="107">#REF!</definedName>
    <definedName name="\Z" localSheetId="108">#REF!</definedName>
    <definedName name="\Z" localSheetId="109">#REF!</definedName>
    <definedName name="\Z" localSheetId="110">#REF!</definedName>
    <definedName name="\Z" localSheetId="111">#REF!</definedName>
    <definedName name="\Z" localSheetId="112">#REF!</definedName>
    <definedName name="\Z" localSheetId="113">#REF!</definedName>
    <definedName name="\Z" localSheetId="114">#REF!</definedName>
    <definedName name="\Z" localSheetId="116">#REF!</definedName>
    <definedName name="\Z" localSheetId="117">#REF!</definedName>
    <definedName name="\Z" localSheetId="118">#REF!</definedName>
    <definedName name="\Z" localSheetId="119">#REF!</definedName>
    <definedName name="\Z" localSheetId="120">#REF!</definedName>
    <definedName name="\Z" localSheetId="121">#REF!</definedName>
    <definedName name="\Z" localSheetId="115">#REF!</definedName>
    <definedName name="\Z" localSheetId="122">#REF!</definedName>
    <definedName name="\Z" localSheetId="123">#REF!</definedName>
    <definedName name="\Z" localSheetId="124">#REF!</definedName>
    <definedName name="\Z" localSheetId="125">#REF!</definedName>
    <definedName name="\Z" localSheetId="127">#REF!</definedName>
    <definedName name="\Z" localSheetId="128">#REF!</definedName>
    <definedName name="\Z" localSheetId="131">#REF!</definedName>
    <definedName name="\Z" localSheetId="132">#REF!</definedName>
    <definedName name="\Z" localSheetId="133">#REF!</definedName>
    <definedName name="\Z" localSheetId="134">#REF!</definedName>
    <definedName name="\Z" localSheetId="135">#REF!</definedName>
    <definedName name="\Z" localSheetId="136">#REF!</definedName>
    <definedName name="\Z" localSheetId="137">#REF!</definedName>
    <definedName name="\Z" localSheetId="138">#REF!</definedName>
    <definedName name="\Z" localSheetId="139">#REF!</definedName>
    <definedName name="\Z" localSheetId="140">#REF!</definedName>
    <definedName name="\Z" localSheetId="141">#REF!</definedName>
    <definedName name="\Z" localSheetId="142">#REF!</definedName>
    <definedName name="\Z" localSheetId="143">#REF!</definedName>
    <definedName name="\Z" localSheetId="126">#REF!</definedName>
    <definedName name="\Z" localSheetId="129">#REF!</definedName>
    <definedName name="\Z" localSheetId="130">#REF!</definedName>
    <definedName name="\Z" localSheetId="68">#REF!</definedName>
    <definedName name="\Z" localSheetId="69">#REF!</definedName>
    <definedName name="\Z" localSheetId="70">#REF!</definedName>
    <definedName name="\Z" localSheetId="71">#REF!</definedName>
    <definedName name="\Z" localSheetId="72">#REF!</definedName>
    <definedName name="\Z" localSheetId="73">#REF!</definedName>
    <definedName name="\Z">#REF!</definedName>
    <definedName name="_">#REF!</definedName>
    <definedName name="_________________________________apu1">[1]INSUMOS!#REF!</definedName>
    <definedName name="________________________________apu1">[1]INSUMOS!#REF!</definedName>
    <definedName name="_______________________________apu1">[1]INSUMOS!#REF!</definedName>
    <definedName name="______________________________apu1">[1]INSUMOS!#REF!</definedName>
    <definedName name="____________________________apu1">[1]INSUMOS!#REF!</definedName>
    <definedName name="___________________________apu1">[1]INSUMOS!#REF!</definedName>
    <definedName name="__________________________apu1">[1]INSUMOS!#REF!</definedName>
    <definedName name="_________________________apu1">[1]INSUMOS!#REF!</definedName>
    <definedName name="________________________apu1">[1]INSUMOS!#REF!</definedName>
    <definedName name="_______________________apu1">[1]INSUMOS!#REF!</definedName>
    <definedName name="_____________________apu1">[1]INSUMOS!#REF!</definedName>
    <definedName name="____________________apu1">[1]INSUMOS!#REF!</definedName>
    <definedName name="___________________apu1">[1]INSUMOS!#REF!</definedName>
    <definedName name="__________________apu1">[1]INSUMOS!#REF!</definedName>
    <definedName name="_________________apu1">[1]INSUMOS!#REF!</definedName>
    <definedName name="________________apu1">[1]INSUMOS!#REF!</definedName>
    <definedName name="________________FS01">#REF!</definedName>
    <definedName name="_______________apu1">[1]INSUMOS!#REF!</definedName>
    <definedName name="______________apu1">[1]INSUMOS!#REF!</definedName>
    <definedName name="______________FS01">#REF!</definedName>
    <definedName name="_____________apu1">[1]INSUMOS!#REF!</definedName>
    <definedName name="____________apu1">[1]INSUMOS!#REF!</definedName>
    <definedName name="____________FS01">#REF!</definedName>
    <definedName name="___________apu1">[1]INSUMOS!#REF!</definedName>
    <definedName name="___________FS01">#REF!</definedName>
    <definedName name="__________apu1">[1]INSUMOS!#REF!</definedName>
    <definedName name="__________F">#REF!</definedName>
    <definedName name="__________ff2005">#REF!</definedName>
    <definedName name="__________FS01">#REF!</definedName>
    <definedName name="_________apu1">[1]INSUMOS!#REF!</definedName>
    <definedName name="_________FS01">#REF!</definedName>
    <definedName name="_________mun2">#REF!</definedName>
    <definedName name="_________num10">#REF!</definedName>
    <definedName name="_________num2">#REF!</definedName>
    <definedName name="_________num3">#REF!</definedName>
    <definedName name="_________num4">#REF!</definedName>
    <definedName name="_________num5">#REF!</definedName>
    <definedName name="_________num6">#REF!</definedName>
    <definedName name="_________num7">#REF!</definedName>
    <definedName name="_________num8">#REF!</definedName>
    <definedName name="_________num9">#REF!</definedName>
    <definedName name="_________ref4">#REF!</definedName>
    <definedName name="________apu1">[1]INSUMOS!#REF!</definedName>
    <definedName name="________F">#REF!</definedName>
    <definedName name="________ff2005">#REF!</definedName>
    <definedName name="________FS01" localSheetId="1">#REF!</definedName>
    <definedName name="________FS01" localSheetId="2">#REF!</definedName>
    <definedName name="________FS01" localSheetId="31">#REF!</definedName>
    <definedName name="________FS01" localSheetId="32">#REF!</definedName>
    <definedName name="________FS01" localSheetId="33">#REF!</definedName>
    <definedName name="________FS01" localSheetId="34">#REF!</definedName>
    <definedName name="________FS01" localSheetId="35">#REF!</definedName>
    <definedName name="________FS01" localSheetId="36">#REF!</definedName>
    <definedName name="________FS01" localSheetId="37">#REF!</definedName>
    <definedName name="________FS01" localSheetId="38">#REF!</definedName>
    <definedName name="________FS01" localSheetId="39">#REF!</definedName>
    <definedName name="________FS01" localSheetId="40">#REF!</definedName>
    <definedName name="________FS01" localSheetId="41">#REF!</definedName>
    <definedName name="________FS01" localSheetId="42">#REF!</definedName>
    <definedName name="________FS01" localSheetId="3">#REF!</definedName>
    <definedName name="________FS01" localSheetId="4">#REF!</definedName>
    <definedName name="________FS01" localSheetId="5">#REF!</definedName>
    <definedName name="________FS01" localSheetId="6">#REF!</definedName>
    <definedName name="________FS01" localSheetId="7">#REF!</definedName>
    <definedName name="________FS01" localSheetId="8">#REF!</definedName>
    <definedName name="________FS01" localSheetId="9">#REF!</definedName>
    <definedName name="________FS01" localSheetId="10">#REF!</definedName>
    <definedName name="________FS01" localSheetId="11">#REF!</definedName>
    <definedName name="________FS01" localSheetId="12">#REF!</definedName>
    <definedName name="________FS01" localSheetId="13">#REF!</definedName>
    <definedName name="________FS01" localSheetId="14">#REF!</definedName>
    <definedName name="________FS01" localSheetId="15">#REF!</definedName>
    <definedName name="________FS01" localSheetId="16">#REF!</definedName>
    <definedName name="________FS01" localSheetId="17">#REF!</definedName>
    <definedName name="________FS01" localSheetId="18">#REF!</definedName>
    <definedName name="________FS01" localSheetId="19">#REF!</definedName>
    <definedName name="________FS01" localSheetId="20">#REF!</definedName>
    <definedName name="________FS01" localSheetId="21">#REF!</definedName>
    <definedName name="________FS01" localSheetId="22">#REF!</definedName>
    <definedName name="________FS01" localSheetId="23">#REF!</definedName>
    <definedName name="________FS01" localSheetId="24">#REF!</definedName>
    <definedName name="________FS01" localSheetId="25">#REF!</definedName>
    <definedName name="________FS01" localSheetId="26">#REF!</definedName>
    <definedName name="________FS01" localSheetId="27">#REF!</definedName>
    <definedName name="________FS01" localSheetId="28">#REF!</definedName>
    <definedName name="________FS01" localSheetId="29">#REF!</definedName>
    <definedName name="________FS01" localSheetId="30">#REF!</definedName>
    <definedName name="________FS01" localSheetId="43">#REF!</definedName>
    <definedName name="________FS01" localSheetId="44">#REF!</definedName>
    <definedName name="________FS01" localSheetId="45">#REF!</definedName>
    <definedName name="________FS01" localSheetId="46">#REF!</definedName>
    <definedName name="________FS01" localSheetId="47">#REF!</definedName>
    <definedName name="________FS01" localSheetId="48">#REF!</definedName>
    <definedName name="________FS01" localSheetId="49">#REF!</definedName>
    <definedName name="________FS01" localSheetId="50">#REF!</definedName>
    <definedName name="________FS01" localSheetId="51">#REF!</definedName>
    <definedName name="________FS01" localSheetId="52">#REF!</definedName>
    <definedName name="________FS01" localSheetId="53">#REF!</definedName>
    <definedName name="________FS01" localSheetId="54">#REF!</definedName>
    <definedName name="________FS01" localSheetId="55">#REF!</definedName>
    <definedName name="________FS01" localSheetId="56">#REF!</definedName>
    <definedName name="________FS01" localSheetId="57">#REF!</definedName>
    <definedName name="________FS01" localSheetId="58">#REF!</definedName>
    <definedName name="________FS01" localSheetId="59">#REF!</definedName>
    <definedName name="________FS01" localSheetId="60">#REF!</definedName>
    <definedName name="________FS01" localSheetId="61">#REF!</definedName>
    <definedName name="________FS01" localSheetId="62">#REF!</definedName>
    <definedName name="________FS01" localSheetId="63">#REF!</definedName>
    <definedName name="________FS01" localSheetId="64">#REF!</definedName>
    <definedName name="________FS01" localSheetId="65">#REF!</definedName>
    <definedName name="________FS01" localSheetId="66">#REF!</definedName>
    <definedName name="________FS01" localSheetId="67">#REF!</definedName>
    <definedName name="________FS01" localSheetId="74">#REF!</definedName>
    <definedName name="________FS01" localSheetId="75">#REF!</definedName>
    <definedName name="________FS01" localSheetId="76">#REF!</definedName>
    <definedName name="________FS01" localSheetId="77">#REF!</definedName>
    <definedName name="________FS01" localSheetId="78">#REF!</definedName>
    <definedName name="________FS01" localSheetId="79">#REF!</definedName>
    <definedName name="________FS01" localSheetId="80">#REF!</definedName>
    <definedName name="________FS01" localSheetId="81">#REF!</definedName>
    <definedName name="________FS01" localSheetId="82">#REF!</definedName>
    <definedName name="________FS01" localSheetId="83">#REF!</definedName>
    <definedName name="________FS01" localSheetId="84">#REF!</definedName>
    <definedName name="________FS01" localSheetId="85">#REF!</definedName>
    <definedName name="________FS01" localSheetId="86">#REF!</definedName>
    <definedName name="________FS01" localSheetId="87">#REF!</definedName>
    <definedName name="________FS01" localSheetId="88">#REF!</definedName>
    <definedName name="________FS01" localSheetId="89">#REF!</definedName>
    <definedName name="________FS01" localSheetId="90">#REF!</definedName>
    <definedName name="________FS01" localSheetId="91">#REF!</definedName>
    <definedName name="________FS01" localSheetId="92">#REF!</definedName>
    <definedName name="________FS01" localSheetId="93">#REF!</definedName>
    <definedName name="________FS01" localSheetId="94">#REF!</definedName>
    <definedName name="________FS01" localSheetId="95">#REF!</definedName>
    <definedName name="________FS01" localSheetId="96">#REF!</definedName>
    <definedName name="________FS01" localSheetId="97">#REF!</definedName>
    <definedName name="________FS01" localSheetId="98">#REF!</definedName>
    <definedName name="________FS01" localSheetId="99">#REF!</definedName>
    <definedName name="________FS01" localSheetId="100">#REF!</definedName>
    <definedName name="________FS01" localSheetId="101">#REF!</definedName>
    <definedName name="________FS01" localSheetId="102">#REF!</definedName>
    <definedName name="________FS01" localSheetId="103">#REF!</definedName>
    <definedName name="________FS01" localSheetId="104">#REF!</definedName>
    <definedName name="________FS01" localSheetId="105">#REF!</definedName>
    <definedName name="________FS01" localSheetId="106">#REF!</definedName>
    <definedName name="________FS01" localSheetId="107">#REF!</definedName>
    <definedName name="________FS01" localSheetId="108">#REF!</definedName>
    <definedName name="________FS01" localSheetId="109">#REF!</definedName>
    <definedName name="________FS01" localSheetId="110">#REF!</definedName>
    <definedName name="________FS01" localSheetId="111">#REF!</definedName>
    <definedName name="________FS01" localSheetId="112">#REF!</definedName>
    <definedName name="________FS01" localSheetId="113">#REF!</definedName>
    <definedName name="________FS01" localSheetId="114">#REF!</definedName>
    <definedName name="________FS01" localSheetId="116">#REF!</definedName>
    <definedName name="________FS01" localSheetId="117">#REF!</definedName>
    <definedName name="________FS01" localSheetId="118">#REF!</definedName>
    <definedName name="________FS01" localSheetId="119">#REF!</definedName>
    <definedName name="________FS01" localSheetId="120">#REF!</definedName>
    <definedName name="________FS01" localSheetId="121">#REF!</definedName>
    <definedName name="________FS01" localSheetId="115">#REF!</definedName>
    <definedName name="________FS01" localSheetId="122">#REF!</definedName>
    <definedName name="________FS01" localSheetId="123">#REF!</definedName>
    <definedName name="________FS01" localSheetId="124">#REF!</definedName>
    <definedName name="________FS01" localSheetId="125">#REF!</definedName>
    <definedName name="________FS01" localSheetId="127">#REF!</definedName>
    <definedName name="________FS01" localSheetId="128">#REF!</definedName>
    <definedName name="________FS01" localSheetId="131">#REF!</definedName>
    <definedName name="________FS01" localSheetId="132">#REF!</definedName>
    <definedName name="________FS01" localSheetId="133">#REF!</definedName>
    <definedName name="________FS01" localSheetId="134">#REF!</definedName>
    <definedName name="________FS01" localSheetId="135">#REF!</definedName>
    <definedName name="________FS01" localSheetId="136">#REF!</definedName>
    <definedName name="________FS01" localSheetId="137">#REF!</definedName>
    <definedName name="________FS01" localSheetId="138">#REF!</definedName>
    <definedName name="________FS01" localSheetId="139">#REF!</definedName>
    <definedName name="________FS01" localSheetId="140">#REF!</definedName>
    <definedName name="________FS01" localSheetId="141">#REF!</definedName>
    <definedName name="________FS01" localSheetId="142">#REF!</definedName>
    <definedName name="________FS01" localSheetId="143">#REF!</definedName>
    <definedName name="________FS01" localSheetId="126">#REF!</definedName>
    <definedName name="________FS01" localSheetId="129">#REF!</definedName>
    <definedName name="________FS01" localSheetId="130">#REF!</definedName>
    <definedName name="________FS01" localSheetId="68">#REF!</definedName>
    <definedName name="________FS01" localSheetId="69">#REF!</definedName>
    <definedName name="________FS01" localSheetId="70">#REF!</definedName>
    <definedName name="________FS01" localSheetId="71">#REF!</definedName>
    <definedName name="________FS01" localSheetId="72">#REF!</definedName>
    <definedName name="________FS01" localSheetId="73">#REF!</definedName>
    <definedName name="________FS01">#REF!</definedName>
    <definedName name="________mun2">#REF!</definedName>
    <definedName name="________num10">#REF!</definedName>
    <definedName name="________num2">#REF!</definedName>
    <definedName name="________num3">#REF!</definedName>
    <definedName name="________num4">#REF!</definedName>
    <definedName name="________num5">#REF!</definedName>
    <definedName name="________num6">#REF!</definedName>
    <definedName name="________num7">#REF!</definedName>
    <definedName name="________num8">#REF!</definedName>
    <definedName name="________num9">#REF!</definedName>
    <definedName name="________ref4">#REF!</definedName>
    <definedName name="_______apu1">[1]INSUMOS!#REF!</definedName>
    <definedName name="_______FS01">#REF!</definedName>
    <definedName name="______apu1">[1]INSUMOS!#REF!</definedName>
    <definedName name="______F">#REF!</definedName>
    <definedName name="______ff2005">#REF!</definedName>
    <definedName name="______FS01" localSheetId="1">#REF!</definedName>
    <definedName name="______FS01" localSheetId="2">#REF!</definedName>
    <definedName name="______FS01" localSheetId="31">#REF!</definedName>
    <definedName name="______FS01" localSheetId="32">#REF!</definedName>
    <definedName name="______FS01" localSheetId="33">#REF!</definedName>
    <definedName name="______FS01" localSheetId="34">#REF!</definedName>
    <definedName name="______FS01" localSheetId="35">#REF!</definedName>
    <definedName name="______FS01" localSheetId="36">#REF!</definedName>
    <definedName name="______FS01" localSheetId="37">#REF!</definedName>
    <definedName name="______FS01" localSheetId="38">#REF!</definedName>
    <definedName name="______FS01" localSheetId="39">#REF!</definedName>
    <definedName name="______FS01" localSheetId="40">#REF!</definedName>
    <definedName name="______FS01" localSheetId="41">#REF!</definedName>
    <definedName name="______FS01" localSheetId="42">#REF!</definedName>
    <definedName name="______FS01" localSheetId="3">#REF!</definedName>
    <definedName name="______FS01" localSheetId="4">#REF!</definedName>
    <definedName name="______FS01" localSheetId="5">#REF!</definedName>
    <definedName name="______FS01" localSheetId="6">#REF!</definedName>
    <definedName name="______FS01" localSheetId="7">#REF!</definedName>
    <definedName name="______FS01" localSheetId="8">#REF!</definedName>
    <definedName name="______FS01" localSheetId="9">#REF!</definedName>
    <definedName name="______FS01" localSheetId="10">#REF!</definedName>
    <definedName name="______FS01" localSheetId="11">#REF!</definedName>
    <definedName name="______FS01" localSheetId="12">#REF!</definedName>
    <definedName name="______FS01" localSheetId="13">#REF!</definedName>
    <definedName name="______FS01" localSheetId="14">#REF!</definedName>
    <definedName name="______FS01" localSheetId="15">#REF!</definedName>
    <definedName name="______FS01" localSheetId="16">#REF!</definedName>
    <definedName name="______FS01" localSheetId="17">#REF!</definedName>
    <definedName name="______FS01" localSheetId="18">#REF!</definedName>
    <definedName name="______FS01" localSheetId="19">#REF!</definedName>
    <definedName name="______FS01" localSheetId="20">#REF!</definedName>
    <definedName name="______FS01" localSheetId="21">#REF!</definedName>
    <definedName name="______FS01" localSheetId="22">#REF!</definedName>
    <definedName name="______FS01" localSheetId="23">#REF!</definedName>
    <definedName name="______FS01" localSheetId="24">#REF!</definedName>
    <definedName name="______FS01" localSheetId="25">#REF!</definedName>
    <definedName name="______FS01" localSheetId="26">#REF!</definedName>
    <definedName name="______FS01" localSheetId="27">#REF!</definedName>
    <definedName name="______FS01" localSheetId="28">#REF!</definedName>
    <definedName name="______FS01" localSheetId="29">#REF!</definedName>
    <definedName name="______FS01" localSheetId="30">#REF!</definedName>
    <definedName name="______FS01" localSheetId="43">#REF!</definedName>
    <definedName name="______FS01" localSheetId="44">#REF!</definedName>
    <definedName name="______FS01" localSheetId="45">#REF!</definedName>
    <definedName name="______FS01" localSheetId="46">#REF!</definedName>
    <definedName name="______FS01" localSheetId="47">#REF!</definedName>
    <definedName name="______FS01" localSheetId="48">#REF!</definedName>
    <definedName name="______FS01" localSheetId="49">#REF!</definedName>
    <definedName name="______FS01" localSheetId="50">#REF!</definedName>
    <definedName name="______FS01" localSheetId="51">#REF!</definedName>
    <definedName name="______FS01" localSheetId="52">#REF!</definedName>
    <definedName name="______FS01" localSheetId="53">#REF!</definedName>
    <definedName name="______FS01" localSheetId="54">#REF!</definedName>
    <definedName name="______FS01" localSheetId="55">#REF!</definedName>
    <definedName name="______FS01" localSheetId="56">#REF!</definedName>
    <definedName name="______FS01" localSheetId="57">#REF!</definedName>
    <definedName name="______FS01" localSheetId="58">#REF!</definedName>
    <definedName name="______FS01" localSheetId="59">#REF!</definedName>
    <definedName name="______FS01" localSheetId="60">#REF!</definedName>
    <definedName name="______FS01" localSheetId="61">#REF!</definedName>
    <definedName name="______FS01" localSheetId="62">#REF!</definedName>
    <definedName name="______FS01" localSheetId="63">#REF!</definedName>
    <definedName name="______FS01" localSheetId="64">#REF!</definedName>
    <definedName name="______FS01" localSheetId="65">#REF!</definedName>
    <definedName name="______FS01" localSheetId="66">#REF!</definedName>
    <definedName name="______FS01" localSheetId="67">#REF!</definedName>
    <definedName name="______FS01" localSheetId="74">#REF!</definedName>
    <definedName name="______FS01" localSheetId="75">#REF!</definedName>
    <definedName name="______FS01" localSheetId="76">#REF!</definedName>
    <definedName name="______FS01" localSheetId="77">#REF!</definedName>
    <definedName name="______FS01" localSheetId="78">#REF!</definedName>
    <definedName name="______FS01" localSheetId="79">#REF!</definedName>
    <definedName name="______FS01" localSheetId="80">#REF!</definedName>
    <definedName name="______FS01" localSheetId="81">#REF!</definedName>
    <definedName name="______FS01" localSheetId="82">#REF!</definedName>
    <definedName name="______FS01" localSheetId="83">#REF!</definedName>
    <definedName name="______FS01" localSheetId="84">#REF!</definedName>
    <definedName name="______FS01" localSheetId="85">#REF!</definedName>
    <definedName name="______FS01" localSheetId="86">#REF!</definedName>
    <definedName name="______FS01" localSheetId="87">#REF!</definedName>
    <definedName name="______FS01" localSheetId="88">#REF!</definedName>
    <definedName name="______FS01" localSheetId="89">#REF!</definedName>
    <definedName name="______FS01" localSheetId="90">#REF!</definedName>
    <definedName name="______FS01" localSheetId="91">#REF!</definedName>
    <definedName name="______FS01" localSheetId="92">#REF!</definedName>
    <definedName name="______FS01" localSheetId="93">#REF!</definedName>
    <definedName name="______FS01" localSheetId="94">#REF!</definedName>
    <definedName name="______FS01" localSheetId="95">#REF!</definedName>
    <definedName name="______FS01" localSheetId="96">#REF!</definedName>
    <definedName name="______FS01" localSheetId="97">#REF!</definedName>
    <definedName name="______FS01" localSheetId="98">#REF!</definedName>
    <definedName name="______FS01" localSheetId="99">#REF!</definedName>
    <definedName name="______FS01" localSheetId="100">#REF!</definedName>
    <definedName name="______FS01" localSheetId="101">#REF!</definedName>
    <definedName name="______FS01" localSheetId="102">#REF!</definedName>
    <definedName name="______FS01" localSheetId="103">#REF!</definedName>
    <definedName name="______FS01" localSheetId="104">#REF!</definedName>
    <definedName name="______FS01" localSheetId="105">#REF!</definedName>
    <definedName name="______FS01" localSheetId="106">#REF!</definedName>
    <definedName name="______FS01" localSheetId="107">#REF!</definedName>
    <definedName name="______FS01" localSheetId="108">#REF!</definedName>
    <definedName name="______FS01" localSheetId="109">#REF!</definedName>
    <definedName name="______FS01" localSheetId="110">#REF!</definedName>
    <definedName name="______FS01" localSheetId="111">#REF!</definedName>
    <definedName name="______FS01" localSheetId="112">#REF!</definedName>
    <definedName name="______FS01" localSheetId="113">#REF!</definedName>
    <definedName name="______FS01" localSheetId="114">#REF!</definedName>
    <definedName name="______FS01" localSheetId="116">#REF!</definedName>
    <definedName name="______FS01" localSheetId="117">#REF!</definedName>
    <definedName name="______FS01" localSheetId="118">#REF!</definedName>
    <definedName name="______FS01" localSheetId="119">#REF!</definedName>
    <definedName name="______FS01" localSheetId="120">#REF!</definedName>
    <definedName name="______FS01" localSheetId="121">#REF!</definedName>
    <definedName name="______FS01" localSheetId="115">#REF!</definedName>
    <definedName name="______FS01" localSheetId="122">#REF!</definedName>
    <definedName name="______FS01" localSheetId="123">#REF!</definedName>
    <definedName name="______FS01" localSheetId="124">#REF!</definedName>
    <definedName name="______FS01" localSheetId="125">#REF!</definedName>
    <definedName name="______FS01" localSheetId="127">#REF!</definedName>
    <definedName name="______FS01" localSheetId="128">#REF!</definedName>
    <definedName name="______FS01" localSheetId="131">#REF!</definedName>
    <definedName name="______FS01" localSheetId="132">#REF!</definedName>
    <definedName name="______FS01" localSheetId="133">#REF!</definedName>
    <definedName name="______FS01" localSheetId="134">#REF!</definedName>
    <definedName name="______FS01" localSheetId="135">#REF!</definedName>
    <definedName name="______FS01" localSheetId="136">#REF!</definedName>
    <definedName name="______FS01" localSheetId="137">#REF!</definedName>
    <definedName name="______FS01" localSheetId="138">#REF!</definedName>
    <definedName name="______FS01" localSheetId="139">#REF!</definedName>
    <definedName name="______FS01" localSheetId="140">#REF!</definedName>
    <definedName name="______FS01" localSheetId="141">#REF!</definedName>
    <definedName name="______FS01" localSheetId="142">#REF!</definedName>
    <definedName name="______FS01" localSheetId="143">#REF!</definedName>
    <definedName name="______FS01" localSheetId="126">#REF!</definedName>
    <definedName name="______FS01" localSheetId="129">#REF!</definedName>
    <definedName name="______FS01" localSheetId="130">#REF!</definedName>
    <definedName name="______FS01" localSheetId="68">#REF!</definedName>
    <definedName name="______FS01" localSheetId="69">#REF!</definedName>
    <definedName name="______FS01" localSheetId="70">#REF!</definedName>
    <definedName name="______FS01" localSheetId="71">#REF!</definedName>
    <definedName name="______FS01" localSheetId="72">#REF!</definedName>
    <definedName name="______FS01" localSheetId="73">#REF!</definedName>
    <definedName name="______FS01">#REF!</definedName>
    <definedName name="______mun2">#REF!</definedName>
    <definedName name="______num10">#REF!</definedName>
    <definedName name="______num2">#REF!</definedName>
    <definedName name="______num3">#REF!</definedName>
    <definedName name="______num4">#REF!</definedName>
    <definedName name="______num5">#REF!</definedName>
    <definedName name="______num6">#REF!</definedName>
    <definedName name="______num7">#REF!</definedName>
    <definedName name="______num8">#REF!</definedName>
    <definedName name="______num9">#REF!</definedName>
    <definedName name="______ref4">#REF!</definedName>
    <definedName name="_____apu1">[1]INSUMOS!#REF!</definedName>
    <definedName name="_____FS01" localSheetId="1">#REF!</definedName>
    <definedName name="_____FS01" localSheetId="2">#REF!</definedName>
    <definedName name="_____FS01" localSheetId="31">#REF!</definedName>
    <definedName name="_____FS01" localSheetId="32">#REF!</definedName>
    <definedName name="_____FS01" localSheetId="33">#REF!</definedName>
    <definedName name="_____FS01" localSheetId="34">#REF!</definedName>
    <definedName name="_____FS01" localSheetId="35">#REF!</definedName>
    <definedName name="_____FS01" localSheetId="36">#REF!</definedName>
    <definedName name="_____FS01" localSheetId="37">#REF!</definedName>
    <definedName name="_____FS01" localSheetId="38">#REF!</definedName>
    <definedName name="_____FS01" localSheetId="39">#REF!</definedName>
    <definedName name="_____FS01" localSheetId="40">#REF!</definedName>
    <definedName name="_____FS01" localSheetId="41">#REF!</definedName>
    <definedName name="_____FS01" localSheetId="42">#REF!</definedName>
    <definedName name="_____FS01" localSheetId="3">#REF!</definedName>
    <definedName name="_____FS01" localSheetId="4">#REF!</definedName>
    <definedName name="_____FS01" localSheetId="5">#REF!</definedName>
    <definedName name="_____FS01" localSheetId="6">#REF!</definedName>
    <definedName name="_____FS01" localSheetId="7">#REF!</definedName>
    <definedName name="_____FS01" localSheetId="8">#REF!</definedName>
    <definedName name="_____FS01" localSheetId="9">#REF!</definedName>
    <definedName name="_____FS01" localSheetId="10">#REF!</definedName>
    <definedName name="_____FS01" localSheetId="11">#REF!</definedName>
    <definedName name="_____FS01" localSheetId="12">#REF!</definedName>
    <definedName name="_____FS01" localSheetId="13">#REF!</definedName>
    <definedName name="_____FS01" localSheetId="14">#REF!</definedName>
    <definedName name="_____FS01" localSheetId="15">#REF!</definedName>
    <definedName name="_____FS01" localSheetId="16">#REF!</definedName>
    <definedName name="_____FS01" localSheetId="17">#REF!</definedName>
    <definedName name="_____FS01" localSheetId="18">#REF!</definedName>
    <definedName name="_____FS01" localSheetId="19">#REF!</definedName>
    <definedName name="_____FS01" localSheetId="20">#REF!</definedName>
    <definedName name="_____FS01" localSheetId="21">#REF!</definedName>
    <definedName name="_____FS01" localSheetId="22">#REF!</definedName>
    <definedName name="_____FS01" localSheetId="23">#REF!</definedName>
    <definedName name="_____FS01" localSheetId="24">#REF!</definedName>
    <definedName name="_____FS01" localSheetId="25">#REF!</definedName>
    <definedName name="_____FS01" localSheetId="26">#REF!</definedName>
    <definedName name="_____FS01" localSheetId="27">#REF!</definedName>
    <definedName name="_____FS01" localSheetId="28">#REF!</definedName>
    <definedName name="_____FS01" localSheetId="29">#REF!</definedName>
    <definedName name="_____FS01" localSheetId="30">#REF!</definedName>
    <definedName name="_____FS01" localSheetId="43">#REF!</definedName>
    <definedName name="_____FS01" localSheetId="44">#REF!</definedName>
    <definedName name="_____FS01" localSheetId="45">#REF!</definedName>
    <definedName name="_____FS01" localSheetId="46">#REF!</definedName>
    <definedName name="_____FS01" localSheetId="47">#REF!</definedName>
    <definedName name="_____FS01" localSheetId="48">#REF!</definedName>
    <definedName name="_____FS01" localSheetId="49">#REF!</definedName>
    <definedName name="_____FS01" localSheetId="50">#REF!</definedName>
    <definedName name="_____FS01" localSheetId="51">#REF!</definedName>
    <definedName name="_____FS01" localSheetId="52">#REF!</definedName>
    <definedName name="_____FS01" localSheetId="53">#REF!</definedName>
    <definedName name="_____FS01" localSheetId="54">#REF!</definedName>
    <definedName name="_____FS01" localSheetId="55">#REF!</definedName>
    <definedName name="_____FS01" localSheetId="56">#REF!</definedName>
    <definedName name="_____FS01" localSheetId="57">#REF!</definedName>
    <definedName name="_____FS01" localSheetId="58">#REF!</definedName>
    <definedName name="_____FS01" localSheetId="59">#REF!</definedName>
    <definedName name="_____FS01" localSheetId="60">#REF!</definedName>
    <definedName name="_____FS01" localSheetId="61">#REF!</definedName>
    <definedName name="_____FS01" localSheetId="62">#REF!</definedName>
    <definedName name="_____FS01" localSheetId="63">#REF!</definedName>
    <definedName name="_____FS01" localSheetId="64">#REF!</definedName>
    <definedName name="_____FS01" localSheetId="65">#REF!</definedName>
    <definedName name="_____FS01" localSheetId="66">#REF!</definedName>
    <definedName name="_____FS01" localSheetId="67">#REF!</definedName>
    <definedName name="_____FS01" localSheetId="74">#REF!</definedName>
    <definedName name="_____FS01" localSheetId="75">#REF!</definedName>
    <definedName name="_____FS01" localSheetId="76">#REF!</definedName>
    <definedName name="_____FS01" localSheetId="77">#REF!</definedName>
    <definedName name="_____FS01" localSheetId="78">#REF!</definedName>
    <definedName name="_____FS01" localSheetId="79">#REF!</definedName>
    <definedName name="_____FS01" localSheetId="80">#REF!</definedName>
    <definedName name="_____FS01" localSheetId="81">#REF!</definedName>
    <definedName name="_____FS01" localSheetId="82">#REF!</definedName>
    <definedName name="_____FS01" localSheetId="83">#REF!</definedName>
    <definedName name="_____FS01" localSheetId="84">#REF!</definedName>
    <definedName name="_____FS01" localSheetId="85">#REF!</definedName>
    <definedName name="_____FS01" localSheetId="86">#REF!</definedName>
    <definedName name="_____FS01" localSheetId="87">#REF!</definedName>
    <definedName name="_____FS01" localSheetId="88">#REF!</definedName>
    <definedName name="_____FS01" localSheetId="89">#REF!</definedName>
    <definedName name="_____FS01" localSheetId="90">#REF!</definedName>
    <definedName name="_____FS01" localSheetId="91">#REF!</definedName>
    <definedName name="_____FS01" localSheetId="92">#REF!</definedName>
    <definedName name="_____FS01" localSheetId="93">#REF!</definedName>
    <definedName name="_____FS01" localSheetId="94">#REF!</definedName>
    <definedName name="_____FS01" localSheetId="95">#REF!</definedName>
    <definedName name="_____FS01" localSheetId="96">#REF!</definedName>
    <definedName name="_____FS01" localSheetId="97">#REF!</definedName>
    <definedName name="_____FS01" localSheetId="98">#REF!</definedName>
    <definedName name="_____FS01" localSheetId="99">#REF!</definedName>
    <definedName name="_____FS01" localSheetId="100">#REF!</definedName>
    <definedName name="_____FS01" localSheetId="101">#REF!</definedName>
    <definedName name="_____FS01" localSheetId="102">#REF!</definedName>
    <definedName name="_____FS01" localSheetId="103">#REF!</definedName>
    <definedName name="_____FS01" localSheetId="104">#REF!</definedName>
    <definedName name="_____FS01" localSheetId="105">#REF!</definedName>
    <definedName name="_____FS01" localSheetId="106">#REF!</definedName>
    <definedName name="_____FS01" localSheetId="107">#REF!</definedName>
    <definedName name="_____FS01" localSheetId="108">#REF!</definedName>
    <definedName name="_____FS01" localSheetId="109">#REF!</definedName>
    <definedName name="_____FS01" localSheetId="110">#REF!</definedName>
    <definedName name="_____FS01" localSheetId="111">#REF!</definedName>
    <definedName name="_____FS01" localSheetId="112">#REF!</definedName>
    <definedName name="_____FS01" localSheetId="113">#REF!</definedName>
    <definedName name="_____FS01" localSheetId="114">#REF!</definedName>
    <definedName name="_____FS01" localSheetId="116">#REF!</definedName>
    <definedName name="_____FS01" localSheetId="117">#REF!</definedName>
    <definedName name="_____FS01" localSheetId="118">#REF!</definedName>
    <definedName name="_____FS01" localSheetId="119">#REF!</definedName>
    <definedName name="_____FS01" localSheetId="120">#REF!</definedName>
    <definedName name="_____FS01" localSheetId="121">#REF!</definedName>
    <definedName name="_____FS01" localSheetId="115">#REF!</definedName>
    <definedName name="_____FS01" localSheetId="122">#REF!</definedName>
    <definedName name="_____FS01" localSheetId="123">#REF!</definedName>
    <definedName name="_____FS01" localSheetId="124">#REF!</definedName>
    <definedName name="_____FS01" localSheetId="125">#REF!</definedName>
    <definedName name="_____FS01" localSheetId="127">#REF!</definedName>
    <definedName name="_____FS01" localSheetId="128">#REF!</definedName>
    <definedName name="_____FS01" localSheetId="131">#REF!</definedName>
    <definedName name="_____FS01" localSheetId="132">#REF!</definedName>
    <definedName name="_____FS01" localSheetId="133">#REF!</definedName>
    <definedName name="_____FS01" localSheetId="134">#REF!</definedName>
    <definedName name="_____FS01" localSheetId="135">#REF!</definedName>
    <definedName name="_____FS01" localSheetId="136">#REF!</definedName>
    <definedName name="_____FS01" localSheetId="137">#REF!</definedName>
    <definedName name="_____FS01" localSheetId="138">#REF!</definedName>
    <definedName name="_____FS01" localSheetId="139">#REF!</definedName>
    <definedName name="_____FS01" localSheetId="140">#REF!</definedName>
    <definedName name="_____FS01" localSheetId="141">#REF!</definedName>
    <definedName name="_____FS01" localSheetId="142">#REF!</definedName>
    <definedName name="_____FS01" localSheetId="143">#REF!</definedName>
    <definedName name="_____FS01" localSheetId="126">#REF!</definedName>
    <definedName name="_____FS01" localSheetId="129">#REF!</definedName>
    <definedName name="_____FS01" localSheetId="130">#REF!</definedName>
    <definedName name="_____FS01" localSheetId="68">#REF!</definedName>
    <definedName name="_____FS01" localSheetId="69">#REF!</definedName>
    <definedName name="_____FS01" localSheetId="70">#REF!</definedName>
    <definedName name="_____FS01" localSheetId="71">#REF!</definedName>
    <definedName name="_____FS01" localSheetId="72">#REF!</definedName>
    <definedName name="_____FS01" localSheetId="73">#REF!</definedName>
    <definedName name="_____FS01">#REF!</definedName>
    <definedName name="_____mun2">#REF!</definedName>
    <definedName name="_____num10">#REF!</definedName>
    <definedName name="_____num2">#REF!</definedName>
    <definedName name="_____num3">#REF!</definedName>
    <definedName name="_____num4">#REF!</definedName>
    <definedName name="_____num5">#REF!</definedName>
    <definedName name="_____num6">#REF!</definedName>
    <definedName name="_____num7">#REF!</definedName>
    <definedName name="_____num8">#REF!</definedName>
    <definedName name="_____num9">#REF!</definedName>
    <definedName name="_____ref4">#REF!</definedName>
    <definedName name="_____TEE6">#REF!</definedName>
    <definedName name="____apu1">[1]INSUMOS!#REF!</definedName>
    <definedName name="____COD906">#REF!</definedName>
    <definedName name="____F">#REF!</definedName>
    <definedName name="____ff2005">#REF!</definedName>
    <definedName name="____FS01">#REF!</definedName>
    <definedName name="____MOR15">#REF!</definedName>
    <definedName name="____mun2" localSheetId="1">#REF!</definedName>
    <definedName name="____mun2" localSheetId="2">#REF!</definedName>
    <definedName name="____mun2" localSheetId="31">#REF!</definedName>
    <definedName name="____mun2" localSheetId="32">#REF!</definedName>
    <definedName name="____mun2" localSheetId="33">#REF!</definedName>
    <definedName name="____mun2" localSheetId="34">#REF!</definedName>
    <definedName name="____mun2" localSheetId="35">#REF!</definedName>
    <definedName name="____mun2" localSheetId="36">#REF!</definedName>
    <definedName name="____mun2" localSheetId="37">#REF!</definedName>
    <definedName name="____mun2" localSheetId="38">#REF!</definedName>
    <definedName name="____mun2" localSheetId="39">#REF!</definedName>
    <definedName name="____mun2" localSheetId="40">#REF!</definedName>
    <definedName name="____mun2" localSheetId="41">#REF!</definedName>
    <definedName name="____mun2" localSheetId="42">#REF!</definedName>
    <definedName name="____mun2" localSheetId="3">#REF!</definedName>
    <definedName name="____mun2" localSheetId="4">#REF!</definedName>
    <definedName name="____mun2" localSheetId="5">#REF!</definedName>
    <definedName name="____mun2" localSheetId="6">#REF!</definedName>
    <definedName name="____mun2" localSheetId="7">#REF!</definedName>
    <definedName name="____mun2" localSheetId="8">#REF!</definedName>
    <definedName name="____mun2" localSheetId="9">#REF!</definedName>
    <definedName name="____mun2" localSheetId="10">#REF!</definedName>
    <definedName name="____mun2" localSheetId="11">#REF!</definedName>
    <definedName name="____mun2" localSheetId="12">#REF!</definedName>
    <definedName name="____mun2" localSheetId="13">#REF!</definedName>
    <definedName name="____mun2" localSheetId="14">#REF!</definedName>
    <definedName name="____mun2" localSheetId="15">#REF!</definedName>
    <definedName name="____mun2" localSheetId="16">#REF!</definedName>
    <definedName name="____mun2" localSheetId="17">#REF!</definedName>
    <definedName name="____mun2" localSheetId="18">#REF!</definedName>
    <definedName name="____mun2" localSheetId="19">#REF!</definedName>
    <definedName name="____mun2" localSheetId="20">#REF!</definedName>
    <definedName name="____mun2" localSheetId="21">#REF!</definedName>
    <definedName name="____mun2" localSheetId="22">#REF!</definedName>
    <definedName name="____mun2" localSheetId="23">#REF!</definedName>
    <definedName name="____mun2" localSheetId="24">#REF!</definedName>
    <definedName name="____mun2" localSheetId="25">#REF!</definedName>
    <definedName name="____mun2" localSheetId="26">#REF!</definedName>
    <definedName name="____mun2" localSheetId="27">#REF!</definedName>
    <definedName name="____mun2" localSheetId="28">#REF!</definedName>
    <definedName name="____mun2" localSheetId="29">#REF!</definedName>
    <definedName name="____mun2" localSheetId="30">#REF!</definedName>
    <definedName name="____mun2" localSheetId="43">#REF!</definedName>
    <definedName name="____mun2" localSheetId="44">#REF!</definedName>
    <definedName name="____mun2" localSheetId="45">#REF!</definedName>
    <definedName name="____mun2" localSheetId="46">#REF!</definedName>
    <definedName name="____mun2" localSheetId="47">#REF!</definedName>
    <definedName name="____mun2" localSheetId="48">#REF!</definedName>
    <definedName name="____mun2" localSheetId="49">#REF!</definedName>
    <definedName name="____mun2" localSheetId="50">#REF!</definedName>
    <definedName name="____mun2" localSheetId="51">#REF!</definedName>
    <definedName name="____mun2" localSheetId="52">#REF!</definedName>
    <definedName name="____mun2" localSheetId="53">#REF!</definedName>
    <definedName name="____mun2" localSheetId="54">#REF!</definedName>
    <definedName name="____mun2" localSheetId="55">#REF!</definedName>
    <definedName name="____mun2" localSheetId="56">#REF!</definedName>
    <definedName name="____mun2" localSheetId="57">#REF!</definedName>
    <definedName name="____mun2" localSheetId="58">#REF!</definedName>
    <definedName name="____mun2" localSheetId="59">#REF!</definedName>
    <definedName name="____mun2" localSheetId="60">#REF!</definedName>
    <definedName name="____mun2" localSheetId="61">#REF!</definedName>
    <definedName name="____mun2" localSheetId="62">#REF!</definedName>
    <definedName name="____mun2" localSheetId="63">#REF!</definedName>
    <definedName name="____mun2" localSheetId="64">#REF!</definedName>
    <definedName name="____mun2" localSheetId="65">#REF!</definedName>
    <definedName name="____mun2" localSheetId="66">#REF!</definedName>
    <definedName name="____mun2" localSheetId="67">#REF!</definedName>
    <definedName name="____mun2" localSheetId="74">#REF!</definedName>
    <definedName name="____mun2" localSheetId="75">#REF!</definedName>
    <definedName name="____mun2" localSheetId="76">#REF!</definedName>
    <definedName name="____mun2" localSheetId="77">#REF!</definedName>
    <definedName name="____mun2" localSheetId="78">#REF!</definedName>
    <definedName name="____mun2" localSheetId="79">#REF!</definedName>
    <definedName name="____mun2" localSheetId="80">#REF!</definedName>
    <definedName name="____mun2" localSheetId="81">#REF!</definedName>
    <definedName name="____mun2" localSheetId="82">#REF!</definedName>
    <definedName name="____mun2" localSheetId="83">#REF!</definedName>
    <definedName name="____mun2" localSheetId="84">#REF!</definedName>
    <definedName name="____mun2" localSheetId="85">#REF!</definedName>
    <definedName name="____mun2" localSheetId="86">#REF!</definedName>
    <definedName name="____mun2" localSheetId="87">#REF!</definedName>
    <definedName name="____mun2" localSheetId="88">#REF!</definedName>
    <definedName name="____mun2" localSheetId="89">#REF!</definedName>
    <definedName name="____mun2" localSheetId="90">#REF!</definedName>
    <definedName name="____mun2" localSheetId="91">#REF!</definedName>
    <definedName name="____mun2" localSheetId="92">#REF!</definedName>
    <definedName name="____mun2" localSheetId="93">#REF!</definedName>
    <definedName name="____mun2" localSheetId="94">#REF!</definedName>
    <definedName name="____mun2" localSheetId="95">#REF!</definedName>
    <definedName name="____mun2" localSheetId="96">#REF!</definedName>
    <definedName name="____mun2" localSheetId="97">#REF!</definedName>
    <definedName name="____mun2" localSheetId="98">#REF!</definedName>
    <definedName name="____mun2" localSheetId="99">#REF!</definedName>
    <definedName name="____mun2" localSheetId="100">#REF!</definedName>
    <definedName name="____mun2" localSheetId="101">#REF!</definedName>
    <definedName name="____mun2" localSheetId="102">#REF!</definedName>
    <definedName name="____mun2" localSheetId="103">#REF!</definedName>
    <definedName name="____mun2" localSheetId="104">#REF!</definedName>
    <definedName name="____mun2" localSheetId="105">#REF!</definedName>
    <definedName name="____mun2" localSheetId="106">#REF!</definedName>
    <definedName name="____mun2" localSheetId="107">#REF!</definedName>
    <definedName name="____mun2" localSheetId="108">#REF!</definedName>
    <definedName name="____mun2" localSheetId="109">#REF!</definedName>
    <definedName name="____mun2" localSheetId="110">#REF!</definedName>
    <definedName name="____mun2" localSheetId="111">#REF!</definedName>
    <definedName name="____mun2" localSheetId="112">#REF!</definedName>
    <definedName name="____mun2" localSheetId="113">#REF!</definedName>
    <definedName name="____mun2" localSheetId="114">#REF!</definedName>
    <definedName name="____mun2" localSheetId="116">#REF!</definedName>
    <definedName name="____mun2" localSheetId="117">#REF!</definedName>
    <definedName name="____mun2" localSheetId="118">#REF!</definedName>
    <definedName name="____mun2" localSheetId="119">#REF!</definedName>
    <definedName name="____mun2" localSheetId="120">#REF!</definedName>
    <definedName name="____mun2" localSheetId="121">#REF!</definedName>
    <definedName name="____mun2" localSheetId="115">#REF!</definedName>
    <definedName name="____mun2" localSheetId="122">#REF!</definedName>
    <definedName name="____mun2" localSheetId="123">#REF!</definedName>
    <definedName name="____mun2" localSheetId="124">#REF!</definedName>
    <definedName name="____mun2" localSheetId="125">#REF!</definedName>
    <definedName name="____mun2" localSheetId="127">#REF!</definedName>
    <definedName name="____mun2" localSheetId="128">#REF!</definedName>
    <definedName name="____mun2" localSheetId="131">#REF!</definedName>
    <definedName name="____mun2" localSheetId="132">#REF!</definedName>
    <definedName name="____mun2" localSheetId="133">#REF!</definedName>
    <definedName name="____mun2" localSheetId="134">#REF!</definedName>
    <definedName name="____mun2" localSheetId="135">#REF!</definedName>
    <definedName name="____mun2" localSheetId="136">#REF!</definedName>
    <definedName name="____mun2" localSheetId="137">#REF!</definedName>
    <definedName name="____mun2" localSheetId="138">#REF!</definedName>
    <definedName name="____mun2" localSheetId="139">#REF!</definedName>
    <definedName name="____mun2" localSheetId="140">#REF!</definedName>
    <definedName name="____mun2" localSheetId="141">#REF!</definedName>
    <definedName name="____mun2" localSheetId="142">#REF!</definedName>
    <definedName name="____mun2" localSheetId="143">#REF!</definedName>
    <definedName name="____mun2" localSheetId="126">#REF!</definedName>
    <definedName name="____mun2" localSheetId="129">#REF!</definedName>
    <definedName name="____mun2" localSheetId="130">#REF!</definedName>
    <definedName name="____mun2" localSheetId="68">#REF!</definedName>
    <definedName name="____mun2" localSheetId="69">#REF!</definedName>
    <definedName name="____mun2" localSheetId="70">#REF!</definedName>
    <definedName name="____mun2" localSheetId="71">#REF!</definedName>
    <definedName name="____mun2" localSheetId="72">#REF!</definedName>
    <definedName name="____mun2" localSheetId="73">#REF!</definedName>
    <definedName name="____mun2">#REF!</definedName>
    <definedName name="____num10">#REF!</definedName>
    <definedName name="____num2">#REF!</definedName>
    <definedName name="____num3">#REF!</definedName>
    <definedName name="____num4">#REF!</definedName>
    <definedName name="____num5">#REF!</definedName>
    <definedName name="____num6">#REF!</definedName>
    <definedName name="____num7">#REF!</definedName>
    <definedName name="____num8">#REF!</definedName>
    <definedName name="____num9">#REF!</definedName>
    <definedName name="____r">#REF!</definedName>
    <definedName name="____ref4">#REF!</definedName>
    <definedName name="____TEE6">#REF!</definedName>
    <definedName name="___apu1">[1]INSUMOS!#REF!</definedName>
    <definedName name="___COD906">#REF!</definedName>
    <definedName name="___F" localSheetId="1">#REF!</definedName>
    <definedName name="___F" localSheetId="2">#REF!</definedName>
    <definedName name="___F" localSheetId="31">#REF!</definedName>
    <definedName name="___F" localSheetId="32">#REF!</definedName>
    <definedName name="___F" localSheetId="33">#REF!</definedName>
    <definedName name="___F" localSheetId="34">#REF!</definedName>
    <definedName name="___F" localSheetId="35">#REF!</definedName>
    <definedName name="___F" localSheetId="36">#REF!</definedName>
    <definedName name="___F" localSheetId="37">#REF!</definedName>
    <definedName name="___F" localSheetId="38">#REF!</definedName>
    <definedName name="___F" localSheetId="39">#REF!</definedName>
    <definedName name="___F" localSheetId="40">#REF!</definedName>
    <definedName name="___F" localSheetId="41">#REF!</definedName>
    <definedName name="___F" localSheetId="42">#REF!</definedName>
    <definedName name="___F" localSheetId="3">#REF!</definedName>
    <definedName name="___F" localSheetId="4">#REF!</definedName>
    <definedName name="___F" localSheetId="5">#REF!</definedName>
    <definedName name="___F" localSheetId="6">#REF!</definedName>
    <definedName name="___F" localSheetId="7">#REF!</definedName>
    <definedName name="___F" localSheetId="8">#REF!</definedName>
    <definedName name="___F" localSheetId="9">#REF!</definedName>
    <definedName name="___F" localSheetId="10">#REF!</definedName>
    <definedName name="___F" localSheetId="11">#REF!</definedName>
    <definedName name="___F" localSheetId="12">#REF!</definedName>
    <definedName name="___F" localSheetId="13">#REF!</definedName>
    <definedName name="___F" localSheetId="14">#REF!</definedName>
    <definedName name="___F" localSheetId="15">#REF!</definedName>
    <definedName name="___F" localSheetId="16">#REF!</definedName>
    <definedName name="___F" localSheetId="17">#REF!</definedName>
    <definedName name="___F" localSheetId="18">#REF!</definedName>
    <definedName name="___F" localSheetId="19">#REF!</definedName>
    <definedName name="___F" localSheetId="20">#REF!</definedName>
    <definedName name="___F" localSheetId="21">#REF!</definedName>
    <definedName name="___F" localSheetId="22">#REF!</definedName>
    <definedName name="___F" localSheetId="23">#REF!</definedName>
    <definedName name="___F" localSheetId="24">#REF!</definedName>
    <definedName name="___F" localSheetId="25">#REF!</definedName>
    <definedName name="___F" localSheetId="26">#REF!</definedName>
    <definedName name="___F" localSheetId="27">#REF!</definedName>
    <definedName name="___F" localSheetId="28">#REF!</definedName>
    <definedName name="___F" localSheetId="29">#REF!</definedName>
    <definedName name="___F" localSheetId="30">#REF!</definedName>
    <definedName name="___F" localSheetId="43">#REF!</definedName>
    <definedName name="___F" localSheetId="44">#REF!</definedName>
    <definedName name="___F" localSheetId="45">#REF!</definedName>
    <definedName name="___F" localSheetId="46">#REF!</definedName>
    <definedName name="___F" localSheetId="47">#REF!</definedName>
    <definedName name="___F" localSheetId="48">#REF!</definedName>
    <definedName name="___F" localSheetId="49">#REF!</definedName>
    <definedName name="___F" localSheetId="50">#REF!</definedName>
    <definedName name="___F" localSheetId="51">#REF!</definedName>
    <definedName name="___F" localSheetId="52">#REF!</definedName>
    <definedName name="___F" localSheetId="53">#REF!</definedName>
    <definedName name="___F" localSheetId="54">#REF!</definedName>
    <definedName name="___F" localSheetId="55">#REF!</definedName>
    <definedName name="___F" localSheetId="56">#REF!</definedName>
    <definedName name="___F" localSheetId="57">#REF!</definedName>
    <definedName name="___F" localSheetId="58">#REF!</definedName>
    <definedName name="___F" localSheetId="59">#REF!</definedName>
    <definedName name="___F" localSheetId="60">#REF!</definedName>
    <definedName name="___F" localSheetId="61">#REF!</definedName>
    <definedName name="___F" localSheetId="62">#REF!</definedName>
    <definedName name="___F" localSheetId="63">#REF!</definedName>
    <definedName name="___F" localSheetId="64">#REF!</definedName>
    <definedName name="___F" localSheetId="65">#REF!</definedName>
    <definedName name="___F" localSheetId="66">#REF!</definedName>
    <definedName name="___F" localSheetId="67">#REF!</definedName>
    <definedName name="___F" localSheetId="74">#REF!</definedName>
    <definedName name="___F" localSheetId="75">#REF!</definedName>
    <definedName name="___F" localSheetId="76">#REF!</definedName>
    <definedName name="___F" localSheetId="77">#REF!</definedName>
    <definedName name="___F" localSheetId="78">#REF!</definedName>
    <definedName name="___F" localSheetId="79">#REF!</definedName>
    <definedName name="___F" localSheetId="80">#REF!</definedName>
    <definedName name="___F" localSheetId="81">#REF!</definedName>
    <definedName name="___F" localSheetId="82">#REF!</definedName>
    <definedName name="___F" localSheetId="83">#REF!</definedName>
    <definedName name="___F" localSheetId="84">#REF!</definedName>
    <definedName name="___F" localSheetId="85">#REF!</definedName>
    <definedName name="___F" localSheetId="86">#REF!</definedName>
    <definedName name="___F" localSheetId="87">#REF!</definedName>
    <definedName name="___F" localSheetId="88">#REF!</definedName>
    <definedName name="___F" localSheetId="89">#REF!</definedName>
    <definedName name="___F" localSheetId="90">#REF!</definedName>
    <definedName name="___F" localSheetId="91">#REF!</definedName>
    <definedName name="___F" localSheetId="92">#REF!</definedName>
    <definedName name="___F" localSheetId="93">#REF!</definedName>
    <definedName name="___F" localSheetId="94">#REF!</definedName>
    <definedName name="___F" localSheetId="95">#REF!</definedName>
    <definedName name="___F" localSheetId="96">#REF!</definedName>
    <definedName name="___F" localSheetId="97">#REF!</definedName>
    <definedName name="___F" localSheetId="98">#REF!</definedName>
    <definedName name="___F" localSheetId="99">#REF!</definedName>
    <definedName name="___F" localSheetId="100">#REF!</definedName>
    <definedName name="___F" localSheetId="101">#REF!</definedName>
    <definedName name="___F" localSheetId="102">#REF!</definedName>
    <definedName name="___F" localSheetId="103">#REF!</definedName>
    <definedName name="___F" localSheetId="104">#REF!</definedName>
    <definedName name="___F" localSheetId="105">#REF!</definedName>
    <definedName name="___F" localSheetId="106">#REF!</definedName>
    <definedName name="___F" localSheetId="107">#REF!</definedName>
    <definedName name="___F" localSheetId="108">#REF!</definedName>
    <definedName name="___F" localSheetId="109">#REF!</definedName>
    <definedName name="___F" localSheetId="110">#REF!</definedName>
    <definedName name="___F" localSheetId="111">#REF!</definedName>
    <definedName name="___F" localSheetId="112">#REF!</definedName>
    <definedName name="___F" localSheetId="113">#REF!</definedName>
    <definedName name="___F" localSheetId="114">#REF!</definedName>
    <definedName name="___F" localSheetId="116">#REF!</definedName>
    <definedName name="___F" localSheetId="117">#REF!</definedName>
    <definedName name="___F" localSheetId="118">#REF!</definedName>
    <definedName name="___F" localSheetId="119">#REF!</definedName>
    <definedName name="___F" localSheetId="120">#REF!</definedName>
    <definedName name="___F" localSheetId="121">#REF!</definedName>
    <definedName name="___F" localSheetId="115">#REF!</definedName>
    <definedName name="___F" localSheetId="122">#REF!</definedName>
    <definedName name="___F" localSheetId="123">#REF!</definedName>
    <definedName name="___F" localSheetId="124">#REF!</definedName>
    <definedName name="___F" localSheetId="125">#REF!</definedName>
    <definedName name="___F" localSheetId="127">#REF!</definedName>
    <definedName name="___F" localSheetId="128">#REF!</definedName>
    <definedName name="___F" localSheetId="131">#REF!</definedName>
    <definedName name="___F" localSheetId="132">#REF!</definedName>
    <definedName name="___F" localSheetId="133">#REF!</definedName>
    <definedName name="___F" localSheetId="134">#REF!</definedName>
    <definedName name="___F" localSheetId="135">#REF!</definedName>
    <definedName name="___F" localSheetId="136">#REF!</definedName>
    <definedName name="___F" localSheetId="137">#REF!</definedName>
    <definedName name="___F" localSheetId="138">#REF!</definedName>
    <definedName name="___F" localSheetId="139">#REF!</definedName>
    <definedName name="___F" localSheetId="140">#REF!</definedName>
    <definedName name="___F" localSheetId="141">#REF!</definedName>
    <definedName name="___F" localSheetId="142">#REF!</definedName>
    <definedName name="___F" localSheetId="143">#REF!</definedName>
    <definedName name="___F" localSheetId="126">#REF!</definedName>
    <definedName name="___F" localSheetId="129">#REF!</definedName>
    <definedName name="___F" localSheetId="130">#REF!</definedName>
    <definedName name="___F" localSheetId="68">#REF!</definedName>
    <definedName name="___F" localSheetId="69">#REF!</definedName>
    <definedName name="___F" localSheetId="70">#REF!</definedName>
    <definedName name="___F" localSheetId="71">#REF!</definedName>
    <definedName name="___F" localSheetId="72">#REF!</definedName>
    <definedName name="___F" localSheetId="73">#REF!</definedName>
    <definedName name="___F">#REF!</definedName>
    <definedName name="___ff2005">#REF!</definedName>
    <definedName name="___FS01" localSheetId="1">#REF!</definedName>
    <definedName name="___FS01" localSheetId="2">#REF!</definedName>
    <definedName name="___FS01" localSheetId="31">#REF!</definedName>
    <definedName name="___FS01" localSheetId="32">#REF!</definedName>
    <definedName name="___FS01" localSheetId="33">#REF!</definedName>
    <definedName name="___FS01" localSheetId="34">#REF!</definedName>
    <definedName name="___FS01" localSheetId="35">#REF!</definedName>
    <definedName name="___FS01" localSheetId="36">#REF!</definedName>
    <definedName name="___FS01" localSheetId="37">#REF!</definedName>
    <definedName name="___FS01" localSheetId="38">#REF!</definedName>
    <definedName name="___FS01" localSheetId="39">#REF!</definedName>
    <definedName name="___FS01" localSheetId="40">#REF!</definedName>
    <definedName name="___FS01" localSheetId="41">#REF!</definedName>
    <definedName name="___FS01" localSheetId="42">#REF!</definedName>
    <definedName name="___FS01" localSheetId="3">#REF!</definedName>
    <definedName name="___FS01" localSheetId="4">#REF!</definedName>
    <definedName name="___FS01" localSheetId="5">#REF!</definedName>
    <definedName name="___FS01" localSheetId="6">#REF!</definedName>
    <definedName name="___FS01" localSheetId="7">#REF!</definedName>
    <definedName name="___FS01" localSheetId="8">#REF!</definedName>
    <definedName name="___FS01" localSheetId="9">#REF!</definedName>
    <definedName name="___FS01" localSheetId="10">#REF!</definedName>
    <definedName name="___FS01" localSheetId="11">#REF!</definedName>
    <definedName name="___FS01" localSheetId="12">#REF!</definedName>
    <definedName name="___FS01" localSheetId="13">#REF!</definedName>
    <definedName name="___FS01" localSheetId="14">#REF!</definedName>
    <definedName name="___FS01" localSheetId="15">#REF!</definedName>
    <definedName name="___FS01" localSheetId="16">#REF!</definedName>
    <definedName name="___FS01" localSheetId="17">#REF!</definedName>
    <definedName name="___FS01" localSheetId="18">#REF!</definedName>
    <definedName name="___FS01" localSheetId="19">#REF!</definedName>
    <definedName name="___FS01" localSheetId="20">#REF!</definedName>
    <definedName name="___FS01" localSheetId="21">#REF!</definedName>
    <definedName name="___FS01" localSheetId="22">#REF!</definedName>
    <definedName name="___FS01" localSheetId="23">#REF!</definedName>
    <definedName name="___FS01" localSheetId="24">#REF!</definedName>
    <definedName name="___FS01" localSheetId="25">#REF!</definedName>
    <definedName name="___FS01" localSheetId="26">#REF!</definedName>
    <definedName name="___FS01" localSheetId="27">#REF!</definedName>
    <definedName name="___FS01" localSheetId="28">#REF!</definedName>
    <definedName name="___FS01" localSheetId="29">#REF!</definedName>
    <definedName name="___FS01" localSheetId="30">#REF!</definedName>
    <definedName name="___FS01" localSheetId="43">#REF!</definedName>
    <definedName name="___FS01" localSheetId="44">#REF!</definedName>
    <definedName name="___FS01" localSheetId="45">#REF!</definedName>
    <definedName name="___FS01" localSheetId="46">#REF!</definedName>
    <definedName name="___FS01" localSheetId="47">#REF!</definedName>
    <definedName name="___FS01" localSheetId="48">#REF!</definedName>
    <definedName name="___FS01" localSheetId="49">#REF!</definedName>
    <definedName name="___FS01" localSheetId="50">#REF!</definedName>
    <definedName name="___FS01" localSheetId="51">#REF!</definedName>
    <definedName name="___FS01" localSheetId="52">#REF!</definedName>
    <definedName name="___FS01" localSheetId="53">#REF!</definedName>
    <definedName name="___FS01" localSheetId="54">#REF!</definedName>
    <definedName name="___FS01" localSheetId="55">#REF!</definedName>
    <definedName name="___FS01" localSheetId="56">#REF!</definedName>
    <definedName name="___FS01" localSheetId="57">#REF!</definedName>
    <definedName name="___FS01" localSheetId="58">#REF!</definedName>
    <definedName name="___FS01" localSheetId="59">#REF!</definedName>
    <definedName name="___FS01" localSheetId="60">#REF!</definedName>
    <definedName name="___FS01" localSheetId="61">#REF!</definedName>
    <definedName name="___FS01" localSheetId="62">#REF!</definedName>
    <definedName name="___FS01" localSheetId="63">#REF!</definedName>
    <definedName name="___FS01" localSheetId="64">#REF!</definedName>
    <definedName name="___FS01" localSheetId="65">#REF!</definedName>
    <definedName name="___FS01" localSheetId="66">#REF!</definedName>
    <definedName name="___FS01" localSheetId="67">#REF!</definedName>
    <definedName name="___FS01" localSheetId="74">#REF!</definedName>
    <definedName name="___FS01" localSheetId="75">#REF!</definedName>
    <definedName name="___FS01" localSheetId="76">#REF!</definedName>
    <definedName name="___FS01" localSheetId="77">#REF!</definedName>
    <definedName name="___FS01" localSheetId="78">#REF!</definedName>
    <definedName name="___FS01" localSheetId="79">#REF!</definedName>
    <definedName name="___FS01" localSheetId="80">#REF!</definedName>
    <definedName name="___FS01" localSheetId="81">#REF!</definedName>
    <definedName name="___FS01" localSheetId="82">#REF!</definedName>
    <definedName name="___FS01" localSheetId="83">#REF!</definedName>
    <definedName name="___FS01" localSheetId="84">#REF!</definedName>
    <definedName name="___FS01" localSheetId="85">#REF!</definedName>
    <definedName name="___FS01" localSheetId="86">#REF!</definedName>
    <definedName name="___FS01" localSheetId="87">#REF!</definedName>
    <definedName name="___FS01" localSheetId="88">#REF!</definedName>
    <definedName name="___FS01" localSheetId="89">#REF!</definedName>
    <definedName name="___FS01" localSheetId="90">#REF!</definedName>
    <definedName name="___FS01" localSheetId="91">#REF!</definedName>
    <definedName name="___FS01" localSheetId="92">#REF!</definedName>
    <definedName name="___FS01" localSheetId="93">#REF!</definedName>
    <definedName name="___FS01" localSheetId="94">#REF!</definedName>
    <definedName name="___FS01" localSheetId="95">#REF!</definedName>
    <definedName name="___FS01" localSheetId="96">#REF!</definedName>
    <definedName name="___FS01" localSheetId="97">#REF!</definedName>
    <definedName name="___FS01" localSheetId="98">#REF!</definedName>
    <definedName name="___FS01" localSheetId="99">#REF!</definedName>
    <definedName name="___FS01" localSheetId="100">#REF!</definedName>
    <definedName name="___FS01" localSheetId="101">#REF!</definedName>
    <definedName name="___FS01" localSheetId="102">#REF!</definedName>
    <definedName name="___FS01" localSheetId="103">#REF!</definedName>
    <definedName name="___FS01" localSheetId="104">#REF!</definedName>
    <definedName name="___FS01" localSheetId="105">#REF!</definedName>
    <definedName name="___FS01" localSheetId="106">#REF!</definedName>
    <definedName name="___FS01" localSheetId="107">#REF!</definedName>
    <definedName name="___FS01" localSheetId="108">#REF!</definedName>
    <definedName name="___FS01" localSheetId="109">#REF!</definedName>
    <definedName name="___FS01" localSheetId="110">#REF!</definedName>
    <definedName name="___FS01" localSheetId="111">#REF!</definedName>
    <definedName name="___FS01" localSheetId="112">#REF!</definedName>
    <definedName name="___FS01" localSheetId="113">#REF!</definedName>
    <definedName name="___FS01" localSheetId="114">#REF!</definedName>
    <definedName name="___FS01" localSheetId="116">#REF!</definedName>
    <definedName name="___FS01" localSheetId="117">#REF!</definedName>
    <definedName name="___FS01" localSheetId="118">#REF!</definedName>
    <definedName name="___FS01" localSheetId="119">#REF!</definedName>
    <definedName name="___FS01" localSheetId="120">#REF!</definedName>
    <definedName name="___FS01" localSheetId="121">#REF!</definedName>
    <definedName name="___FS01" localSheetId="115">#REF!</definedName>
    <definedName name="___FS01" localSheetId="122">#REF!</definedName>
    <definedName name="___FS01" localSheetId="123">#REF!</definedName>
    <definedName name="___FS01" localSheetId="124">#REF!</definedName>
    <definedName name="___FS01" localSheetId="125">#REF!</definedName>
    <definedName name="___FS01" localSheetId="127">#REF!</definedName>
    <definedName name="___FS01" localSheetId="128">#REF!</definedName>
    <definedName name="___FS01" localSheetId="131">#REF!</definedName>
    <definedName name="___FS01" localSheetId="132">#REF!</definedName>
    <definedName name="___FS01" localSheetId="133">#REF!</definedName>
    <definedName name="___FS01" localSheetId="134">#REF!</definedName>
    <definedName name="___FS01" localSheetId="135">#REF!</definedName>
    <definedName name="___FS01" localSheetId="136">#REF!</definedName>
    <definedName name="___FS01" localSheetId="137">#REF!</definedName>
    <definedName name="___FS01" localSheetId="138">#REF!</definedName>
    <definedName name="___FS01" localSheetId="139">#REF!</definedName>
    <definedName name="___FS01" localSheetId="140">#REF!</definedName>
    <definedName name="___FS01" localSheetId="141">#REF!</definedName>
    <definedName name="___FS01" localSheetId="142">#REF!</definedName>
    <definedName name="___FS01" localSheetId="143">#REF!</definedName>
    <definedName name="___FS01" localSheetId="126">#REF!</definedName>
    <definedName name="___FS01" localSheetId="129">#REF!</definedName>
    <definedName name="___FS01" localSheetId="130">#REF!</definedName>
    <definedName name="___FS01" localSheetId="68">#REF!</definedName>
    <definedName name="___FS01" localSheetId="69">#REF!</definedName>
    <definedName name="___FS01" localSheetId="70">#REF!</definedName>
    <definedName name="___FS01" localSheetId="71">#REF!</definedName>
    <definedName name="___FS01" localSheetId="72">#REF!</definedName>
    <definedName name="___FS01" localSheetId="73">#REF!</definedName>
    <definedName name="___FS01">#REF!</definedName>
    <definedName name="___MOR15">#REF!</definedName>
    <definedName name="___mun2" localSheetId="1">#REF!</definedName>
    <definedName name="___mun2" localSheetId="2">#REF!</definedName>
    <definedName name="___mun2" localSheetId="31">#REF!</definedName>
    <definedName name="___mun2" localSheetId="32">#REF!</definedName>
    <definedName name="___mun2" localSheetId="33">#REF!</definedName>
    <definedName name="___mun2" localSheetId="34">#REF!</definedName>
    <definedName name="___mun2" localSheetId="35">#REF!</definedName>
    <definedName name="___mun2" localSheetId="36">#REF!</definedName>
    <definedName name="___mun2" localSheetId="37">#REF!</definedName>
    <definedName name="___mun2" localSheetId="38">#REF!</definedName>
    <definedName name="___mun2" localSheetId="39">#REF!</definedName>
    <definedName name="___mun2" localSheetId="40">#REF!</definedName>
    <definedName name="___mun2" localSheetId="41">#REF!</definedName>
    <definedName name="___mun2" localSheetId="42">#REF!</definedName>
    <definedName name="___mun2" localSheetId="3">#REF!</definedName>
    <definedName name="___mun2" localSheetId="4">#REF!</definedName>
    <definedName name="___mun2" localSheetId="5">#REF!</definedName>
    <definedName name="___mun2" localSheetId="6">#REF!</definedName>
    <definedName name="___mun2" localSheetId="7">#REF!</definedName>
    <definedName name="___mun2" localSheetId="8">#REF!</definedName>
    <definedName name="___mun2" localSheetId="9">#REF!</definedName>
    <definedName name="___mun2" localSheetId="10">#REF!</definedName>
    <definedName name="___mun2" localSheetId="11">#REF!</definedName>
    <definedName name="___mun2" localSheetId="12">#REF!</definedName>
    <definedName name="___mun2" localSheetId="13">#REF!</definedName>
    <definedName name="___mun2" localSheetId="14">#REF!</definedName>
    <definedName name="___mun2" localSheetId="15">#REF!</definedName>
    <definedName name="___mun2" localSheetId="16">#REF!</definedName>
    <definedName name="___mun2" localSheetId="17">#REF!</definedName>
    <definedName name="___mun2" localSheetId="18">#REF!</definedName>
    <definedName name="___mun2" localSheetId="19">#REF!</definedName>
    <definedName name="___mun2" localSheetId="20">#REF!</definedName>
    <definedName name="___mun2" localSheetId="21">#REF!</definedName>
    <definedName name="___mun2" localSheetId="22">#REF!</definedName>
    <definedName name="___mun2" localSheetId="23">#REF!</definedName>
    <definedName name="___mun2" localSheetId="24">#REF!</definedName>
    <definedName name="___mun2" localSheetId="25">#REF!</definedName>
    <definedName name="___mun2" localSheetId="26">#REF!</definedName>
    <definedName name="___mun2" localSheetId="27">#REF!</definedName>
    <definedName name="___mun2" localSheetId="28">#REF!</definedName>
    <definedName name="___mun2" localSheetId="29">#REF!</definedName>
    <definedName name="___mun2" localSheetId="30">#REF!</definedName>
    <definedName name="___mun2" localSheetId="43">#REF!</definedName>
    <definedName name="___mun2" localSheetId="44">#REF!</definedName>
    <definedName name="___mun2" localSheetId="45">#REF!</definedName>
    <definedName name="___mun2" localSheetId="46">#REF!</definedName>
    <definedName name="___mun2" localSheetId="47">#REF!</definedName>
    <definedName name="___mun2" localSheetId="48">#REF!</definedName>
    <definedName name="___mun2" localSheetId="49">#REF!</definedName>
    <definedName name="___mun2" localSheetId="50">#REF!</definedName>
    <definedName name="___mun2" localSheetId="51">#REF!</definedName>
    <definedName name="___mun2" localSheetId="52">#REF!</definedName>
    <definedName name="___mun2" localSheetId="53">#REF!</definedName>
    <definedName name="___mun2" localSheetId="54">#REF!</definedName>
    <definedName name="___mun2" localSheetId="55">#REF!</definedName>
    <definedName name="___mun2" localSheetId="56">#REF!</definedName>
    <definedName name="___mun2" localSheetId="57">#REF!</definedName>
    <definedName name="___mun2" localSheetId="58">#REF!</definedName>
    <definedName name="___mun2" localSheetId="59">#REF!</definedName>
    <definedName name="___mun2" localSheetId="60">#REF!</definedName>
    <definedName name="___mun2" localSheetId="61">#REF!</definedName>
    <definedName name="___mun2" localSheetId="62">#REF!</definedName>
    <definedName name="___mun2" localSheetId="63">#REF!</definedName>
    <definedName name="___mun2" localSheetId="64">#REF!</definedName>
    <definedName name="___mun2" localSheetId="65">#REF!</definedName>
    <definedName name="___mun2" localSheetId="66">#REF!</definedName>
    <definedName name="___mun2" localSheetId="67">#REF!</definedName>
    <definedName name="___mun2" localSheetId="74">#REF!</definedName>
    <definedName name="___mun2" localSheetId="75">#REF!</definedName>
    <definedName name="___mun2" localSheetId="76">#REF!</definedName>
    <definedName name="___mun2" localSheetId="77">#REF!</definedName>
    <definedName name="___mun2" localSheetId="78">#REF!</definedName>
    <definedName name="___mun2" localSheetId="79">#REF!</definedName>
    <definedName name="___mun2" localSheetId="80">#REF!</definedName>
    <definedName name="___mun2" localSheetId="81">#REF!</definedName>
    <definedName name="___mun2" localSheetId="82">#REF!</definedName>
    <definedName name="___mun2" localSheetId="83">#REF!</definedName>
    <definedName name="___mun2" localSheetId="84">#REF!</definedName>
    <definedName name="___mun2" localSheetId="85">#REF!</definedName>
    <definedName name="___mun2" localSheetId="86">#REF!</definedName>
    <definedName name="___mun2" localSheetId="87">#REF!</definedName>
    <definedName name="___mun2" localSheetId="88">#REF!</definedName>
    <definedName name="___mun2" localSheetId="89">#REF!</definedName>
    <definedName name="___mun2" localSheetId="90">#REF!</definedName>
    <definedName name="___mun2" localSheetId="91">#REF!</definedName>
    <definedName name="___mun2" localSheetId="92">#REF!</definedName>
    <definedName name="___mun2" localSheetId="93">#REF!</definedName>
    <definedName name="___mun2" localSheetId="94">#REF!</definedName>
    <definedName name="___mun2" localSheetId="95">#REF!</definedName>
    <definedName name="___mun2" localSheetId="96">#REF!</definedName>
    <definedName name="___mun2" localSheetId="97">#REF!</definedName>
    <definedName name="___mun2" localSheetId="98">#REF!</definedName>
    <definedName name="___mun2" localSheetId="99">#REF!</definedName>
    <definedName name="___mun2" localSheetId="100">#REF!</definedName>
    <definedName name="___mun2" localSheetId="101">#REF!</definedName>
    <definedName name="___mun2" localSheetId="102">#REF!</definedName>
    <definedName name="___mun2" localSheetId="103">#REF!</definedName>
    <definedName name="___mun2" localSheetId="104">#REF!</definedName>
    <definedName name="___mun2" localSheetId="105">#REF!</definedName>
    <definedName name="___mun2" localSheetId="106">#REF!</definedName>
    <definedName name="___mun2" localSheetId="107">#REF!</definedName>
    <definedName name="___mun2" localSheetId="108">#REF!</definedName>
    <definedName name="___mun2" localSheetId="109">#REF!</definedName>
    <definedName name="___mun2" localSheetId="110">#REF!</definedName>
    <definedName name="___mun2" localSheetId="111">#REF!</definedName>
    <definedName name="___mun2" localSheetId="112">#REF!</definedName>
    <definedName name="___mun2" localSheetId="113">#REF!</definedName>
    <definedName name="___mun2" localSheetId="114">#REF!</definedName>
    <definedName name="___mun2" localSheetId="116">#REF!</definedName>
    <definedName name="___mun2" localSheetId="117">#REF!</definedName>
    <definedName name="___mun2" localSheetId="118">#REF!</definedName>
    <definedName name="___mun2" localSheetId="119">#REF!</definedName>
    <definedName name="___mun2" localSheetId="120">#REF!</definedName>
    <definedName name="___mun2" localSheetId="121">#REF!</definedName>
    <definedName name="___mun2" localSheetId="115">#REF!</definedName>
    <definedName name="___mun2" localSheetId="122">#REF!</definedName>
    <definedName name="___mun2" localSheetId="123">#REF!</definedName>
    <definedName name="___mun2" localSheetId="124">#REF!</definedName>
    <definedName name="___mun2" localSheetId="125">#REF!</definedName>
    <definedName name="___mun2" localSheetId="127">#REF!</definedName>
    <definedName name="___mun2" localSheetId="128">#REF!</definedName>
    <definedName name="___mun2" localSheetId="131">#REF!</definedName>
    <definedName name="___mun2" localSheetId="132">#REF!</definedName>
    <definedName name="___mun2" localSheetId="133">#REF!</definedName>
    <definedName name="___mun2" localSheetId="134">#REF!</definedName>
    <definedName name="___mun2" localSheetId="135">#REF!</definedName>
    <definedName name="___mun2" localSheetId="136">#REF!</definedName>
    <definedName name="___mun2" localSheetId="137">#REF!</definedName>
    <definedName name="___mun2" localSheetId="138">#REF!</definedName>
    <definedName name="___mun2" localSheetId="139">#REF!</definedName>
    <definedName name="___mun2" localSheetId="140">#REF!</definedName>
    <definedName name="___mun2" localSheetId="141">#REF!</definedName>
    <definedName name="___mun2" localSheetId="142">#REF!</definedName>
    <definedName name="___mun2" localSheetId="143">#REF!</definedName>
    <definedName name="___mun2" localSheetId="126">#REF!</definedName>
    <definedName name="___mun2" localSheetId="129">#REF!</definedName>
    <definedName name="___mun2" localSheetId="130">#REF!</definedName>
    <definedName name="___mun2" localSheetId="68">#REF!</definedName>
    <definedName name="___mun2" localSheetId="69">#REF!</definedName>
    <definedName name="___mun2" localSheetId="70">#REF!</definedName>
    <definedName name="___mun2" localSheetId="71">#REF!</definedName>
    <definedName name="___mun2" localSheetId="72">#REF!</definedName>
    <definedName name="___mun2" localSheetId="73">#REF!</definedName>
    <definedName name="___mun2">#REF!</definedName>
    <definedName name="___num10" localSheetId="1">#REF!</definedName>
    <definedName name="___num10" localSheetId="2">#REF!</definedName>
    <definedName name="___num10" localSheetId="31">#REF!</definedName>
    <definedName name="___num10" localSheetId="32">#REF!</definedName>
    <definedName name="___num10" localSheetId="33">#REF!</definedName>
    <definedName name="___num10" localSheetId="34">#REF!</definedName>
    <definedName name="___num10" localSheetId="35">#REF!</definedName>
    <definedName name="___num10" localSheetId="36">#REF!</definedName>
    <definedName name="___num10" localSheetId="37">#REF!</definedName>
    <definedName name="___num10" localSheetId="38">#REF!</definedName>
    <definedName name="___num10" localSheetId="39">#REF!</definedName>
    <definedName name="___num10" localSheetId="40">#REF!</definedName>
    <definedName name="___num10" localSheetId="41">#REF!</definedName>
    <definedName name="___num10" localSheetId="42">#REF!</definedName>
    <definedName name="___num10" localSheetId="3">#REF!</definedName>
    <definedName name="___num10" localSheetId="4">#REF!</definedName>
    <definedName name="___num10" localSheetId="5">#REF!</definedName>
    <definedName name="___num10" localSheetId="6">#REF!</definedName>
    <definedName name="___num10" localSheetId="7">#REF!</definedName>
    <definedName name="___num10" localSheetId="8">#REF!</definedName>
    <definedName name="___num10" localSheetId="9">#REF!</definedName>
    <definedName name="___num10" localSheetId="10">#REF!</definedName>
    <definedName name="___num10" localSheetId="11">#REF!</definedName>
    <definedName name="___num10" localSheetId="12">#REF!</definedName>
    <definedName name="___num10" localSheetId="13">#REF!</definedName>
    <definedName name="___num10" localSheetId="14">#REF!</definedName>
    <definedName name="___num10" localSheetId="15">#REF!</definedName>
    <definedName name="___num10" localSheetId="16">#REF!</definedName>
    <definedName name="___num10" localSheetId="17">#REF!</definedName>
    <definedName name="___num10" localSheetId="18">#REF!</definedName>
    <definedName name="___num10" localSheetId="19">#REF!</definedName>
    <definedName name="___num10" localSheetId="20">#REF!</definedName>
    <definedName name="___num10" localSheetId="21">#REF!</definedName>
    <definedName name="___num10" localSheetId="22">#REF!</definedName>
    <definedName name="___num10" localSheetId="23">#REF!</definedName>
    <definedName name="___num10" localSheetId="24">#REF!</definedName>
    <definedName name="___num10" localSheetId="25">#REF!</definedName>
    <definedName name="___num10" localSheetId="26">#REF!</definedName>
    <definedName name="___num10" localSheetId="27">#REF!</definedName>
    <definedName name="___num10" localSheetId="28">#REF!</definedName>
    <definedName name="___num10" localSheetId="29">#REF!</definedName>
    <definedName name="___num10" localSheetId="30">#REF!</definedName>
    <definedName name="___num10" localSheetId="43">#REF!</definedName>
    <definedName name="___num10" localSheetId="44">#REF!</definedName>
    <definedName name="___num10" localSheetId="45">#REF!</definedName>
    <definedName name="___num10" localSheetId="46">#REF!</definedName>
    <definedName name="___num10" localSheetId="47">#REF!</definedName>
    <definedName name="___num10" localSheetId="48">#REF!</definedName>
    <definedName name="___num10" localSheetId="49">#REF!</definedName>
    <definedName name="___num10" localSheetId="50">#REF!</definedName>
    <definedName name="___num10" localSheetId="51">#REF!</definedName>
    <definedName name="___num10" localSheetId="52">#REF!</definedName>
    <definedName name="___num10" localSheetId="53">#REF!</definedName>
    <definedName name="___num10" localSheetId="54">#REF!</definedName>
    <definedName name="___num10" localSheetId="55">#REF!</definedName>
    <definedName name="___num10" localSheetId="56">#REF!</definedName>
    <definedName name="___num10" localSheetId="57">#REF!</definedName>
    <definedName name="___num10" localSheetId="58">#REF!</definedName>
    <definedName name="___num10" localSheetId="59">#REF!</definedName>
    <definedName name="___num10" localSheetId="60">#REF!</definedName>
    <definedName name="___num10" localSheetId="61">#REF!</definedName>
    <definedName name="___num10" localSheetId="62">#REF!</definedName>
    <definedName name="___num10" localSheetId="63">#REF!</definedName>
    <definedName name="___num10" localSheetId="64">#REF!</definedName>
    <definedName name="___num10" localSheetId="65">#REF!</definedName>
    <definedName name="___num10" localSheetId="66">#REF!</definedName>
    <definedName name="___num10" localSheetId="67">#REF!</definedName>
    <definedName name="___num10" localSheetId="74">#REF!</definedName>
    <definedName name="___num10" localSheetId="75">#REF!</definedName>
    <definedName name="___num10" localSheetId="76">#REF!</definedName>
    <definedName name="___num10" localSheetId="77">#REF!</definedName>
    <definedName name="___num10" localSheetId="78">#REF!</definedName>
    <definedName name="___num10" localSheetId="79">#REF!</definedName>
    <definedName name="___num10" localSheetId="80">#REF!</definedName>
    <definedName name="___num10" localSheetId="81">#REF!</definedName>
    <definedName name="___num10" localSheetId="82">#REF!</definedName>
    <definedName name="___num10" localSheetId="83">#REF!</definedName>
    <definedName name="___num10" localSheetId="84">#REF!</definedName>
    <definedName name="___num10" localSheetId="85">#REF!</definedName>
    <definedName name="___num10" localSheetId="86">#REF!</definedName>
    <definedName name="___num10" localSheetId="87">#REF!</definedName>
    <definedName name="___num10" localSheetId="88">#REF!</definedName>
    <definedName name="___num10" localSheetId="89">#REF!</definedName>
    <definedName name="___num10" localSheetId="90">#REF!</definedName>
    <definedName name="___num10" localSheetId="91">#REF!</definedName>
    <definedName name="___num10" localSheetId="92">#REF!</definedName>
    <definedName name="___num10" localSheetId="93">#REF!</definedName>
    <definedName name="___num10" localSheetId="94">#REF!</definedName>
    <definedName name="___num10" localSheetId="95">#REF!</definedName>
    <definedName name="___num10" localSheetId="96">#REF!</definedName>
    <definedName name="___num10" localSheetId="97">#REF!</definedName>
    <definedName name="___num10" localSheetId="98">#REF!</definedName>
    <definedName name="___num10" localSheetId="99">#REF!</definedName>
    <definedName name="___num10" localSheetId="100">#REF!</definedName>
    <definedName name="___num10" localSheetId="101">#REF!</definedName>
    <definedName name="___num10" localSheetId="102">#REF!</definedName>
    <definedName name="___num10" localSheetId="103">#REF!</definedName>
    <definedName name="___num10" localSheetId="104">#REF!</definedName>
    <definedName name="___num10" localSheetId="105">#REF!</definedName>
    <definedName name="___num10" localSheetId="106">#REF!</definedName>
    <definedName name="___num10" localSheetId="107">#REF!</definedName>
    <definedName name="___num10" localSheetId="108">#REF!</definedName>
    <definedName name="___num10" localSheetId="109">#REF!</definedName>
    <definedName name="___num10" localSheetId="110">#REF!</definedName>
    <definedName name="___num10" localSheetId="111">#REF!</definedName>
    <definedName name="___num10" localSheetId="112">#REF!</definedName>
    <definedName name="___num10" localSheetId="113">#REF!</definedName>
    <definedName name="___num10" localSheetId="114">#REF!</definedName>
    <definedName name="___num10" localSheetId="116">#REF!</definedName>
    <definedName name="___num10" localSheetId="117">#REF!</definedName>
    <definedName name="___num10" localSheetId="118">#REF!</definedName>
    <definedName name="___num10" localSheetId="119">#REF!</definedName>
    <definedName name="___num10" localSheetId="120">#REF!</definedName>
    <definedName name="___num10" localSheetId="121">#REF!</definedName>
    <definedName name="___num10" localSheetId="115">#REF!</definedName>
    <definedName name="___num10" localSheetId="122">#REF!</definedName>
    <definedName name="___num10" localSheetId="123">#REF!</definedName>
    <definedName name="___num10" localSheetId="124">#REF!</definedName>
    <definedName name="___num10" localSheetId="125">#REF!</definedName>
    <definedName name="___num10" localSheetId="127">#REF!</definedName>
    <definedName name="___num10" localSheetId="128">#REF!</definedName>
    <definedName name="___num10" localSheetId="131">#REF!</definedName>
    <definedName name="___num10" localSheetId="132">#REF!</definedName>
    <definedName name="___num10" localSheetId="133">#REF!</definedName>
    <definedName name="___num10" localSheetId="134">#REF!</definedName>
    <definedName name="___num10" localSheetId="135">#REF!</definedName>
    <definedName name="___num10" localSheetId="136">#REF!</definedName>
    <definedName name="___num10" localSheetId="137">#REF!</definedName>
    <definedName name="___num10" localSheetId="138">#REF!</definedName>
    <definedName name="___num10" localSheetId="139">#REF!</definedName>
    <definedName name="___num10" localSheetId="140">#REF!</definedName>
    <definedName name="___num10" localSheetId="141">#REF!</definedName>
    <definedName name="___num10" localSheetId="142">#REF!</definedName>
    <definedName name="___num10" localSheetId="143">#REF!</definedName>
    <definedName name="___num10" localSheetId="126">#REF!</definedName>
    <definedName name="___num10" localSheetId="129">#REF!</definedName>
    <definedName name="___num10" localSheetId="130">#REF!</definedName>
    <definedName name="___num10" localSheetId="68">#REF!</definedName>
    <definedName name="___num10" localSheetId="69">#REF!</definedName>
    <definedName name="___num10" localSheetId="70">#REF!</definedName>
    <definedName name="___num10" localSheetId="71">#REF!</definedName>
    <definedName name="___num10" localSheetId="72">#REF!</definedName>
    <definedName name="___num10" localSheetId="73">#REF!</definedName>
    <definedName name="___num10">#REF!</definedName>
    <definedName name="___num2" localSheetId="1">#REF!</definedName>
    <definedName name="___num2" localSheetId="2">#REF!</definedName>
    <definedName name="___num2" localSheetId="31">#REF!</definedName>
    <definedName name="___num2" localSheetId="32">#REF!</definedName>
    <definedName name="___num2" localSheetId="33">#REF!</definedName>
    <definedName name="___num2" localSheetId="34">#REF!</definedName>
    <definedName name="___num2" localSheetId="35">#REF!</definedName>
    <definedName name="___num2" localSheetId="36">#REF!</definedName>
    <definedName name="___num2" localSheetId="37">#REF!</definedName>
    <definedName name="___num2" localSheetId="38">#REF!</definedName>
    <definedName name="___num2" localSheetId="39">#REF!</definedName>
    <definedName name="___num2" localSheetId="40">#REF!</definedName>
    <definedName name="___num2" localSheetId="41">#REF!</definedName>
    <definedName name="___num2" localSheetId="42">#REF!</definedName>
    <definedName name="___num2" localSheetId="3">#REF!</definedName>
    <definedName name="___num2" localSheetId="4">#REF!</definedName>
    <definedName name="___num2" localSheetId="5">#REF!</definedName>
    <definedName name="___num2" localSheetId="6">#REF!</definedName>
    <definedName name="___num2" localSheetId="7">#REF!</definedName>
    <definedName name="___num2" localSheetId="8">#REF!</definedName>
    <definedName name="___num2" localSheetId="9">#REF!</definedName>
    <definedName name="___num2" localSheetId="10">#REF!</definedName>
    <definedName name="___num2" localSheetId="11">#REF!</definedName>
    <definedName name="___num2" localSheetId="12">#REF!</definedName>
    <definedName name="___num2" localSheetId="13">#REF!</definedName>
    <definedName name="___num2" localSheetId="14">#REF!</definedName>
    <definedName name="___num2" localSheetId="15">#REF!</definedName>
    <definedName name="___num2" localSheetId="16">#REF!</definedName>
    <definedName name="___num2" localSheetId="17">#REF!</definedName>
    <definedName name="___num2" localSheetId="18">#REF!</definedName>
    <definedName name="___num2" localSheetId="19">#REF!</definedName>
    <definedName name="___num2" localSheetId="20">#REF!</definedName>
    <definedName name="___num2" localSheetId="21">#REF!</definedName>
    <definedName name="___num2" localSheetId="22">#REF!</definedName>
    <definedName name="___num2" localSheetId="23">#REF!</definedName>
    <definedName name="___num2" localSheetId="24">#REF!</definedName>
    <definedName name="___num2" localSheetId="25">#REF!</definedName>
    <definedName name="___num2" localSheetId="26">#REF!</definedName>
    <definedName name="___num2" localSheetId="27">#REF!</definedName>
    <definedName name="___num2" localSheetId="28">#REF!</definedName>
    <definedName name="___num2" localSheetId="29">#REF!</definedName>
    <definedName name="___num2" localSheetId="30">#REF!</definedName>
    <definedName name="___num2" localSheetId="43">#REF!</definedName>
    <definedName name="___num2" localSheetId="44">#REF!</definedName>
    <definedName name="___num2" localSheetId="45">#REF!</definedName>
    <definedName name="___num2" localSheetId="46">#REF!</definedName>
    <definedName name="___num2" localSheetId="47">#REF!</definedName>
    <definedName name="___num2" localSheetId="48">#REF!</definedName>
    <definedName name="___num2" localSheetId="49">#REF!</definedName>
    <definedName name="___num2" localSheetId="50">#REF!</definedName>
    <definedName name="___num2" localSheetId="51">#REF!</definedName>
    <definedName name="___num2" localSheetId="52">#REF!</definedName>
    <definedName name="___num2" localSheetId="53">#REF!</definedName>
    <definedName name="___num2" localSheetId="54">#REF!</definedName>
    <definedName name="___num2" localSheetId="55">#REF!</definedName>
    <definedName name="___num2" localSheetId="56">#REF!</definedName>
    <definedName name="___num2" localSheetId="57">#REF!</definedName>
    <definedName name="___num2" localSheetId="58">#REF!</definedName>
    <definedName name="___num2" localSheetId="59">#REF!</definedName>
    <definedName name="___num2" localSheetId="60">#REF!</definedName>
    <definedName name="___num2" localSheetId="61">#REF!</definedName>
    <definedName name="___num2" localSheetId="62">#REF!</definedName>
    <definedName name="___num2" localSheetId="63">#REF!</definedName>
    <definedName name="___num2" localSheetId="64">#REF!</definedName>
    <definedName name="___num2" localSheetId="65">#REF!</definedName>
    <definedName name="___num2" localSheetId="66">#REF!</definedName>
    <definedName name="___num2" localSheetId="67">#REF!</definedName>
    <definedName name="___num2" localSheetId="74">#REF!</definedName>
    <definedName name="___num2" localSheetId="75">#REF!</definedName>
    <definedName name="___num2" localSheetId="76">#REF!</definedName>
    <definedName name="___num2" localSheetId="77">#REF!</definedName>
    <definedName name="___num2" localSheetId="78">#REF!</definedName>
    <definedName name="___num2" localSheetId="79">#REF!</definedName>
    <definedName name="___num2" localSheetId="80">#REF!</definedName>
    <definedName name="___num2" localSheetId="81">#REF!</definedName>
    <definedName name="___num2" localSheetId="82">#REF!</definedName>
    <definedName name="___num2" localSheetId="83">#REF!</definedName>
    <definedName name="___num2" localSheetId="84">#REF!</definedName>
    <definedName name="___num2" localSheetId="85">#REF!</definedName>
    <definedName name="___num2" localSheetId="86">#REF!</definedName>
    <definedName name="___num2" localSheetId="87">#REF!</definedName>
    <definedName name="___num2" localSheetId="88">#REF!</definedName>
    <definedName name="___num2" localSheetId="89">#REF!</definedName>
    <definedName name="___num2" localSheetId="90">#REF!</definedName>
    <definedName name="___num2" localSheetId="91">#REF!</definedName>
    <definedName name="___num2" localSheetId="92">#REF!</definedName>
    <definedName name="___num2" localSheetId="93">#REF!</definedName>
    <definedName name="___num2" localSheetId="94">#REF!</definedName>
    <definedName name="___num2" localSheetId="95">#REF!</definedName>
    <definedName name="___num2" localSheetId="96">#REF!</definedName>
    <definedName name="___num2" localSheetId="97">#REF!</definedName>
    <definedName name="___num2" localSheetId="98">#REF!</definedName>
    <definedName name="___num2" localSheetId="99">#REF!</definedName>
    <definedName name="___num2" localSheetId="100">#REF!</definedName>
    <definedName name="___num2" localSheetId="101">#REF!</definedName>
    <definedName name="___num2" localSheetId="102">#REF!</definedName>
    <definedName name="___num2" localSheetId="103">#REF!</definedName>
    <definedName name="___num2" localSheetId="104">#REF!</definedName>
    <definedName name="___num2" localSheetId="105">#REF!</definedName>
    <definedName name="___num2" localSheetId="106">#REF!</definedName>
    <definedName name="___num2" localSheetId="107">#REF!</definedName>
    <definedName name="___num2" localSheetId="108">#REF!</definedName>
    <definedName name="___num2" localSheetId="109">#REF!</definedName>
    <definedName name="___num2" localSheetId="110">#REF!</definedName>
    <definedName name="___num2" localSheetId="111">#REF!</definedName>
    <definedName name="___num2" localSheetId="112">#REF!</definedName>
    <definedName name="___num2" localSheetId="113">#REF!</definedName>
    <definedName name="___num2" localSheetId="114">#REF!</definedName>
    <definedName name="___num2" localSheetId="116">#REF!</definedName>
    <definedName name="___num2" localSheetId="117">#REF!</definedName>
    <definedName name="___num2" localSheetId="118">#REF!</definedName>
    <definedName name="___num2" localSheetId="119">#REF!</definedName>
    <definedName name="___num2" localSheetId="120">#REF!</definedName>
    <definedName name="___num2" localSheetId="121">#REF!</definedName>
    <definedName name="___num2" localSheetId="115">#REF!</definedName>
    <definedName name="___num2" localSheetId="122">#REF!</definedName>
    <definedName name="___num2" localSheetId="123">#REF!</definedName>
    <definedName name="___num2" localSheetId="124">#REF!</definedName>
    <definedName name="___num2" localSheetId="125">#REF!</definedName>
    <definedName name="___num2" localSheetId="127">#REF!</definedName>
    <definedName name="___num2" localSheetId="128">#REF!</definedName>
    <definedName name="___num2" localSheetId="131">#REF!</definedName>
    <definedName name="___num2" localSheetId="132">#REF!</definedName>
    <definedName name="___num2" localSheetId="133">#REF!</definedName>
    <definedName name="___num2" localSheetId="134">#REF!</definedName>
    <definedName name="___num2" localSheetId="135">#REF!</definedName>
    <definedName name="___num2" localSheetId="136">#REF!</definedName>
    <definedName name="___num2" localSheetId="137">#REF!</definedName>
    <definedName name="___num2" localSheetId="138">#REF!</definedName>
    <definedName name="___num2" localSheetId="139">#REF!</definedName>
    <definedName name="___num2" localSheetId="140">#REF!</definedName>
    <definedName name="___num2" localSheetId="141">#REF!</definedName>
    <definedName name="___num2" localSheetId="142">#REF!</definedName>
    <definedName name="___num2" localSheetId="143">#REF!</definedName>
    <definedName name="___num2" localSheetId="126">#REF!</definedName>
    <definedName name="___num2" localSheetId="129">#REF!</definedName>
    <definedName name="___num2" localSheetId="130">#REF!</definedName>
    <definedName name="___num2" localSheetId="68">#REF!</definedName>
    <definedName name="___num2" localSheetId="69">#REF!</definedName>
    <definedName name="___num2" localSheetId="70">#REF!</definedName>
    <definedName name="___num2" localSheetId="71">#REF!</definedName>
    <definedName name="___num2" localSheetId="72">#REF!</definedName>
    <definedName name="___num2" localSheetId="73">#REF!</definedName>
    <definedName name="___num2">#REF!</definedName>
    <definedName name="___num3" localSheetId="1">#REF!</definedName>
    <definedName name="___num3" localSheetId="2">#REF!</definedName>
    <definedName name="___num3" localSheetId="31">#REF!</definedName>
    <definedName name="___num3" localSheetId="32">#REF!</definedName>
    <definedName name="___num3" localSheetId="33">#REF!</definedName>
    <definedName name="___num3" localSheetId="34">#REF!</definedName>
    <definedName name="___num3" localSheetId="35">#REF!</definedName>
    <definedName name="___num3" localSheetId="36">#REF!</definedName>
    <definedName name="___num3" localSheetId="37">#REF!</definedName>
    <definedName name="___num3" localSheetId="38">#REF!</definedName>
    <definedName name="___num3" localSheetId="39">#REF!</definedName>
    <definedName name="___num3" localSheetId="40">#REF!</definedName>
    <definedName name="___num3" localSheetId="41">#REF!</definedName>
    <definedName name="___num3" localSheetId="42">#REF!</definedName>
    <definedName name="___num3" localSheetId="3">#REF!</definedName>
    <definedName name="___num3" localSheetId="4">#REF!</definedName>
    <definedName name="___num3" localSheetId="5">#REF!</definedName>
    <definedName name="___num3" localSheetId="6">#REF!</definedName>
    <definedName name="___num3" localSheetId="7">#REF!</definedName>
    <definedName name="___num3" localSheetId="8">#REF!</definedName>
    <definedName name="___num3" localSheetId="9">#REF!</definedName>
    <definedName name="___num3" localSheetId="10">#REF!</definedName>
    <definedName name="___num3" localSheetId="11">#REF!</definedName>
    <definedName name="___num3" localSheetId="12">#REF!</definedName>
    <definedName name="___num3" localSheetId="13">#REF!</definedName>
    <definedName name="___num3" localSheetId="14">#REF!</definedName>
    <definedName name="___num3" localSheetId="15">#REF!</definedName>
    <definedName name="___num3" localSheetId="16">#REF!</definedName>
    <definedName name="___num3" localSheetId="17">#REF!</definedName>
    <definedName name="___num3" localSheetId="18">#REF!</definedName>
    <definedName name="___num3" localSheetId="19">#REF!</definedName>
    <definedName name="___num3" localSheetId="20">#REF!</definedName>
    <definedName name="___num3" localSheetId="21">#REF!</definedName>
    <definedName name="___num3" localSheetId="22">#REF!</definedName>
    <definedName name="___num3" localSheetId="23">#REF!</definedName>
    <definedName name="___num3" localSheetId="24">#REF!</definedName>
    <definedName name="___num3" localSheetId="25">#REF!</definedName>
    <definedName name="___num3" localSheetId="26">#REF!</definedName>
    <definedName name="___num3" localSheetId="27">#REF!</definedName>
    <definedName name="___num3" localSheetId="28">#REF!</definedName>
    <definedName name="___num3" localSheetId="29">#REF!</definedName>
    <definedName name="___num3" localSheetId="30">#REF!</definedName>
    <definedName name="___num3" localSheetId="43">#REF!</definedName>
    <definedName name="___num3" localSheetId="44">#REF!</definedName>
    <definedName name="___num3" localSheetId="45">#REF!</definedName>
    <definedName name="___num3" localSheetId="46">#REF!</definedName>
    <definedName name="___num3" localSheetId="47">#REF!</definedName>
    <definedName name="___num3" localSheetId="48">#REF!</definedName>
    <definedName name="___num3" localSheetId="49">#REF!</definedName>
    <definedName name="___num3" localSheetId="50">#REF!</definedName>
    <definedName name="___num3" localSheetId="51">#REF!</definedName>
    <definedName name="___num3" localSheetId="52">#REF!</definedName>
    <definedName name="___num3" localSheetId="53">#REF!</definedName>
    <definedName name="___num3" localSheetId="54">#REF!</definedName>
    <definedName name="___num3" localSheetId="55">#REF!</definedName>
    <definedName name="___num3" localSheetId="56">#REF!</definedName>
    <definedName name="___num3" localSheetId="57">#REF!</definedName>
    <definedName name="___num3" localSheetId="58">#REF!</definedName>
    <definedName name="___num3" localSheetId="59">#REF!</definedName>
    <definedName name="___num3" localSheetId="60">#REF!</definedName>
    <definedName name="___num3" localSheetId="61">#REF!</definedName>
    <definedName name="___num3" localSheetId="62">#REF!</definedName>
    <definedName name="___num3" localSheetId="63">#REF!</definedName>
    <definedName name="___num3" localSheetId="64">#REF!</definedName>
    <definedName name="___num3" localSheetId="65">#REF!</definedName>
    <definedName name="___num3" localSheetId="66">#REF!</definedName>
    <definedName name="___num3" localSheetId="67">#REF!</definedName>
    <definedName name="___num3" localSheetId="74">#REF!</definedName>
    <definedName name="___num3" localSheetId="75">#REF!</definedName>
    <definedName name="___num3" localSheetId="76">#REF!</definedName>
    <definedName name="___num3" localSheetId="77">#REF!</definedName>
    <definedName name="___num3" localSheetId="78">#REF!</definedName>
    <definedName name="___num3" localSheetId="79">#REF!</definedName>
    <definedName name="___num3" localSheetId="80">#REF!</definedName>
    <definedName name="___num3" localSheetId="81">#REF!</definedName>
    <definedName name="___num3" localSheetId="82">#REF!</definedName>
    <definedName name="___num3" localSheetId="83">#REF!</definedName>
    <definedName name="___num3" localSheetId="84">#REF!</definedName>
    <definedName name="___num3" localSheetId="85">#REF!</definedName>
    <definedName name="___num3" localSheetId="86">#REF!</definedName>
    <definedName name="___num3" localSheetId="87">#REF!</definedName>
    <definedName name="___num3" localSheetId="88">#REF!</definedName>
    <definedName name="___num3" localSheetId="89">#REF!</definedName>
    <definedName name="___num3" localSheetId="90">#REF!</definedName>
    <definedName name="___num3" localSheetId="91">#REF!</definedName>
    <definedName name="___num3" localSheetId="92">#REF!</definedName>
    <definedName name="___num3" localSheetId="93">#REF!</definedName>
    <definedName name="___num3" localSheetId="94">#REF!</definedName>
    <definedName name="___num3" localSheetId="95">#REF!</definedName>
    <definedName name="___num3" localSheetId="96">#REF!</definedName>
    <definedName name="___num3" localSheetId="97">#REF!</definedName>
    <definedName name="___num3" localSheetId="98">#REF!</definedName>
    <definedName name="___num3" localSheetId="99">#REF!</definedName>
    <definedName name="___num3" localSheetId="100">#REF!</definedName>
    <definedName name="___num3" localSheetId="101">#REF!</definedName>
    <definedName name="___num3" localSheetId="102">#REF!</definedName>
    <definedName name="___num3" localSheetId="103">#REF!</definedName>
    <definedName name="___num3" localSheetId="104">#REF!</definedName>
    <definedName name="___num3" localSheetId="105">#REF!</definedName>
    <definedName name="___num3" localSheetId="106">#REF!</definedName>
    <definedName name="___num3" localSheetId="107">#REF!</definedName>
    <definedName name="___num3" localSheetId="108">#REF!</definedName>
    <definedName name="___num3" localSheetId="109">#REF!</definedName>
    <definedName name="___num3" localSheetId="110">#REF!</definedName>
    <definedName name="___num3" localSheetId="111">#REF!</definedName>
    <definedName name="___num3" localSheetId="112">#REF!</definedName>
    <definedName name="___num3" localSheetId="113">#REF!</definedName>
    <definedName name="___num3" localSheetId="114">#REF!</definedName>
    <definedName name="___num3" localSheetId="116">#REF!</definedName>
    <definedName name="___num3" localSheetId="117">#REF!</definedName>
    <definedName name="___num3" localSheetId="118">#REF!</definedName>
    <definedName name="___num3" localSheetId="119">#REF!</definedName>
    <definedName name="___num3" localSheetId="120">#REF!</definedName>
    <definedName name="___num3" localSheetId="121">#REF!</definedName>
    <definedName name="___num3" localSheetId="115">#REF!</definedName>
    <definedName name="___num3" localSheetId="122">#REF!</definedName>
    <definedName name="___num3" localSheetId="123">#REF!</definedName>
    <definedName name="___num3" localSheetId="124">#REF!</definedName>
    <definedName name="___num3" localSheetId="125">#REF!</definedName>
    <definedName name="___num3" localSheetId="127">#REF!</definedName>
    <definedName name="___num3" localSheetId="128">#REF!</definedName>
    <definedName name="___num3" localSheetId="131">#REF!</definedName>
    <definedName name="___num3" localSheetId="132">#REF!</definedName>
    <definedName name="___num3" localSheetId="133">#REF!</definedName>
    <definedName name="___num3" localSheetId="134">#REF!</definedName>
    <definedName name="___num3" localSheetId="135">#REF!</definedName>
    <definedName name="___num3" localSheetId="136">#REF!</definedName>
    <definedName name="___num3" localSheetId="137">#REF!</definedName>
    <definedName name="___num3" localSheetId="138">#REF!</definedName>
    <definedName name="___num3" localSheetId="139">#REF!</definedName>
    <definedName name="___num3" localSheetId="140">#REF!</definedName>
    <definedName name="___num3" localSheetId="141">#REF!</definedName>
    <definedName name="___num3" localSheetId="142">#REF!</definedName>
    <definedName name="___num3" localSheetId="143">#REF!</definedName>
    <definedName name="___num3" localSheetId="126">#REF!</definedName>
    <definedName name="___num3" localSheetId="129">#REF!</definedName>
    <definedName name="___num3" localSheetId="130">#REF!</definedName>
    <definedName name="___num3" localSheetId="68">#REF!</definedName>
    <definedName name="___num3" localSheetId="69">#REF!</definedName>
    <definedName name="___num3" localSheetId="70">#REF!</definedName>
    <definedName name="___num3" localSheetId="71">#REF!</definedName>
    <definedName name="___num3" localSheetId="72">#REF!</definedName>
    <definedName name="___num3" localSheetId="73">#REF!</definedName>
    <definedName name="___num3">#REF!</definedName>
    <definedName name="___num4" localSheetId="1">#REF!</definedName>
    <definedName name="___num4" localSheetId="2">#REF!</definedName>
    <definedName name="___num4" localSheetId="31">#REF!</definedName>
    <definedName name="___num4" localSheetId="32">#REF!</definedName>
    <definedName name="___num4" localSheetId="33">#REF!</definedName>
    <definedName name="___num4" localSheetId="34">#REF!</definedName>
    <definedName name="___num4" localSheetId="35">#REF!</definedName>
    <definedName name="___num4" localSheetId="36">#REF!</definedName>
    <definedName name="___num4" localSheetId="37">#REF!</definedName>
    <definedName name="___num4" localSheetId="38">#REF!</definedName>
    <definedName name="___num4" localSheetId="39">#REF!</definedName>
    <definedName name="___num4" localSheetId="40">#REF!</definedName>
    <definedName name="___num4" localSheetId="41">#REF!</definedName>
    <definedName name="___num4" localSheetId="42">#REF!</definedName>
    <definedName name="___num4" localSheetId="3">#REF!</definedName>
    <definedName name="___num4" localSheetId="4">#REF!</definedName>
    <definedName name="___num4" localSheetId="5">#REF!</definedName>
    <definedName name="___num4" localSheetId="6">#REF!</definedName>
    <definedName name="___num4" localSheetId="7">#REF!</definedName>
    <definedName name="___num4" localSheetId="8">#REF!</definedName>
    <definedName name="___num4" localSheetId="9">#REF!</definedName>
    <definedName name="___num4" localSheetId="10">#REF!</definedName>
    <definedName name="___num4" localSheetId="11">#REF!</definedName>
    <definedName name="___num4" localSheetId="12">#REF!</definedName>
    <definedName name="___num4" localSheetId="13">#REF!</definedName>
    <definedName name="___num4" localSheetId="14">#REF!</definedName>
    <definedName name="___num4" localSheetId="15">#REF!</definedName>
    <definedName name="___num4" localSheetId="16">#REF!</definedName>
    <definedName name="___num4" localSheetId="17">#REF!</definedName>
    <definedName name="___num4" localSheetId="18">#REF!</definedName>
    <definedName name="___num4" localSheetId="19">#REF!</definedName>
    <definedName name="___num4" localSheetId="20">#REF!</definedName>
    <definedName name="___num4" localSheetId="21">#REF!</definedName>
    <definedName name="___num4" localSheetId="22">#REF!</definedName>
    <definedName name="___num4" localSheetId="23">#REF!</definedName>
    <definedName name="___num4" localSheetId="24">#REF!</definedName>
    <definedName name="___num4" localSheetId="25">#REF!</definedName>
    <definedName name="___num4" localSheetId="26">#REF!</definedName>
    <definedName name="___num4" localSheetId="27">#REF!</definedName>
    <definedName name="___num4" localSheetId="28">#REF!</definedName>
    <definedName name="___num4" localSheetId="29">#REF!</definedName>
    <definedName name="___num4" localSheetId="30">#REF!</definedName>
    <definedName name="___num4" localSheetId="43">#REF!</definedName>
    <definedName name="___num4" localSheetId="44">#REF!</definedName>
    <definedName name="___num4" localSheetId="45">#REF!</definedName>
    <definedName name="___num4" localSheetId="46">#REF!</definedName>
    <definedName name="___num4" localSheetId="47">#REF!</definedName>
    <definedName name="___num4" localSheetId="48">#REF!</definedName>
    <definedName name="___num4" localSheetId="49">#REF!</definedName>
    <definedName name="___num4" localSheetId="50">#REF!</definedName>
    <definedName name="___num4" localSheetId="51">#REF!</definedName>
    <definedName name="___num4" localSheetId="52">#REF!</definedName>
    <definedName name="___num4" localSheetId="53">#REF!</definedName>
    <definedName name="___num4" localSheetId="54">#REF!</definedName>
    <definedName name="___num4" localSheetId="55">#REF!</definedName>
    <definedName name="___num4" localSheetId="56">#REF!</definedName>
    <definedName name="___num4" localSheetId="57">#REF!</definedName>
    <definedName name="___num4" localSheetId="58">#REF!</definedName>
    <definedName name="___num4" localSheetId="59">#REF!</definedName>
    <definedName name="___num4" localSheetId="60">#REF!</definedName>
    <definedName name="___num4" localSheetId="61">#REF!</definedName>
    <definedName name="___num4" localSheetId="62">#REF!</definedName>
    <definedName name="___num4" localSheetId="63">#REF!</definedName>
    <definedName name="___num4" localSheetId="64">#REF!</definedName>
    <definedName name="___num4" localSheetId="65">#REF!</definedName>
    <definedName name="___num4" localSheetId="66">#REF!</definedName>
    <definedName name="___num4" localSheetId="67">#REF!</definedName>
    <definedName name="___num4" localSheetId="74">#REF!</definedName>
    <definedName name="___num4" localSheetId="75">#REF!</definedName>
    <definedName name="___num4" localSheetId="76">#REF!</definedName>
    <definedName name="___num4" localSheetId="77">#REF!</definedName>
    <definedName name="___num4" localSheetId="78">#REF!</definedName>
    <definedName name="___num4" localSheetId="79">#REF!</definedName>
    <definedName name="___num4" localSheetId="80">#REF!</definedName>
    <definedName name="___num4" localSheetId="81">#REF!</definedName>
    <definedName name="___num4" localSheetId="82">#REF!</definedName>
    <definedName name="___num4" localSheetId="83">#REF!</definedName>
    <definedName name="___num4" localSheetId="84">#REF!</definedName>
    <definedName name="___num4" localSheetId="85">#REF!</definedName>
    <definedName name="___num4" localSheetId="86">#REF!</definedName>
    <definedName name="___num4" localSheetId="87">#REF!</definedName>
    <definedName name="___num4" localSheetId="88">#REF!</definedName>
    <definedName name="___num4" localSheetId="89">#REF!</definedName>
    <definedName name="___num4" localSheetId="90">#REF!</definedName>
    <definedName name="___num4" localSheetId="91">#REF!</definedName>
    <definedName name="___num4" localSheetId="92">#REF!</definedName>
    <definedName name="___num4" localSheetId="93">#REF!</definedName>
    <definedName name="___num4" localSheetId="94">#REF!</definedName>
    <definedName name="___num4" localSheetId="95">#REF!</definedName>
    <definedName name="___num4" localSheetId="96">#REF!</definedName>
    <definedName name="___num4" localSheetId="97">#REF!</definedName>
    <definedName name="___num4" localSheetId="98">#REF!</definedName>
    <definedName name="___num4" localSheetId="99">#REF!</definedName>
    <definedName name="___num4" localSheetId="100">#REF!</definedName>
    <definedName name="___num4" localSheetId="101">#REF!</definedName>
    <definedName name="___num4" localSheetId="102">#REF!</definedName>
    <definedName name="___num4" localSheetId="103">#REF!</definedName>
    <definedName name="___num4" localSheetId="104">#REF!</definedName>
    <definedName name="___num4" localSheetId="105">#REF!</definedName>
    <definedName name="___num4" localSheetId="106">#REF!</definedName>
    <definedName name="___num4" localSheetId="107">#REF!</definedName>
    <definedName name="___num4" localSheetId="108">#REF!</definedName>
    <definedName name="___num4" localSheetId="109">#REF!</definedName>
    <definedName name="___num4" localSheetId="110">#REF!</definedName>
    <definedName name="___num4" localSheetId="111">#REF!</definedName>
    <definedName name="___num4" localSheetId="112">#REF!</definedName>
    <definedName name="___num4" localSheetId="113">#REF!</definedName>
    <definedName name="___num4" localSheetId="114">#REF!</definedName>
    <definedName name="___num4" localSheetId="116">#REF!</definedName>
    <definedName name="___num4" localSheetId="117">#REF!</definedName>
    <definedName name="___num4" localSheetId="118">#REF!</definedName>
    <definedName name="___num4" localSheetId="119">#REF!</definedName>
    <definedName name="___num4" localSheetId="120">#REF!</definedName>
    <definedName name="___num4" localSheetId="121">#REF!</definedName>
    <definedName name="___num4" localSheetId="115">#REF!</definedName>
    <definedName name="___num4" localSheetId="122">#REF!</definedName>
    <definedName name="___num4" localSheetId="123">#REF!</definedName>
    <definedName name="___num4" localSheetId="124">#REF!</definedName>
    <definedName name="___num4" localSheetId="125">#REF!</definedName>
    <definedName name="___num4" localSheetId="127">#REF!</definedName>
    <definedName name="___num4" localSheetId="128">#REF!</definedName>
    <definedName name="___num4" localSheetId="131">#REF!</definedName>
    <definedName name="___num4" localSheetId="132">#REF!</definedName>
    <definedName name="___num4" localSheetId="133">#REF!</definedName>
    <definedName name="___num4" localSheetId="134">#REF!</definedName>
    <definedName name="___num4" localSheetId="135">#REF!</definedName>
    <definedName name="___num4" localSheetId="136">#REF!</definedName>
    <definedName name="___num4" localSheetId="137">#REF!</definedName>
    <definedName name="___num4" localSheetId="138">#REF!</definedName>
    <definedName name="___num4" localSheetId="139">#REF!</definedName>
    <definedName name="___num4" localSheetId="140">#REF!</definedName>
    <definedName name="___num4" localSheetId="141">#REF!</definedName>
    <definedName name="___num4" localSheetId="142">#REF!</definedName>
    <definedName name="___num4" localSheetId="143">#REF!</definedName>
    <definedName name="___num4" localSheetId="126">#REF!</definedName>
    <definedName name="___num4" localSheetId="129">#REF!</definedName>
    <definedName name="___num4" localSheetId="130">#REF!</definedName>
    <definedName name="___num4" localSheetId="68">#REF!</definedName>
    <definedName name="___num4" localSheetId="69">#REF!</definedName>
    <definedName name="___num4" localSheetId="70">#REF!</definedName>
    <definedName name="___num4" localSheetId="71">#REF!</definedName>
    <definedName name="___num4" localSheetId="72">#REF!</definedName>
    <definedName name="___num4" localSheetId="73">#REF!</definedName>
    <definedName name="___num4">#REF!</definedName>
    <definedName name="___num5" localSheetId="1">#REF!</definedName>
    <definedName name="___num5" localSheetId="2">#REF!</definedName>
    <definedName name="___num5" localSheetId="31">#REF!</definedName>
    <definedName name="___num5" localSheetId="32">#REF!</definedName>
    <definedName name="___num5" localSheetId="33">#REF!</definedName>
    <definedName name="___num5" localSheetId="34">#REF!</definedName>
    <definedName name="___num5" localSheetId="35">#REF!</definedName>
    <definedName name="___num5" localSheetId="36">#REF!</definedName>
    <definedName name="___num5" localSheetId="37">#REF!</definedName>
    <definedName name="___num5" localSheetId="38">#REF!</definedName>
    <definedName name="___num5" localSheetId="39">#REF!</definedName>
    <definedName name="___num5" localSheetId="40">#REF!</definedName>
    <definedName name="___num5" localSheetId="41">#REF!</definedName>
    <definedName name="___num5" localSheetId="42">#REF!</definedName>
    <definedName name="___num5" localSheetId="3">#REF!</definedName>
    <definedName name="___num5" localSheetId="4">#REF!</definedName>
    <definedName name="___num5" localSheetId="5">#REF!</definedName>
    <definedName name="___num5" localSheetId="6">#REF!</definedName>
    <definedName name="___num5" localSheetId="7">#REF!</definedName>
    <definedName name="___num5" localSheetId="8">#REF!</definedName>
    <definedName name="___num5" localSheetId="9">#REF!</definedName>
    <definedName name="___num5" localSheetId="10">#REF!</definedName>
    <definedName name="___num5" localSheetId="11">#REF!</definedName>
    <definedName name="___num5" localSheetId="12">#REF!</definedName>
    <definedName name="___num5" localSheetId="13">#REF!</definedName>
    <definedName name="___num5" localSheetId="14">#REF!</definedName>
    <definedName name="___num5" localSheetId="15">#REF!</definedName>
    <definedName name="___num5" localSheetId="16">#REF!</definedName>
    <definedName name="___num5" localSheetId="17">#REF!</definedName>
    <definedName name="___num5" localSheetId="18">#REF!</definedName>
    <definedName name="___num5" localSheetId="19">#REF!</definedName>
    <definedName name="___num5" localSheetId="20">#REF!</definedName>
    <definedName name="___num5" localSheetId="21">#REF!</definedName>
    <definedName name="___num5" localSheetId="22">#REF!</definedName>
    <definedName name="___num5" localSheetId="23">#REF!</definedName>
    <definedName name="___num5" localSheetId="24">#REF!</definedName>
    <definedName name="___num5" localSheetId="25">#REF!</definedName>
    <definedName name="___num5" localSheetId="26">#REF!</definedName>
    <definedName name="___num5" localSheetId="27">#REF!</definedName>
    <definedName name="___num5" localSheetId="28">#REF!</definedName>
    <definedName name="___num5" localSheetId="29">#REF!</definedName>
    <definedName name="___num5" localSheetId="30">#REF!</definedName>
    <definedName name="___num5" localSheetId="43">#REF!</definedName>
    <definedName name="___num5" localSheetId="44">#REF!</definedName>
    <definedName name="___num5" localSheetId="45">#REF!</definedName>
    <definedName name="___num5" localSheetId="46">#REF!</definedName>
    <definedName name="___num5" localSheetId="47">#REF!</definedName>
    <definedName name="___num5" localSheetId="48">#REF!</definedName>
    <definedName name="___num5" localSheetId="49">#REF!</definedName>
    <definedName name="___num5" localSheetId="50">#REF!</definedName>
    <definedName name="___num5" localSheetId="51">#REF!</definedName>
    <definedName name="___num5" localSheetId="52">#REF!</definedName>
    <definedName name="___num5" localSheetId="53">#REF!</definedName>
    <definedName name="___num5" localSheetId="54">#REF!</definedName>
    <definedName name="___num5" localSheetId="55">#REF!</definedName>
    <definedName name="___num5" localSheetId="56">#REF!</definedName>
    <definedName name="___num5" localSheetId="57">#REF!</definedName>
    <definedName name="___num5" localSheetId="58">#REF!</definedName>
    <definedName name="___num5" localSheetId="59">#REF!</definedName>
    <definedName name="___num5" localSheetId="60">#REF!</definedName>
    <definedName name="___num5" localSheetId="61">#REF!</definedName>
    <definedName name="___num5" localSheetId="62">#REF!</definedName>
    <definedName name="___num5" localSheetId="63">#REF!</definedName>
    <definedName name="___num5" localSheetId="64">#REF!</definedName>
    <definedName name="___num5" localSheetId="65">#REF!</definedName>
    <definedName name="___num5" localSheetId="66">#REF!</definedName>
    <definedName name="___num5" localSheetId="67">#REF!</definedName>
    <definedName name="___num5" localSheetId="74">#REF!</definedName>
    <definedName name="___num5" localSheetId="75">#REF!</definedName>
    <definedName name="___num5" localSheetId="76">#REF!</definedName>
    <definedName name="___num5" localSheetId="77">#REF!</definedName>
    <definedName name="___num5" localSheetId="78">#REF!</definedName>
    <definedName name="___num5" localSheetId="79">#REF!</definedName>
    <definedName name="___num5" localSheetId="80">#REF!</definedName>
    <definedName name="___num5" localSheetId="81">#REF!</definedName>
    <definedName name="___num5" localSheetId="82">#REF!</definedName>
    <definedName name="___num5" localSheetId="83">#REF!</definedName>
    <definedName name="___num5" localSheetId="84">#REF!</definedName>
    <definedName name="___num5" localSheetId="85">#REF!</definedName>
    <definedName name="___num5" localSheetId="86">#REF!</definedName>
    <definedName name="___num5" localSheetId="87">#REF!</definedName>
    <definedName name="___num5" localSheetId="88">#REF!</definedName>
    <definedName name="___num5" localSheetId="89">#REF!</definedName>
    <definedName name="___num5" localSheetId="90">#REF!</definedName>
    <definedName name="___num5" localSheetId="91">#REF!</definedName>
    <definedName name="___num5" localSheetId="92">#REF!</definedName>
    <definedName name="___num5" localSheetId="93">#REF!</definedName>
    <definedName name="___num5" localSheetId="94">#REF!</definedName>
    <definedName name="___num5" localSheetId="95">#REF!</definedName>
    <definedName name="___num5" localSheetId="96">#REF!</definedName>
    <definedName name="___num5" localSheetId="97">#REF!</definedName>
    <definedName name="___num5" localSheetId="98">#REF!</definedName>
    <definedName name="___num5" localSheetId="99">#REF!</definedName>
    <definedName name="___num5" localSheetId="100">#REF!</definedName>
    <definedName name="___num5" localSheetId="101">#REF!</definedName>
    <definedName name="___num5" localSheetId="102">#REF!</definedName>
    <definedName name="___num5" localSheetId="103">#REF!</definedName>
    <definedName name="___num5" localSheetId="104">#REF!</definedName>
    <definedName name="___num5" localSheetId="105">#REF!</definedName>
    <definedName name="___num5" localSheetId="106">#REF!</definedName>
    <definedName name="___num5" localSheetId="107">#REF!</definedName>
    <definedName name="___num5" localSheetId="108">#REF!</definedName>
    <definedName name="___num5" localSheetId="109">#REF!</definedName>
    <definedName name="___num5" localSheetId="110">#REF!</definedName>
    <definedName name="___num5" localSheetId="111">#REF!</definedName>
    <definedName name="___num5" localSheetId="112">#REF!</definedName>
    <definedName name="___num5" localSheetId="113">#REF!</definedName>
    <definedName name="___num5" localSheetId="114">#REF!</definedName>
    <definedName name="___num5" localSheetId="116">#REF!</definedName>
    <definedName name="___num5" localSheetId="117">#REF!</definedName>
    <definedName name="___num5" localSheetId="118">#REF!</definedName>
    <definedName name="___num5" localSheetId="119">#REF!</definedName>
    <definedName name="___num5" localSheetId="120">#REF!</definedName>
    <definedName name="___num5" localSheetId="121">#REF!</definedName>
    <definedName name="___num5" localSheetId="115">#REF!</definedName>
    <definedName name="___num5" localSheetId="122">#REF!</definedName>
    <definedName name="___num5" localSheetId="123">#REF!</definedName>
    <definedName name="___num5" localSheetId="124">#REF!</definedName>
    <definedName name="___num5" localSheetId="125">#REF!</definedName>
    <definedName name="___num5" localSheetId="127">#REF!</definedName>
    <definedName name="___num5" localSheetId="128">#REF!</definedName>
    <definedName name="___num5" localSheetId="131">#REF!</definedName>
    <definedName name="___num5" localSheetId="132">#REF!</definedName>
    <definedName name="___num5" localSheetId="133">#REF!</definedName>
    <definedName name="___num5" localSheetId="134">#REF!</definedName>
    <definedName name="___num5" localSheetId="135">#REF!</definedName>
    <definedName name="___num5" localSheetId="136">#REF!</definedName>
    <definedName name="___num5" localSheetId="137">#REF!</definedName>
    <definedName name="___num5" localSheetId="138">#REF!</definedName>
    <definedName name="___num5" localSheetId="139">#REF!</definedName>
    <definedName name="___num5" localSheetId="140">#REF!</definedName>
    <definedName name="___num5" localSheetId="141">#REF!</definedName>
    <definedName name="___num5" localSheetId="142">#REF!</definedName>
    <definedName name="___num5" localSheetId="143">#REF!</definedName>
    <definedName name="___num5" localSheetId="126">#REF!</definedName>
    <definedName name="___num5" localSheetId="129">#REF!</definedName>
    <definedName name="___num5" localSheetId="130">#REF!</definedName>
    <definedName name="___num5" localSheetId="68">#REF!</definedName>
    <definedName name="___num5" localSheetId="69">#REF!</definedName>
    <definedName name="___num5" localSheetId="70">#REF!</definedName>
    <definedName name="___num5" localSheetId="71">#REF!</definedName>
    <definedName name="___num5" localSheetId="72">#REF!</definedName>
    <definedName name="___num5" localSheetId="73">#REF!</definedName>
    <definedName name="___num5">#REF!</definedName>
    <definedName name="___num6" localSheetId="1">#REF!</definedName>
    <definedName name="___num6" localSheetId="2">#REF!</definedName>
    <definedName name="___num6" localSheetId="31">#REF!</definedName>
    <definedName name="___num6" localSheetId="32">#REF!</definedName>
    <definedName name="___num6" localSheetId="33">#REF!</definedName>
    <definedName name="___num6" localSheetId="34">#REF!</definedName>
    <definedName name="___num6" localSheetId="35">#REF!</definedName>
    <definedName name="___num6" localSheetId="36">#REF!</definedName>
    <definedName name="___num6" localSheetId="37">#REF!</definedName>
    <definedName name="___num6" localSheetId="38">#REF!</definedName>
    <definedName name="___num6" localSheetId="39">#REF!</definedName>
    <definedName name="___num6" localSheetId="40">#REF!</definedName>
    <definedName name="___num6" localSheetId="41">#REF!</definedName>
    <definedName name="___num6" localSheetId="42">#REF!</definedName>
    <definedName name="___num6" localSheetId="3">#REF!</definedName>
    <definedName name="___num6" localSheetId="4">#REF!</definedName>
    <definedName name="___num6" localSheetId="5">#REF!</definedName>
    <definedName name="___num6" localSheetId="6">#REF!</definedName>
    <definedName name="___num6" localSheetId="7">#REF!</definedName>
    <definedName name="___num6" localSheetId="8">#REF!</definedName>
    <definedName name="___num6" localSheetId="9">#REF!</definedName>
    <definedName name="___num6" localSheetId="10">#REF!</definedName>
    <definedName name="___num6" localSheetId="11">#REF!</definedName>
    <definedName name="___num6" localSheetId="12">#REF!</definedName>
    <definedName name="___num6" localSheetId="13">#REF!</definedName>
    <definedName name="___num6" localSheetId="14">#REF!</definedName>
    <definedName name="___num6" localSheetId="15">#REF!</definedName>
    <definedName name="___num6" localSheetId="16">#REF!</definedName>
    <definedName name="___num6" localSheetId="17">#REF!</definedName>
    <definedName name="___num6" localSheetId="18">#REF!</definedName>
    <definedName name="___num6" localSheetId="19">#REF!</definedName>
    <definedName name="___num6" localSheetId="20">#REF!</definedName>
    <definedName name="___num6" localSheetId="21">#REF!</definedName>
    <definedName name="___num6" localSheetId="22">#REF!</definedName>
    <definedName name="___num6" localSheetId="23">#REF!</definedName>
    <definedName name="___num6" localSheetId="24">#REF!</definedName>
    <definedName name="___num6" localSheetId="25">#REF!</definedName>
    <definedName name="___num6" localSheetId="26">#REF!</definedName>
    <definedName name="___num6" localSheetId="27">#REF!</definedName>
    <definedName name="___num6" localSheetId="28">#REF!</definedName>
    <definedName name="___num6" localSheetId="29">#REF!</definedName>
    <definedName name="___num6" localSheetId="30">#REF!</definedName>
    <definedName name="___num6" localSheetId="43">#REF!</definedName>
    <definedName name="___num6" localSheetId="44">#REF!</definedName>
    <definedName name="___num6" localSheetId="45">#REF!</definedName>
    <definedName name="___num6" localSheetId="46">#REF!</definedName>
    <definedName name="___num6" localSheetId="47">#REF!</definedName>
    <definedName name="___num6" localSheetId="48">#REF!</definedName>
    <definedName name="___num6" localSheetId="49">#REF!</definedName>
    <definedName name="___num6" localSheetId="50">#REF!</definedName>
    <definedName name="___num6" localSheetId="51">#REF!</definedName>
    <definedName name="___num6" localSheetId="52">#REF!</definedName>
    <definedName name="___num6" localSheetId="53">#REF!</definedName>
    <definedName name="___num6" localSheetId="54">#REF!</definedName>
    <definedName name="___num6" localSheetId="55">#REF!</definedName>
    <definedName name="___num6" localSheetId="56">#REF!</definedName>
    <definedName name="___num6" localSheetId="57">#REF!</definedName>
    <definedName name="___num6" localSheetId="58">#REF!</definedName>
    <definedName name="___num6" localSheetId="59">#REF!</definedName>
    <definedName name="___num6" localSheetId="60">#REF!</definedName>
    <definedName name="___num6" localSheetId="61">#REF!</definedName>
    <definedName name="___num6" localSheetId="62">#REF!</definedName>
    <definedName name="___num6" localSheetId="63">#REF!</definedName>
    <definedName name="___num6" localSheetId="64">#REF!</definedName>
    <definedName name="___num6" localSheetId="65">#REF!</definedName>
    <definedName name="___num6" localSheetId="66">#REF!</definedName>
    <definedName name="___num6" localSheetId="67">#REF!</definedName>
    <definedName name="___num6" localSheetId="74">#REF!</definedName>
    <definedName name="___num6" localSheetId="75">#REF!</definedName>
    <definedName name="___num6" localSheetId="76">#REF!</definedName>
    <definedName name="___num6" localSheetId="77">#REF!</definedName>
    <definedName name="___num6" localSheetId="78">#REF!</definedName>
    <definedName name="___num6" localSheetId="79">#REF!</definedName>
    <definedName name="___num6" localSheetId="80">#REF!</definedName>
    <definedName name="___num6" localSheetId="81">#REF!</definedName>
    <definedName name="___num6" localSheetId="82">#REF!</definedName>
    <definedName name="___num6" localSheetId="83">#REF!</definedName>
    <definedName name="___num6" localSheetId="84">#REF!</definedName>
    <definedName name="___num6" localSheetId="85">#REF!</definedName>
    <definedName name="___num6" localSheetId="86">#REF!</definedName>
    <definedName name="___num6" localSheetId="87">#REF!</definedName>
    <definedName name="___num6" localSheetId="88">#REF!</definedName>
    <definedName name="___num6" localSheetId="89">#REF!</definedName>
    <definedName name="___num6" localSheetId="90">#REF!</definedName>
    <definedName name="___num6" localSheetId="91">#REF!</definedName>
    <definedName name="___num6" localSheetId="92">#REF!</definedName>
    <definedName name="___num6" localSheetId="93">#REF!</definedName>
    <definedName name="___num6" localSheetId="94">#REF!</definedName>
    <definedName name="___num6" localSheetId="95">#REF!</definedName>
    <definedName name="___num6" localSheetId="96">#REF!</definedName>
    <definedName name="___num6" localSheetId="97">#REF!</definedName>
    <definedName name="___num6" localSheetId="98">#REF!</definedName>
    <definedName name="___num6" localSheetId="99">#REF!</definedName>
    <definedName name="___num6" localSheetId="100">#REF!</definedName>
    <definedName name="___num6" localSheetId="101">#REF!</definedName>
    <definedName name="___num6" localSheetId="102">#REF!</definedName>
    <definedName name="___num6" localSheetId="103">#REF!</definedName>
    <definedName name="___num6" localSheetId="104">#REF!</definedName>
    <definedName name="___num6" localSheetId="105">#REF!</definedName>
    <definedName name="___num6" localSheetId="106">#REF!</definedName>
    <definedName name="___num6" localSheetId="107">#REF!</definedName>
    <definedName name="___num6" localSheetId="108">#REF!</definedName>
    <definedName name="___num6" localSheetId="109">#REF!</definedName>
    <definedName name="___num6" localSheetId="110">#REF!</definedName>
    <definedName name="___num6" localSheetId="111">#REF!</definedName>
    <definedName name="___num6" localSheetId="112">#REF!</definedName>
    <definedName name="___num6" localSheetId="113">#REF!</definedName>
    <definedName name="___num6" localSheetId="114">#REF!</definedName>
    <definedName name="___num6" localSheetId="116">#REF!</definedName>
    <definedName name="___num6" localSheetId="117">#REF!</definedName>
    <definedName name="___num6" localSheetId="118">#REF!</definedName>
    <definedName name="___num6" localSheetId="119">#REF!</definedName>
    <definedName name="___num6" localSheetId="120">#REF!</definedName>
    <definedName name="___num6" localSheetId="121">#REF!</definedName>
    <definedName name="___num6" localSheetId="115">#REF!</definedName>
    <definedName name="___num6" localSheetId="122">#REF!</definedName>
    <definedName name="___num6" localSheetId="123">#REF!</definedName>
    <definedName name="___num6" localSheetId="124">#REF!</definedName>
    <definedName name="___num6" localSheetId="125">#REF!</definedName>
    <definedName name="___num6" localSheetId="127">#REF!</definedName>
    <definedName name="___num6" localSheetId="128">#REF!</definedName>
    <definedName name="___num6" localSheetId="131">#REF!</definedName>
    <definedName name="___num6" localSheetId="132">#REF!</definedName>
    <definedName name="___num6" localSheetId="133">#REF!</definedName>
    <definedName name="___num6" localSheetId="134">#REF!</definedName>
    <definedName name="___num6" localSheetId="135">#REF!</definedName>
    <definedName name="___num6" localSheetId="136">#REF!</definedName>
    <definedName name="___num6" localSheetId="137">#REF!</definedName>
    <definedName name="___num6" localSheetId="138">#REF!</definedName>
    <definedName name="___num6" localSheetId="139">#REF!</definedName>
    <definedName name="___num6" localSheetId="140">#REF!</definedName>
    <definedName name="___num6" localSheetId="141">#REF!</definedName>
    <definedName name="___num6" localSheetId="142">#REF!</definedName>
    <definedName name="___num6" localSheetId="143">#REF!</definedName>
    <definedName name="___num6" localSheetId="126">#REF!</definedName>
    <definedName name="___num6" localSheetId="129">#REF!</definedName>
    <definedName name="___num6" localSheetId="130">#REF!</definedName>
    <definedName name="___num6" localSheetId="68">#REF!</definedName>
    <definedName name="___num6" localSheetId="69">#REF!</definedName>
    <definedName name="___num6" localSheetId="70">#REF!</definedName>
    <definedName name="___num6" localSheetId="71">#REF!</definedName>
    <definedName name="___num6" localSheetId="72">#REF!</definedName>
    <definedName name="___num6" localSheetId="73">#REF!</definedName>
    <definedName name="___num6">#REF!</definedName>
    <definedName name="___num7" localSheetId="1">#REF!</definedName>
    <definedName name="___num7" localSheetId="2">#REF!</definedName>
    <definedName name="___num7" localSheetId="31">#REF!</definedName>
    <definedName name="___num7" localSheetId="32">#REF!</definedName>
    <definedName name="___num7" localSheetId="33">#REF!</definedName>
    <definedName name="___num7" localSheetId="34">#REF!</definedName>
    <definedName name="___num7" localSheetId="35">#REF!</definedName>
    <definedName name="___num7" localSheetId="36">#REF!</definedName>
    <definedName name="___num7" localSheetId="37">#REF!</definedName>
    <definedName name="___num7" localSheetId="38">#REF!</definedName>
    <definedName name="___num7" localSheetId="39">#REF!</definedName>
    <definedName name="___num7" localSheetId="40">#REF!</definedName>
    <definedName name="___num7" localSheetId="41">#REF!</definedName>
    <definedName name="___num7" localSheetId="42">#REF!</definedName>
    <definedName name="___num7" localSheetId="3">#REF!</definedName>
    <definedName name="___num7" localSheetId="4">#REF!</definedName>
    <definedName name="___num7" localSheetId="5">#REF!</definedName>
    <definedName name="___num7" localSheetId="6">#REF!</definedName>
    <definedName name="___num7" localSheetId="7">#REF!</definedName>
    <definedName name="___num7" localSheetId="8">#REF!</definedName>
    <definedName name="___num7" localSheetId="9">#REF!</definedName>
    <definedName name="___num7" localSheetId="10">#REF!</definedName>
    <definedName name="___num7" localSheetId="11">#REF!</definedName>
    <definedName name="___num7" localSheetId="12">#REF!</definedName>
    <definedName name="___num7" localSheetId="13">#REF!</definedName>
    <definedName name="___num7" localSheetId="14">#REF!</definedName>
    <definedName name="___num7" localSheetId="15">#REF!</definedName>
    <definedName name="___num7" localSheetId="16">#REF!</definedName>
    <definedName name="___num7" localSheetId="17">#REF!</definedName>
    <definedName name="___num7" localSheetId="18">#REF!</definedName>
    <definedName name="___num7" localSheetId="19">#REF!</definedName>
    <definedName name="___num7" localSheetId="20">#REF!</definedName>
    <definedName name="___num7" localSheetId="21">#REF!</definedName>
    <definedName name="___num7" localSheetId="22">#REF!</definedName>
    <definedName name="___num7" localSheetId="23">#REF!</definedName>
    <definedName name="___num7" localSheetId="24">#REF!</definedName>
    <definedName name="___num7" localSheetId="25">#REF!</definedName>
    <definedName name="___num7" localSheetId="26">#REF!</definedName>
    <definedName name="___num7" localSheetId="27">#REF!</definedName>
    <definedName name="___num7" localSheetId="28">#REF!</definedName>
    <definedName name="___num7" localSheetId="29">#REF!</definedName>
    <definedName name="___num7" localSheetId="30">#REF!</definedName>
    <definedName name="___num7" localSheetId="43">#REF!</definedName>
    <definedName name="___num7" localSheetId="44">#REF!</definedName>
    <definedName name="___num7" localSheetId="45">#REF!</definedName>
    <definedName name="___num7" localSheetId="46">#REF!</definedName>
    <definedName name="___num7" localSheetId="47">#REF!</definedName>
    <definedName name="___num7" localSheetId="48">#REF!</definedName>
    <definedName name="___num7" localSheetId="49">#REF!</definedName>
    <definedName name="___num7" localSheetId="50">#REF!</definedName>
    <definedName name="___num7" localSheetId="51">#REF!</definedName>
    <definedName name="___num7" localSheetId="52">#REF!</definedName>
    <definedName name="___num7" localSheetId="53">#REF!</definedName>
    <definedName name="___num7" localSheetId="54">#REF!</definedName>
    <definedName name="___num7" localSheetId="55">#REF!</definedName>
    <definedName name="___num7" localSheetId="56">#REF!</definedName>
    <definedName name="___num7" localSheetId="57">#REF!</definedName>
    <definedName name="___num7" localSheetId="58">#REF!</definedName>
    <definedName name="___num7" localSheetId="59">#REF!</definedName>
    <definedName name="___num7" localSheetId="60">#REF!</definedName>
    <definedName name="___num7" localSheetId="61">#REF!</definedName>
    <definedName name="___num7" localSheetId="62">#REF!</definedName>
    <definedName name="___num7" localSheetId="63">#REF!</definedName>
    <definedName name="___num7" localSheetId="64">#REF!</definedName>
    <definedName name="___num7" localSheetId="65">#REF!</definedName>
    <definedName name="___num7" localSheetId="66">#REF!</definedName>
    <definedName name="___num7" localSheetId="67">#REF!</definedName>
    <definedName name="___num7" localSheetId="74">#REF!</definedName>
    <definedName name="___num7" localSheetId="75">#REF!</definedName>
    <definedName name="___num7" localSheetId="76">#REF!</definedName>
    <definedName name="___num7" localSheetId="77">#REF!</definedName>
    <definedName name="___num7" localSheetId="78">#REF!</definedName>
    <definedName name="___num7" localSheetId="79">#REF!</definedName>
    <definedName name="___num7" localSheetId="80">#REF!</definedName>
    <definedName name="___num7" localSheetId="81">#REF!</definedName>
    <definedName name="___num7" localSheetId="82">#REF!</definedName>
    <definedName name="___num7" localSheetId="83">#REF!</definedName>
    <definedName name="___num7" localSheetId="84">#REF!</definedName>
    <definedName name="___num7" localSheetId="85">#REF!</definedName>
    <definedName name="___num7" localSheetId="86">#REF!</definedName>
    <definedName name="___num7" localSheetId="87">#REF!</definedName>
    <definedName name="___num7" localSheetId="88">#REF!</definedName>
    <definedName name="___num7" localSheetId="89">#REF!</definedName>
    <definedName name="___num7" localSheetId="90">#REF!</definedName>
    <definedName name="___num7" localSheetId="91">#REF!</definedName>
    <definedName name="___num7" localSheetId="92">#REF!</definedName>
    <definedName name="___num7" localSheetId="93">#REF!</definedName>
    <definedName name="___num7" localSheetId="94">#REF!</definedName>
    <definedName name="___num7" localSheetId="95">#REF!</definedName>
    <definedName name="___num7" localSheetId="96">#REF!</definedName>
    <definedName name="___num7" localSheetId="97">#REF!</definedName>
    <definedName name="___num7" localSheetId="98">#REF!</definedName>
    <definedName name="___num7" localSheetId="99">#REF!</definedName>
    <definedName name="___num7" localSheetId="100">#REF!</definedName>
    <definedName name="___num7" localSheetId="101">#REF!</definedName>
    <definedName name="___num7" localSheetId="102">#REF!</definedName>
    <definedName name="___num7" localSheetId="103">#REF!</definedName>
    <definedName name="___num7" localSheetId="104">#REF!</definedName>
    <definedName name="___num7" localSheetId="105">#REF!</definedName>
    <definedName name="___num7" localSheetId="106">#REF!</definedName>
    <definedName name="___num7" localSheetId="107">#REF!</definedName>
    <definedName name="___num7" localSheetId="108">#REF!</definedName>
    <definedName name="___num7" localSheetId="109">#REF!</definedName>
    <definedName name="___num7" localSheetId="110">#REF!</definedName>
    <definedName name="___num7" localSheetId="111">#REF!</definedName>
    <definedName name="___num7" localSheetId="112">#REF!</definedName>
    <definedName name="___num7" localSheetId="113">#REF!</definedName>
    <definedName name="___num7" localSheetId="114">#REF!</definedName>
    <definedName name="___num7" localSheetId="116">#REF!</definedName>
    <definedName name="___num7" localSheetId="117">#REF!</definedName>
    <definedName name="___num7" localSheetId="118">#REF!</definedName>
    <definedName name="___num7" localSheetId="119">#REF!</definedName>
    <definedName name="___num7" localSheetId="120">#REF!</definedName>
    <definedName name="___num7" localSheetId="121">#REF!</definedName>
    <definedName name="___num7" localSheetId="115">#REF!</definedName>
    <definedName name="___num7" localSheetId="122">#REF!</definedName>
    <definedName name="___num7" localSheetId="123">#REF!</definedName>
    <definedName name="___num7" localSheetId="124">#REF!</definedName>
    <definedName name="___num7" localSheetId="125">#REF!</definedName>
    <definedName name="___num7" localSheetId="127">#REF!</definedName>
    <definedName name="___num7" localSheetId="128">#REF!</definedName>
    <definedName name="___num7" localSheetId="131">#REF!</definedName>
    <definedName name="___num7" localSheetId="132">#REF!</definedName>
    <definedName name="___num7" localSheetId="133">#REF!</definedName>
    <definedName name="___num7" localSheetId="134">#REF!</definedName>
    <definedName name="___num7" localSheetId="135">#REF!</definedName>
    <definedName name="___num7" localSheetId="136">#REF!</definedName>
    <definedName name="___num7" localSheetId="137">#REF!</definedName>
    <definedName name="___num7" localSheetId="138">#REF!</definedName>
    <definedName name="___num7" localSheetId="139">#REF!</definedName>
    <definedName name="___num7" localSheetId="140">#REF!</definedName>
    <definedName name="___num7" localSheetId="141">#REF!</definedName>
    <definedName name="___num7" localSheetId="142">#REF!</definedName>
    <definedName name="___num7" localSheetId="143">#REF!</definedName>
    <definedName name="___num7" localSheetId="126">#REF!</definedName>
    <definedName name="___num7" localSheetId="129">#REF!</definedName>
    <definedName name="___num7" localSheetId="130">#REF!</definedName>
    <definedName name="___num7" localSheetId="68">#REF!</definedName>
    <definedName name="___num7" localSheetId="69">#REF!</definedName>
    <definedName name="___num7" localSheetId="70">#REF!</definedName>
    <definedName name="___num7" localSheetId="71">#REF!</definedName>
    <definedName name="___num7" localSheetId="72">#REF!</definedName>
    <definedName name="___num7" localSheetId="73">#REF!</definedName>
    <definedName name="___num7">#REF!</definedName>
    <definedName name="___num8" localSheetId="1">#REF!</definedName>
    <definedName name="___num8" localSheetId="2">#REF!</definedName>
    <definedName name="___num8" localSheetId="31">#REF!</definedName>
    <definedName name="___num8" localSheetId="32">#REF!</definedName>
    <definedName name="___num8" localSheetId="33">#REF!</definedName>
    <definedName name="___num8" localSheetId="34">#REF!</definedName>
    <definedName name="___num8" localSheetId="35">#REF!</definedName>
    <definedName name="___num8" localSheetId="36">#REF!</definedName>
    <definedName name="___num8" localSheetId="37">#REF!</definedName>
    <definedName name="___num8" localSheetId="38">#REF!</definedName>
    <definedName name="___num8" localSheetId="39">#REF!</definedName>
    <definedName name="___num8" localSheetId="40">#REF!</definedName>
    <definedName name="___num8" localSheetId="41">#REF!</definedName>
    <definedName name="___num8" localSheetId="42">#REF!</definedName>
    <definedName name="___num8" localSheetId="3">#REF!</definedName>
    <definedName name="___num8" localSheetId="4">#REF!</definedName>
    <definedName name="___num8" localSheetId="5">#REF!</definedName>
    <definedName name="___num8" localSheetId="6">#REF!</definedName>
    <definedName name="___num8" localSheetId="7">#REF!</definedName>
    <definedName name="___num8" localSheetId="8">#REF!</definedName>
    <definedName name="___num8" localSheetId="9">#REF!</definedName>
    <definedName name="___num8" localSheetId="10">#REF!</definedName>
    <definedName name="___num8" localSheetId="11">#REF!</definedName>
    <definedName name="___num8" localSheetId="12">#REF!</definedName>
    <definedName name="___num8" localSheetId="13">#REF!</definedName>
    <definedName name="___num8" localSheetId="14">#REF!</definedName>
    <definedName name="___num8" localSheetId="15">#REF!</definedName>
    <definedName name="___num8" localSheetId="16">#REF!</definedName>
    <definedName name="___num8" localSheetId="17">#REF!</definedName>
    <definedName name="___num8" localSheetId="18">#REF!</definedName>
    <definedName name="___num8" localSheetId="19">#REF!</definedName>
    <definedName name="___num8" localSheetId="20">#REF!</definedName>
    <definedName name="___num8" localSheetId="21">#REF!</definedName>
    <definedName name="___num8" localSheetId="22">#REF!</definedName>
    <definedName name="___num8" localSheetId="23">#REF!</definedName>
    <definedName name="___num8" localSheetId="24">#REF!</definedName>
    <definedName name="___num8" localSheetId="25">#REF!</definedName>
    <definedName name="___num8" localSheetId="26">#REF!</definedName>
    <definedName name="___num8" localSheetId="27">#REF!</definedName>
    <definedName name="___num8" localSheetId="28">#REF!</definedName>
    <definedName name="___num8" localSheetId="29">#REF!</definedName>
    <definedName name="___num8" localSheetId="30">#REF!</definedName>
    <definedName name="___num8" localSheetId="43">#REF!</definedName>
    <definedName name="___num8" localSheetId="44">#REF!</definedName>
    <definedName name="___num8" localSheetId="45">#REF!</definedName>
    <definedName name="___num8" localSheetId="46">#REF!</definedName>
    <definedName name="___num8" localSheetId="47">#REF!</definedName>
    <definedName name="___num8" localSheetId="48">#REF!</definedName>
    <definedName name="___num8" localSheetId="49">#REF!</definedName>
    <definedName name="___num8" localSheetId="50">#REF!</definedName>
    <definedName name="___num8" localSheetId="51">#REF!</definedName>
    <definedName name="___num8" localSheetId="52">#REF!</definedName>
    <definedName name="___num8" localSheetId="53">#REF!</definedName>
    <definedName name="___num8" localSheetId="54">#REF!</definedName>
    <definedName name="___num8" localSheetId="55">#REF!</definedName>
    <definedName name="___num8" localSheetId="56">#REF!</definedName>
    <definedName name="___num8" localSheetId="57">#REF!</definedName>
    <definedName name="___num8" localSheetId="58">#REF!</definedName>
    <definedName name="___num8" localSheetId="59">#REF!</definedName>
    <definedName name="___num8" localSheetId="60">#REF!</definedName>
    <definedName name="___num8" localSheetId="61">#REF!</definedName>
    <definedName name="___num8" localSheetId="62">#REF!</definedName>
    <definedName name="___num8" localSheetId="63">#REF!</definedName>
    <definedName name="___num8" localSheetId="64">#REF!</definedName>
    <definedName name="___num8" localSheetId="65">#REF!</definedName>
    <definedName name="___num8" localSheetId="66">#REF!</definedName>
    <definedName name="___num8" localSheetId="67">#REF!</definedName>
    <definedName name="___num8" localSheetId="74">#REF!</definedName>
    <definedName name="___num8" localSheetId="75">#REF!</definedName>
    <definedName name="___num8" localSheetId="76">#REF!</definedName>
    <definedName name="___num8" localSheetId="77">#REF!</definedName>
    <definedName name="___num8" localSheetId="78">#REF!</definedName>
    <definedName name="___num8" localSheetId="79">#REF!</definedName>
    <definedName name="___num8" localSheetId="80">#REF!</definedName>
    <definedName name="___num8" localSheetId="81">#REF!</definedName>
    <definedName name="___num8" localSheetId="82">#REF!</definedName>
    <definedName name="___num8" localSheetId="83">#REF!</definedName>
    <definedName name="___num8" localSheetId="84">#REF!</definedName>
    <definedName name="___num8" localSheetId="85">#REF!</definedName>
    <definedName name="___num8" localSheetId="86">#REF!</definedName>
    <definedName name="___num8" localSheetId="87">#REF!</definedName>
    <definedName name="___num8" localSheetId="88">#REF!</definedName>
    <definedName name="___num8" localSheetId="89">#REF!</definedName>
    <definedName name="___num8" localSheetId="90">#REF!</definedName>
    <definedName name="___num8" localSheetId="91">#REF!</definedName>
    <definedName name="___num8" localSheetId="92">#REF!</definedName>
    <definedName name="___num8" localSheetId="93">#REF!</definedName>
    <definedName name="___num8" localSheetId="94">#REF!</definedName>
    <definedName name="___num8" localSheetId="95">#REF!</definedName>
    <definedName name="___num8" localSheetId="96">#REF!</definedName>
    <definedName name="___num8" localSheetId="97">#REF!</definedName>
    <definedName name="___num8" localSheetId="98">#REF!</definedName>
    <definedName name="___num8" localSheetId="99">#REF!</definedName>
    <definedName name="___num8" localSheetId="100">#REF!</definedName>
    <definedName name="___num8" localSheetId="101">#REF!</definedName>
    <definedName name="___num8" localSheetId="102">#REF!</definedName>
    <definedName name="___num8" localSheetId="103">#REF!</definedName>
    <definedName name="___num8" localSheetId="104">#REF!</definedName>
    <definedName name="___num8" localSheetId="105">#REF!</definedName>
    <definedName name="___num8" localSheetId="106">#REF!</definedName>
    <definedName name="___num8" localSheetId="107">#REF!</definedName>
    <definedName name="___num8" localSheetId="108">#REF!</definedName>
    <definedName name="___num8" localSheetId="109">#REF!</definedName>
    <definedName name="___num8" localSheetId="110">#REF!</definedName>
    <definedName name="___num8" localSheetId="111">#REF!</definedName>
    <definedName name="___num8" localSheetId="112">#REF!</definedName>
    <definedName name="___num8" localSheetId="113">#REF!</definedName>
    <definedName name="___num8" localSheetId="114">#REF!</definedName>
    <definedName name="___num8" localSheetId="116">#REF!</definedName>
    <definedName name="___num8" localSheetId="117">#REF!</definedName>
    <definedName name="___num8" localSheetId="118">#REF!</definedName>
    <definedName name="___num8" localSheetId="119">#REF!</definedName>
    <definedName name="___num8" localSheetId="120">#REF!</definedName>
    <definedName name="___num8" localSheetId="121">#REF!</definedName>
    <definedName name="___num8" localSheetId="115">#REF!</definedName>
    <definedName name="___num8" localSheetId="122">#REF!</definedName>
    <definedName name="___num8" localSheetId="123">#REF!</definedName>
    <definedName name="___num8" localSheetId="124">#REF!</definedName>
    <definedName name="___num8" localSheetId="125">#REF!</definedName>
    <definedName name="___num8" localSheetId="127">#REF!</definedName>
    <definedName name="___num8" localSheetId="128">#REF!</definedName>
    <definedName name="___num8" localSheetId="131">#REF!</definedName>
    <definedName name="___num8" localSheetId="132">#REF!</definedName>
    <definedName name="___num8" localSheetId="133">#REF!</definedName>
    <definedName name="___num8" localSheetId="134">#REF!</definedName>
    <definedName name="___num8" localSheetId="135">#REF!</definedName>
    <definedName name="___num8" localSheetId="136">#REF!</definedName>
    <definedName name="___num8" localSheetId="137">#REF!</definedName>
    <definedName name="___num8" localSheetId="138">#REF!</definedName>
    <definedName name="___num8" localSheetId="139">#REF!</definedName>
    <definedName name="___num8" localSheetId="140">#REF!</definedName>
    <definedName name="___num8" localSheetId="141">#REF!</definedName>
    <definedName name="___num8" localSheetId="142">#REF!</definedName>
    <definedName name="___num8" localSheetId="143">#REF!</definedName>
    <definedName name="___num8" localSheetId="126">#REF!</definedName>
    <definedName name="___num8" localSheetId="129">#REF!</definedName>
    <definedName name="___num8" localSheetId="130">#REF!</definedName>
    <definedName name="___num8" localSheetId="68">#REF!</definedName>
    <definedName name="___num8" localSheetId="69">#REF!</definedName>
    <definedName name="___num8" localSheetId="70">#REF!</definedName>
    <definedName name="___num8" localSheetId="71">#REF!</definedName>
    <definedName name="___num8" localSheetId="72">#REF!</definedName>
    <definedName name="___num8" localSheetId="73">#REF!</definedName>
    <definedName name="___num8">#REF!</definedName>
    <definedName name="___num9" localSheetId="1">#REF!</definedName>
    <definedName name="___num9" localSheetId="2">#REF!</definedName>
    <definedName name="___num9" localSheetId="31">#REF!</definedName>
    <definedName name="___num9" localSheetId="32">#REF!</definedName>
    <definedName name="___num9" localSheetId="33">#REF!</definedName>
    <definedName name="___num9" localSheetId="34">#REF!</definedName>
    <definedName name="___num9" localSheetId="35">#REF!</definedName>
    <definedName name="___num9" localSheetId="36">#REF!</definedName>
    <definedName name="___num9" localSheetId="37">#REF!</definedName>
    <definedName name="___num9" localSheetId="38">#REF!</definedName>
    <definedName name="___num9" localSheetId="39">#REF!</definedName>
    <definedName name="___num9" localSheetId="40">#REF!</definedName>
    <definedName name="___num9" localSheetId="41">#REF!</definedName>
    <definedName name="___num9" localSheetId="42">#REF!</definedName>
    <definedName name="___num9" localSheetId="3">#REF!</definedName>
    <definedName name="___num9" localSheetId="4">#REF!</definedName>
    <definedName name="___num9" localSheetId="5">#REF!</definedName>
    <definedName name="___num9" localSheetId="6">#REF!</definedName>
    <definedName name="___num9" localSheetId="7">#REF!</definedName>
    <definedName name="___num9" localSheetId="8">#REF!</definedName>
    <definedName name="___num9" localSheetId="9">#REF!</definedName>
    <definedName name="___num9" localSheetId="10">#REF!</definedName>
    <definedName name="___num9" localSheetId="11">#REF!</definedName>
    <definedName name="___num9" localSheetId="12">#REF!</definedName>
    <definedName name="___num9" localSheetId="13">#REF!</definedName>
    <definedName name="___num9" localSheetId="14">#REF!</definedName>
    <definedName name="___num9" localSheetId="15">#REF!</definedName>
    <definedName name="___num9" localSheetId="16">#REF!</definedName>
    <definedName name="___num9" localSheetId="17">#REF!</definedName>
    <definedName name="___num9" localSheetId="18">#REF!</definedName>
    <definedName name="___num9" localSheetId="19">#REF!</definedName>
    <definedName name="___num9" localSheetId="20">#REF!</definedName>
    <definedName name="___num9" localSheetId="21">#REF!</definedName>
    <definedName name="___num9" localSheetId="22">#REF!</definedName>
    <definedName name="___num9" localSheetId="23">#REF!</definedName>
    <definedName name="___num9" localSheetId="24">#REF!</definedName>
    <definedName name="___num9" localSheetId="25">#REF!</definedName>
    <definedName name="___num9" localSheetId="26">#REF!</definedName>
    <definedName name="___num9" localSheetId="27">#REF!</definedName>
    <definedName name="___num9" localSheetId="28">#REF!</definedName>
    <definedName name="___num9" localSheetId="29">#REF!</definedName>
    <definedName name="___num9" localSheetId="30">#REF!</definedName>
    <definedName name="___num9" localSheetId="43">#REF!</definedName>
    <definedName name="___num9" localSheetId="44">#REF!</definedName>
    <definedName name="___num9" localSheetId="45">#REF!</definedName>
    <definedName name="___num9" localSheetId="46">#REF!</definedName>
    <definedName name="___num9" localSheetId="47">#REF!</definedName>
    <definedName name="___num9" localSheetId="48">#REF!</definedName>
    <definedName name="___num9" localSheetId="49">#REF!</definedName>
    <definedName name="___num9" localSheetId="50">#REF!</definedName>
    <definedName name="___num9" localSheetId="51">#REF!</definedName>
    <definedName name="___num9" localSheetId="52">#REF!</definedName>
    <definedName name="___num9" localSheetId="53">#REF!</definedName>
    <definedName name="___num9" localSheetId="54">#REF!</definedName>
    <definedName name="___num9" localSheetId="55">#REF!</definedName>
    <definedName name="___num9" localSheetId="56">#REF!</definedName>
    <definedName name="___num9" localSheetId="57">#REF!</definedName>
    <definedName name="___num9" localSheetId="58">#REF!</definedName>
    <definedName name="___num9" localSheetId="59">#REF!</definedName>
    <definedName name="___num9" localSheetId="60">#REF!</definedName>
    <definedName name="___num9" localSheetId="61">#REF!</definedName>
    <definedName name="___num9" localSheetId="62">#REF!</definedName>
    <definedName name="___num9" localSheetId="63">#REF!</definedName>
    <definedName name="___num9" localSheetId="64">#REF!</definedName>
    <definedName name="___num9" localSheetId="65">#REF!</definedName>
    <definedName name="___num9" localSheetId="66">#REF!</definedName>
    <definedName name="___num9" localSheetId="67">#REF!</definedName>
    <definedName name="___num9" localSheetId="74">#REF!</definedName>
    <definedName name="___num9" localSheetId="75">#REF!</definedName>
    <definedName name="___num9" localSheetId="76">#REF!</definedName>
    <definedName name="___num9" localSheetId="77">#REF!</definedName>
    <definedName name="___num9" localSheetId="78">#REF!</definedName>
    <definedName name="___num9" localSheetId="79">#REF!</definedName>
    <definedName name="___num9" localSheetId="80">#REF!</definedName>
    <definedName name="___num9" localSheetId="81">#REF!</definedName>
    <definedName name="___num9" localSheetId="82">#REF!</definedName>
    <definedName name="___num9" localSheetId="83">#REF!</definedName>
    <definedName name="___num9" localSheetId="84">#REF!</definedName>
    <definedName name="___num9" localSheetId="85">#REF!</definedName>
    <definedName name="___num9" localSheetId="86">#REF!</definedName>
    <definedName name="___num9" localSheetId="87">#REF!</definedName>
    <definedName name="___num9" localSheetId="88">#REF!</definedName>
    <definedName name="___num9" localSheetId="89">#REF!</definedName>
    <definedName name="___num9" localSheetId="90">#REF!</definedName>
    <definedName name="___num9" localSheetId="91">#REF!</definedName>
    <definedName name="___num9" localSheetId="92">#REF!</definedName>
    <definedName name="___num9" localSheetId="93">#REF!</definedName>
    <definedName name="___num9" localSheetId="94">#REF!</definedName>
    <definedName name="___num9" localSheetId="95">#REF!</definedName>
    <definedName name="___num9" localSheetId="96">#REF!</definedName>
    <definedName name="___num9" localSheetId="97">#REF!</definedName>
    <definedName name="___num9" localSheetId="98">#REF!</definedName>
    <definedName name="___num9" localSheetId="99">#REF!</definedName>
    <definedName name="___num9" localSheetId="100">#REF!</definedName>
    <definedName name="___num9" localSheetId="101">#REF!</definedName>
    <definedName name="___num9" localSheetId="102">#REF!</definedName>
    <definedName name="___num9" localSheetId="103">#REF!</definedName>
    <definedName name="___num9" localSheetId="104">#REF!</definedName>
    <definedName name="___num9" localSheetId="105">#REF!</definedName>
    <definedName name="___num9" localSheetId="106">#REF!</definedName>
    <definedName name="___num9" localSheetId="107">#REF!</definedName>
    <definedName name="___num9" localSheetId="108">#REF!</definedName>
    <definedName name="___num9" localSheetId="109">#REF!</definedName>
    <definedName name="___num9" localSheetId="110">#REF!</definedName>
    <definedName name="___num9" localSheetId="111">#REF!</definedName>
    <definedName name="___num9" localSheetId="112">#REF!</definedName>
    <definedName name="___num9" localSheetId="113">#REF!</definedName>
    <definedName name="___num9" localSheetId="114">#REF!</definedName>
    <definedName name="___num9" localSheetId="116">#REF!</definedName>
    <definedName name="___num9" localSheetId="117">#REF!</definedName>
    <definedName name="___num9" localSheetId="118">#REF!</definedName>
    <definedName name="___num9" localSheetId="119">#REF!</definedName>
    <definedName name="___num9" localSheetId="120">#REF!</definedName>
    <definedName name="___num9" localSheetId="121">#REF!</definedName>
    <definedName name="___num9" localSheetId="115">#REF!</definedName>
    <definedName name="___num9" localSheetId="122">#REF!</definedName>
    <definedName name="___num9" localSheetId="123">#REF!</definedName>
    <definedName name="___num9" localSheetId="124">#REF!</definedName>
    <definedName name="___num9" localSheetId="125">#REF!</definedName>
    <definedName name="___num9" localSheetId="127">#REF!</definedName>
    <definedName name="___num9" localSheetId="128">#REF!</definedName>
    <definedName name="___num9" localSheetId="131">#REF!</definedName>
    <definedName name="___num9" localSheetId="132">#REF!</definedName>
    <definedName name="___num9" localSheetId="133">#REF!</definedName>
    <definedName name="___num9" localSheetId="134">#REF!</definedName>
    <definedName name="___num9" localSheetId="135">#REF!</definedName>
    <definedName name="___num9" localSheetId="136">#REF!</definedName>
    <definedName name="___num9" localSheetId="137">#REF!</definedName>
    <definedName name="___num9" localSheetId="138">#REF!</definedName>
    <definedName name="___num9" localSheetId="139">#REF!</definedName>
    <definedName name="___num9" localSheetId="140">#REF!</definedName>
    <definedName name="___num9" localSheetId="141">#REF!</definedName>
    <definedName name="___num9" localSheetId="142">#REF!</definedName>
    <definedName name="___num9" localSheetId="143">#REF!</definedName>
    <definedName name="___num9" localSheetId="126">#REF!</definedName>
    <definedName name="___num9" localSheetId="129">#REF!</definedName>
    <definedName name="___num9" localSheetId="130">#REF!</definedName>
    <definedName name="___num9" localSheetId="68">#REF!</definedName>
    <definedName name="___num9" localSheetId="69">#REF!</definedName>
    <definedName name="___num9" localSheetId="70">#REF!</definedName>
    <definedName name="___num9" localSheetId="71">#REF!</definedName>
    <definedName name="___num9" localSheetId="72">#REF!</definedName>
    <definedName name="___num9" localSheetId="73">#REF!</definedName>
    <definedName name="___num9">#REF!</definedName>
    <definedName name="___r">#REF!</definedName>
    <definedName name="___ref4" localSheetId="1">#REF!</definedName>
    <definedName name="___ref4" localSheetId="2">#REF!</definedName>
    <definedName name="___ref4" localSheetId="31">#REF!</definedName>
    <definedName name="___ref4" localSheetId="32">#REF!</definedName>
    <definedName name="___ref4" localSheetId="33">#REF!</definedName>
    <definedName name="___ref4" localSheetId="34">#REF!</definedName>
    <definedName name="___ref4" localSheetId="35">#REF!</definedName>
    <definedName name="___ref4" localSheetId="36">#REF!</definedName>
    <definedName name="___ref4" localSheetId="37">#REF!</definedName>
    <definedName name="___ref4" localSheetId="38">#REF!</definedName>
    <definedName name="___ref4" localSheetId="39">#REF!</definedName>
    <definedName name="___ref4" localSheetId="40">#REF!</definedName>
    <definedName name="___ref4" localSheetId="41">#REF!</definedName>
    <definedName name="___ref4" localSheetId="42">#REF!</definedName>
    <definedName name="___ref4" localSheetId="3">#REF!</definedName>
    <definedName name="___ref4" localSheetId="4">#REF!</definedName>
    <definedName name="___ref4" localSheetId="5">#REF!</definedName>
    <definedName name="___ref4" localSheetId="6">#REF!</definedName>
    <definedName name="___ref4" localSheetId="7">#REF!</definedName>
    <definedName name="___ref4" localSheetId="8">#REF!</definedName>
    <definedName name="___ref4" localSheetId="9">#REF!</definedName>
    <definedName name="___ref4" localSheetId="10">#REF!</definedName>
    <definedName name="___ref4" localSheetId="11">#REF!</definedName>
    <definedName name="___ref4" localSheetId="12">#REF!</definedName>
    <definedName name="___ref4" localSheetId="13">#REF!</definedName>
    <definedName name="___ref4" localSheetId="14">#REF!</definedName>
    <definedName name="___ref4" localSheetId="15">#REF!</definedName>
    <definedName name="___ref4" localSheetId="16">#REF!</definedName>
    <definedName name="___ref4" localSheetId="17">#REF!</definedName>
    <definedName name="___ref4" localSheetId="18">#REF!</definedName>
    <definedName name="___ref4" localSheetId="19">#REF!</definedName>
    <definedName name="___ref4" localSheetId="20">#REF!</definedName>
    <definedName name="___ref4" localSheetId="21">#REF!</definedName>
    <definedName name="___ref4" localSheetId="22">#REF!</definedName>
    <definedName name="___ref4" localSheetId="23">#REF!</definedName>
    <definedName name="___ref4" localSheetId="24">#REF!</definedName>
    <definedName name="___ref4" localSheetId="25">#REF!</definedName>
    <definedName name="___ref4" localSheetId="26">#REF!</definedName>
    <definedName name="___ref4" localSheetId="27">#REF!</definedName>
    <definedName name="___ref4" localSheetId="28">#REF!</definedName>
    <definedName name="___ref4" localSheetId="29">#REF!</definedName>
    <definedName name="___ref4" localSheetId="30">#REF!</definedName>
    <definedName name="___ref4" localSheetId="43">#REF!</definedName>
    <definedName name="___ref4" localSheetId="44">#REF!</definedName>
    <definedName name="___ref4" localSheetId="45">#REF!</definedName>
    <definedName name="___ref4" localSheetId="46">#REF!</definedName>
    <definedName name="___ref4" localSheetId="47">#REF!</definedName>
    <definedName name="___ref4" localSheetId="48">#REF!</definedName>
    <definedName name="___ref4" localSheetId="49">#REF!</definedName>
    <definedName name="___ref4" localSheetId="50">#REF!</definedName>
    <definedName name="___ref4" localSheetId="51">#REF!</definedName>
    <definedName name="___ref4" localSheetId="52">#REF!</definedName>
    <definedName name="___ref4" localSheetId="53">#REF!</definedName>
    <definedName name="___ref4" localSheetId="54">#REF!</definedName>
    <definedName name="___ref4" localSheetId="55">#REF!</definedName>
    <definedName name="___ref4" localSheetId="56">#REF!</definedName>
    <definedName name="___ref4" localSheetId="57">#REF!</definedName>
    <definedName name="___ref4" localSheetId="58">#REF!</definedName>
    <definedName name="___ref4" localSheetId="59">#REF!</definedName>
    <definedName name="___ref4" localSheetId="60">#REF!</definedName>
    <definedName name="___ref4" localSheetId="61">#REF!</definedName>
    <definedName name="___ref4" localSheetId="62">#REF!</definedName>
    <definedName name="___ref4" localSheetId="63">#REF!</definedName>
    <definedName name="___ref4" localSheetId="64">#REF!</definedName>
    <definedName name="___ref4" localSheetId="65">#REF!</definedName>
    <definedName name="___ref4" localSheetId="66">#REF!</definedName>
    <definedName name="___ref4" localSheetId="67">#REF!</definedName>
    <definedName name="___ref4" localSheetId="74">#REF!</definedName>
    <definedName name="___ref4" localSheetId="75">#REF!</definedName>
    <definedName name="___ref4" localSheetId="76">#REF!</definedName>
    <definedName name="___ref4" localSheetId="77">#REF!</definedName>
    <definedName name="___ref4" localSheetId="78">#REF!</definedName>
    <definedName name="___ref4" localSheetId="79">#REF!</definedName>
    <definedName name="___ref4" localSheetId="80">#REF!</definedName>
    <definedName name="___ref4" localSheetId="81">#REF!</definedName>
    <definedName name="___ref4" localSheetId="82">#REF!</definedName>
    <definedName name="___ref4" localSheetId="83">#REF!</definedName>
    <definedName name="___ref4" localSheetId="84">#REF!</definedName>
    <definedName name="___ref4" localSheetId="85">#REF!</definedName>
    <definedName name="___ref4" localSheetId="86">#REF!</definedName>
    <definedName name="___ref4" localSheetId="87">#REF!</definedName>
    <definedName name="___ref4" localSheetId="88">#REF!</definedName>
    <definedName name="___ref4" localSheetId="89">#REF!</definedName>
    <definedName name="___ref4" localSheetId="90">#REF!</definedName>
    <definedName name="___ref4" localSheetId="91">#REF!</definedName>
    <definedName name="___ref4" localSheetId="92">#REF!</definedName>
    <definedName name="___ref4" localSheetId="93">#REF!</definedName>
    <definedName name="___ref4" localSheetId="94">#REF!</definedName>
    <definedName name="___ref4" localSheetId="95">#REF!</definedName>
    <definedName name="___ref4" localSheetId="96">#REF!</definedName>
    <definedName name="___ref4" localSheetId="97">#REF!</definedName>
    <definedName name="___ref4" localSheetId="98">#REF!</definedName>
    <definedName name="___ref4" localSheetId="99">#REF!</definedName>
    <definedName name="___ref4" localSheetId="100">#REF!</definedName>
    <definedName name="___ref4" localSheetId="101">#REF!</definedName>
    <definedName name="___ref4" localSheetId="102">#REF!</definedName>
    <definedName name="___ref4" localSheetId="103">#REF!</definedName>
    <definedName name="___ref4" localSheetId="104">#REF!</definedName>
    <definedName name="___ref4" localSheetId="105">#REF!</definedName>
    <definedName name="___ref4" localSheetId="106">#REF!</definedName>
    <definedName name="___ref4" localSheetId="107">#REF!</definedName>
    <definedName name="___ref4" localSheetId="108">#REF!</definedName>
    <definedName name="___ref4" localSheetId="109">#REF!</definedName>
    <definedName name="___ref4" localSheetId="110">#REF!</definedName>
    <definedName name="___ref4" localSheetId="111">#REF!</definedName>
    <definedName name="___ref4" localSheetId="112">#REF!</definedName>
    <definedName name="___ref4" localSheetId="113">#REF!</definedName>
    <definedName name="___ref4" localSheetId="114">#REF!</definedName>
    <definedName name="___ref4" localSheetId="116">#REF!</definedName>
    <definedName name="___ref4" localSheetId="117">#REF!</definedName>
    <definedName name="___ref4" localSheetId="118">#REF!</definedName>
    <definedName name="___ref4" localSheetId="119">#REF!</definedName>
    <definedName name="___ref4" localSheetId="120">#REF!</definedName>
    <definedName name="___ref4" localSheetId="121">#REF!</definedName>
    <definedName name="___ref4" localSheetId="115">#REF!</definedName>
    <definedName name="___ref4" localSheetId="122">#REF!</definedName>
    <definedName name="___ref4" localSheetId="123">#REF!</definedName>
    <definedName name="___ref4" localSheetId="124">#REF!</definedName>
    <definedName name="___ref4" localSheetId="125">#REF!</definedName>
    <definedName name="___ref4" localSheetId="127">#REF!</definedName>
    <definedName name="___ref4" localSheetId="128">#REF!</definedName>
    <definedName name="___ref4" localSheetId="131">#REF!</definedName>
    <definedName name="___ref4" localSheetId="132">#REF!</definedName>
    <definedName name="___ref4" localSheetId="133">#REF!</definedName>
    <definedName name="___ref4" localSheetId="134">#REF!</definedName>
    <definedName name="___ref4" localSheetId="135">#REF!</definedName>
    <definedName name="___ref4" localSheetId="136">#REF!</definedName>
    <definedName name="___ref4" localSheetId="137">#REF!</definedName>
    <definedName name="___ref4" localSheetId="138">#REF!</definedName>
    <definedName name="___ref4" localSheetId="139">#REF!</definedName>
    <definedName name="___ref4" localSheetId="140">#REF!</definedName>
    <definedName name="___ref4" localSheetId="141">#REF!</definedName>
    <definedName name="___ref4" localSheetId="142">#REF!</definedName>
    <definedName name="___ref4" localSheetId="143">#REF!</definedName>
    <definedName name="___ref4" localSheetId="126">#REF!</definedName>
    <definedName name="___ref4" localSheetId="129">#REF!</definedName>
    <definedName name="___ref4" localSheetId="130">#REF!</definedName>
    <definedName name="___ref4" localSheetId="68">#REF!</definedName>
    <definedName name="___ref4" localSheetId="69">#REF!</definedName>
    <definedName name="___ref4" localSheetId="70">#REF!</definedName>
    <definedName name="___ref4" localSheetId="71">#REF!</definedName>
    <definedName name="___ref4" localSheetId="72">#REF!</definedName>
    <definedName name="___ref4" localSheetId="73">#REF!</definedName>
    <definedName name="___ref4">#REF!</definedName>
    <definedName name="___TEE6">#REF!</definedName>
    <definedName name="__1" hidden="1">#REF!</definedName>
    <definedName name="__apu1">[1]INSUMOS!#REF!</definedName>
    <definedName name="__BRI10">#REF!</definedName>
    <definedName name="__BRI12">#REF!</definedName>
    <definedName name="__BRI3">#REF!</definedName>
    <definedName name="__BRI4">#REF!</definedName>
    <definedName name="__BRI6">#REF!</definedName>
    <definedName name="__BRI8">#REF!</definedName>
    <definedName name="__COD906">#REF!</definedName>
    <definedName name="__EMP10">#REF!</definedName>
    <definedName name="__EMP12">#REF!</definedName>
    <definedName name="__EMP3">#REF!</definedName>
    <definedName name="__EMP4">#REF!</definedName>
    <definedName name="__EMP6">#REF!</definedName>
    <definedName name="__EMP8">#REF!</definedName>
    <definedName name="__ESP1">#REF!</definedName>
    <definedName name="__ESP2">#REF!</definedName>
    <definedName name="__ESP3">#REF!</definedName>
    <definedName name="__ESP4">#REF!</definedName>
    <definedName name="__F">#REF!</definedName>
    <definedName name="__ff2005">#REF!</definedName>
    <definedName name="__FS01">#REF!</definedName>
    <definedName name="__ipc1">#REF!</definedName>
    <definedName name="__ipc2">#REF!</definedName>
    <definedName name="__ipc3">#REF!</definedName>
    <definedName name="__ipc4">#REF!</definedName>
    <definedName name="__MAT112">#REF!</definedName>
    <definedName name="__MAT121">#REF!</definedName>
    <definedName name="__MAT177">#REF!</definedName>
    <definedName name="__MAT180">#REF!</definedName>
    <definedName name="__MOR15">#REF!</definedName>
    <definedName name="__mun2" localSheetId="1">#REF!</definedName>
    <definedName name="__mun2" localSheetId="2">#REF!</definedName>
    <definedName name="__mun2" localSheetId="31">#REF!</definedName>
    <definedName name="__mun2" localSheetId="32">#REF!</definedName>
    <definedName name="__mun2" localSheetId="33">#REF!</definedName>
    <definedName name="__mun2" localSheetId="34">#REF!</definedName>
    <definedName name="__mun2" localSheetId="35">#REF!</definedName>
    <definedName name="__mun2" localSheetId="36">#REF!</definedName>
    <definedName name="__mun2" localSheetId="37">#REF!</definedName>
    <definedName name="__mun2" localSheetId="38">#REF!</definedName>
    <definedName name="__mun2" localSheetId="39">#REF!</definedName>
    <definedName name="__mun2" localSheetId="40">#REF!</definedName>
    <definedName name="__mun2" localSheetId="41">#REF!</definedName>
    <definedName name="__mun2" localSheetId="42">#REF!</definedName>
    <definedName name="__mun2" localSheetId="3">#REF!</definedName>
    <definedName name="__mun2" localSheetId="4">#REF!</definedName>
    <definedName name="__mun2" localSheetId="5">#REF!</definedName>
    <definedName name="__mun2" localSheetId="6">#REF!</definedName>
    <definedName name="__mun2" localSheetId="7">#REF!</definedName>
    <definedName name="__mun2" localSheetId="8">#REF!</definedName>
    <definedName name="__mun2" localSheetId="9">#REF!</definedName>
    <definedName name="__mun2" localSheetId="10">#REF!</definedName>
    <definedName name="__mun2" localSheetId="11">#REF!</definedName>
    <definedName name="__mun2" localSheetId="12">#REF!</definedName>
    <definedName name="__mun2" localSheetId="13">#REF!</definedName>
    <definedName name="__mun2" localSheetId="14">#REF!</definedName>
    <definedName name="__mun2" localSheetId="15">#REF!</definedName>
    <definedName name="__mun2" localSheetId="16">#REF!</definedName>
    <definedName name="__mun2" localSheetId="17">#REF!</definedName>
    <definedName name="__mun2" localSheetId="18">#REF!</definedName>
    <definedName name="__mun2" localSheetId="19">#REF!</definedName>
    <definedName name="__mun2" localSheetId="20">#REF!</definedName>
    <definedName name="__mun2" localSheetId="21">#REF!</definedName>
    <definedName name="__mun2" localSheetId="22">#REF!</definedName>
    <definedName name="__mun2" localSheetId="23">#REF!</definedName>
    <definedName name="__mun2" localSheetId="24">#REF!</definedName>
    <definedName name="__mun2" localSheetId="25">#REF!</definedName>
    <definedName name="__mun2" localSheetId="26">#REF!</definedName>
    <definedName name="__mun2" localSheetId="27">#REF!</definedName>
    <definedName name="__mun2" localSheetId="28">#REF!</definedName>
    <definedName name="__mun2" localSheetId="29">#REF!</definedName>
    <definedName name="__mun2" localSheetId="30">#REF!</definedName>
    <definedName name="__mun2" localSheetId="43">#REF!</definedName>
    <definedName name="__mun2" localSheetId="44">#REF!</definedName>
    <definedName name="__mun2" localSheetId="45">#REF!</definedName>
    <definedName name="__mun2" localSheetId="46">#REF!</definedName>
    <definedName name="__mun2" localSheetId="47">#REF!</definedName>
    <definedName name="__mun2" localSheetId="48">#REF!</definedName>
    <definedName name="__mun2" localSheetId="49">#REF!</definedName>
    <definedName name="__mun2" localSheetId="50">#REF!</definedName>
    <definedName name="__mun2" localSheetId="51">#REF!</definedName>
    <definedName name="__mun2" localSheetId="52">#REF!</definedName>
    <definedName name="__mun2" localSheetId="53">#REF!</definedName>
    <definedName name="__mun2" localSheetId="54">#REF!</definedName>
    <definedName name="__mun2" localSheetId="55">#REF!</definedName>
    <definedName name="__mun2" localSheetId="56">#REF!</definedName>
    <definedName name="__mun2" localSheetId="57">#REF!</definedName>
    <definedName name="__mun2" localSheetId="58">#REF!</definedName>
    <definedName name="__mun2" localSheetId="59">#REF!</definedName>
    <definedName name="__mun2" localSheetId="60">#REF!</definedName>
    <definedName name="__mun2" localSheetId="61">#REF!</definedName>
    <definedName name="__mun2" localSheetId="62">#REF!</definedName>
    <definedName name="__mun2" localSheetId="63">#REF!</definedName>
    <definedName name="__mun2" localSheetId="64">#REF!</definedName>
    <definedName name="__mun2" localSheetId="65">#REF!</definedName>
    <definedName name="__mun2" localSheetId="66">#REF!</definedName>
    <definedName name="__mun2" localSheetId="67">#REF!</definedName>
    <definedName name="__mun2" localSheetId="74">#REF!</definedName>
    <definedName name="__mun2" localSheetId="75">#REF!</definedName>
    <definedName name="__mun2" localSheetId="76">#REF!</definedName>
    <definedName name="__mun2" localSheetId="77">#REF!</definedName>
    <definedName name="__mun2" localSheetId="78">#REF!</definedName>
    <definedName name="__mun2" localSheetId="79">#REF!</definedName>
    <definedName name="__mun2" localSheetId="80">#REF!</definedName>
    <definedName name="__mun2" localSheetId="81">#REF!</definedName>
    <definedName name="__mun2" localSheetId="82">#REF!</definedName>
    <definedName name="__mun2" localSheetId="83">#REF!</definedName>
    <definedName name="__mun2" localSheetId="84">#REF!</definedName>
    <definedName name="__mun2" localSheetId="85">#REF!</definedName>
    <definedName name="__mun2" localSheetId="86">#REF!</definedName>
    <definedName name="__mun2" localSheetId="87">#REF!</definedName>
    <definedName name="__mun2" localSheetId="88">#REF!</definedName>
    <definedName name="__mun2" localSheetId="89">#REF!</definedName>
    <definedName name="__mun2" localSheetId="90">#REF!</definedName>
    <definedName name="__mun2" localSheetId="91">#REF!</definedName>
    <definedName name="__mun2" localSheetId="92">#REF!</definedName>
    <definedName name="__mun2" localSheetId="93">#REF!</definedName>
    <definedName name="__mun2" localSheetId="94">#REF!</definedName>
    <definedName name="__mun2" localSheetId="95">#REF!</definedName>
    <definedName name="__mun2" localSheetId="96">#REF!</definedName>
    <definedName name="__mun2" localSheetId="97">#REF!</definedName>
    <definedName name="__mun2" localSheetId="98">#REF!</definedName>
    <definedName name="__mun2" localSheetId="99">#REF!</definedName>
    <definedName name="__mun2" localSheetId="100">#REF!</definedName>
    <definedName name="__mun2" localSheetId="101">#REF!</definedName>
    <definedName name="__mun2" localSheetId="102">#REF!</definedName>
    <definedName name="__mun2" localSheetId="103">#REF!</definedName>
    <definedName name="__mun2" localSheetId="104">#REF!</definedName>
    <definedName name="__mun2" localSheetId="105">#REF!</definedName>
    <definedName name="__mun2" localSheetId="106">#REF!</definedName>
    <definedName name="__mun2" localSheetId="107">#REF!</definedName>
    <definedName name="__mun2" localSheetId="108">#REF!</definedName>
    <definedName name="__mun2" localSheetId="109">#REF!</definedName>
    <definedName name="__mun2" localSheetId="110">#REF!</definedName>
    <definedName name="__mun2" localSheetId="111">#REF!</definedName>
    <definedName name="__mun2" localSheetId="112">#REF!</definedName>
    <definedName name="__mun2" localSheetId="113">#REF!</definedName>
    <definedName name="__mun2" localSheetId="114">#REF!</definedName>
    <definedName name="__mun2" localSheetId="116">#REF!</definedName>
    <definedName name="__mun2" localSheetId="117">#REF!</definedName>
    <definedName name="__mun2" localSheetId="118">#REF!</definedName>
    <definedName name="__mun2" localSheetId="119">#REF!</definedName>
    <definedName name="__mun2" localSheetId="120">#REF!</definedName>
    <definedName name="__mun2" localSheetId="121">#REF!</definedName>
    <definedName name="__mun2" localSheetId="115">#REF!</definedName>
    <definedName name="__mun2" localSheetId="122">#REF!</definedName>
    <definedName name="__mun2" localSheetId="123">#REF!</definedName>
    <definedName name="__mun2" localSheetId="124">#REF!</definedName>
    <definedName name="__mun2" localSheetId="125">#REF!</definedName>
    <definedName name="__mun2" localSheetId="127">#REF!</definedName>
    <definedName name="__mun2" localSheetId="128">#REF!</definedName>
    <definedName name="__mun2" localSheetId="131">#REF!</definedName>
    <definedName name="__mun2" localSheetId="132">#REF!</definedName>
    <definedName name="__mun2" localSheetId="133">#REF!</definedName>
    <definedName name="__mun2" localSheetId="134">#REF!</definedName>
    <definedName name="__mun2" localSheetId="135">#REF!</definedName>
    <definedName name="__mun2" localSheetId="136">#REF!</definedName>
    <definedName name="__mun2" localSheetId="137">#REF!</definedName>
    <definedName name="__mun2" localSheetId="138">#REF!</definedName>
    <definedName name="__mun2" localSheetId="139">#REF!</definedName>
    <definedName name="__mun2" localSheetId="140">#REF!</definedName>
    <definedName name="__mun2" localSheetId="141">#REF!</definedName>
    <definedName name="__mun2" localSheetId="142">#REF!</definedName>
    <definedName name="__mun2" localSheetId="143">#REF!</definedName>
    <definedName name="__mun2" localSheetId="126">#REF!</definedName>
    <definedName name="__mun2" localSheetId="129">#REF!</definedName>
    <definedName name="__mun2" localSheetId="130">#REF!</definedName>
    <definedName name="__mun2" localSheetId="68">#REF!</definedName>
    <definedName name="__mun2" localSheetId="69">#REF!</definedName>
    <definedName name="__mun2" localSheetId="70">#REF!</definedName>
    <definedName name="__mun2" localSheetId="71">#REF!</definedName>
    <definedName name="__mun2" localSheetId="72">#REF!</definedName>
    <definedName name="__mun2" localSheetId="73">#REF!</definedName>
    <definedName name="__mun2">#REF!</definedName>
    <definedName name="__num10" localSheetId="1">#REF!</definedName>
    <definedName name="__num10" localSheetId="2">#REF!</definedName>
    <definedName name="__num10" localSheetId="31">#REF!</definedName>
    <definedName name="__num10" localSheetId="32">#REF!</definedName>
    <definedName name="__num10" localSheetId="33">#REF!</definedName>
    <definedName name="__num10" localSheetId="34">#REF!</definedName>
    <definedName name="__num10" localSheetId="35">#REF!</definedName>
    <definedName name="__num10" localSheetId="36">#REF!</definedName>
    <definedName name="__num10" localSheetId="37">#REF!</definedName>
    <definedName name="__num10" localSheetId="38">#REF!</definedName>
    <definedName name="__num10" localSheetId="39">#REF!</definedName>
    <definedName name="__num10" localSheetId="40">#REF!</definedName>
    <definedName name="__num10" localSheetId="41">#REF!</definedName>
    <definedName name="__num10" localSheetId="42">#REF!</definedName>
    <definedName name="__num10" localSheetId="3">#REF!</definedName>
    <definedName name="__num10" localSheetId="4">#REF!</definedName>
    <definedName name="__num10" localSheetId="5">#REF!</definedName>
    <definedName name="__num10" localSheetId="6">#REF!</definedName>
    <definedName name="__num10" localSheetId="7">#REF!</definedName>
    <definedName name="__num10" localSheetId="8">#REF!</definedName>
    <definedName name="__num10" localSheetId="9">#REF!</definedName>
    <definedName name="__num10" localSheetId="10">#REF!</definedName>
    <definedName name="__num10" localSheetId="11">#REF!</definedName>
    <definedName name="__num10" localSheetId="12">#REF!</definedName>
    <definedName name="__num10" localSheetId="13">#REF!</definedName>
    <definedName name="__num10" localSheetId="14">#REF!</definedName>
    <definedName name="__num10" localSheetId="15">#REF!</definedName>
    <definedName name="__num10" localSheetId="16">#REF!</definedName>
    <definedName name="__num10" localSheetId="17">#REF!</definedName>
    <definedName name="__num10" localSheetId="18">#REF!</definedName>
    <definedName name="__num10" localSheetId="19">#REF!</definedName>
    <definedName name="__num10" localSheetId="20">#REF!</definedName>
    <definedName name="__num10" localSheetId="21">#REF!</definedName>
    <definedName name="__num10" localSheetId="22">#REF!</definedName>
    <definedName name="__num10" localSheetId="23">#REF!</definedName>
    <definedName name="__num10" localSheetId="24">#REF!</definedName>
    <definedName name="__num10" localSheetId="25">#REF!</definedName>
    <definedName name="__num10" localSheetId="26">#REF!</definedName>
    <definedName name="__num10" localSheetId="27">#REF!</definedName>
    <definedName name="__num10" localSheetId="28">#REF!</definedName>
    <definedName name="__num10" localSheetId="29">#REF!</definedName>
    <definedName name="__num10" localSheetId="30">#REF!</definedName>
    <definedName name="__num10" localSheetId="43">#REF!</definedName>
    <definedName name="__num10" localSheetId="44">#REF!</definedName>
    <definedName name="__num10" localSheetId="45">#REF!</definedName>
    <definedName name="__num10" localSheetId="46">#REF!</definedName>
    <definedName name="__num10" localSheetId="47">#REF!</definedName>
    <definedName name="__num10" localSheetId="48">#REF!</definedName>
    <definedName name="__num10" localSheetId="49">#REF!</definedName>
    <definedName name="__num10" localSheetId="50">#REF!</definedName>
    <definedName name="__num10" localSheetId="51">#REF!</definedName>
    <definedName name="__num10" localSheetId="52">#REF!</definedName>
    <definedName name="__num10" localSheetId="53">#REF!</definedName>
    <definedName name="__num10" localSheetId="54">#REF!</definedName>
    <definedName name="__num10" localSheetId="55">#REF!</definedName>
    <definedName name="__num10" localSheetId="56">#REF!</definedName>
    <definedName name="__num10" localSheetId="57">#REF!</definedName>
    <definedName name="__num10" localSheetId="58">#REF!</definedName>
    <definedName name="__num10" localSheetId="59">#REF!</definedName>
    <definedName name="__num10" localSheetId="60">#REF!</definedName>
    <definedName name="__num10" localSheetId="61">#REF!</definedName>
    <definedName name="__num10" localSheetId="62">#REF!</definedName>
    <definedName name="__num10" localSheetId="63">#REF!</definedName>
    <definedName name="__num10" localSheetId="64">#REF!</definedName>
    <definedName name="__num10" localSheetId="65">#REF!</definedName>
    <definedName name="__num10" localSheetId="66">#REF!</definedName>
    <definedName name="__num10" localSheetId="67">#REF!</definedName>
    <definedName name="__num10" localSheetId="74">#REF!</definedName>
    <definedName name="__num10" localSheetId="75">#REF!</definedName>
    <definedName name="__num10" localSheetId="76">#REF!</definedName>
    <definedName name="__num10" localSheetId="77">#REF!</definedName>
    <definedName name="__num10" localSheetId="78">#REF!</definedName>
    <definedName name="__num10" localSheetId="79">#REF!</definedName>
    <definedName name="__num10" localSheetId="80">#REF!</definedName>
    <definedName name="__num10" localSheetId="81">#REF!</definedName>
    <definedName name="__num10" localSheetId="82">#REF!</definedName>
    <definedName name="__num10" localSheetId="83">#REF!</definedName>
    <definedName name="__num10" localSheetId="84">#REF!</definedName>
    <definedName name="__num10" localSheetId="85">#REF!</definedName>
    <definedName name="__num10" localSheetId="86">#REF!</definedName>
    <definedName name="__num10" localSheetId="87">#REF!</definedName>
    <definedName name="__num10" localSheetId="88">#REF!</definedName>
    <definedName name="__num10" localSheetId="89">#REF!</definedName>
    <definedName name="__num10" localSheetId="90">#REF!</definedName>
    <definedName name="__num10" localSheetId="91">#REF!</definedName>
    <definedName name="__num10" localSheetId="92">#REF!</definedName>
    <definedName name="__num10" localSheetId="93">#REF!</definedName>
    <definedName name="__num10" localSheetId="94">#REF!</definedName>
    <definedName name="__num10" localSheetId="95">#REF!</definedName>
    <definedName name="__num10" localSheetId="96">#REF!</definedName>
    <definedName name="__num10" localSheetId="97">#REF!</definedName>
    <definedName name="__num10" localSheetId="98">#REF!</definedName>
    <definedName name="__num10" localSheetId="99">#REF!</definedName>
    <definedName name="__num10" localSheetId="100">#REF!</definedName>
    <definedName name="__num10" localSheetId="101">#REF!</definedName>
    <definedName name="__num10" localSheetId="102">#REF!</definedName>
    <definedName name="__num10" localSheetId="103">#REF!</definedName>
    <definedName name="__num10" localSheetId="104">#REF!</definedName>
    <definedName name="__num10" localSheetId="105">#REF!</definedName>
    <definedName name="__num10" localSheetId="106">#REF!</definedName>
    <definedName name="__num10" localSheetId="107">#REF!</definedName>
    <definedName name="__num10" localSheetId="108">#REF!</definedName>
    <definedName name="__num10" localSheetId="109">#REF!</definedName>
    <definedName name="__num10" localSheetId="110">#REF!</definedName>
    <definedName name="__num10" localSheetId="111">#REF!</definedName>
    <definedName name="__num10" localSheetId="112">#REF!</definedName>
    <definedName name="__num10" localSheetId="113">#REF!</definedName>
    <definedName name="__num10" localSheetId="114">#REF!</definedName>
    <definedName name="__num10" localSheetId="116">#REF!</definedName>
    <definedName name="__num10" localSheetId="117">#REF!</definedName>
    <definedName name="__num10" localSheetId="118">#REF!</definedName>
    <definedName name="__num10" localSheetId="119">#REF!</definedName>
    <definedName name="__num10" localSheetId="120">#REF!</definedName>
    <definedName name="__num10" localSheetId="121">#REF!</definedName>
    <definedName name="__num10" localSheetId="115">#REF!</definedName>
    <definedName name="__num10" localSheetId="122">#REF!</definedName>
    <definedName name="__num10" localSheetId="123">#REF!</definedName>
    <definedName name="__num10" localSheetId="124">#REF!</definedName>
    <definedName name="__num10" localSheetId="125">#REF!</definedName>
    <definedName name="__num10" localSheetId="127">#REF!</definedName>
    <definedName name="__num10" localSheetId="128">#REF!</definedName>
    <definedName name="__num10" localSheetId="131">#REF!</definedName>
    <definedName name="__num10" localSheetId="132">#REF!</definedName>
    <definedName name="__num10" localSheetId="133">#REF!</definedName>
    <definedName name="__num10" localSheetId="134">#REF!</definedName>
    <definedName name="__num10" localSheetId="135">#REF!</definedName>
    <definedName name="__num10" localSheetId="136">#REF!</definedName>
    <definedName name="__num10" localSheetId="137">#REF!</definedName>
    <definedName name="__num10" localSheetId="138">#REF!</definedName>
    <definedName name="__num10" localSheetId="139">#REF!</definedName>
    <definedName name="__num10" localSheetId="140">#REF!</definedName>
    <definedName name="__num10" localSheetId="141">#REF!</definedName>
    <definedName name="__num10" localSheetId="142">#REF!</definedName>
    <definedName name="__num10" localSheetId="143">#REF!</definedName>
    <definedName name="__num10" localSheetId="126">#REF!</definedName>
    <definedName name="__num10" localSheetId="129">#REF!</definedName>
    <definedName name="__num10" localSheetId="130">#REF!</definedName>
    <definedName name="__num10" localSheetId="68">#REF!</definedName>
    <definedName name="__num10" localSheetId="69">#REF!</definedName>
    <definedName name="__num10" localSheetId="70">#REF!</definedName>
    <definedName name="__num10" localSheetId="71">#REF!</definedName>
    <definedName name="__num10" localSheetId="72">#REF!</definedName>
    <definedName name="__num10" localSheetId="73">#REF!</definedName>
    <definedName name="__num10">#REF!</definedName>
    <definedName name="__num2" localSheetId="1">#REF!</definedName>
    <definedName name="__num2" localSheetId="2">#REF!</definedName>
    <definedName name="__num2" localSheetId="31">#REF!</definedName>
    <definedName name="__num2" localSheetId="32">#REF!</definedName>
    <definedName name="__num2" localSheetId="33">#REF!</definedName>
    <definedName name="__num2" localSheetId="34">#REF!</definedName>
    <definedName name="__num2" localSheetId="35">#REF!</definedName>
    <definedName name="__num2" localSheetId="36">#REF!</definedName>
    <definedName name="__num2" localSheetId="37">#REF!</definedName>
    <definedName name="__num2" localSheetId="38">#REF!</definedName>
    <definedName name="__num2" localSheetId="39">#REF!</definedName>
    <definedName name="__num2" localSheetId="40">#REF!</definedName>
    <definedName name="__num2" localSheetId="41">#REF!</definedName>
    <definedName name="__num2" localSheetId="42">#REF!</definedName>
    <definedName name="__num2" localSheetId="3">#REF!</definedName>
    <definedName name="__num2" localSheetId="4">#REF!</definedName>
    <definedName name="__num2" localSheetId="5">#REF!</definedName>
    <definedName name="__num2" localSheetId="6">#REF!</definedName>
    <definedName name="__num2" localSheetId="7">#REF!</definedName>
    <definedName name="__num2" localSheetId="8">#REF!</definedName>
    <definedName name="__num2" localSheetId="9">#REF!</definedName>
    <definedName name="__num2" localSheetId="10">#REF!</definedName>
    <definedName name="__num2" localSheetId="11">#REF!</definedName>
    <definedName name="__num2" localSheetId="12">#REF!</definedName>
    <definedName name="__num2" localSheetId="13">#REF!</definedName>
    <definedName name="__num2" localSheetId="14">#REF!</definedName>
    <definedName name="__num2" localSheetId="15">#REF!</definedName>
    <definedName name="__num2" localSheetId="16">#REF!</definedName>
    <definedName name="__num2" localSheetId="17">#REF!</definedName>
    <definedName name="__num2" localSheetId="18">#REF!</definedName>
    <definedName name="__num2" localSheetId="19">#REF!</definedName>
    <definedName name="__num2" localSheetId="20">#REF!</definedName>
    <definedName name="__num2" localSheetId="21">#REF!</definedName>
    <definedName name="__num2" localSheetId="22">#REF!</definedName>
    <definedName name="__num2" localSheetId="23">#REF!</definedName>
    <definedName name="__num2" localSheetId="24">#REF!</definedName>
    <definedName name="__num2" localSheetId="25">#REF!</definedName>
    <definedName name="__num2" localSheetId="26">#REF!</definedName>
    <definedName name="__num2" localSheetId="27">#REF!</definedName>
    <definedName name="__num2" localSheetId="28">#REF!</definedName>
    <definedName name="__num2" localSheetId="29">#REF!</definedName>
    <definedName name="__num2" localSheetId="30">#REF!</definedName>
    <definedName name="__num2" localSheetId="43">#REF!</definedName>
    <definedName name="__num2" localSheetId="44">#REF!</definedName>
    <definedName name="__num2" localSheetId="45">#REF!</definedName>
    <definedName name="__num2" localSheetId="46">#REF!</definedName>
    <definedName name="__num2" localSheetId="47">#REF!</definedName>
    <definedName name="__num2" localSheetId="48">#REF!</definedName>
    <definedName name="__num2" localSheetId="49">#REF!</definedName>
    <definedName name="__num2" localSheetId="50">#REF!</definedName>
    <definedName name="__num2" localSheetId="51">#REF!</definedName>
    <definedName name="__num2" localSheetId="52">#REF!</definedName>
    <definedName name="__num2" localSheetId="53">#REF!</definedName>
    <definedName name="__num2" localSheetId="54">#REF!</definedName>
    <definedName name="__num2" localSheetId="55">#REF!</definedName>
    <definedName name="__num2" localSheetId="56">#REF!</definedName>
    <definedName name="__num2" localSheetId="57">#REF!</definedName>
    <definedName name="__num2" localSheetId="58">#REF!</definedName>
    <definedName name="__num2" localSheetId="59">#REF!</definedName>
    <definedName name="__num2" localSheetId="60">#REF!</definedName>
    <definedName name="__num2" localSheetId="61">#REF!</definedName>
    <definedName name="__num2" localSheetId="62">#REF!</definedName>
    <definedName name="__num2" localSheetId="63">#REF!</definedName>
    <definedName name="__num2" localSheetId="64">#REF!</definedName>
    <definedName name="__num2" localSheetId="65">#REF!</definedName>
    <definedName name="__num2" localSheetId="66">#REF!</definedName>
    <definedName name="__num2" localSheetId="67">#REF!</definedName>
    <definedName name="__num2" localSheetId="74">#REF!</definedName>
    <definedName name="__num2" localSheetId="75">#REF!</definedName>
    <definedName name="__num2" localSheetId="76">#REF!</definedName>
    <definedName name="__num2" localSheetId="77">#REF!</definedName>
    <definedName name="__num2" localSheetId="78">#REF!</definedName>
    <definedName name="__num2" localSheetId="79">#REF!</definedName>
    <definedName name="__num2" localSheetId="80">#REF!</definedName>
    <definedName name="__num2" localSheetId="81">#REF!</definedName>
    <definedName name="__num2" localSheetId="82">#REF!</definedName>
    <definedName name="__num2" localSheetId="83">#REF!</definedName>
    <definedName name="__num2" localSheetId="84">#REF!</definedName>
    <definedName name="__num2" localSheetId="85">#REF!</definedName>
    <definedName name="__num2" localSheetId="86">#REF!</definedName>
    <definedName name="__num2" localSheetId="87">#REF!</definedName>
    <definedName name="__num2" localSheetId="88">#REF!</definedName>
    <definedName name="__num2" localSheetId="89">#REF!</definedName>
    <definedName name="__num2" localSheetId="90">#REF!</definedName>
    <definedName name="__num2" localSheetId="91">#REF!</definedName>
    <definedName name="__num2" localSheetId="92">#REF!</definedName>
    <definedName name="__num2" localSheetId="93">#REF!</definedName>
    <definedName name="__num2" localSheetId="94">#REF!</definedName>
    <definedName name="__num2" localSheetId="95">#REF!</definedName>
    <definedName name="__num2" localSheetId="96">#REF!</definedName>
    <definedName name="__num2" localSheetId="97">#REF!</definedName>
    <definedName name="__num2" localSheetId="98">#REF!</definedName>
    <definedName name="__num2" localSheetId="99">#REF!</definedName>
    <definedName name="__num2" localSheetId="100">#REF!</definedName>
    <definedName name="__num2" localSheetId="101">#REF!</definedName>
    <definedName name="__num2" localSheetId="102">#REF!</definedName>
    <definedName name="__num2" localSheetId="103">#REF!</definedName>
    <definedName name="__num2" localSheetId="104">#REF!</definedName>
    <definedName name="__num2" localSheetId="105">#REF!</definedName>
    <definedName name="__num2" localSheetId="106">#REF!</definedName>
    <definedName name="__num2" localSheetId="107">#REF!</definedName>
    <definedName name="__num2" localSheetId="108">#REF!</definedName>
    <definedName name="__num2" localSheetId="109">#REF!</definedName>
    <definedName name="__num2" localSheetId="110">#REF!</definedName>
    <definedName name="__num2" localSheetId="111">#REF!</definedName>
    <definedName name="__num2" localSheetId="112">#REF!</definedName>
    <definedName name="__num2" localSheetId="113">#REF!</definedName>
    <definedName name="__num2" localSheetId="114">#REF!</definedName>
    <definedName name="__num2" localSheetId="116">#REF!</definedName>
    <definedName name="__num2" localSheetId="117">#REF!</definedName>
    <definedName name="__num2" localSheetId="118">#REF!</definedName>
    <definedName name="__num2" localSheetId="119">#REF!</definedName>
    <definedName name="__num2" localSheetId="120">#REF!</definedName>
    <definedName name="__num2" localSheetId="121">#REF!</definedName>
    <definedName name="__num2" localSheetId="115">#REF!</definedName>
    <definedName name="__num2" localSheetId="122">#REF!</definedName>
    <definedName name="__num2" localSheetId="123">#REF!</definedName>
    <definedName name="__num2" localSheetId="124">#REF!</definedName>
    <definedName name="__num2" localSheetId="125">#REF!</definedName>
    <definedName name="__num2" localSheetId="127">#REF!</definedName>
    <definedName name="__num2" localSheetId="128">#REF!</definedName>
    <definedName name="__num2" localSheetId="131">#REF!</definedName>
    <definedName name="__num2" localSheetId="132">#REF!</definedName>
    <definedName name="__num2" localSheetId="133">#REF!</definedName>
    <definedName name="__num2" localSheetId="134">#REF!</definedName>
    <definedName name="__num2" localSheetId="135">#REF!</definedName>
    <definedName name="__num2" localSheetId="136">#REF!</definedName>
    <definedName name="__num2" localSheetId="137">#REF!</definedName>
    <definedName name="__num2" localSheetId="138">#REF!</definedName>
    <definedName name="__num2" localSheetId="139">#REF!</definedName>
    <definedName name="__num2" localSheetId="140">#REF!</definedName>
    <definedName name="__num2" localSheetId="141">#REF!</definedName>
    <definedName name="__num2" localSheetId="142">#REF!</definedName>
    <definedName name="__num2" localSheetId="143">#REF!</definedName>
    <definedName name="__num2" localSheetId="126">#REF!</definedName>
    <definedName name="__num2" localSheetId="129">#REF!</definedName>
    <definedName name="__num2" localSheetId="130">#REF!</definedName>
    <definedName name="__num2" localSheetId="68">#REF!</definedName>
    <definedName name="__num2" localSheetId="69">#REF!</definedName>
    <definedName name="__num2" localSheetId="70">#REF!</definedName>
    <definedName name="__num2" localSheetId="71">#REF!</definedName>
    <definedName name="__num2" localSheetId="72">#REF!</definedName>
    <definedName name="__num2" localSheetId="73">#REF!</definedName>
    <definedName name="__num2">#REF!</definedName>
    <definedName name="__num3" localSheetId="1">#REF!</definedName>
    <definedName name="__num3" localSheetId="2">#REF!</definedName>
    <definedName name="__num3" localSheetId="31">#REF!</definedName>
    <definedName name="__num3" localSheetId="32">#REF!</definedName>
    <definedName name="__num3" localSheetId="33">#REF!</definedName>
    <definedName name="__num3" localSheetId="34">#REF!</definedName>
    <definedName name="__num3" localSheetId="35">#REF!</definedName>
    <definedName name="__num3" localSheetId="36">#REF!</definedName>
    <definedName name="__num3" localSheetId="37">#REF!</definedName>
    <definedName name="__num3" localSheetId="38">#REF!</definedName>
    <definedName name="__num3" localSheetId="39">#REF!</definedName>
    <definedName name="__num3" localSheetId="40">#REF!</definedName>
    <definedName name="__num3" localSheetId="41">#REF!</definedName>
    <definedName name="__num3" localSheetId="42">#REF!</definedName>
    <definedName name="__num3" localSheetId="3">#REF!</definedName>
    <definedName name="__num3" localSheetId="4">#REF!</definedName>
    <definedName name="__num3" localSheetId="5">#REF!</definedName>
    <definedName name="__num3" localSheetId="6">#REF!</definedName>
    <definedName name="__num3" localSheetId="7">#REF!</definedName>
    <definedName name="__num3" localSheetId="8">#REF!</definedName>
    <definedName name="__num3" localSheetId="9">#REF!</definedName>
    <definedName name="__num3" localSheetId="10">#REF!</definedName>
    <definedName name="__num3" localSheetId="11">#REF!</definedName>
    <definedName name="__num3" localSheetId="12">#REF!</definedName>
    <definedName name="__num3" localSheetId="13">#REF!</definedName>
    <definedName name="__num3" localSheetId="14">#REF!</definedName>
    <definedName name="__num3" localSheetId="15">#REF!</definedName>
    <definedName name="__num3" localSheetId="16">#REF!</definedName>
    <definedName name="__num3" localSheetId="17">#REF!</definedName>
    <definedName name="__num3" localSheetId="18">#REF!</definedName>
    <definedName name="__num3" localSheetId="19">#REF!</definedName>
    <definedName name="__num3" localSheetId="20">#REF!</definedName>
    <definedName name="__num3" localSheetId="21">#REF!</definedName>
    <definedName name="__num3" localSheetId="22">#REF!</definedName>
    <definedName name="__num3" localSheetId="23">#REF!</definedName>
    <definedName name="__num3" localSheetId="24">#REF!</definedName>
    <definedName name="__num3" localSheetId="25">#REF!</definedName>
    <definedName name="__num3" localSheetId="26">#REF!</definedName>
    <definedName name="__num3" localSheetId="27">#REF!</definedName>
    <definedName name="__num3" localSheetId="28">#REF!</definedName>
    <definedName name="__num3" localSheetId="29">#REF!</definedName>
    <definedName name="__num3" localSheetId="30">#REF!</definedName>
    <definedName name="__num3" localSheetId="43">#REF!</definedName>
    <definedName name="__num3" localSheetId="44">#REF!</definedName>
    <definedName name="__num3" localSheetId="45">#REF!</definedName>
    <definedName name="__num3" localSheetId="46">#REF!</definedName>
    <definedName name="__num3" localSheetId="47">#REF!</definedName>
    <definedName name="__num3" localSheetId="48">#REF!</definedName>
    <definedName name="__num3" localSheetId="49">#REF!</definedName>
    <definedName name="__num3" localSheetId="50">#REF!</definedName>
    <definedName name="__num3" localSheetId="51">#REF!</definedName>
    <definedName name="__num3" localSheetId="52">#REF!</definedName>
    <definedName name="__num3" localSheetId="53">#REF!</definedName>
    <definedName name="__num3" localSheetId="54">#REF!</definedName>
    <definedName name="__num3" localSheetId="55">#REF!</definedName>
    <definedName name="__num3" localSheetId="56">#REF!</definedName>
    <definedName name="__num3" localSheetId="57">#REF!</definedName>
    <definedName name="__num3" localSheetId="58">#REF!</definedName>
    <definedName name="__num3" localSheetId="59">#REF!</definedName>
    <definedName name="__num3" localSheetId="60">#REF!</definedName>
    <definedName name="__num3" localSheetId="61">#REF!</definedName>
    <definedName name="__num3" localSheetId="62">#REF!</definedName>
    <definedName name="__num3" localSheetId="63">#REF!</definedName>
    <definedName name="__num3" localSheetId="64">#REF!</definedName>
    <definedName name="__num3" localSheetId="65">#REF!</definedName>
    <definedName name="__num3" localSheetId="66">#REF!</definedName>
    <definedName name="__num3" localSheetId="67">#REF!</definedName>
    <definedName name="__num3" localSheetId="74">#REF!</definedName>
    <definedName name="__num3" localSheetId="75">#REF!</definedName>
    <definedName name="__num3" localSheetId="76">#REF!</definedName>
    <definedName name="__num3" localSheetId="77">#REF!</definedName>
    <definedName name="__num3" localSheetId="78">#REF!</definedName>
    <definedName name="__num3" localSheetId="79">#REF!</definedName>
    <definedName name="__num3" localSheetId="80">#REF!</definedName>
    <definedName name="__num3" localSheetId="81">#REF!</definedName>
    <definedName name="__num3" localSheetId="82">#REF!</definedName>
    <definedName name="__num3" localSheetId="83">#REF!</definedName>
    <definedName name="__num3" localSheetId="84">#REF!</definedName>
    <definedName name="__num3" localSheetId="85">#REF!</definedName>
    <definedName name="__num3" localSheetId="86">#REF!</definedName>
    <definedName name="__num3" localSheetId="87">#REF!</definedName>
    <definedName name="__num3" localSheetId="88">#REF!</definedName>
    <definedName name="__num3" localSheetId="89">#REF!</definedName>
    <definedName name="__num3" localSheetId="90">#REF!</definedName>
    <definedName name="__num3" localSheetId="91">#REF!</definedName>
    <definedName name="__num3" localSheetId="92">#REF!</definedName>
    <definedName name="__num3" localSheetId="93">#REF!</definedName>
    <definedName name="__num3" localSheetId="94">#REF!</definedName>
    <definedName name="__num3" localSheetId="95">#REF!</definedName>
    <definedName name="__num3" localSheetId="96">#REF!</definedName>
    <definedName name="__num3" localSheetId="97">#REF!</definedName>
    <definedName name="__num3" localSheetId="98">#REF!</definedName>
    <definedName name="__num3" localSheetId="99">#REF!</definedName>
    <definedName name="__num3" localSheetId="100">#REF!</definedName>
    <definedName name="__num3" localSheetId="101">#REF!</definedName>
    <definedName name="__num3" localSheetId="102">#REF!</definedName>
    <definedName name="__num3" localSheetId="103">#REF!</definedName>
    <definedName name="__num3" localSheetId="104">#REF!</definedName>
    <definedName name="__num3" localSheetId="105">#REF!</definedName>
    <definedName name="__num3" localSheetId="106">#REF!</definedName>
    <definedName name="__num3" localSheetId="107">#REF!</definedName>
    <definedName name="__num3" localSheetId="108">#REF!</definedName>
    <definedName name="__num3" localSheetId="109">#REF!</definedName>
    <definedName name="__num3" localSheetId="110">#REF!</definedName>
    <definedName name="__num3" localSheetId="111">#REF!</definedName>
    <definedName name="__num3" localSheetId="112">#REF!</definedName>
    <definedName name="__num3" localSheetId="113">#REF!</definedName>
    <definedName name="__num3" localSheetId="114">#REF!</definedName>
    <definedName name="__num3" localSheetId="116">#REF!</definedName>
    <definedName name="__num3" localSheetId="117">#REF!</definedName>
    <definedName name="__num3" localSheetId="118">#REF!</definedName>
    <definedName name="__num3" localSheetId="119">#REF!</definedName>
    <definedName name="__num3" localSheetId="120">#REF!</definedName>
    <definedName name="__num3" localSheetId="121">#REF!</definedName>
    <definedName name="__num3" localSheetId="115">#REF!</definedName>
    <definedName name="__num3" localSheetId="122">#REF!</definedName>
    <definedName name="__num3" localSheetId="123">#REF!</definedName>
    <definedName name="__num3" localSheetId="124">#REF!</definedName>
    <definedName name="__num3" localSheetId="125">#REF!</definedName>
    <definedName name="__num3" localSheetId="127">#REF!</definedName>
    <definedName name="__num3" localSheetId="128">#REF!</definedName>
    <definedName name="__num3" localSheetId="131">#REF!</definedName>
    <definedName name="__num3" localSheetId="132">#REF!</definedName>
    <definedName name="__num3" localSheetId="133">#REF!</definedName>
    <definedName name="__num3" localSheetId="134">#REF!</definedName>
    <definedName name="__num3" localSheetId="135">#REF!</definedName>
    <definedName name="__num3" localSheetId="136">#REF!</definedName>
    <definedName name="__num3" localSheetId="137">#REF!</definedName>
    <definedName name="__num3" localSheetId="138">#REF!</definedName>
    <definedName name="__num3" localSheetId="139">#REF!</definedName>
    <definedName name="__num3" localSheetId="140">#REF!</definedName>
    <definedName name="__num3" localSheetId="141">#REF!</definedName>
    <definedName name="__num3" localSheetId="142">#REF!</definedName>
    <definedName name="__num3" localSheetId="143">#REF!</definedName>
    <definedName name="__num3" localSheetId="126">#REF!</definedName>
    <definedName name="__num3" localSheetId="129">#REF!</definedName>
    <definedName name="__num3" localSheetId="130">#REF!</definedName>
    <definedName name="__num3" localSheetId="68">#REF!</definedName>
    <definedName name="__num3" localSheetId="69">#REF!</definedName>
    <definedName name="__num3" localSheetId="70">#REF!</definedName>
    <definedName name="__num3" localSheetId="71">#REF!</definedName>
    <definedName name="__num3" localSheetId="72">#REF!</definedName>
    <definedName name="__num3" localSheetId="73">#REF!</definedName>
    <definedName name="__num3">#REF!</definedName>
    <definedName name="__num4" localSheetId="1">#REF!</definedName>
    <definedName name="__num4" localSheetId="2">#REF!</definedName>
    <definedName name="__num4" localSheetId="31">#REF!</definedName>
    <definedName name="__num4" localSheetId="32">#REF!</definedName>
    <definedName name="__num4" localSheetId="33">#REF!</definedName>
    <definedName name="__num4" localSheetId="34">#REF!</definedName>
    <definedName name="__num4" localSheetId="35">#REF!</definedName>
    <definedName name="__num4" localSheetId="36">#REF!</definedName>
    <definedName name="__num4" localSheetId="37">#REF!</definedName>
    <definedName name="__num4" localSheetId="38">#REF!</definedName>
    <definedName name="__num4" localSheetId="39">#REF!</definedName>
    <definedName name="__num4" localSheetId="40">#REF!</definedName>
    <definedName name="__num4" localSheetId="41">#REF!</definedName>
    <definedName name="__num4" localSheetId="42">#REF!</definedName>
    <definedName name="__num4" localSheetId="3">#REF!</definedName>
    <definedName name="__num4" localSheetId="4">#REF!</definedName>
    <definedName name="__num4" localSheetId="5">#REF!</definedName>
    <definedName name="__num4" localSheetId="6">#REF!</definedName>
    <definedName name="__num4" localSheetId="7">#REF!</definedName>
    <definedName name="__num4" localSheetId="8">#REF!</definedName>
    <definedName name="__num4" localSheetId="9">#REF!</definedName>
    <definedName name="__num4" localSheetId="10">#REF!</definedName>
    <definedName name="__num4" localSheetId="11">#REF!</definedName>
    <definedName name="__num4" localSheetId="12">#REF!</definedName>
    <definedName name="__num4" localSheetId="13">#REF!</definedName>
    <definedName name="__num4" localSheetId="14">#REF!</definedName>
    <definedName name="__num4" localSheetId="15">#REF!</definedName>
    <definedName name="__num4" localSheetId="16">#REF!</definedName>
    <definedName name="__num4" localSheetId="17">#REF!</definedName>
    <definedName name="__num4" localSheetId="18">#REF!</definedName>
    <definedName name="__num4" localSheetId="19">#REF!</definedName>
    <definedName name="__num4" localSheetId="20">#REF!</definedName>
    <definedName name="__num4" localSheetId="21">#REF!</definedName>
    <definedName name="__num4" localSheetId="22">#REF!</definedName>
    <definedName name="__num4" localSheetId="23">#REF!</definedName>
    <definedName name="__num4" localSheetId="24">#REF!</definedName>
    <definedName name="__num4" localSheetId="25">#REF!</definedName>
    <definedName name="__num4" localSheetId="26">#REF!</definedName>
    <definedName name="__num4" localSheetId="27">#REF!</definedName>
    <definedName name="__num4" localSheetId="28">#REF!</definedName>
    <definedName name="__num4" localSheetId="29">#REF!</definedName>
    <definedName name="__num4" localSheetId="30">#REF!</definedName>
    <definedName name="__num4" localSheetId="43">#REF!</definedName>
    <definedName name="__num4" localSheetId="44">#REF!</definedName>
    <definedName name="__num4" localSheetId="45">#REF!</definedName>
    <definedName name="__num4" localSheetId="46">#REF!</definedName>
    <definedName name="__num4" localSheetId="47">#REF!</definedName>
    <definedName name="__num4" localSheetId="48">#REF!</definedName>
    <definedName name="__num4" localSheetId="49">#REF!</definedName>
    <definedName name="__num4" localSheetId="50">#REF!</definedName>
    <definedName name="__num4" localSheetId="51">#REF!</definedName>
    <definedName name="__num4" localSheetId="52">#REF!</definedName>
    <definedName name="__num4" localSheetId="53">#REF!</definedName>
    <definedName name="__num4" localSheetId="54">#REF!</definedName>
    <definedName name="__num4" localSheetId="55">#REF!</definedName>
    <definedName name="__num4" localSheetId="56">#REF!</definedName>
    <definedName name="__num4" localSheetId="57">#REF!</definedName>
    <definedName name="__num4" localSheetId="58">#REF!</definedName>
    <definedName name="__num4" localSheetId="59">#REF!</definedName>
    <definedName name="__num4" localSheetId="60">#REF!</definedName>
    <definedName name="__num4" localSheetId="61">#REF!</definedName>
    <definedName name="__num4" localSheetId="62">#REF!</definedName>
    <definedName name="__num4" localSheetId="63">#REF!</definedName>
    <definedName name="__num4" localSheetId="64">#REF!</definedName>
    <definedName name="__num4" localSheetId="65">#REF!</definedName>
    <definedName name="__num4" localSheetId="66">#REF!</definedName>
    <definedName name="__num4" localSheetId="67">#REF!</definedName>
    <definedName name="__num4" localSheetId="74">#REF!</definedName>
    <definedName name="__num4" localSheetId="75">#REF!</definedName>
    <definedName name="__num4" localSheetId="76">#REF!</definedName>
    <definedName name="__num4" localSheetId="77">#REF!</definedName>
    <definedName name="__num4" localSheetId="78">#REF!</definedName>
    <definedName name="__num4" localSheetId="79">#REF!</definedName>
    <definedName name="__num4" localSheetId="80">#REF!</definedName>
    <definedName name="__num4" localSheetId="81">#REF!</definedName>
    <definedName name="__num4" localSheetId="82">#REF!</definedName>
    <definedName name="__num4" localSheetId="83">#REF!</definedName>
    <definedName name="__num4" localSheetId="84">#REF!</definedName>
    <definedName name="__num4" localSheetId="85">#REF!</definedName>
    <definedName name="__num4" localSheetId="86">#REF!</definedName>
    <definedName name="__num4" localSheetId="87">#REF!</definedName>
    <definedName name="__num4" localSheetId="88">#REF!</definedName>
    <definedName name="__num4" localSheetId="89">#REF!</definedName>
    <definedName name="__num4" localSheetId="90">#REF!</definedName>
    <definedName name="__num4" localSheetId="91">#REF!</definedName>
    <definedName name="__num4" localSheetId="92">#REF!</definedName>
    <definedName name="__num4" localSheetId="93">#REF!</definedName>
    <definedName name="__num4" localSheetId="94">#REF!</definedName>
    <definedName name="__num4" localSheetId="95">#REF!</definedName>
    <definedName name="__num4" localSheetId="96">#REF!</definedName>
    <definedName name="__num4" localSheetId="97">#REF!</definedName>
    <definedName name="__num4" localSheetId="98">#REF!</definedName>
    <definedName name="__num4" localSheetId="99">#REF!</definedName>
    <definedName name="__num4" localSheetId="100">#REF!</definedName>
    <definedName name="__num4" localSheetId="101">#REF!</definedName>
    <definedName name="__num4" localSheetId="102">#REF!</definedName>
    <definedName name="__num4" localSheetId="103">#REF!</definedName>
    <definedName name="__num4" localSheetId="104">#REF!</definedName>
    <definedName name="__num4" localSheetId="105">#REF!</definedName>
    <definedName name="__num4" localSheetId="106">#REF!</definedName>
    <definedName name="__num4" localSheetId="107">#REF!</definedName>
    <definedName name="__num4" localSheetId="108">#REF!</definedName>
    <definedName name="__num4" localSheetId="109">#REF!</definedName>
    <definedName name="__num4" localSheetId="110">#REF!</definedName>
    <definedName name="__num4" localSheetId="111">#REF!</definedName>
    <definedName name="__num4" localSheetId="112">#REF!</definedName>
    <definedName name="__num4" localSheetId="113">#REF!</definedName>
    <definedName name="__num4" localSheetId="114">#REF!</definedName>
    <definedName name="__num4" localSheetId="116">#REF!</definedName>
    <definedName name="__num4" localSheetId="117">#REF!</definedName>
    <definedName name="__num4" localSheetId="118">#REF!</definedName>
    <definedName name="__num4" localSheetId="119">#REF!</definedName>
    <definedName name="__num4" localSheetId="120">#REF!</definedName>
    <definedName name="__num4" localSheetId="121">#REF!</definedName>
    <definedName name="__num4" localSheetId="115">#REF!</definedName>
    <definedName name="__num4" localSheetId="122">#REF!</definedName>
    <definedName name="__num4" localSheetId="123">#REF!</definedName>
    <definedName name="__num4" localSheetId="124">#REF!</definedName>
    <definedName name="__num4" localSheetId="125">#REF!</definedName>
    <definedName name="__num4" localSheetId="127">#REF!</definedName>
    <definedName name="__num4" localSheetId="128">#REF!</definedName>
    <definedName name="__num4" localSheetId="131">#REF!</definedName>
    <definedName name="__num4" localSheetId="132">#REF!</definedName>
    <definedName name="__num4" localSheetId="133">#REF!</definedName>
    <definedName name="__num4" localSheetId="134">#REF!</definedName>
    <definedName name="__num4" localSheetId="135">#REF!</definedName>
    <definedName name="__num4" localSheetId="136">#REF!</definedName>
    <definedName name="__num4" localSheetId="137">#REF!</definedName>
    <definedName name="__num4" localSheetId="138">#REF!</definedName>
    <definedName name="__num4" localSheetId="139">#REF!</definedName>
    <definedName name="__num4" localSheetId="140">#REF!</definedName>
    <definedName name="__num4" localSheetId="141">#REF!</definedName>
    <definedName name="__num4" localSheetId="142">#REF!</definedName>
    <definedName name="__num4" localSheetId="143">#REF!</definedName>
    <definedName name="__num4" localSheetId="126">#REF!</definedName>
    <definedName name="__num4" localSheetId="129">#REF!</definedName>
    <definedName name="__num4" localSheetId="130">#REF!</definedName>
    <definedName name="__num4" localSheetId="68">#REF!</definedName>
    <definedName name="__num4" localSheetId="69">#REF!</definedName>
    <definedName name="__num4" localSheetId="70">#REF!</definedName>
    <definedName name="__num4" localSheetId="71">#REF!</definedName>
    <definedName name="__num4" localSheetId="72">#REF!</definedName>
    <definedName name="__num4" localSheetId="73">#REF!</definedName>
    <definedName name="__num4">#REF!</definedName>
    <definedName name="__num5" localSheetId="1">#REF!</definedName>
    <definedName name="__num5" localSheetId="2">#REF!</definedName>
    <definedName name="__num5" localSheetId="31">#REF!</definedName>
    <definedName name="__num5" localSheetId="32">#REF!</definedName>
    <definedName name="__num5" localSheetId="33">#REF!</definedName>
    <definedName name="__num5" localSheetId="34">#REF!</definedName>
    <definedName name="__num5" localSheetId="35">#REF!</definedName>
    <definedName name="__num5" localSheetId="36">#REF!</definedName>
    <definedName name="__num5" localSheetId="37">#REF!</definedName>
    <definedName name="__num5" localSheetId="38">#REF!</definedName>
    <definedName name="__num5" localSheetId="39">#REF!</definedName>
    <definedName name="__num5" localSheetId="40">#REF!</definedName>
    <definedName name="__num5" localSheetId="41">#REF!</definedName>
    <definedName name="__num5" localSheetId="42">#REF!</definedName>
    <definedName name="__num5" localSheetId="3">#REF!</definedName>
    <definedName name="__num5" localSheetId="4">#REF!</definedName>
    <definedName name="__num5" localSheetId="5">#REF!</definedName>
    <definedName name="__num5" localSheetId="6">#REF!</definedName>
    <definedName name="__num5" localSheetId="7">#REF!</definedName>
    <definedName name="__num5" localSheetId="8">#REF!</definedName>
    <definedName name="__num5" localSheetId="9">#REF!</definedName>
    <definedName name="__num5" localSheetId="10">#REF!</definedName>
    <definedName name="__num5" localSheetId="11">#REF!</definedName>
    <definedName name="__num5" localSheetId="12">#REF!</definedName>
    <definedName name="__num5" localSheetId="13">#REF!</definedName>
    <definedName name="__num5" localSheetId="14">#REF!</definedName>
    <definedName name="__num5" localSheetId="15">#REF!</definedName>
    <definedName name="__num5" localSheetId="16">#REF!</definedName>
    <definedName name="__num5" localSheetId="17">#REF!</definedName>
    <definedName name="__num5" localSheetId="18">#REF!</definedName>
    <definedName name="__num5" localSheetId="19">#REF!</definedName>
    <definedName name="__num5" localSheetId="20">#REF!</definedName>
    <definedName name="__num5" localSheetId="21">#REF!</definedName>
    <definedName name="__num5" localSheetId="22">#REF!</definedName>
    <definedName name="__num5" localSheetId="23">#REF!</definedName>
    <definedName name="__num5" localSheetId="24">#REF!</definedName>
    <definedName name="__num5" localSheetId="25">#REF!</definedName>
    <definedName name="__num5" localSheetId="26">#REF!</definedName>
    <definedName name="__num5" localSheetId="27">#REF!</definedName>
    <definedName name="__num5" localSheetId="28">#REF!</definedName>
    <definedName name="__num5" localSheetId="29">#REF!</definedName>
    <definedName name="__num5" localSheetId="30">#REF!</definedName>
    <definedName name="__num5" localSheetId="43">#REF!</definedName>
    <definedName name="__num5" localSheetId="44">#REF!</definedName>
    <definedName name="__num5" localSheetId="45">#REF!</definedName>
    <definedName name="__num5" localSheetId="46">#REF!</definedName>
    <definedName name="__num5" localSheetId="47">#REF!</definedName>
    <definedName name="__num5" localSheetId="48">#REF!</definedName>
    <definedName name="__num5" localSheetId="49">#REF!</definedName>
    <definedName name="__num5" localSheetId="50">#REF!</definedName>
    <definedName name="__num5" localSheetId="51">#REF!</definedName>
    <definedName name="__num5" localSheetId="52">#REF!</definedName>
    <definedName name="__num5" localSheetId="53">#REF!</definedName>
    <definedName name="__num5" localSheetId="54">#REF!</definedName>
    <definedName name="__num5" localSheetId="55">#REF!</definedName>
    <definedName name="__num5" localSheetId="56">#REF!</definedName>
    <definedName name="__num5" localSheetId="57">#REF!</definedName>
    <definedName name="__num5" localSheetId="58">#REF!</definedName>
    <definedName name="__num5" localSheetId="59">#REF!</definedName>
    <definedName name="__num5" localSheetId="60">#REF!</definedName>
    <definedName name="__num5" localSheetId="61">#REF!</definedName>
    <definedName name="__num5" localSheetId="62">#REF!</definedName>
    <definedName name="__num5" localSheetId="63">#REF!</definedName>
    <definedName name="__num5" localSheetId="64">#REF!</definedName>
    <definedName name="__num5" localSheetId="65">#REF!</definedName>
    <definedName name="__num5" localSheetId="66">#REF!</definedName>
    <definedName name="__num5" localSheetId="67">#REF!</definedName>
    <definedName name="__num5" localSheetId="74">#REF!</definedName>
    <definedName name="__num5" localSheetId="75">#REF!</definedName>
    <definedName name="__num5" localSheetId="76">#REF!</definedName>
    <definedName name="__num5" localSheetId="77">#REF!</definedName>
    <definedName name="__num5" localSheetId="78">#REF!</definedName>
    <definedName name="__num5" localSheetId="79">#REF!</definedName>
    <definedName name="__num5" localSheetId="80">#REF!</definedName>
    <definedName name="__num5" localSheetId="81">#REF!</definedName>
    <definedName name="__num5" localSheetId="82">#REF!</definedName>
    <definedName name="__num5" localSheetId="83">#REF!</definedName>
    <definedName name="__num5" localSheetId="84">#REF!</definedName>
    <definedName name="__num5" localSheetId="85">#REF!</definedName>
    <definedName name="__num5" localSheetId="86">#REF!</definedName>
    <definedName name="__num5" localSheetId="87">#REF!</definedName>
    <definedName name="__num5" localSheetId="88">#REF!</definedName>
    <definedName name="__num5" localSheetId="89">#REF!</definedName>
    <definedName name="__num5" localSheetId="90">#REF!</definedName>
    <definedName name="__num5" localSheetId="91">#REF!</definedName>
    <definedName name="__num5" localSheetId="92">#REF!</definedName>
    <definedName name="__num5" localSheetId="93">#REF!</definedName>
    <definedName name="__num5" localSheetId="94">#REF!</definedName>
    <definedName name="__num5" localSheetId="95">#REF!</definedName>
    <definedName name="__num5" localSheetId="96">#REF!</definedName>
    <definedName name="__num5" localSheetId="97">#REF!</definedName>
    <definedName name="__num5" localSheetId="98">#REF!</definedName>
    <definedName name="__num5" localSheetId="99">#REF!</definedName>
    <definedName name="__num5" localSheetId="100">#REF!</definedName>
    <definedName name="__num5" localSheetId="101">#REF!</definedName>
    <definedName name="__num5" localSheetId="102">#REF!</definedName>
    <definedName name="__num5" localSheetId="103">#REF!</definedName>
    <definedName name="__num5" localSheetId="104">#REF!</definedName>
    <definedName name="__num5" localSheetId="105">#REF!</definedName>
    <definedName name="__num5" localSheetId="106">#REF!</definedName>
    <definedName name="__num5" localSheetId="107">#REF!</definedName>
    <definedName name="__num5" localSheetId="108">#REF!</definedName>
    <definedName name="__num5" localSheetId="109">#REF!</definedName>
    <definedName name="__num5" localSheetId="110">#REF!</definedName>
    <definedName name="__num5" localSheetId="111">#REF!</definedName>
    <definedName name="__num5" localSheetId="112">#REF!</definedName>
    <definedName name="__num5" localSheetId="113">#REF!</definedName>
    <definedName name="__num5" localSheetId="114">#REF!</definedName>
    <definedName name="__num5" localSheetId="116">#REF!</definedName>
    <definedName name="__num5" localSheetId="117">#REF!</definedName>
    <definedName name="__num5" localSheetId="118">#REF!</definedName>
    <definedName name="__num5" localSheetId="119">#REF!</definedName>
    <definedName name="__num5" localSheetId="120">#REF!</definedName>
    <definedName name="__num5" localSheetId="121">#REF!</definedName>
    <definedName name="__num5" localSheetId="115">#REF!</definedName>
    <definedName name="__num5" localSheetId="122">#REF!</definedName>
    <definedName name="__num5" localSheetId="123">#REF!</definedName>
    <definedName name="__num5" localSheetId="124">#REF!</definedName>
    <definedName name="__num5" localSheetId="125">#REF!</definedName>
    <definedName name="__num5" localSheetId="127">#REF!</definedName>
    <definedName name="__num5" localSheetId="128">#REF!</definedName>
    <definedName name="__num5" localSheetId="131">#REF!</definedName>
    <definedName name="__num5" localSheetId="132">#REF!</definedName>
    <definedName name="__num5" localSheetId="133">#REF!</definedName>
    <definedName name="__num5" localSheetId="134">#REF!</definedName>
    <definedName name="__num5" localSheetId="135">#REF!</definedName>
    <definedName name="__num5" localSheetId="136">#REF!</definedName>
    <definedName name="__num5" localSheetId="137">#REF!</definedName>
    <definedName name="__num5" localSheetId="138">#REF!</definedName>
    <definedName name="__num5" localSheetId="139">#REF!</definedName>
    <definedName name="__num5" localSheetId="140">#REF!</definedName>
    <definedName name="__num5" localSheetId="141">#REF!</definedName>
    <definedName name="__num5" localSheetId="142">#REF!</definedName>
    <definedName name="__num5" localSheetId="143">#REF!</definedName>
    <definedName name="__num5" localSheetId="126">#REF!</definedName>
    <definedName name="__num5" localSheetId="129">#REF!</definedName>
    <definedName name="__num5" localSheetId="130">#REF!</definedName>
    <definedName name="__num5" localSheetId="68">#REF!</definedName>
    <definedName name="__num5" localSheetId="69">#REF!</definedName>
    <definedName name="__num5" localSheetId="70">#REF!</definedName>
    <definedName name="__num5" localSheetId="71">#REF!</definedName>
    <definedName name="__num5" localSheetId="72">#REF!</definedName>
    <definedName name="__num5" localSheetId="73">#REF!</definedName>
    <definedName name="__num5">#REF!</definedName>
    <definedName name="__num6" localSheetId="1">#REF!</definedName>
    <definedName name="__num6" localSheetId="2">#REF!</definedName>
    <definedName name="__num6" localSheetId="31">#REF!</definedName>
    <definedName name="__num6" localSheetId="32">#REF!</definedName>
    <definedName name="__num6" localSheetId="33">#REF!</definedName>
    <definedName name="__num6" localSheetId="34">#REF!</definedName>
    <definedName name="__num6" localSheetId="35">#REF!</definedName>
    <definedName name="__num6" localSheetId="36">#REF!</definedName>
    <definedName name="__num6" localSheetId="37">#REF!</definedName>
    <definedName name="__num6" localSheetId="38">#REF!</definedName>
    <definedName name="__num6" localSheetId="39">#REF!</definedName>
    <definedName name="__num6" localSheetId="40">#REF!</definedName>
    <definedName name="__num6" localSheetId="41">#REF!</definedName>
    <definedName name="__num6" localSheetId="42">#REF!</definedName>
    <definedName name="__num6" localSheetId="3">#REF!</definedName>
    <definedName name="__num6" localSheetId="4">#REF!</definedName>
    <definedName name="__num6" localSheetId="5">#REF!</definedName>
    <definedName name="__num6" localSheetId="6">#REF!</definedName>
    <definedName name="__num6" localSheetId="7">#REF!</definedName>
    <definedName name="__num6" localSheetId="8">#REF!</definedName>
    <definedName name="__num6" localSheetId="9">#REF!</definedName>
    <definedName name="__num6" localSheetId="10">#REF!</definedName>
    <definedName name="__num6" localSheetId="11">#REF!</definedName>
    <definedName name="__num6" localSheetId="12">#REF!</definedName>
    <definedName name="__num6" localSheetId="13">#REF!</definedName>
    <definedName name="__num6" localSheetId="14">#REF!</definedName>
    <definedName name="__num6" localSheetId="15">#REF!</definedName>
    <definedName name="__num6" localSheetId="16">#REF!</definedName>
    <definedName name="__num6" localSheetId="17">#REF!</definedName>
    <definedName name="__num6" localSheetId="18">#REF!</definedName>
    <definedName name="__num6" localSheetId="19">#REF!</definedName>
    <definedName name="__num6" localSheetId="20">#REF!</definedName>
    <definedName name="__num6" localSheetId="21">#REF!</definedName>
    <definedName name="__num6" localSheetId="22">#REF!</definedName>
    <definedName name="__num6" localSheetId="23">#REF!</definedName>
    <definedName name="__num6" localSheetId="24">#REF!</definedName>
    <definedName name="__num6" localSheetId="25">#REF!</definedName>
    <definedName name="__num6" localSheetId="26">#REF!</definedName>
    <definedName name="__num6" localSheetId="27">#REF!</definedName>
    <definedName name="__num6" localSheetId="28">#REF!</definedName>
    <definedName name="__num6" localSheetId="29">#REF!</definedName>
    <definedName name="__num6" localSheetId="30">#REF!</definedName>
    <definedName name="__num6" localSheetId="43">#REF!</definedName>
    <definedName name="__num6" localSheetId="44">#REF!</definedName>
    <definedName name="__num6" localSheetId="45">#REF!</definedName>
    <definedName name="__num6" localSheetId="46">#REF!</definedName>
    <definedName name="__num6" localSheetId="47">#REF!</definedName>
    <definedName name="__num6" localSheetId="48">#REF!</definedName>
    <definedName name="__num6" localSheetId="49">#REF!</definedName>
    <definedName name="__num6" localSheetId="50">#REF!</definedName>
    <definedName name="__num6" localSheetId="51">#REF!</definedName>
    <definedName name="__num6" localSheetId="52">#REF!</definedName>
    <definedName name="__num6" localSheetId="53">#REF!</definedName>
    <definedName name="__num6" localSheetId="54">#REF!</definedName>
    <definedName name="__num6" localSheetId="55">#REF!</definedName>
    <definedName name="__num6" localSheetId="56">#REF!</definedName>
    <definedName name="__num6" localSheetId="57">#REF!</definedName>
    <definedName name="__num6" localSheetId="58">#REF!</definedName>
    <definedName name="__num6" localSheetId="59">#REF!</definedName>
    <definedName name="__num6" localSheetId="60">#REF!</definedName>
    <definedName name="__num6" localSheetId="61">#REF!</definedName>
    <definedName name="__num6" localSheetId="62">#REF!</definedName>
    <definedName name="__num6" localSheetId="63">#REF!</definedName>
    <definedName name="__num6" localSheetId="64">#REF!</definedName>
    <definedName name="__num6" localSheetId="65">#REF!</definedName>
    <definedName name="__num6" localSheetId="66">#REF!</definedName>
    <definedName name="__num6" localSheetId="67">#REF!</definedName>
    <definedName name="__num6" localSheetId="74">#REF!</definedName>
    <definedName name="__num6" localSheetId="75">#REF!</definedName>
    <definedName name="__num6" localSheetId="76">#REF!</definedName>
    <definedName name="__num6" localSheetId="77">#REF!</definedName>
    <definedName name="__num6" localSheetId="78">#REF!</definedName>
    <definedName name="__num6" localSheetId="79">#REF!</definedName>
    <definedName name="__num6" localSheetId="80">#REF!</definedName>
    <definedName name="__num6" localSheetId="81">#REF!</definedName>
    <definedName name="__num6" localSheetId="82">#REF!</definedName>
    <definedName name="__num6" localSheetId="83">#REF!</definedName>
    <definedName name="__num6" localSheetId="84">#REF!</definedName>
    <definedName name="__num6" localSheetId="85">#REF!</definedName>
    <definedName name="__num6" localSheetId="86">#REF!</definedName>
    <definedName name="__num6" localSheetId="87">#REF!</definedName>
    <definedName name="__num6" localSheetId="88">#REF!</definedName>
    <definedName name="__num6" localSheetId="89">#REF!</definedName>
    <definedName name="__num6" localSheetId="90">#REF!</definedName>
    <definedName name="__num6" localSheetId="91">#REF!</definedName>
    <definedName name="__num6" localSheetId="92">#REF!</definedName>
    <definedName name="__num6" localSheetId="93">#REF!</definedName>
    <definedName name="__num6" localSheetId="94">#REF!</definedName>
    <definedName name="__num6" localSheetId="95">#REF!</definedName>
    <definedName name="__num6" localSheetId="96">#REF!</definedName>
    <definedName name="__num6" localSheetId="97">#REF!</definedName>
    <definedName name="__num6" localSheetId="98">#REF!</definedName>
    <definedName name="__num6" localSheetId="99">#REF!</definedName>
    <definedName name="__num6" localSheetId="100">#REF!</definedName>
    <definedName name="__num6" localSheetId="101">#REF!</definedName>
    <definedName name="__num6" localSheetId="102">#REF!</definedName>
    <definedName name="__num6" localSheetId="103">#REF!</definedName>
    <definedName name="__num6" localSheetId="104">#REF!</definedName>
    <definedName name="__num6" localSheetId="105">#REF!</definedName>
    <definedName name="__num6" localSheetId="106">#REF!</definedName>
    <definedName name="__num6" localSheetId="107">#REF!</definedName>
    <definedName name="__num6" localSheetId="108">#REF!</definedName>
    <definedName name="__num6" localSheetId="109">#REF!</definedName>
    <definedName name="__num6" localSheetId="110">#REF!</definedName>
    <definedName name="__num6" localSheetId="111">#REF!</definedName>
    <definedName name="__num6" localSheetId="112">#REF!</definedName>
    <definedName name="__num6" localSheetId="113">#REF!</definedName>
    <definedName name="__num6" localSheetId="114">#REF!</definedName>
    <definedName name="__num6" localSheetId="116">#REF!</definedName>
    <definedName name="__num6" localSheetId="117">#REF!</definedName>
    <definedName name="__num6" localSheetId="118">#REF!</definedName>
    <definedName name="__num6" localSheetId="119">#REF!</definedName>
    <definedName name="__num6" localSheetId="120">#REF!</definedName>
    <definedName name="__num6" localSheetId="121">#REF!</definedName>
    <definedName name="__num6" localSheetId="115">#REF!</definedName>
    <definedName name="__num6" localSheetId="122">#REF!</definedName>
    <definedName name="__num6" localSheetId="123">#REF!</definedName>
    <definedName name="__num6" localSheetId="124">#REF!</definedName>
    <definedName name="__num6" localSheetId="125">#REF!</definedName>
    <definedName name="__num6" localSheetId="127">#REF!</definedName>
    <definedName name="__num6" localSheetId="128">#REF!</definedName>
    <definedName name="__num6" localSheetId="131">#REF!</definedName>
    <definedName name="__num6" localSheetId="132">#REF!</definedName>
    <definedName name="__num6" localSheetId="133">#REF!</definedName>
    <definedName name="__num6" localSheetId="134">#REF!</definedName>
    <definedName name="__num6" localSheetId="135">#REF!</definedName>
    <definedName name="__num6" localSheetId="136">#REF!</definedName>
    <definedName name="__num6" localSheetId="137">#REF!</definedName>
    <definedName name="__num6" localSheetId="138">#REF!</definedName>
    <definedName name="__num6" localSheetId="139">#REF!</definedName>
    <definedName name="__num6" localSheetId="140">#REF!</definedName>
    <definedName name="__num6" localSheetId="141">#REF!</definedName>
    <definedName name="__num6" localSheetId="142">#REF!</definedName>
    <definedName name="__num6" localSheetId="143">#REF!</definedName>
    <definedName name="__num6" localSheetId="126">#REF!</definedName>
    <definedName name="__num6" localSheetId="129">#REF!</definedName>
    <definedName name="__num6" localSheetId="130">#REF!</definedName>
    <definedName name="__num6" localSheetId="68">#REF!</definedName>
    <definedName name="__num6" localSheetId="69">#REF!</definedName>
    <definedName name="__num6" localSheetId="70">#REF!</definedName>
    <definedName name="__num6" localSheetId="71">#REF!</definedName>
    <definedName name="__num6" localSheetId="72">#REF!</definedName>
    <definedName name="__num6" localSheetId="73">#REF!</definedName>
    <definedName name="__num6">#REF!</definedName>
    <definedName name="__num7" localSheetId="1">#REF!</definedName>
    <definedName name="__num7" localSheetId="2">#REF!</definedName>
    <definedName name="__num7" localSheetId="31">#REF!</definedName>
    <definedName name="__num7" localSheetId="32">#REF!</definedName>
    <definedName name="__num7" localSheetId="33">#REF!</definedName>
    <definedName name="__num7" localSheetId="34">#REF!</definedName>
    <definedName name="__num7" localSheetId="35">#REF!</definedName>
    <definedName name="__num7" localSheetId="36">#REF!</definedName>
    <definedName name="__num7" localSheetId="37">#REF!</definedName>
    <definedName name="__num7" localSheetId="38">#REF!</definedName>
    <definedName name="__num7" localSheetId="39">#REF!</definedName>
    <definedName name="__num7" localSheetId="40">#REF!</definedName>
    <definedName name="__num7" localSheetId="41">#REF!</definedName>
    <definedName name="__num7" localSheetId="42">#REF!</definedName>
    <definedName name="__num7" localSheetId="3">#REF!</definedName>
    <definedName name="__num7" localSheetId="4">#REF!</definedName>
    <definedName name="__num7" localSheetId="5">#REF!</definedName>
    <definedName name="__num7" localSheetId="6">#REF!</definedName>
    <definedName name="__num7" localSheetId="7">#REF!</definedName>
    <definedName name="__num7" localSheetId="8">#REF!</definedName>
    <definedName name="__num7" localSheetId="9">#REF!</definedName>
    <definedName name="__num7" localSheetId="10">#REF!</definedName>
    <definedName name="__num7" localSheetId="11">#REF!</definedName>
    <definedName name="__num7" localSheetId="12">#REF!</definedName>
    <definedName name="__num7" localSheetId="13">#REF!</definedName>
    <definedName name="__num7" localSheetId="14">#REF!</definedName>
    <definedName name="__num7" localSheetId="15">#REF!</definedName>
    <definedName name="__num7" localSheetId="16">#REF!</definedName>
    <definedName name="__num7" localSheetId="17">#REF!</definedName>
    <definedName name="__num7" localSheetId="18">#REF!</definedName>
    <definedName name="__num7" localSheetId="19">#REF!</definedName>
    <definedName name="__num7" localSheetId="20">#REF!</definedName>
    <definedName name="__num7" localSheetId="21">#REF!</definedName>
    <definedName name="__num7" localSheetId="22">#REF!</definedName>
    <definedName name="__num7" localSheetId="23">#REF!</definedName>
    <definedName name="__num7" localSheetId="24">#REF!</definedName>
    <definedName name="__num7" localSheetId="25">#REF!</definedName>
    <definedName name="__num7" localSheetId="26">#REF!</definedName>
    <definedName name="__num7" localSheetId="27">#REF!</definedName>
    <definedName name="__num7" localSheetId="28">#REF!</definedName>
    <definedName name="__num7" localSheetId="29">#REF!</definedName>
    <definedName name="__num7" localSheetId="30">#REF!</definedName>
    <definedName name="__num7" localSheetId="43">#REF!</definedName>
    <definedName name="__num7" localSheetId="44">#REF!</definedName>
    <definedName name="__num7" localSheetId="45">#REF!</definedName>
    <definedName name="__num7" localSheetId="46">#REF!</definedName>
    <definedName name="__num7" localSheetId="47">#REF!</definedName>
    <definedName name="__num7" localSheetId="48">#REF!</definedName>
    <definedName name="__num7" localSheetId="49">#REF!</definedName>
    <definedName name="__num7" localSheetId="50">#REF!</definedName>
    <definedName name="__num7" localSheetId="51">#REF!</definedName>
    <definedName name="__num7" localSheetId="52">#REF!</definedName>
    <definedName name="__num7" localSheetId="53">#REF!</definedName>
    <definedName name="__num7" localSheetId="54">#REF!</definedName>
    <definedName name="__num7" localSheetId="55">#REF!</definedName>
    <definedName name="__num7" localSheetId="56">#REF!</definedName>
    <definedName name="__num7" localSheetId="57">#REF!</definedName>
    <definedName name="__num7" localSheetId="58">#REF!</definedName>
    <definedName name="__num7" localSheetId="59">#REF!</definedName>
    <definedName name="__num7" localSheetId="60">#REF!</definedName>
    <definedName name="__num7" localSheetId="61">#REF!</definedName>
    <definedName name="__num7" localSheetId="62">#REF!</definedName>
    <definedName name="__num7" localSheetId="63">#REF!</definedName>
    <definedName name="__num7" localSheetId="64">#REF!</definedName>
    <definedName name="__num7" localSheetId="65">#REF!</definedName>
    <definedName name="__num7" localSheetId="66">#REF!</definedName>
    <definedName name="__num7" localSheetId="67">#REF!</definedName>
    <definedName name="__num7" localSheetId="74">#REF!</definedName>
    <definedName name="__num7" localSheetId="75">#REF!</definedName>
    <definedName name="__num7" localSheetId="76">#REF!</definedName>
    <definedName name="__num7" localSheetId="77">#REF!</definedName>
    <definedName name="__num7" localSheetId="78">#REF!</definedName>
    <definedName name="__num7" localSheetId="79">#REF!</definedName>
    <definedName name="__num7" localSheetId="80">#REF!</definedName>
    <definedName name="__num7" localSheetId="81">#REF!</definedName>
    <definedName name="__num7" localSheetId="82">#REF!</definedName>
    <definedName name="__num7" localSheetId="83">#REF!</definedName>
    <definedName name="__num7" localSheetId="84">#REF!</definedName>
    <definedName name="__num7" localSheetId="85">#REF!</definedName>
    <definedName name="__num7" localSheetId="86">#REF!</definedName>
    <definedName name="__num7" localSheetId="87">#REF!</definedName>
    <definedName name="__num7" localSheetId="88">#REF!</definedName>
    <definedName name="__num7" localSheetId="89">#REF!</definedName>
    <definedName name="__num7" localSheetId="90">#REF!</definedName>
    <definedName name="__num7" localSheetId="91">#REF!</definedName>
    <definedName name="__num7" localSheetId="92">#REF!</definedName>
    <definedName name="__num7" localSheetId="93">#REF!</definedName>
    <definedName name="__num7" localSheetId="94">#REF!</definedName>
    <definedName name="__num7" localSheetId="95">#REF!</definedName>
    <definedName name="__num7" localSheetId="96">#REF!</definedName>
    <definedName name="__num7" localSheetId="97">#REF!</definedName>
    <definedName name="__num7" localSheetId="98">#REF!</definedName>
    <definedName name="__num7" localSheetId="99">#REF!</definedName>
    <definedName name="__num7" localSheetId="100">#REF!</definedName>
    <definedName name="__num7" localSheetId="101">#REF!</definedName>
    <definedName name="__num7" localSheetId="102">#REF!</definedName>
    <definedName name="__num7" localSheetId="103">#REF!</definedName>
    <definedName name="__num7" localSheetId="104">#REF!</definedName>
    <definedName name="__num7" localSheetId="105">#REF!</definedName>
    <definedName name="__num7" localSheetId="106">#REF!</definedName>
    <definedName name="__num7" localSheetId="107">#REF!</definedName>
    <definedName name="__num7" localSheetId="108">#REF!</definedName>
    <definedName name="__num7" localSheetId="109">#REF!</definedName>
    <definedName name="__num7" localSheetId="110">#REF!</definedName>
    <definedName name="__num7" localSheetId="111">#REF!</definedName>
    <definedName name="__num7" localSheetId="112">#REF!</definedName>
    <definedName name="__num7" localSheetId="113">#REF!</definedName>
    <definedName name="__num7" localSheetId="114">#REF!</definedName>
    <definedName name="__num7" localSheetId="116">#REF!</definedName>
    <definedName name="__num7" localSheetId="117">#REF!</definedName>
    <definedName name="__num7" localSheetId="118">#REF!</definedName>
    <definedName name="__num7" localSheetId="119">#REF!</definedName>
    <definedName name="__num7" localSheetId="120">#REF!</definedName>
    <definedName name="__num7" localSheetId="121">#REF!</definedName>
    <definedName name="__num7" localSheetId="115">#REF!</definedName>
    <definedName name="__num7" localSheetId="122">#REF!</definedName>
    <definedName name="__num7" localSheetId="123">#REF!</definedName>
    <definedName name="__num7" localSheetId="124">#REF!</definedName>
    <definedName name="__num7" localSheetId="125">#REF!</definedName>
    <definedName name="__num7" localSheetId="127">#REF!</definedName>
    <definedName name="__num7" localSheetId="128">#REF!</definedName>
    <definedName name="__num7" localSheetId="131">#REF!</definedName>
    <definedName name="__num7" localSheetId="132">#REF!</definedName>
    <definedName name="__num7" localSheetId="133">#REF!</definedName>
    <definedName name="__num7" localSheetId="134">#REF!</definedName>
    <definedName name="__num7" localSheetId="135">#REF!</definedName>
    <definedName name="__num7" localSheetId="136">#REF!</definedName>
    <definedName name="__num7" localSheetId="137">#REF!</definedName>
    <definedName name="__num7" localSheetId="138">#REF!</definedName>
    <definedName name="__num7" localSheetId="139">#REF!</definedName>
    <definedName name="__num7" localSheetId="140">#REF!</definedName>
    <definedName name="__num7" localSheetId="141">#REF!</definedName>
    <definedName name="__num7" localSheetId="142">#REF!</definedName>
    <definedName name="__num7" localSheetId="143">#REF!</definedName>
    <definedName name="__num7" localSheetId="126">#REF!</definedName>
    <definedName name="__num7" localSheetId="129">#REF!</definedName>
    <definedName name="__num7" localSheetId="130">#REF!</definedName>
    <definedName name="__num7" localSheetId="68">#REF!</definedName>
    <definedName name="__num7" localSheetId="69">#REF!</definedName>
    <definedName name="__num7" localSheetId="70">#REF!</definedName>
    <definedName name="__num7" localSheetId="71">#REF!</definedName>
    <definedName name="__num7" localSheetId="72">#REF!</definedName>
    <definedName name="__num7" localSheetId="73">#REF!</definedName>
    <definedName name="__num7">#REF!</definedName>
    <definedName name="__num8" localSheetId="1">#REF!</definedName>
    <definedName name="__num8" localSheetId="2">#REF!</definedName>
    <definedName name="__num8" localSheetId="31">#REF!</definedName>
    <definedName name="__num8" localSheetId="32">#REF!</definedName>
    <definedName name="__num8" localSheetId="33">#REF!</definedName>
    <definedName name="__num8" localSheetId="34">#REF!</definedName>
    <definedName name="__num8" localSheetId="35">#REF!</definedName>
    <definedName name="__num8" localSheetId="36">#REF!</definedName>
    <definedName name="__num8" localSheetId="37">#REF!</definedName>
    <definedName name="__num8" localSheetId="38">#REF!</definedName>
    <definedName name="__num8" localSheetId="39">#REF!</definedName>
    <definedName name="__num8" localSheetId="40">#REF!</definedName>
    <definedName name="__num8" localSheetId="41">#REF!</definedName>
    <definedName name="__num8" localSheetId="42">#REF!</definedName>
    <definedName name="__num8" localSheetId="3">#REF!</definedName>
    <definedName name="__num8" localSheetId="4">#REF!</definedName>
    <definedName name="__num8" localSheetId="5">#REF!</definedName>
    <definedName name="__num8" localSheetId="6">#REF!</definedName>
    <definedName name="__num8" localSheetId="7">#REF!</definedName>
    <definedName name="__num8" localSheetId="8">#REF!</definedName>
    <definedName name="__num8" localSheetId="9">#REF!</definedName>
    <definedName name="__num8" localSheetId="10">#REF!</definedName>
    <definedName name="__num8" localSheetId="11">#REF!</definedName>
    <definedName name="__num8" localSheetId="12">#REF!</definedName>
    <definedName name="__num8" localSheetId="13">#REF!</definedName>
    <definedName name="__num8" localSheetId="14">#REF!</definedName>
    <definedName name="__num8" localSheetId="15">#REF!</definedName>
    <definedName name="__num8" localSheetId="16">#REF!</definedName>
    <definedName name="__num8" localSheetId="17">#REF!</definedName>
    <definedName name="__num8" localSheetId="18">#REF!</definedName>
    <definedName name="__num8" localSheetId="19">#REF!</definedName>
    <definedName name="__num8" localSheetId="20">#REF!</definedName>
    <definedName name="__num8" localSheetId="21">#REF!</definedName>
    <definedName name="__num8" localSheetId="22">#REF!</definedName>
    <definedName name="__num8" localSheetId="23">#REF!</definedName>
    <definedName name="__num8" localSheetId="24">#REF!</definedName>
    <definedName name="__num8" localSheetId="25">#REF!</definedName>
    <definedName name="__num8" localSheetId="26">#REF!</definedName>
    <definedName name="__num8" localSheetId="27">#REF!</definedName>
    <definedName name="__num8" localSheetId="28">#REF!</definedName>
    <definedName name="__num8" localSheetId="29">#REF!</definedName>
    <definedName name="__num8" localSheetId="30">#REF!</definedName>
    <definedName name="__num8" localSheetId="43">#REF!</definedName>
    <definedName name="__num8" localSheetId="44">#REF!</definedName>
    <definedName name="__num8" localSheetId="45">#REF!</definedName>
    <definedName name="__num8" localSheetId="46">#REF!</definedName>
    <definedName name="__num8" localSheetId="47">#REF!</definedName>
    <definedName name="__num8" localSheetId="48">#REF!</definedName>
    <definedName name="__num8" localSheetId="49">#REF!</definedName>
    <definedName name="__num8" localSheetId="50">#REF!</definedName>
    <definedName name="__num8" localSheetId="51">#REF!</definedName>
    <definedName name="__num8" localSheetId="52">#REF!</definedName>
    <definedName name="__num8" localSheetId="53">#REF!</definedName>
    <definedName name="__num8" localSheetId="54">#REF!</definedName>
    <definedName name="__num8" localSheetId="55">#REF!</definedName>
    <definedName name="__num8" localSheetId="56">#REF!</definedName>
    <definedName name="__num8" localSheetId="57">#REF!</definedName>
    <definedName name="__num8" localSheetId="58">#REF!</definedName>
    <definedName name="__num8" localSheetId="59">#REF!</definedName>
    <definedName name="__num8" localSheetId="60">#REF!</definedName>
    <definedName name="__num8" localSheetId="61">#REF!</definedName>
    <definedName name="__num8" localSheetId="62">#REF!</definedName>
    <definedName name="__num8" localSheetId="63">#REF!</definedName>
    <definedName name="__num8" localSheetId="64">#REF!</definedName>
    <definedName name="__num8" localSheetId="65">#REF!</definedName>
    <definedName name="__num8" localSheetId="66">#REF!</definedName>
    <definedName name="__num8" localSheetId="67">#REF!</definedName>
    <definedName name="__num8" localSheetId="74">#REF!</definedName>
    <definedName name="__num8" localSheetId="75">#REF!</definedName>
    <definedName name="__num8" localSheetId="76">#REF!</definedName>
    <definedName name="__num8" localSheetId="77">#REF!</definedName>
    <definedName name="__num8" localSheetId="78">#REF!</definedName>
    <definedName name="__num8" localSheetId="79">#REF!</definedName>
    <definedName name="__num8" localSheetId="80">#REF!</definedName>
    <definedName name="__num8" localSheetId="81">#REF!</definedName>
    <definedName name="__num8" localSheetId="82">#REF!</definedName>
    <definedName name="__num8" localSheetId="83">#REF!</definedName>
    <definedName name="__num8" localSheetId="84">#REF!</definedName>
    <definedName name="__num8" localSheetId="85">#REF!</definedName>
    <definedName name="__num8" localSheetId="86">#REF!</definedName>
    <definedName name="__num8" localSheetId="87">#REF!</definedName>
    <definedName name="__num8" localSheetId="88">#REF!</definedName>
    <definedName name="__num8" localSheetId="89">#REF!</definedName>
    <definedName name="__num8" localSheetId="90">#REF!</definedName>
    <definedName name="__num8" localSheetId="91">#REF!</definedName>
    <definedName name="__num8" localSheetId="92">#REF!</definedName>
    <definedName name="__num8" localSheetId="93">#REF!</definedName>
    <definedName name="__num8" localSheetId="94">#REF!</definedName>
    <definedName name="__num8" localSheetId="95">#REF!</definedName>
    <definedName name="__num8" localSheetId="96">#REF!</definedName>
    <definedName name="__num8" localSheetId="97">#REF!</definedName>
    <definedName name="__num8" localSheetId="98">#REF!</definedName>
    <definedName name="__num8" localSheetId="99">#REF!</definedName>
    <definedName name="__num8" localSheetId="100">#REF!</definedName>
    <definedName name="__num8" localSheetId="101">#REF!</definedName>
    <definedName name="__num8" localSheetId="102">#REF!</definedName>
    <definedName name="__num8" localSheetId="103">#REF!</definedName>
    <definedName name="__num8" localSheetId="104">#REF!</definedName>
    <definedName name="__num8" localSheetId="105">#REF!</definedName>
    <definedName name="__num8" localSheetId="106">#REF!</definedName>
    <definedName name="__num8" localSheetId="107">#REF!</definedName>
    <definedName name="__num8" localSheetId="108">#REF!</definedName>
    <definedName name="__num8" localSheetId="109">#REF!</definedName>
    <definedName name="__num8" localSheetId="110">#REF!</definedName>
    <definedName name="__num8" localSheetId="111">#REF!</definedName>
    <definedName name="__num8" localSheetId="112">#REF!</definedName>
    <definedName name="__num8" localSheetId="113">#REF!</definedName>
    <definedName name="__num8" localSheetId="114">#REF!</definedName>
    <definedName name="__num8" localSheetId="116">#REF!</definedName>
    <definedName name="__num8" localSheetId="117">#REF!</definedName>
    <definedName name="__num8" localSheetId="118">#REF!</definedName>
    <definedName name="__num8" localSheetId="119">#REF!</definedName>
    <definedName name="__num8" localSheetId="120">#REF!</definedName>
    <definedName name="__num8" localSheetId="121">#REF!</definedName>
    <definedName name="__num8" localSheetId="115">#REF!</definedName>
    <definedName name="__num8" localSheetId="122">#REF!</definedName>
    <definedName name="__num8" localSheetId="123">#REF!</definedName>
    <definedName name="__num8" localSheetId="124">#REF!</definedName>
    <definedName name="__num8" localSheetId="125">#REF!</definedName>
    <definedName name="__num8" localSheetId="127">#REF!</definedName>
    <definedName name="__num8" localSheetId="128">#REF!</definedName>
    <definedName name="__num8" localSheetId="131">#REF!</definedName>
    <definedName name="__num8" localSheetId="132">#REF!</definedName>
    <definedName name="__num8" localSheetId="133">#REF!</definedName>
    <definedName name="__num8" localSheetId="134">#REF!</definedName>
    <definedName name="__num8" localSheetId="135">#REF!</definedName>
    <definedName name="__num8" localSheetId="136">#REF!</definedName>
    <definedName name="__num8" localSheetId="137">#REF!</definedName>
    <definedName name="__num8" localSheetId="138">#REF!</definedName>
    <definedName name="__num8" localSheetId="139">#REF!</definedName>
    <definedName name="__num8" localSheetId="140">#REF!</definedName>
    <definedName name="__num8" localSheetId="141">#REF!</definedName>
    <definedName name="__num8" localSheetId="142">#REF!</definedName>
    <definedName name="__num8" localSheetId="143">#REF!</definedName>
    <definedName name="__num8" localSheetId="126">#REF!</definedName>
    <definedName name="__num8" localSheetId="129">#REF!</definedName>
    <definedName name="__num8" localSheetId="130">#REF!</definedName>
    <definedName name="__num8" localSheetId="68">#REF!</definedName>
    <definedName name="__num8" localSheetId="69">#REF!</definedName>
    <definedName name="__num8" localSheetId="70">#REF!</definedName>
    <definedName name="__num8" localSheetId="71">#REF!</definedName>
    <definedName name="__num8" localSheetId="72">#REF!</definedName>
    <definedName name="__num8" localSheetId="73">#REF!</definedName>
    <definedName name="__num8">#REF!</definedName>
    <definedName name="__num9" localSheetId="1">#REF!</definedName>
    <definedName name="__num9" localSheetId="2">#REF!</definedName>
    <definedName name="__num9" localSheetId="31">#REF!</definedName>
    <definedName name="__num9" localSheetId="32">#REF!</definedName>
    <definedName name="__num9" localSheetId="33">#REF!</definedName>
    <definedName name="__num9" localSheetId="34">#REF!</definedName>
    <definedName name="__num9" localSheetId="35">#REF!</definedName>
    <definedName name="__num9" localSheetId="36">#REF!</definedName>
    <definedName name="__num9" localSheetId="37">#REF!</definedName>
    <definedName name="__num9" localSheetId="38">#REF!</definedName>
    <definedName name="__num9" localSheetId="39">#REF!</definedName>
    <definedName name="__num9" localSheetId="40">#REF!</definedName>
    <definedName name="__num9" localSheetId="41">#REF!</definedName>
    <definedName name="__num9" localSheetId="42">#REF!</definedName>
    <definedName name="__num9" localSheetId="3">#REF!</definedName>
    <definedName name="__num9" localSheetId="4">#REF!</definedName>
    <definedName name="__num9" localSheetId="5">#REF!</definedName>
    <definedName name="__num9" localSheetId="6">#REF!</definedName>
    <definedName name="__num9" localSheetId="7">#REF!</definedName>
    <definedName name="__num9" localSheetId="8">#REF!</definedName>
    <definedName name="__num9" localSheetId="9">#REF!</definedName>
    <definedName name="__num9" localSheetId="10">#REF!</definedName>
    <definedName name="__num9" localSheetId="11">#REF!</definedName>
    <definedName name="__num9" localSheetId="12">#REF!</definedName>
    <definedName name="__num9" localSheetId="13">#REF!</definedName>
    <definedName name="__num9" localSheetId="14">#REF!</definedName>
    <definedName name="__num9" localSheetId="15">#REF!</definedName>
    <definedName name="__num9" localSheetId="16">#REF!</definedName>
    <definedName name="__num9" localSheetId="17">#REF!</definedName>
    <definedName name="__num9" localSheetId="18">#REF!</definedName>
    <definedName name="__num9" localSheetId="19">#REF!</definedName>
    <definedName name="__num9" localSheetId="20">#REF!</definedName>
    <definedName name="__num9" localSheetId="21">#REF!</definedName>
    <definedName name="__num9" localSheetId="22">#REF!</definedName>
    <definedName name="__num9" localSheetId="23">#REF!</definedName>
    <definedName name="__num9" localSheetId="24">#REF!</definedName>
    <definedName name="__num9" localSheetId="25">#REF!</definedName>
    <definedName name="__num9" localSheetId="26">#REF!</definedName>
    <definedName name="__num9" localSheetId="27">#REF!</definedName>
    <definedName name="__num9" localSheetId="28">#REF!</definedName>
    <definedName name="__num9" localSheetId="29">#REF!</definedName>
    <definedName name="__num9" localSheetId="30">#REF!</definedName>
    <definedName name="__num9" localSheetId="43">#REF!</definedName>
    <definedName name="__num9" localSheetId="44">#REF!</definedName>
    <definedName name="__num9" localSheetId="45">#REF!</definedName>
    <definedName name="__num9" localSheetId="46">#REF!</definedName>
    <definedName name="__num9" localSheetId="47">#REF!</definedName>
    <definedName name="__num9" localSheetId="48">#REF!</definedName>
    <definedName name="__num9" localSheetId="49">#REF!</definedName>
    <definedName name="__num9" localSheetId="50">#REF!</definedName>
    <definedName name="__num9" localSheetId="51">#REF!</definedName>
    <definedName name="__num9" localSheetId="52">#REF!</definedName>
    <definedName name="__num9" localSheetId="53">#REF!</definedName>
    <definedName name="__num9" localSheetId="54">#REF!</definedName>
    <definedName name="__num9" localSheetId="55">#REF!</definedName>
    <definedName name="__num9" localSheetId="56">#REF!</definedName>
    <definedName name="__num9" localSheetId="57">#REF!</definedName>
    <definedName name="__num9" localSheetId="58">#REF!</definedName>
    <definedName name="__num9" localSheetId="59">#REF!</definedName>
    <definedName name="__num9" localSheetId="60">#REF!</definedName>
    <definedName name="__num9" localSheetId="61">#REF!</definedName>
    <definedName name="__num9" localSheetId="62">#REF!</definedName>
    <definedName name="__num9" localSheetId="63">#REF!</definedName>
    <definedName name="__num9" localSheetId="64">#REF!</definedName>
    <definedName name="__num9" localSheetId="65">#REF!</definedName>
    <definedName name="__num9" localSheetId="66">#REF!</definedName>
    <definedName name="__num9" localSheetId="67">#REF!</definedName>
    <definedName name="__num9" localSheetId="74">#REF!</definedName>
    <definedName name="__num9" localSheetId="75">#REF!</definedName>
    <definedName name="__num9" localSheetId="76">#REF!</definedName>
    <definedName name="__num9" localSheetId="77">#REF!</definedName>
    <definedName name="__num9" localSheetId="78">#REF!</definedName>
    <definedName name="__num9" localSheetId="79">#REF!</definedName>
    <definedName name="__num9" localSheetId="80">#REF!</definedName>
    <definedName name="__num9" localSheetId="81">#REF!</definedName>
    <definedName name="__num9" localSheetId="82">#REF!</definedName>
    <definedName name="__num9" localSheetId="83">#REF!</definedName>
    <definedName name="__num9" localSheetId="84">#REF!</definedName>
    <definedName name="__num9" localSheetId="85">#REF!</definedName>
    <definedName name="__num9" localSheetId="86">#REF!</definedName>
    <definedName name="__num9" localSheetId="87">#REF!</definedName>
    <definedName name="__num9" localSheetId="88">#REF!</definedName>
    <definedName name="__num9" localSheetId="89">#REF!</definedName>
    <definedName name="__num9" localSheetId="90">#REF!</definedName>
    <definedName name="__num9" localSheetId="91">#REF!</definedName>
    <definedName name="__num9" localSheetId="92">#REF!</definedName>
    <definedName name="__num9" localSheetId="93">#REF!</definedName>
    <definedName name="__num9" localSheetId="94">#REF!</definedName>
    <definedName name="__num9" localSheetId="95">#REF!</definedName>
    <definedName name="__num9" localSheetId="96">#REF!</definedName>
    <definedName name="__num9" localSheetId="97">#REF!</definedName>
    <definedName name="__num9" localSheetId="98">#REF!</definedName>
    <definedName name="__num9" localSheetId="99">#REF!</definedName>
    <definedName name="__num9" localSheetId="100">#REF!</definedName>
    <definedName name="__num9" localSheetId="101">#REF!</definedName>
    <definedName name="__num9" localSheetId="102">#REF!</definedName>
    <definedName name="__num9" localSheetId="103">#REF!</definedName>
    <definedName name="__num9" localSheetId="104">#REF!</definedName>
    <definedName name="__num9" localSheetId="105">#REF!</definedName>
    <definedName name="__num9" localSheetId="106">#REF!</definedName>
    <definedName name="__num9" localSheetId="107">#REF!</definedName>
    <definedName name="__num9" localSheetId="108">#REF!</definedName>
    <definedName name="__num9" localSheetId="109">#REF!</definedName>
    <definedName name="__num9" localSheetId="110">#REF!</definedName>
    <definedName name="__num9" localSheetId="111">#REF!</definedName>
    <definedName name="__num9" localSheetId="112">#REF!</definedName>
    <definedName name="__num9" localSheetId="113">#REF!</definedName>
    <definedName name="__num9" localSheetId="114">#REF!</definedName>
    <definedName name="__num9" localSheetId="116">#REF!</definedName>
    <definedName name="__num9" localSheetId="117">#REF!</definedName>
    <definedName name="__num9" localSheetId="118">#REF!</definedName>
    <definedName name="__num9" localSheetId="119">#REF!</definedName>
    <definedName name="__num9" localSheetId="120">#REF!</definedName>
    <definedName name="__num9" localSheetId="121">#REF!</definedName>
    <definedName name="__num9" localSheetId="115">#REF!</definedName>
    <definedName name="__num9" localSheetId="122">#REF!</definedName>
    <definedName name="__num9" localSheetId="123">#REF!</definedName>
    <definedName name="__num9" localSheetId="124">#REF!</definedName>
    <definedName name="__num9" localSheetId="125">#REF!</definedName>
    <definedName name="__num9" localSheetId="127">#REF!</definedName>
    <definedName name="__num9" localSheetId="128">#REF!</definedName>
    <definedName name="__num9" localSheetId="131">#REF!</definedName>
    <definedName name="__num9" localSheetId="132">#REF!</definedName>
    <definedName name="__num9" localSheetId="133">#REF!</definedName>
    <definedName name="__num9" localSheetId="134">#REF!</definedName>
    <definedName name="__num9" localSheetId="135">#REF!</definedName>
    <definedName name="__num9" localSheetId="136">#REF!</definedName>
    <definedName name="__num9" localSheetId="137">#REF!</definedName>
    <definedName name="__num9" localSheetId="138">#REF!</definedName>
    <definedName name="__num9" localSheetId="139">#REF!</definedName>
    <definedName name="__num9" localSheetId="140">#REF!</definedName>
    <definedName name="__num9" localSheetId="141">#REF!</definedName>
    <definedName name="__num9" localSheetId="142">#REF!</definedName>
    <definedName name="__num9" localSheetId="143">#REF!</definedName>
    <definedName name="__num9" localSheetId="126">#REF!</definedName>
    <definedName name="__num9" localSheetId="129">#REF!</definedName>
    <definedName name="__num9" localSheetId="130">#REF!</definedName>
    <definedName name="__num9" localSheetId="68">#REF!</definedName>
    <definedName name="__num9" localSheetId="69">#REF!</definedName>
    <definedName name="__num9" localSheetId="70">#REF!</definedName>
    <definedName name="__num9" localSheetId="71">#REF!</definedName>
    <definedName name="__num9" localSheetId="72">#REF!</definedName>
    <definedName name="__num9" localSheetId="73">#REF!</definedName>
    <definedName name="__num9">#REF!</definedName>
    <definedName name="__r">#REF!</definedName>
    <definedName name="__ref4" localSheetId="1">#REF!</definedName>
    <definedName name="__ref4" localSheetId="2">#REF!</definedName>
    <definedName name="__ref4" localSheetId="31">#REF!</definedName>
    <definedName name="__ref4" localSheetId="32">#REF!</definedName>
    <definedName name="__ref4" localSheetId="33">#REF!</definedName>
    <definedName name="__ref4" localSheetId="34">#REF!</definedName>
    <definedName name="__ref4" localSheetId="35">#REF!</definedName>
    <definedName name="__ref4" localSheetId="36">#REF!</definedName>
    <definedName name="__ref4" localSheetId="37">#REF!</definedName>
    <definedName name="__ref4" localSheetId="38">#REF!</definedName>
    <definedName name="__ref4" localSheetId="39">#REF!</definedName>
    <definedName name="__ref4" localSheetId="40">#REF!</definedName>
    <definedName name="__ref4" localSheetId="41">#REF!</definedName>
    <definedName name="__ref4" localSheetId="42">#REF!</definedName>
    <definedName name="__ref4" localSheetId="3">#REF!</definedName>
    <definedName name="__ref4" localSheetId="4">#REF!</definedName>
    <definedName name="__ref4" localSheetId="5">#REF!</definedName>
    <definedName name="__ref4" localSheetId="6">#REF!</definedName>
    <definedName name="__ref4" localSheetId="7">#REF!</definedName>
    <definedName name="__ref4" localSheetId="8">#REF!</definedName>
    <definedName name="__ref4" localSheetId="9">#REF!</definedName>
    <definedName name="__ref4" localSheetId="10">#REF!</definedName>
    <definedName name="__ref4" localSheetId="11">#REF!</definedName>
    <definedName name="__ref4" localSheetId="12">#REF!</definedName>
    <definedName name="__ref4" localSheetId="13">#REF!</definedName>
    <definedName name="__ref4" localSheetId="14">#REF!</definedName>
    <definedName name="__ref4" localSheetId="15">#REF!</definedName>
    <definedName name="__ref4" localSheetId="16">#REF!</definedName>
    <definedName name="__ref4" localSheetId="17">#REF!</definedName>
    <definedName name="__ref4" localSheetId="18">#REF!</definedName>
    <definedName name="__ref4" localSheetId="19">#REF!</definedName>
    <definedName name="__ref4" localSheetId="20">#REF!</definedName>
    <definedName name="__ref4" localSheetId="21">#REF!</definedName>
    <definedName name="__ref4" localSheetId="22">#REF!</definedName>
    <definedName name="__ref4" localSheetId="23">#REF!</definedName>
    <definedName name="__ref4" localSheetId="24">#REF!</definedName>
    <definedName name="__ref4" localSheetId="25">#REF!</definedName>
    <definedName name="__ref4" localSheetId="26">#REF!</definedName>
    <definedName name="__ref4" localSheetId="27">#REF!</definedName>
    <definedName name="__ref4" localSheetId="28">#REF!</definedName>
    <definedName name="__ref4" localSheetId="29">#REF!</definedName>
    <definedName name="__ref4" localSheetId="30">#REF!</definedName>
    <definedName name="__ref4" localSheetId="43">#REF!</definedName>
    <definedName name="__ref4" localSheetId="44">#REF!</definedName>
    <definedName name="__ref4" localSheetId="45">#REF!</definedName>
    <definedName name="__ref4" localSheetId="46">#REF!</definedName>
    <definedName name="__ref4" localSheetId="47">#REF!</definedName>
    <definedName name="__ref4" localSheetId="48">#REF!</definedName>
    <definedName name="__ref4" localSheetId="49">#REF!</definedName>
    <definedName name="__ref4" localSheetId="50">#REF!</definedName>
    <definedName name="__ref4" localSheetId="51">#REF!</definedName>
    <definedName name="__ref4" localSheetId="52">#REF!</definedName>
    <definedName name="__ref4" localSheetId="53">#REF!</definedName>
    <definedName name="__ref4" localSheetId="54">#REF!</definedName>
    <definedName name="__ref4" localSheetId="55">#REF!</definedName>
    <definedName name="__ref4" localSheetId="56">#REF!</definedName>
    <definedName name="__ref4" localSheetId="57">#REF!</definedName>
    <definedName name="__ref4" localSheetId="58">#REF!</definedName>
    <definedName name="__ref4" localSheetId="59">#REF!</definedName>
    <definedName name="__ref4" localSheetId="60">#REF!</definedName>
    <definedName name="__ref4" localSheetId="61">#REF!</definedName>
    <definedName name="__ref4" localSheetId="62">#REF!</definedName>
    <definedName name="__ref4" localSheetId="63">#REF!</definedName>
    <definedName name="__ref4" localSheetId="64">#REF!</definedName>
    <definedName name="__ref4" localSheetId="65">#REF!</definedName>
    <definedName name="__ref4" localSheetId="66">#REF!</definedName>
    <definedName name="__ref4" localSheetId="67">#REF!</definedName>
    <definedName name="__ref4" localSheetId="74">#REF!</definedName>
    <definedName name="__ref4" localSheetId="75">#REF!</definedName>
    <definedName name="__ref4" localSheetId="76">#REF!</definedName>
    <definedName name="__ref4" localSheetId="77">#REF!</definedName>
    <definedName name="__ref4" localSheetId="78">#REF!</definedName>
    <definedName name="__ref4" localSheetId="79">#REF!</definedName>
    <definedName name="__ref4" localSheetId="80">#REF!</definedName>
    <definedName name="__ref4" localSheetId="81">#REF!</definedName>
    <definedName name="__ref4" localSheetId="82">#REF!</definedName>
    <definedName name="__ref4" localSheetId="83">#REF!</definedName>
    <definedName name="__ref4" localSheetId="84">#REF!</definedName>
    <definedName name="__ref4" localSheetId="85">#REF!</definedName>
    <definedName name="__ref4" localSheetId="86">#REF!</definedName>
    <definedName name="__ref4" localSheetId="87">#REF!</definedName>
    <definedName name="__ref4" localSheetId="88">#REF!</definedName>
    <definedName name="__ref4" localSheetId="89">#REF!</definedName>
    <definedName name="__ref4" localSheetId="90">#REF!</definedName>
    <definedName name="__ref4" localSheetId="91">#REF!</definedName>
    <definedName name="__ref4" localSheetId="92">#REF!</definedName>
    <definedName name="__ref4" localSheetId="93">#REF!</definedName>
    <definedName name="__ref4" localSheetId="94">#REF!</definedName>
    <definedName name="__ref4" localSheetId="95">#REF!</definedName>
    <definedName name="__ref4" localSheetId="96">#REF!</definedName>
    <definedName name="__ref4" localSheetId="97">#REF!</definedName>
    <definedName name="__ref4" localSheetId="98">#REF!</definedName>
    <definedName name="__ref4" localSheetId="99">#REF!</definedName>
    <definedName name="__ref4" localSheetId="100">#REF!</definedName>
    <definedName name="__ref4" localSheetId="101">#REF!</definedName>
    <definedName name="__ref4" localSheetId="102">#REF!</definedName>
    <definedName name="__ref4" localSheetId="103">#REF!</definedName>
    <definedName name="__ref4" localSheetId="104">#REF!</definedName>
    <definedName name="__ref4" localSheetId="105">#REF!</definedName>
    <definedName name="__ref4" localSheetId="106">#REF!</definedName>
    <definedName name="__ref4" localSheetId="107">#REF!</definedName>
    <definedName name="__ref4" localSheetId="108">#REF!</definedName>
    <definedName name="__ref4" localSheetId="109">#REF!</definedName>
    <definedName name="__ref4" localSheetId="110">#REF!</definedName>
    <definedName name="__ref4" localSheetId="111">#REF!</definedName>
    <definedName name="__ref4" localSheetId="112">#REF!</definedName>
    <definedName name="__ref4" localSheetId="113">#REF!</definedName>
    <definedName name="__ref4" localSheetId="114">#REF!</definedName>
    <definedName name="__ref4" localSheetId="116">#REF!</definedName>
    <definedName name="__ref4" localSheetId="117">#REF!</definedName>
    <definedName name="__ref4" localSheetId="118">#REF!</definedName>
    <definedName name="__ref4" localSheetId="119">#REF!</definedName>
    <definedName name="__ref4" localSheetId="120">#REF!</definedName>
    <definedName name="__ref4" localSheetId="121">#REF!</definedName>
    <definedName name="__ref4" localSheetId="115">#REF!</definedName>
    <definedName name="__ref4" localSheetId="122">#REF!</definedName>
    <definedName name="__ref4" localSheetId="123">#REF!</definedName>
    <definedName name="__ref4" localSheetId="124">#REF!</definedName>
    <definedName name="__ref4" localSheetId="125">#REF!</definedName>
    <definedName name="__ref4" localSheetId="127">#REF!</definedName>
    <definedName name="__ref4" localSheetId="128">#REF!</definedName>
    <definedName name="__ref4" localSheetId="131">#REF!</definedName>
    <definedName name="__ref4" localSheetId="132">#REF!</definedName>
    <definedName name="__ref4" localSheetId="133">#REF!</definedName>
    <definedName name="__ref4" localSheetId="134">#REF!</definedName>
    <definedName name="__ref4" localSheetId="135">#REF!</definedName>
    <definedName name="__ref4" localSheetId="136">#REF!</definedName>
    <definedName name="__ref4" localSheetId="137">#REF!</definedName>
    <definedName name="__ref4" localSheetId="138">#REF!</definedName>
    <definedName name="__ref4" localSheetId="139">#REF!</definedName>
    <definedName name="__ref4" localSheetId="140">#REF!</definedName>
    <definedName name="__ref4" localSheetId="141">#REF!</definedName>
    <definedName name="__ref4" localSheetId="142">#REF!</definedName>
    <definedName name="__ref4" localSheetId="143">#REF!</definedName>
    <definedName name="__ref4" localSheetId="126">#REF!</definedName>
    <definedName name="__ref4" localSheetId="129">#REF!</definedName>
    <definedName name="__ref4" localSheetId="130">#REF!</definedName>
    <definedName name="__ref4" localSheetId="68">#REF!</definedName>
    <definedName name="__ref4" localSheetId="69">#REF!</definedName>
    <definedName name="__ref4" localSheetId="70">#REF!</definedName>
    <definedName name="__ref4" localSheetId="71">#REF!</definedName>
    <definedName name="__ref4" localSheetId="72">#REF!</definedName>
    <definedName name="__ref4" localSheetId="73">#REF!</definedName>
    <definedName name="__ref4">#REF!</definedName>
    <definedName name="__TEE10">#REF!</definedName>
    <definedName name="__TEE6">#REF!</definedName>
    <definedName name="__TUB10">#REF!</definedName>
    <definedName name="__TUB12">#REF!</definedName>
    <definedName name="__TUB3">#REF!</definedName>
    <definedName name="__TUB6">#REF!</definedName>
    <definedName name="__TUB8">#REF!</definedName>
    <definedName name="__WEL124">#REF!</definedName>
    <definedName name="_1" hidden="1">#REF!</definedName>
    <definedName name="_11" hidden="1">#REF!</definedName>
    <definedName name="_12">#REF!</definedName>
    <definedName name="_1Sin_nombre">#REF!</definedName>
    <definedName name="_42C">#REF!</definedName>
    <definedName name="_42D">#REF!</definedName>
    <definedName name="_42E">#REF!</definedName>
    <definedName name="_44">#REF!</definedName>
    <definedName name="_56790398773">#REF!</definedName>
    <definedName name="_6">#REF!</definedName>
    <definedName name="_a1" localSheetId="0" hidden="1">{"TAB1",#N/A,TRUE,"GENERAL";"TAB2",#N/A,TRUE,"GENERAL";"TAB3",#N/A,TRUE,"GENERAL";"TAB4",#N/A,TRUE,"GENERAL";"TAB5",#N/A,TRUE,"GENERAL"}</definedName>
    <definedName name="_a1">[1]INSUMOS!#REF!</definedName>
    <definedName name="_a3" localSheetId="0" hidden="1">{"TAB1",#N/A,TRUE,"GENERAL";"TAB2",#N/A,TRUE,"GENERAL";"TAB3",#N/A,TRUE,"GENERAL";"TAB4",#N/A,TRUE,"GENERAL";"TAB5",#N/A,TRUE,"GENERAL"}</definedName>
    <definedName name="_a3" localSheetId="142" hidden="1">{"TAB1",#N/A,TRUE,"GENERAL";"TAB2",#N/A,TRUE,"GENERAL";"TAB3",#N/A,TRUE,"GENERAL";"TAB4",#N/A,TRUE,"GENERAL";"TAB5",#N/A,TRUE,"GENERAL"}</definedName>
    <definedName name="_a3" hidden="1">{"TAB1",#N/A,TRUE,"GENERAL";"TAB2",#N/A,TRUE,"GENERAL";"TAB3",#N/A,TRUE,"GENERAL";"TAB4",#N/A,TRUE,"GENERAL";"TAB5",#N/A,TRUE,"GENERAL"}</definedName>
    <definedName name="_a4" localSheetId="0" hidden="1">{"via1",#N/A,TRUE,"general";"via2",#N/A,TRUE,"general";"via3",#N/A,TRUE,"general"}</definedName>
    <definedName name="_a4" localSheetId="142" hidden="1">{"via1",#N/A,TRUE,"general";"via2",#N/A,TRUE,"general";"via3",#N/A,TRUE,"general"}</definedName>
    <definedName name="_a4" hidden="1">{"via1",#N/A,TRUE,"general";"via2",#N/A,TRUE,"general";"via3",#N/A,TRUE,"general"}</definedName>
    <definedName name="_a5" localSheetId="0" hidden="1">{"TAB1",#N/A,TRUE,"GENERAL";"TAB2",#N/A,TRUE,"GENERAL";"TAB3",#N/A,TRUE,"GENERAL";"TAB4",#N/A,TRUE,"GENERAL";"TAB5",#N/A,TRUE,"GENERAL"}</definedName>
    <definedName name="_a5" localSheetId="142" hidden="1">{"TAB1",#N/A,TRUE,"GENERAL";"TAB2",#N/A,TRUE,"GENERAL";"TAB3",#N/A,TRUE,"GENERAL";"TAB4",#N/A,TRUE,"GENERAL";"TAB5",#N/A,TRUE,"GENERAL"}</definedName>
    <definedName name="_a5" hidden="1">{"TAB1",#N/A,TRUE,"GENERAL";"TAB2",#N/A,TRUE,"GENERAL";"TAB3",#N/A,TRUE,"GENERAL";"TAB4",#N/A,TRUE,"GENERAL";"TAB5",#N/A,TRUE,"GENERAL"}</definedName>
    <definedName name="_a6" localSheetId="0" hidden="1">{"TAB1",#N/A,TRUE,"GENERAL";"TAB2",#N/A,TRUE,"GENERAL";"TAB3",#N/A,TRUE,"GENERAL";"TAB4",#N/A,TRUE,"GENERAL";"TAB5",#N/A,TRUE,"GENERAL"}</definedName>
    <definedName name="_a6" localSheetId="142" hidden="1">{"TAB1",#N/A,TRUE,"GENERAL";"TAB2",#N/A,TRUE,"GENERAL";"TAB3",#N/A,TRUE,"GENERAL";"TAB4",#N/A,TRUE,"GENERAL";"TAB5",#N/A,TRUE,"GENERAL"}</definedName>
    <definedName name="_a6" hidden="1">{"TAB1",#N/A,TRUE,"GENERAL";"TAB2",#N/A,TRUE,"GENERAL";"TAB3",#N/A,TRUE,"GENERAL";"TAB4",#N/A,TRUE,"GENERAL";"TAB5",#N/A,TRUE,"GENERAL"}</definedName>
    <definedName name="_apu1">[1]INSUMOS!#REF!</definedName>
    <definedName name="_b2" localSheetId="0" hidden="1">{"TAB1",#N/A,TRUE,"GENERAL";"TAB2",#N/A,TRUE,"GENERAL";"TAB3",#N/A,TRUE,"GENERAL";"TAB4",#N/A,TRUE,"GENERAL";"TAB5",#N/A,TRUE,"GENERAL"}</definedName>
    <definedName name="_b2" localSheetId="142" hidden="1">{"TAB1",#N/A,TRUE,"GENERAL";"TAB2",#N/A,TRUE,"GENERAL";"TAB3",#N/A,TRUE,"GENERAL";"TAB4",#N/A,TRUE,"GENERAL";"TAB5",#N/A,TRUE,"GENERAL"}</definedName>
    <definedName name="_b2" hidden="1">{"TAB1",#N/A,TRUE,"GENERAL";"TAB2",#N/A,TRUE,"GENERAL";"TAB3",#N/A,TRUE,"GENERAL";"TAB4",#N/A,TRUE,"GENERAL";"TAB5",#N/A,TRUE,"GENERAL"}</definedName>
    <definedName name="_b3" localSheetId="0" hidden="1">{"TAB1",#N/A,TRUE,"GENERAL";"TAB2",#N/A,TRUE,"GENERAL";"TAB3",#N/A,TRUE,"GENERAL";"TAB4",#N/A,TRUE,"GENERAL";"TAB5",#N/A,TRUE,"GENERAL"}</definedName>
    <definedName name="_b3" localSheetId="142" hidden="1">{"TAB1",#N/A,TRUE,"GENERAL";"TAB2",#N/A,TRUE,"GENERAL";"TAB3",#N/A,TRUE,"GENERAL";"TAB4",#N/A,TRUE,"GENERAL";"TAB5",#N/A,TRUE,"GENERAL"}</definedName>
    <definedName name="_b3" hidden="1">{"TAB1",#N/A,TRUE,"GENERAL";"TAB2",#N/A,TRUE,"GENERAL";"TAB3",#N/A,TRUE,"GENERAL";"TAB4",#N/A,TRUE,"GENERAL";"TAB5",#N/A,TRUE,"GENERAL"}</definedName>
    <definedName name="_b4" localSheetId="0" hidden="1">{"TAB1",#N/A,TRUE,"GENERAL";"TAB2",#N/A,TRUE,"GENERAL";"TAB3",#N/A,TRUE,"GENERAL";"TAB4",#N/A,TRUE,"GENERAL";"TAB5",#N/A,TRUE,"GENERAL"}</definedName>
    <definedName name="_b4" localSheetId="142" hidden="1">{"TAB1",#N/A,TRUE,"GENERAL";"TAB2",#N/A,TRUE,"GENERAL";"TAB3",#N/A,TRUE,"GENERAL";"TAB4",#N/A,TRUE,"GENERAL";"TAB5",#N/A,TRUE,"GENERAL"}</definedName>
    <definedName name="_b4" hidden="1">{"TAB1",#N/A,TRUE,"GENERAL";"TAB2",#N/A,TRUE,"GENERAL";"TAB3",#N/A,TRUE,"GENERAL";"TAB4",#N/A,TRUE,"GENERAL";"TAB5",#N/A,TRUE,"GENERAL"}</definedName>
    <definedName name="_b5" localSheetId="0" hidden="1">{"TAB1",#N/A,TRUE,"GENERAL";"TAB2",#N/A,TRUE,"GENERAL";"TAB3",#N/A,TRUE,"GENERAL";"TAB4",#N/A,TRUE,"GENERAL";"TAB5",#N/A,TRUE,"GENERAL"}</definedName>
    <definedName name="_b5" localSheetId="142" hidden="1">{"TAB1",#N/A,TRUE,"GENERAL";"TAB2",#N/A,TRUE,"GENERAL";"TAB3",#N/A,TRUE,"GENERAL";"TAB4",#N/A,TRUE,"GENERAL";"TAB5",#N/A,TRUE,"GENERAL"}</definedName>
    <definedName name="_b5" hidden="1">{"TAB1",#N/A,TRUE,"GENERAL";"TAB2",#N/A,TRUE,"GENERAL";"TAB3",#N/A,TRUE,"GENERAL";"TAB4",#N/A,TRUE,"GENERAL";"TAB5",#N/A,TRUE,"GENERAL"}</definedName>
    <definedName name="_b6" localSheetId="0" hidden="1">{"TAB1",#N/A,TRUE,"GENERAL";"TAB2",#N/A,TRUE,"GENERAL";"TAB3",#N/A,TRUE,"GENERAL";"TAB4",#N/A,TRUE,"GENERAL";"TAB5",#N/A,TRUE,"GENERAL"}</definedName>
    <definedName name="_b6" localSheetId="142" hidden="1">{"TAB1",#N/A,TRUE,"GENERAL";"TAB2",#N/A,TRUE,"GENERAL";"TAB3",#N/A,TRUE,"GENERAL";"TAB4",#N/A,TRUE,"GENERAL";"TAB5",#N/A,TRUE,"GENERAL"}</definedName>
    <definedName name="_b6" hidden="1">{"TAB1",#N/A,TRUE,"GENERAL";"TAB2",#N/A,TRUE,"GENERAL";"TAB3",#N/A,TRUE,"GENERAL";"TAB4",#N/A,TRUE,"GENERAL";"TAB5",#N/A,TRUE,"GENERAL"}</definedName>
    <definedName name="_b7" localSheetId="0" hidden="1">{"via1",#N/A,TRUE,"general";"via2",#N/A,TRUE,"general";"via3",#N/A,TRUE,"general"}</definedName>
    <definedName name="_b7" localSheetId="142" hidden="1">{"via1",#N/A,TRUE,"general";"via2",#N/A,TRUE,"general";"via3",#N/A,TRUE,"general"}</definedName>
    <definedName name="_b7" hidden="1">{"via1",#N/A,TRUE,"general";"via2",#N/A,TRUE,"general";"via3",#N/A,TRUE,"general"}</definedName>
    <definedName name="_b8" localSheetId="0" hidden="1">{"via1",#N/A,TRUE,"general";"via2",#N/A,TRUE,"general";"via3",#N/A,TRUE,"general"}</definedName>
    <definedName name="_b8" localSheetId="142" hidden="1">{"via1",#N/A,TRUE,"general";"via2",#N/A,TRUE,"general";"via3",#N/A,TRUE,"general"}</definedName>
    <definedName name="_b8" hidden="1">{"via1",#N/A,TRUE,"general";"via2",#N/A,TRUE,"general";"via3",#N/A,TRUE,"general"}</definedName>
    <definedName name="_bb9" localSheetId="0" hidden="1">{"TAB1",#N/A,TRUE,"GENERAL";"TAB2",#N/A,TRUE,"GENERAL";"TAB3",#N/A,TRUE,"GENERAL";"TAB4",#N/A,TRUE,"GENERAL";"TAB5",#N/A,TRUE,"GENERAL"}</definedName>
    <definedName name="_bb9" localSheetId="142" hidden="1">{"TAB1",#N/A,TRUE,"GENERAL";"TAB2",#N/A,TRUE,"GENERAL";"TAB3",#N/A,TRUE,"GENERAL";"TAB4",#N/A,TRUE,"GENERAL";"TAB5",#N/A,TRUE,"GENERAL"}</definedName>
    <definedName name="_bb9" hidden="1">{"TAB1",#N/A,TRUE,"GENERAL";"TAB2",#N/A,TRUE,"GENERAL";"TAB3",#N/A,TRUE,"GENERAL";"TAB4",#N/A,TRUE,"GENERAL";"TAB5",#N/A,TRUE,"GENERAL"}</definedName>
    <definedName name="_bgb5" localSheetId="0" hidden="1">{"TAB1",#N/A,TRUE,"GENERAL";"TAB2",#N/A,TRUE,"GENERAL";"TAB3",#N/A,TRUE,"GENERAL";"TAB4",#N/A,TRUE,"GENERAL";"TAB5",#N/A,TRUE,"GENERAL"}</definedName>
    <definedName name="_bgb5" localSheetId="142" hidden="1">{"TAB1",#N/A,TRUE,"GENERAL";"TAB2",#N/A,TRUE,"GENERAL";"TAB3",#N/A,TRUE,"GENERAL";"TAB4",#N/A,TRUE,"GENERAL";"TAB5",#N/A,TRUE,"GENERAL"}</definedName>
    <definedName name="_bgb5" hidden="1">{"TAB1",#N/A,TRUE,"GENERAL";"TAB2",#N/A,TRUE,"GENERAL";"TAB3",#N/A,TRUE,"GENERAL";"TAB4",#N/A,TRUE,"GENERAL";"TAB5",#N/A,TRUE,"GENERAL"}</definedName>
    <definedName name="_BRI10">#REF!</definedName>
    <definedName name="_BRI12">#REF!</definedName>
    <definedName name="_BRI3">#REF!</definedName>
    <definedName name="_BRI4">#REF!</definedName>
    <definedName name="_BRI6">#REF!</definedName>
    <definedName name="_BRI8">#REF!</definedName>
    <definedName name="_COD906">#REF!</definedName>
    <definedName name="_EMP10">#REF!</definedName>
    <definedName name="_EMP12">#REF!</definedName>
    <definedName name="_EMP3">#REF!</definedName>
    <definedName name="_EMP4">#REF!</definedName>
    <definedName name="_EMP6">#REF!</definedName>
    <definedName name="_EMP8">#REF!</definedName>
    <definedName name="_ESP1">#REF!</definedName>
    <definedName name="_ESP2">#REF!</definedName>
    <definedName name="_ESP3">#REF!</definedName>
    <definedName name="_ESP4">#REF!</definedName>
    <definedName name="_EST1">#REF!</definedName>
    <definedName name="_EST10">#REF!</definedName>
    <definedName name="_EST11">#REF!</definedName>
    <definedName name="_EST12">#REF!</definedName>
    <definedName name="_EST13">#REF!</definedName>
    <definedName name="_EST14">#REF!</definedName>
    <definedName name="_EST15">#REF!</definedName>
    <definedName name="_EST16">#REF!</definedName>
    <definedName name="_EST17">#REF!</definedName>
    <definedName name="_EST18">#REF!</definedName>
    <definedName name="_EST19">#REF!</definedName>
    <definedName name="_EST2">#REF!</definedName>
    <definedName name="_EST3">#REF!</definedName>
    <definedName name="_EST4">#REF!</definedName>
    <definedName name="_EST5">#REF!</definedName>
    <definedName name="_EST6">#REF!</definedName>
    <definedName name="_EST7">#REF!</definedName>
    <definedName name="_EST8">#REF!</definedName>
    <definedName name="_EST9">#REF!</definedName>
    <definedName name="_EXC1">#REF!</definedName>
    <definedName name="_EXC10">#REF!</definedName>
    <definedName name="_EXC11">#REF!</definedName>
    <definedName name="_EXC12">#REF!</definedName>
    <definedName name="_EXC2">#REF!</definedName>
    <definedName name="_EXC3">#REF!</definedName>
    <definedName name="_EXC4">#REF!</definedName>
    <definedName name="_EXC5">#REF!</definedName>
    <definedName name="_EXC6">#REF!</definedName>
    <definedName name="_EXC7">#REF!</definedName>
    <definedName name="_EXC8">#REF!</definedName>
    <definedName name="_EXC9">#REF!</definedName>
    <definedName name="_F" localSheetId="1">#REF!</definedName>
    <definedName name="_F" localSheetId="2">#REF!</definedName>
    <definedName name="_F" localSheetId="31">#REF!</definedName>
    <definedName name="_F" localSheetId="32">#REF!</definedName>
    <definedName name="_F" localSheetId="33">#REF!</definedName>
    <definedName name="_F" localSheetId="34">#REF!</definedName>
    <definedName name="_F" localSheetId="35">#REF!</definedName>
    <definedName name="_F" localSheetId="36">#REF!</definedName>
    <definedName name="_F" localSheetId="37">#REF!</definedName>
    <definedName name="_F" localSheetId="38">#REF!</definedName>
    <definedName name="_F" localSheetId="39">#REF!</definedName>
    <definedName name="_F" localSheetId="40">#REF!</definedName>
    <definedName name="_F" localSheetId="41">#REF!</definedName>
    <definedName name="_F" localSheetId="42">#REF!</definedName>
    <definedName name="_F" localSheetId="3">#REF!</definedName>
    <definedName name="_F" localSheetId="4">#REF!</definedName>
    <definedName name="_F" localSheetId="5">#REF!</definedName>
    <definedName name="_F" localSheetId="6">#REF!</definedName>
    <definedName name="_F" localSheetId="7">#REF!</definedName>
    <definedName name="_F" localSheetId="8">#REF!</definedName>
    <definedName name="_F" localSheetId="9">#REF!</definedName>
    <definedName name="_F" localSheetId="10">#REF!</definedName>
    <definedName name="_F" localSheetId="11">#REF!</definedName>
    <definedName name="_F" localSheetId="12">#REF!</definedName>
    <definedName name="_F" localSheetId="13">#REF!</definedName>
    <definedName name="_F" localSheetId="14">#REF!</definedName>
    <definedName name="_F" localSheetId="15">#REF!</definedName>
    <definedName name="_F" localSheetId="16">#REF!</definedName>
    <definedName name="_F" localSheetId="17">#REF!</definedName>
    <definedName name="_F" localSheetId="18">#REF!</definedName>
    <definedName name="_F" localSheetId="19">#REF!</definedName>
    <definedName name="_F" localSheetId="20">#REF!</definedName>
    <definedName name="_F" localSheetId="21">#REF!</definedName>
    <definedName name="_F" localSheetId="22">#REF!</definedName>
    <definedName name="_F" localSheetId="23">#REF!</definedName>
    <definedName name="_F" localSheetId="24">#REF!</definedName>
    <definedName name="_F" localSheetId="25">#REF!</definedName>
    <definedName name="_F" localSheetId="26">#REF!</definedName>
    <definedName name="_F" localSheetId="27">#REF!</definedName>
    <definedName name="_F" localSheetId="28">#REF!</definedName>
    <definedName name="_F" localSheetId="29">#REF!</definedName>
    <definedName name="_F" localSheetId="30">#REF!</definedName>
    <definedName name="_F" localSheetId="43">#REF!</definedName>
    <definedName name="_F" localSheetId="44">#REF!</definedName>
    <definedName name="_F" localSheetId="45">#REF!</definedName>
    <definedName name="_F" localSheetId="46">#REF!</definedName>
    <definedName name="_F" localSheetId="47">#REF!</definedName>
    <definedName name="_F" localSheetId="48">#REF!</definedName>
    <definedName name="_F" localSheetId="49">#REF!</definedName>
    <definedName name="_F" localSheetId="50">#REF!</definedName>
    <definedName name="_F" localSheetId="51">#REF!</definedName>
    <definedName name="_F" localSheetId="52">#REF!</definedName>
    <definedName name="_F" localSheetId="53">#REF!</definedName>
    <definedName name="_F" localSheetId="54">#REF!</definedName>
    <definedName name="_F" localSheetId="55">#REF!</definedName>
    <definedName name="_F" localSheetId="56">#REF!</definedName>
    <definedName name="_F" localSheetId="57">#REF!</definedName>
    <definedName name="_F" localSheetId="58">#REF!</definedName>
    <definedName name="_F" localSheetId="59">#REF!</definedName>
    <definedName name="_F" localSheetId="60">#REF!</definedName>
    <definedName name="_F" localSheetId="61">#REF!</definedName>
    <definedName name="_F" localSheetId="62">#REF!</definedName>
    <definedName name="_F" localSheetId="63">#REF!</definedName>
    <definedName name="_F" localSheetId="64">#REF!</definedName>
    <definedName name="_F" localSheetId="65">#REF!</definedName>
    <definedName name="_F" localSheetId="66">#REF!</definedName>
    <definedName name="_F" localSheetId="67">#REF!</definedName>
    <definedName name="_F" localSheetId="74">#REF!</definedName>
    <definedName name="_F" localSheetId="75">#REF!</definedName>
    <definedName name="_F" localSheetId="76">#REF!</definedName>
    <definedName name="_F" localSheetId="77">#REF!</definedName>
    <definedName name="_F" localSheetId="78">#REF!</definedName>
    <definedName name="_F" localSheetId="79">#REF!</definedName>
    <definedName name="_F" localSheetId="80">#REF!</definedName>
    <definedName name="_F" localSheetId="81">#REF!</definedName>
    <definedName name="_F" localSheetId="82">#REF!</definedName>
    <definedName name="_F" localSheetId="83">#REF!</definedName>
    <definedName name="_F" localSheetId="84">#REF!</definedName>
    <definedName name="_F" localSheetId="85">#REF!</definedName>
    <definedName name="_F" localSheetId="86">#REF!</definedName>
    <definedName name="_F" localSheetId="87">#REF!</definedName>
    <definedName name="_F" localSheetId="88">#REF!</definedName>
    <definedName name="_F" localSheetId="89">#REF!</definedName>
    <definedName name="_F" localSheetId="90">#REF!</definedName>
    <definedName name="_F" localSheetId="91">#REF!</definedName>
    <definedName name="_F" localSheetId="92">#REF!</definedName>
    <definedName name="_F" localSheetId="93">#REF!</definedName>
    <definedName name="_F" localSheetId="94">#REF!</definedName>
    <definedName name="_F" localSheetId="95">#REF!</definedName>
    <definedName name="_F" localSheetId="96">#REF!</definedName>
    <definedName name="_F" localSheetId="97">#REF!</definedName>
    <definedName name="_F" localSheetId="98">#REF!</definedName>
    <definedName name="_F" localSheetId="99">#REF!</definedName>
    <definedName name="_F" localSheetId="100">#REF!</definedName>
    <definedName name="_F" localSheetId="101">#REF!</definedName>
    <definedName name="_F" localSheetId="102">#REF!</definedName>
    <definedName name="_F" localSheetId="103">#REF!</definedName>
    <definedName name="_F" localSheetId="104">#REF!</definedName>
    <definedName name="_F" localSheetId="105">#REF!</definedName>
    <definedName name="_F" localSheetId="106">#REF!</definedName>
    <definedName name="_F" localSheetId="107">#REF!</definedName>
    <definedName name="_F" localSheetId="108">#REF!</definedName>
    <definedName name="_F" localSheetId="109">#REF!</definedName>
    <definedName name="_F" localSheetId="110">#REF!</definedName>
    <definedName name="_F" localSheetId="111">#REF!</definedName>
    <definedName name="_F" localSheetId="112">#REF!</definedName>
    <definedName name="_F" localSheetId="113">#REF!</definedName>
    <definedName name="_F" localSheetId="114">#REF!</definedName>
    <definedName name="_F" localSheetId="116">#REF!</definedName>
    <definedName name="_F" localSheetId="117">#REF!</definedName>
    <definedName name="_F" localSheetId="118">#REF!</definedName>
    <definedName name="_F" localSheetId="119">#REF!</definedName>
    <definedName name="_F" localSheetId="120">#REF!</definedName>
    <definedName name="_F" localSheetId="121">#REF!</definedName>
    <definedName name="_F" localSheetId="115">#REF!</definedName>
    <definedName name="_F" localSheetId="122">#REF!</definedName>
    <definedName name="_F" localSheetId="123">#REF!</definedName>
    <definedName name="_F" localSheetId="124">#REF!</definedName>
    <definedName name="_F" localSheetId="125">#REF!</definedName>
    <definedName name="_F" localSheetId="127">#REF!</definedName>
    <definedName name="_F" localSheetId="128">#REF!</definedName>
    <definedName name="_F" localSheetId="131">#REF!</definedName>
    <definedName name="_F" localSheetId="132">#REF!</definedName>
    <definedName name="_F" localSheetId="133">#REF!</definedName>
    <definedName name="_F" localSheetId="134">#REF!</definedName>
    <definedName name="_F" localSheetId="135">#REF!</definedName>
    <definedName name="_F" localSheetId="136">#REF!</definedName>
    <definedName name="_F" localSheetId="137">#REF!</definedName>
    <definedName name="_F" localSheetId="138">#REF!</definedName>
    <definedName name="_F" localSheetId="139">#REF!</definedName>
    <definedName name="_F" localSheetId="140">#REF!</definedName>
    <definedName name="_F" localSheetId="141">#REF!</definedName>
    <definedName name="_F" localSheetId="142">#REF!</definedName>
    <definedName name="_F" localSheetId="143">#REF!</definedName>
    <definedName name="_F" localSheetId="126">#REF!</definedName>
    <definedName name="_F" localSheetId="129">#REF!</definedName>
    <definedName name="_F" localSheetId="130">#REF!</definedName>
    <definedName name="_F" localSheetId="68">#REF!</definedName>
    <definedName name="_F" localSheetId="69">#REF!</definedName>
    <definedName name="_F" localSheetId="70">#REF!</definedName>
    <definedName name="_F" localSheetId="71">#REF!</definedName>
    <definedName name="_F" localSheetId="72">#REF!</definedName>
    <definedName name="_F" localSheetId="73">#REF!</definedName>
    <definedName name="_F">#REF!</definedName>
    <definedName name="_FC">#REF!</definedName>
    <definedName name="_ff2005">#REF!</definedName>
    <definedName name="_Fill" localSheetId="1" hidden="1">#REF!</definedName>
    <definedName name="_Fill" localSheetId="2" hidden="1">#REF!</definedName>
    <definedName name="_Fill" localSheetId="31" hidden="1">#REF!</definedName>
    <definedName name="_Fill" localSheetId="32" hidden="1">#REF!</definedName>
    <definedName name="_Fill" localSheetId="33" hidden="1">#REF!</definedName>
    <definedName name="_Fill" localSheetId="34" hidden="1">#REF!</definedName>
    <definedName name="_Fill" localSheetId="35" hidden="1">#REF!</definedName>
    <definedName name="_Fill" localSheetId="36" hidden="1">#REF!</definedName>
    <definedName name="_Fill" localSheetId="37" hidden="1">#REF!</definedName>
    <definedName name="_Fill" localSheetId="38" hidden="1">#REF!</definedName>
    <definedName name="_Fill" localSheetId="39" hidden="1">#REF!</definedName>
    <definedName name="_Fill" localSheetId="40" hidden="1">#REF!</definedName>
    <definedName name="_Fill" localSheetId="41" hidden="1">#REF!</definedName>
    <definedName name="_Fill" localSheetId="42" hidden="1">#REF!</definedName>
    <definedName name="_Fill" localSheetId="3" hidden="1">#REF!</definedName>
    <definedName name="_Fill" localSheetId="4" hidden="1">#REF!</definedName>
    <definedName name="_Fill" localSheetId="5" hidden="1">#REF!</definedName>
    <definedName name="_Fill" localSheetId="6" hidden="1">#REF!</definedName>
    <definedName name="_Fill" localSheetId="7" hidden="1">#REF!</definedName>
    <definedName name="_Fill" localSheetId="8" hidden="1">#REF!</definedName>
    <definedName name="_Fill" localSheetId="9" hidden="1">#REF!</definedName>
    <definedName name="_Fill" localSheetId="10" hidden="1">#REF!</definedName>
    <definedName name="_Fill" localSheetId="11" hidden="1">#REF!</definedName>
    <definedName name="_Fill" localSheetId="12" hidden="1">#REF!</definedName>
    <definedName name="_Fill" localSheetId="13" hidden="1">#REF!</definedName>
    <definedName name="_Fill" localSheetId="14" hidden="1">#REF!</definedName>
    <definedName name="_Fill" localSheetId="15" hidden="1">#REF!</definedName>
    <definedName name="_Fill" localSheetId="16" hidden="1">#REF!</definedName>
    <definedName name="_Fill" localSheetId="17" hidden="1">#REF!</definedName>
    <definedName name="_Fill" localSheetId="18" hidden="1">#REF!</definedName>
    <definedName name="_Fill" localSheetId="19" hidden="1">#REF!</definedName>
    <definedName name="_Fill" localSheetId="20" hidden="1">#REF!</definedName>
    <definedName name="_Fill" localSheetId="21" hidden="1">#REF!</definedName>
    <definedName name="_Fill" localSheetId="22" hidden="1">#REF!</definedName>
    <definedName name="_Fill" localSheetId="23" hidden="1">#REF!</definedName>
    <definedName name="_Fill" localSheetId="24" hidden="1">#REF!</definedName>
    <definedName name="_Fill" localSheetId="25" hidden="1">#REF!</definedName>
    <definedName name="_Fill" localSheetId="26" hidden="1">#REF!</definedName>
    <definedName name="_Fill" localSheetId="27" hidden="1">#REF!</definedName>
    <definedName name="_Fill" localSheetId="28" hidden="1">#REF!</definedName>
    <definedName name="_Fill" localSheetId="29" hidden="1">#REF!</definedName>
    <definedName name="_Fill" localSheetId="30" hidden="1">#REF!</definedName>
    <definedName name="_Fill" localSheetId="43" hidden="1">#REF!</definedName>
    <definedName name="_Fill" localSheetId="44" hidden="1">#REF!</definedName>
    <definedName name="_Fill" localSheetId="45" hidden="1">#REF!</definedName>
    <definedName name="_Fill" localSheetId="46" hidden="1">#REF!</definedName>
    <definedName name="_Fill" localSheetId="47" hidden="1">#REF!</definedName>
    <definedName name="_Fill" localSheetId="48" hidden="1">#REF!</definedName>
    <definedName name="_Fill" localSheetId="49" hidden="1">#REF!</definedName>
    <definedName name="_Fill" localSheetId="50" hidden="1">#REF!</definedName>
    <definedName name="_Fill" localSheetId="51" hidden="1">#REF!</definedName>
    <definedName name="_Fill" localSheetId="52" hidden="1">#REF!</definedName>
    <definedName name="_Fill" localSheetId="53" hidden="1">#REF!</definedName>
    <definedName name="_Fill" localSheetId="54" hidden="1">#REF!</definedName>
    <definedName name="_Fill" localSheetId="55" hidden="1">#REF!</definedName>
    <definedName name="_Fill" localSheetId="56" hidden="1">#REF!</definedName>
    <definedName name="_Fill" localSheetId="57" hidden="1">#REF!</definedName>
    <definedName name="_Fill" localSheetId="58" hidden="1">#REF!</definedName>
    <definedName name="_Fill" localSheetId="59" hidden="1">#REF!</definedName>
    <definedName name="_Fill" localSheetId="60" hidden="1">#REF!</definedName>
    <definedName name="_Fill" localSheetId="61" hidden="1">#REF!</definedName>
    <definedName name="_Fill" localSheetId="62" hidden="1">#REF!</definedName>
    <definedName name="_Fill" localSheetId="63" hidden="1">#REF!</definedName>
    <definedName name="_Fill" localSheetId="64" hidden="1">#REF!</definedName>
    <definedName name="_Fill" localSheetId="65" hidden="1">#REF!</definedName>
    <definedName name="_Fill" localSheetId="66" hidden="1">#REF!</definedName>
    <definedName name="_Fill" localSheetId="67" hidden="1">#REF!</definedName>
    <definedName name="_Fill" localSheetId="74" hidden="1">#REF!</definedName>
    <definedName name="_Fill" localSheetId="75" hidden="1">#REF!</definedName>
    <definedName name="_Fill" localSheetId="76" hidden="1">#REF!</definedName>
    <definedName name="_Fill" localSheetId="77" hidden="1">#REF!</definedName>
    <definedName name="_Fill" localSheetId="78" hidden="1">#REF!</definedName>
    <definedName name="_Fill" localSheetId="79" hidden="1">#REF!</definedName>
    <definedName name="_Fill" localSheetId="80" hidden="1">#REF!</definedName>
    <definedName name="_Fill" localSheetId="81" hidden="1">#REF!</definedName>
    <definedName name="_Fill" localSheetId="82" hidden="1">#REF!</definedName>
    <definedName name="_Fill" localSheetId="83" hidden="1">#REF!</definedName>
    <definedName name="_Fill" localSheetId="84" hidden="1">#REF!</definedName>
    <definedName name="_Fill" localSheetId="85" hidden="1">#REF!</definedName>
    <definedName name="_Fill" localSheetId="86" hidden="1">#REF!</definedName>
    <definedName name="_Fill" localSheetId="87" hidden="1">#REF!</definedName>
    <definedName name="_Fill" localSheetId="88" hidden="1">#REF!</definedName>
    <definedName name="_Fill" localSheetId="89" hidden="1">#REF!</definedName>
    <definedName name="_Fill" localSheetId="90" hidden="1">#REF!</definedName>
    <definedName name="_Fill" localSheetId="91" hidden="1">#REF!</definedName>
    <definedName name="_Fill" localSheetId="92" hidden="1">#REF!</definedName>
    <definedName name="_Fill" localSheetId="93" hidden="1">#REF!</definedName>
    <definedName name="_Fill" localSheetId="94" hidden="1">#REF!</definedName>
    <definedName name="_Fill" localSheetId="95" hidden="1">#REF!</definedName>
    <definedName name="_Fill" localSheetId="96" hidden="1">#REF!</definedName>
    <definedName name="_Fill" localSheetId="97" hidden="1">#REF!</definedName>
    <definedName name="_Fill" localSheetId="98" hidden="1">#REF!</definedName>
    <definedName name="_Fill" localSheetId="99" hidden="1">#REF!</definedName>
    <definedName name="_Fill" localSheetId="100" hidden="1">#REF!</definedName>
    <definedName name="_Fill" localSheetId="101" hidden="1">#REF!</definedName>
    <definedName name="_Fill" localSheetId="102" hidden="1">#REF!</definedName>
    <definedName name="_Fill" localSheetId="103" hidden="1">#REF!</definedName>
    <definedName name="_Fill" localSheetId="104" hidden="1">#REF!</definedName>
    <definedName name="_Fill" localSheetId="105" hidden="1">#REF!</definedName>
    <definedName name="_Fill" localSheetId="106" hidden="1">#REF!</definedName>
    <definedName name="_Fill" localSheetId="107" hidden="1">#REF!</definedName>
    <definedName name="_Fill" localSheetId="108" hidden="1">#REF!</definedName>
    <definedName name="_Fill" localSheetId="109" hidden="1">#REF!</definedName>
    <definedName name="_Fill" localSheetId="110" hidden="1">#REF!</definedName>
    <definedName name="_Fill" localSheetId="111" hidden="1">#REF!</definedName>
    <definedName name="_Fill" localSheetId="112" hidden="1">#REF!</definedName>
    <definedName name="_Fill" localSheetId="113" hidden="1">#REF!</definedName>
    <definedName name="_Fill" localSheetId="114" hidden="1">#REF!</definedName>
    <definedName name="_Fill" localSheetId="116" hidden="1">#REF!</definedName>
    <definedName name="_Fill" localSheetId="117" hidden="1">#REF!</definedName>
    <definedName name="_Fill" localSheetId="118" hidden="1">#REF!</definedName>
    <definedName name="_Fill" localSheetId="119" hidden="1">#REF!</definedName>
    <definedName name="_Fill" localSheetId="120" hidden="1">#REF!</definedName>
    <definedName name="_Fill" localSheetId="121" hidden="1">#REF!</definedName>
    <definedName name="_Fill" localSheetId="115" hidden="1">#REF!</definedName>
    <definedName name="_Fill" localSheetId="122" hidden="1">#REF!</definedName>
    <definedName name="_Fill" localSheetId="123" hidden="1">#REF!</definedName>
    <definedName name="_Fill" localSheetId="124" hidden="1">#REF!</definedName>
    <definedName name="_Fill" localSheetId="125" hidden="1">#REF!</definedName>
    <definedName name="_Fill" localSheetId="127" hidden="1">#REF!</definedName>
    <definedName name="_Fill" localSheetId="128" hidden="1">#REF!</definedName>
    <definedName name="_Fill" localSheetId="131" hidden="1">#REF!</definedName>
    <definedName name="_Fill" localSheetId="132" hidden="1">#REF!</definedName>
    <definedName name="_Fill" localSheetId="133" hidden="1">#REF!</definedName>
    <definedName name="_Fill" localSheetId="134" hidden="1">#REF!</definedName>
    <definedName name="_Fill" localSheetId="135" hidden="1">#REF!</definedName>
    <definedName name="_Fill" localSheetId="136" hidden="1">#REF!</definedName>
    <definedName name="_Fill" localSheetId="137" hidden="1">#REF!</definedName>
    <definedName name="_Fill" localSheetId="138" hidden="1">#REF!</definedName>
    <definedName name="_Fill" localSheetId="139" hidden="1">#REF!</definedName>
    <definedName name="_Fill" localSheetId="140" hidden="1">#REF!</definedName>
    <definedName name="_Fill" localSheetId="141" hidden="1">#REF!</definedName>
    <definedName name="_Fill" localSheetId="142" hidden="1">#REF!</definedName>
    <definedName name="_Fill" localSheetId="143" hidden="1">#REF!</definedName>
    <definedName name="_Fill" localSheetId="126" hidden="1">#REF!</definedName>
    <definedName name="_Fill" localSheetId="129" hidden="1">#REF!</definedName>
    <definedName name="_Fill" localSheetId="130" hidden="1">#REF!</definedName>
    <definedName name="_Fill" localSheetId="68" hidden="1">#REF!</definedName>
    <definedName name="_Fill" localSheetId="69" hidden="1">#REF!</definedName>
    <definedName name="_Fill" localSheetId="70" hidden="1">#REF!</definedName>
    <definedName name="_Fill" localSheetId="71" hidden="1">#REF!</definedName>
    <definedName name="_Fill" localSheetId="72" hidden="1">#REF!</definedName>
    <definedName name="_Fill" localSheetId="73" hidden="1">#REF!</definedName>
    <definedName name="_Fill" hidden="1">#REF!</definedName>
    <definedName name="_xlnm._FilterDatabase" localSheetId="0" hidden="1">'F-GAL-001'!$A$13:$N$49</definedName>
    <definedName name="_FOR1">#REF!</definedName>
    <definedName name="_FS01" localSheetId="1">#REF!</definedName>
    <definedName name="_FS01" localSheetId="2">#REF!</definedName>
    <definedName name="_FS01" localSheetId="31">#REF!</definedName>
    <definedName name="_FS01" localSheetId="32">#REF!</definedName>
    <definedName name="_FS01" localSheetId="33">#REF!</definedName>
    <definedName name="_FS01" localSheetId="34">#REF!</definedName>
    <definedName name="_FS01" localSheetId="35">#REF!</definedName>
    <definedName name="_FS01" localSheetId="36">#REF!</definedName>
    <definedName name="_FS01" localSheetId="37">#REF!</definedName>
    <definedName name="_FS01" localSheetId="38">#REF!</definedName>
    <definedName name="_FS01" localSheetId="39">#REF!</definedName>
    <definedName name="_FS01" localSheetId="40">#REF!</definedName>
    <definedName name="_FS01" localSheetId="41">#REF!</definedName>
    <definedName name="_FS01" localSheetId="42">#REF!</definedName>
    <definedName name="_FS01" localSheetId="3">#REF!</definedName>
    <definedName name="_FS01" localSheetId="4">#REF!</definedName>
    <definedName name="_FS01" localSheetId="5">#REF!</definedName>
    <definedName name="_FS01" localSheetId="6">#REF!</definedName>
    <definedName name="_FS01" localSheetId="7">#REF!</definedName>
    <definedName name="_FS01" localSheetId="8">#REF!</definedName>
    <definedName name="_FS01" localSheetId="9">#REF!</definedName>
    <definedName name="_FS01" localSheetId="10">#REF!</definedName>
    <definedName name="_FS01" localSheetId="11">#REF!</definedName>
    <definedName name="_FS01" localSheetId="12">#REF!</definedName>
    <definedName name="_FS01" localSheetId="13">#REF!</definedName>
    <definedName name="_FS01" localSheetId="14">#REF!</definedName>
    <definedName name="_FS01" localSheetId="15">#REF!</definedName>
    <definedName name="_FS01" localSheetId="16">#REF!</definedName>
    <definedName name="_FS01" localSheetId="17">#REF!</definedName>
    <definedName name="_FS01" localSheetId="18">#REF!</definedName>
    <definedName name="_FS01" localSheetId="19">#REF!</definedName>
    <definedName name="_FS01" localSheetId="20">#REF!</definedName>
    <definedName name="_FS01" localSheetId="21">#REF!</definedName>
    <definedName name="_FS01" localSheetId="22">#REF!</definedName>
    <definedName name="_FS01" localSheetId="23">#REF!</definedName>
    <definedName name="_FS01" localSheetId="24">#REF!</definedName>
    <definedName name="_FS01" localSheetId="25">#REF!</definedName>
    <definedName name="_FS01" localSheetId="26">#REF!</definedName>
    <definedName name="_FS01" localSheetId="27">#REF!</definedName>
    <definedName name="_FS01" localSheetId="28">#REF!</definedName>
    <definedName name="_FS01" localSheetId="29">#REF!</definedName>
    <definedName name="_FS01" localSheetId="30">#REF!</definedName>
    <definedName name="_FS01" localSheetId="43">#REF!</definedName>
    <definedName name="_FS01" localSheetId="44">#REF!</definedName>
    <definedName name="_FS01" localSheetId="45">#REF!</definedName>
    <definedName name="_FS01" localSheetId="46">#REF!</definedName>
    <definedName name="_FS01" localSheetId="47">#REF!</definedName>
    <definedName name="_FS01" localSheetId="48">#REF!</definedName>
    <definedName name="_FS01" localSheetId="49">#REF!</definedName>
    <definedName name="_FS01" localSheetId="50">#REF!</definedName>
    <definedName name="_FS01" localSheetId="51">#REF!</definedName>
    <definedName name="_FS01" localSheetId="52">#REF!</definedName>
    <definedName name="_FS01" localSheetId="53">#REF!</definedName>
    <definedName name="_FS01" localSheetId="54">#REF!</definedName>
    <definedName name="_FS01" localSheetId="55">#REF!</definedName>
    <definedName name="_FS01" localSheetId="56">#REF!</definedName>
    <definedName name="_FS01" localSheetId="57">#REF!</definedName>
    <definedName name="_FS01" localSheetId="58">#REF!</definedName>
    <definedName name="_FS01" localSheetId="59">#REF!</definedName>
    <definedName name="_FS01" localSheetId="60">#REF!</definedName>
    <definedName name="_FS01" localSheetId="61">#REF!</definedName>
    <definedName name="_FS01" localSheetId="62">#REF!</definedName>
    <definedName name="_FS01" localSheetId="63">#REF!</definedName>
    <definedName name="_FS01" localSheetId="64">#REF!</definedName>
    <definedName name="_FS01" localSheetId="65">#REF!</definedName>
    <definedName name="_FS01" localSheetId="66">#REF!</definedName>
    <definedName name="_FS01" localSheetId="67">#REF!</definedName>
    <definedName name="_FS01" localSheetId="74">#REF!</definedName>
    <definedName name="_FS01" localSheetId="75">#REF!</definedName>
    <definedName name="_FS01" localSheetId="76">#REF!</definedName>
    <definedName name="_FS01" localSheetId="77">#REF!</definedName>
    <definedName name="_FS01" localSheetId="78">#REF!</definedName>
    <definedName name="_FS01" localSheetId="79">#REF!</definedName>
    <definedName name="_FS01" localSheetId="80">#REF!</definedName>
    <definedName name="_FS01" localSheetId="81">#REF!</definedName>
    <definedName name="_FS01" localSheetId="82">#REF!</definedName>
    <definedName name="_FS01" localSheetId="83">#REF!</definedName>
    <definedName name="_FS01" localSheetId="84">#REF!</definedName>
    <definedName name="_FS01" localSheetId="85">#REF!</definedName>
    <definedName name="_FS01" localSheetId="86">#REF!</definedName>
    <definedName name="_FS01" localSheetId="87">#REF!</definedName>
    <definedName name="_FS01" localSheetId="88">#REF!</definedName>
    <definedName name="_FS01" localSheetId="89">#REF!</definedName>
    <definedName name="_FS01" localSheetId="90">#REF!</definedName>
    <definedName name="_FS01" localSheetId="91">#REF!</definedName>
    <definedName name="_FS01" localSheetId="92">#REF!</definedName>
    <definedName name="_FS01" localSheetId="93">#REF!</definedName>
    <definedName name="_FS01" localSheetId="94">#REF!</definedName>
    <definedName name="_FS01" localSheetId="95">#REF!</definedName>
    <definedName name="_FS01" localSheetId="96">#REF!</definedName>
    <definedName name="_FS01" localSheetId="97">#REF!</definedName>
    <definedName name="_FS01" localSheetId="98">#REF!</definedName>
    <definedName name="_FS01" localSheetId="99">#REF!</definedName>
    <definedName name="_FS01" localSheetId="100">#REF!</definedName>
    <definedName name="_FS01" localSheetId="101">#REF!</definedName>
    <definedName name="_FS01" localSheetId="102">#REF!</definedName>
    <definedName name="_FS01" localSheetId="103">#REF!</definedName>
    <definedName name="_FS01" localSheetId="104">#REF!</definedName>
    <definedName name="_FS01" localSheetId="105">#REF!</definedName>
    <definedName name="_FS01" localSheetId="106">#REF!</definedName>
    <definedName name="_FS01" localSheetId="107">#REF!</definedName>
    <definedName name="_FS01" localSheetId="108">#REF!</definedName>
    <definedName name="_FS01" localSheetId="109">#REF!</definedName>
    <definedName name="_FS01" localSheetId="110">#REF!</definedName>
    <definedName name="_FS01" localSheetId="111">#REF!</definedName>
    <definedName name="_FS01" localSheetId="112">#REF!</definedName>
    <definedName name="_FS01" localSheetId="113">#REF!</definedName>
    <definedName name="_FS01" localSheetId="114">#REF!</definedName>
    <definedName name="_FS01" localSheetId="116">#REF!</definedName>
    <definedName name="_FS01" localSheetId="117">#REF!</definedName>
    <definedName name="_FS01" localSheetId="118">#REF!</definedName>
    <definedName name="_FS01" localSheetId="119">#REF!</definedName>
    <definedName name="_FS01" localSheetId="120">#REF!</definedName>
    <definedName name="_FS01" localSheetId="121">#REF!</definedName>
    <definedName name="_FS01" localSheetId="115">#REF!</definedName>
    <definedName name="_FS01" localSheetId="122">#REF!</definedName>
    <definedName name="_FS01" localSheetId="123">#REF!</definedName>
    <definedName name="_FS01" localSheetId="124">#REF!</definedName>
    <definedName name="_FS01" localSheetId="125">#REF!</definedName>
    <definedName name="_FS01" localSheetId="127">#REF!</definedName>
    <definedName name="_FS01" localSheetId="128">#REF!</definedName>
    <definedName name="_FS01" localSheetId="131">#REF!</definedName>
    <definedName name="_FS01" localSheetId="132">#REF!</definedName>
    <definedName name="_FS01" localSheetId="133">#REF!</definedName>
    <definedName name="_FS01" localSheetId="134">#REF!</definedName>
    <definedName name="_FS01" localSheetId="135">#REF!</definedName>
    <definedName name="_FS01" localSheetId="136">#REF!</definedName>
    <definedName name="_FS01" localSheetId="137">#REF!</definedName>
    <definedName name="_FS01" localSheetId="138">#REF!</definedName>
    <definedName name="_FS01" localSheetId="139">#REF!</definedName>
    <definedName name="_FS01" localSheetId="140">#REF!</definedName>
    <definedName name="_FS01" localSheetId="141">#REF!</definedName>
    <definedName name="_FS01" localSheetId="142">#REF!</definedName>
    <definedName name="_FS01" localSheetId="143">#REF!</definedName>
    <definedName name="_FS01" localSheetId="126">#REF!</definedName>
    <definedName name="_FS01" localSheetId="129">#REF!</definedName>
    <definedName name="_FS01" localSheetId="130">#REF!</definedName>
    <definedName name="_FS01" localSheetId="68">#REF!</definedName>
    <definedName name="_FS01" localSheetId="69">#REF!</definedName>
    <definedName name="_FS01" localSheetId="70">#REF!</definedName>
    <definedName name="_FS01" localSheetId="71">#REF!</definedName>
    <definedName name="_FS01" localSheetId="72">#REF!</definedName>
    <definedName name="_FS01" localSheetId="73">#REF!</definedName>
    <definedName name="_FS01">#REF!</definedName>
    <definedName name="_g2" localSheetId="0" hidden="1">{"TAB1",#N/A,TRUE,"GENERAL";"TAB2",#N/A,TRUE,"GENERAL";"TAB3",#N/A,TRUE,"GENERAL";"TAB4",#N/A,TRUE,"GENERAL";"TAB5",#N/A,TRUE,"GENERAL"}</definedName>
    <definedName name="_g2" localSheetId="142" hidden="1">{"TAB1",#N/A,TRUE,"GENERAL";"TAB2",#N/A,TRUE,"GENERAL";"TAB3",#N/A,TRUE,"GENERAL";"TAB4",#N/A,TRUE,"GENERAL";"TAB5",#N/A,TRUE,"GENERAL"}</definedName>
    <definedName name="_g2" hidden="1">{"TAB1",#N/A,TRUE,"GENERAL";"TAB2",#N/A,TRUE,"GENERAL";"TAB3",#N/A,TRUE,"GENERAL";"TAB4",#N/A,TRUE,"GENERAL";"TAB5",#N/A,TRUE,"GENERAL"}</definedName>
    <definedName name="_g3" localSheetId="0" hidden="1">{"via1",#N/A,TRUE,"general";"via2",#N/A,TRUE,"general";"via3",#N/A,TRUE,"general"}</definedName>
    <definedName name="_g3" localSheetId="142" hidden="1">{"via1",#N/A,TRUE,"general";"via2",#N/A,TRUE,"general";"via3",#N/A,TRUE,"general"}</definedName>
    <definedName name="_g3" hidden="1">{"via1",#N/A,TRUE,"general";"via2",#N/A,TRUE,"general";"via3",#N/A,TRUE,"general"}</definedName>
    <definedName name="_g4" localSheetId="0" hidden="1">{"via1",#N/A,TRUE,"general";"via2",#N/A,TRUE,"general";"via3",#N/A,TRUE,"general"}</definedName>
    <definedName name="_g4" localSheetId="142" hidden="1">{"via1",#N/A,TRUE,"general";"via2",#N/A,TRUE,"general";"via3",#N/A,TRUE,"general"}</definedName>
    <definedName name="_g4" hidden="1">{"via1",#N/A,TRUE,"general";"via2",#N/A,TRUE,"general";"via3",#N/A,TRUE,"general"}</definedName>
    <definedName name="_g5" localSheetId="0" hidden="1">{"via1",#N/A,TRUE,"general";"via2",#N/A,TRUE,"general";"via3",#N/A,TRUE,"general"}</definedName>
    <definedName name="_g5" localSheetId="142" hidden="1">{"via1",#N/A,TRUE,"general";"via2",#N/A,TRUE,"general";"via3",#N/A,TRUE,"general"}</definedName>
    <definedName name="_g5" hidden="1">{"via1",#N/A,TRUE,"general";"via2",#N/A,TRUE,"general";"via3",#N/A,TRUE,"general"}</definedName>
    <definedName name="_g6" localSheetId="0" hidden="1">{"via1",#N/A,TRUE,"general";"via2",#N/A,TRUE,"general";"via3",#N/A,TRUE,"general"}</definedName>
    <definedName name="_g6" localSheetId="142" hidden="1">{"via1",#N/A,TRUE,"general";"via2",#N/A,TRUE,"general";"via3",#N/A,TRUE,"general"}</definedName>
    <definedName name="_g6" hidden="1">{"via1",#N/A,TRUE,"general";"via2",#N/A,TRUE,"general";"via3",#N/A,TRUE,"general"}</definedName>
    <definedName name="_g7" localSheetId="0" hidden="1">{"TAB1",#N/A,TRUE,"GENERAL";"TAB2",#N/A,TRUE,"GENERAL";"TAB3",#N/A,TRUE,"GENERAL";"TAB4",#N/A,TRUE,"GENERAL";"TAB5",#N/A,TRUE,"GENERAL"}</definedName>
    <definedName name="_g7" localSheetId="142" hidden="1">{"TAB1",#N/A,TRUE,"GENERAL";"TAB2",#N/A,TRUE,"GENERAL";"TAB3",#N/A,TRUE,"GENERAL";"TAB4",#N/A,TRUE,"GENERAL";"TAB5",#N/A,TRUE,"GENERAL"}</definedName>
    <definedName name="_g7" hidden="1">{"TAB1",#N/A,TRUE,"GENERAL";"TAB2",#N/A,TRUE,"GENERAL";"TAB3",#N/A,TRUE,"GENERAL";"TAB4",#N/A,TRUE,"GENERAL";"TAB5",#N/A,TRUE,"GENERAL"}</definedName>
    <definedName name="_GR1" localSheetId="0" hidden="1">{"TAB1",#N/A,TRUE,"GENERAL";"TAB2",#N/A,TRUE,"GENERAL";"TAB3",#N/A,TRUE,"GENERAL";"TAB4",#N/A,TRUE,"GENERAL";"TAB5",#N/A,TRUE,"GENERAL"}</definedName>
    <definedName name="_GR1" localSheetId="142" hidden="1">{"TAB1",#N/A,TRUE,"GENERAL";"TAB2",#N/A,TRUE,"GENERAL";"TAB3",#N/A,TRUE,"GENERAL";"TAB4",#N/A,TRUE,"GENERAL";"TAB5",#N/A,TRUE,"GENERAL"}</definedName>
    <definedName name="_GR1" hidden="1">{"TAB1",#N/A,TRUE,"GENERAL";"TAB2",#N/A,TRUE,"GENERAL";"TAB3",#N/A,TRUE,"GENERAL";"TAB4",#N/A,TRUE,"GENERAL";"TAB5",#N/A,TRUE,"GENERAL"}</definedName>
    <definedName name="_gtr4" localSheetId="0" hidden="1">{"via1",#N/A,TRUE,"general";"via2",#N/A,TRUE,"general";"via3",#N/A,TRUE,"general"}</definedName>
    <definedName name="_gtr4" localSheetId="142" hidden="1">{"via1",#N/A,TRUE,"general";"via2",#N/A,TRUE,"general";"via3",#N/A,TRUE,"general"}</definedName>
    <definedName name="_gtr4" hidden="1">{"via1",#N/A,TRUE,"general";"via2",#N/A,TRUE,"general";"via3",#N/A,TRUE,"general"}</definedName>
    <definedName name="_h2" localSheetId="0" hidden="1">{"via1",#N/A,TRUE,"general";"via2",#N/A,TRUE,"general";"via3",#N/A,TRUE,"general"}</definedName>
    <definedName name="_h2" localSheetId="142" hidden="1">{"via1",#N/A,TRUE,"general";"via2",#N/A,TRUE,"general";"via3",#N/A,TRUE,"general"}</definedName>
    <definedName name="_h2" hidden="1">{"via1",#N/A,TRUE,"general";"via2",#N/A,TRUE,"general";"via3",#N/A,TRUE,"general"}</definedName>
    <definedName name="_h3" localSheetId="0" hidden="1">{"via1",#N/A,TRUE,"general";"via2",#N/A,TRUE,"general";"via3",#N/A,TRUE,"general"}</definedName>
    <definedName name="_h3" localSheetId="142" hidden="1">{"via1",#N/A,TRUE,"general";"via2",#N/A,TRUE,"general";"via3",#N/A,TRUE,"general"}</definedName>
    <definedName name="_h3" hidden="1">{"via1",#N/A,TRUE,"general";"via2",#N/A,TRUE,"general";"via3",#N/A,TRUE,"general"}</definedName>
    <definedName name="_h4" localSheetId="0" hidden="1">{"TAB1",#N/A,TRUE,"GENERAL";"TAB2",#N/A,TRUE,"GENERAL";"TAB3",#N/A,TRUE,"GENERAL";"TAB4",#N/A,TRUE,"GENERAL";"TAB5",#N/A,TRUE,"GENERAL"}</definedName>
    <definedName name="_h4" localSheetId="142" hidden="1">{"TAB1",#N/A,TRUE,"GENERAL";"TAB2",#N/A,TRUE,"GENERAL";"TAB3",#N/A,TRUE,"GENERAL";"TAB4",#N/A,TRUE,"GENERAL";"TAB5",#N/A,TRUE,"GENERAL"}</definedName>
    <definedName name="_h4" hidden="1">{"TAB1",#N/A,TRUE,"GENERAL";"TAB2",#N/A,TRUE,"GENERAL";"TAB3",#N/A,TRUE,"GENERAL";"TAB4",#N/A,TRUE,"GENERAL";"TAB5",#N/A,TRUE,"GENERAL"}</definedName>
    <definedName name="_h5" localSheetId="0" hidden="1">{"TAB1",#N/A,TRUE,"GENERAL";"TAB2",#N/A,TRUE,"GENERAL";"TAB3",#N/A,TRUE,"GENERAL";"TAB4",#N/A,TRUE,"GENERAL";"TAB5",#N/A,TRUE,"GENERAL"}</definedName>
    <definedName name="_h5" localSheetId="142" hidden="1">{"TAB1",#N/A,TRUE,"GENERAL";"TAB2",#N/A,TRUE,"GENERAL";"TAB3",#N/A,TRUE,"GENERAL";"TAB4",#N/A,TRUE,"GENERAL";"TAB5",#N/A,TRUE,"GENERAL"}</definedName>
    <definedName name="_h5" hidden="1">{"TAB1",#N/A,TRUE,"GENERAL";"TAB2",#N/A,TRUE,"GENERAL";"TAB3",#N/A,TRUE,"GENERAL";"TAB4",#N/A,TRUE,"GENERAL";"TAB5",#N/A,TRUE,"GENERAL"}</definedName>
    <definedName name="_h6" localSheetId="0" hidden="1">{"via1",#N/A,TRUE,"general";"via2",#N/A,TRUE,"general";"via3",#N/A,TRUE,"general"}</definedName>
    <definedName name="_h6" localSheetId="142" hidden="1">{"via1",#N/A,TRUE,"general";"via2",#N/A,TRUE,"general";"via3",#N/A,TRUE,"general"}</definedName>
    <definedName name="_h6" hidden="1">{"via1",#N/A,TRUE,"general";"via2",#N/A,TRUE,"general";"via3",#N/A,TRUE,"general"}</definedName>
    <definedName name="_h7" localSheetId="0" hidden="1">{"TAB1",#N/A,TRUE,"GENERAL";"TAB2",#N/A,TRUE,"GENERAL";"TAB3",#N/A,TRUE,"GENERAL";"TAB4",#N/A,TRUE,"GENERAL";"TAB5",#N/A,TRUE,"GENERAL"}</definedName>
    <definedName name="_h7" localSheetId="142" hidden="1">{"TAB1",#N/A,TRUE,"GENERAL";"TAB2",#N/A,TRUE,"GENERAL";"TAB3",#N/A,TRUE,"GENERAL";"TAB4",#N/A,TRUE,"GENERAL";"TAB5",#N/A,TRUE,"GENERAL"}</definedName>
    <definedName name="_h7" hidden="1">{"TAB1",#N/A,TRUE,"GENERAL";"TAB2",#N/A,TRUE,"GENERAL";"TAB3",#N/A,TRUE,"GENERAL";"TAB4",#N/A,TRUE,"GENERAL";"TAB5",#N/A,TRUE,"GENERAL"}</definedName>
    <definedName name="_h8" localSheetId="0" hidden="1">{"via1",#N/A,TRUE,"general";"via2",#N/A,TRUE,"general";"via3",#N/A,TRUE,"general"}</definedName>
    <definedName name="_h8" localSheetId="142" hidden="1">{"via1",#N/A,TRUE,"general";"via2",#N/A,TRUE,"general";"via3",#N/A,TRUE,"general"}</definedName>
    <definedName name="_h8" hidden="1">{"via1",#N/A,TRUE,"general";"via2",#N/A,TRUE,"general";"via3",#N/A,TRUE,"general"}</definedName>
    <definedName name="_hfh7" localSheetId="0" hidden="1">{"via1",#N/A,TRUE,"general";"via2",#N/A,TRUE,"general";"via3",#N/A,TRUE,"general"}</definedName>
    <definedName name="_hfh7" localSheetId="142" hidden="1">{"via1",#N/A,TRUE,"general";"via2",#N/A,TRUE,"general";"via3",#N/A,TRUE,"general"}</definedName>
    <definedName name="_hfh7" hidden="1">{"via1",#N/A,TRUE,"general";"via2",#N/A,TRUE,"general";"via3",#N/A,TRUE,"general"}</definedName>
    <definedName name="_i4" localSheetId="0" hidden="1">{"via1",#N/A,TRUE,"general";"via2",#N/A,TRUE,"general";"via3",#N/A,TRUE,"general"}</definedName>
    <definedName name="_i4" localSheetId="142" hidden="1">{"via1",#N/A,TRUE,"general";"via2",#N/A,TRUE,"general";"via3",#N/A,TRUE,"general"}</definedName>
    <definedName name="_i4" hidden="1">{"via1",#N/A,TRUE,"general";"via2",#N/A,TRUE,"general";"via3",#N/A,TRUE,"general"}</definedName>
    <definedName name="_i5" localSheetId="0" hidden="1">{"TAB1",#N/A,TRUE,"GENERAL";"TAB2",#N/A,TRUE,"GENERAL";"TAB3",#N/A,TRUE,"GENERAL";"TAB4",#N/A,TRUE,"GENERAL";"TAB5",#N/A,TRUE,"GENERAL"}</definedName>
    <definedName name="_i5" localSheetId="142" hidden="1">{"TAB1",#N/A,TRUE,"GENERAL";"TAB2",#N/A,TRUE,"GENERAL";"TAB3",#N/A,TRUE,"GENERAL";"TAB4",#N/A,TRUE,"GENERAL";"TAB5",#N/A,TRUE,"GENERAL"}</definedName>
    <definedName name="_i5" hidden="1">{"TAB1",#N/A,TRUE,"GENERAL";"TAB2",#N/A,TRUE,"GENERAL";"TAB3",#N/A,TRUE,"GENERAL";"TAB4",#N/A,TRUE,"GENERAL";"TAB5",#N/A,TRUE,"GENERAL"}</definedName>
    <definedName name="_i6" localSheetId="0" hidden="1">{"TAB1",#N/A,TRUE,"GENERAL";"TAB2",#N/A,TRUE,"GENERAL";"TAB3",#N/A,TRUE,"GENERAL";"TAB4",#N/A,TRUE,"GENERAL";"TAB5",#N/A,TRUE,"GENERAL"}</definedName>
    <definedName name="_i6" localSheetId="142" hidden="1">{"TAB1",#N/A,TRUE,"GENERAL";"TAB2",#N/A,TRUE,"GENERAL";"TAB3",#N/A,TRUE,"GENERAL";"TAB4",#N/A,TRUE,"GENERAL";"TAB5",#N/A,TRUE,"GENERAL"}</definedName>
    <definedName name="_i6" hidden="1">{"TAB1",#N/A,TRUE,"GENERAL";"TAB2",#N/A,TRUE,"GENERAL";"TAB3",#N/A,TRUE,"GENERAL";"TAB4",#N/A,TRUE,"GENERAL";"TAB5",#N/A,TRUE,"GENERAL"}</definedName>
    <definedName name="_i7" localSheetId="0" hidden="1">{"via1",#N/A,TRUE,"general";"via2",#N/A,TRUE,"general";"via3",#N/A,TRUE,"general"}</definedName>
    <definedName name="_i7" localSheetId="142" hidden="1">{"via1",#N/A,TRUE,"general";"via2",#N/A,TRUE,"general";"via3",#N/A,TRUE,"general"}</definedName>
    <definedName name="_i7" hidden="1">{"via1",#N/A,TRUE,"general";"via2",#N/A,TRUE,"general";"via3",#N/A,TRUE,"general"}</definedName>
    <definedName name="_i77" localSheetId="0" hidden="1">{"TAB1",#N/A,TRUE,"GENERAL";"TAB2",#N/A,TRUE,"GENERAL";"TAB3",#N/A,TRUE,"GENERAL";"TAB4",#N/A,TRUE,"GENERAL";"TAB5",#N/A,TRUE,"GENERAL"}</definedName>
    <definedName name="_i77" localSheetId="142" hidden="1">{"TAB1",#N/A,TRUE,"GENERAL";"TAB2",#N/A,TRUE,"GENERAL";"TAB3",#N/A,TRUE,"GENERAL";"TAB4",#N/A,TRUE,"GENERAL";"TAB5",#N/A,TRUE,"GENERAL"}</definedName>
    <definedName name="_i77" hidden="1">{"TAB1",#N/A,TRUE,"GENERAL";"TAB2",#N/A,TRUE,"GENERAL";"TAB3",#N/A,TRUE,"GENERAL";"TAB4",#N/A,TRUE,"GENERAL";"TAB5",#N/A,TRUE,"GENERAL"}</definedName>
    <definedName name="_i8" localSheetId="0" hidden="1">{"via1",#N/A,TRUE,"general";"via2",#N/A,TRUE,"general";"via3",#N/A,TRUE,"general"}</definedName>
    <definedName name="_i8" localSheetId="142" hidden="1">{"via1",#N/A,TRUE,"general";"via2",#N/A,TRUE,"general";"via3",#N/A,TRUE,"general"}</definedName>
    <definedName name="_i8" hidden="1">{"via1",#N/A,TRUE,"general";"via2",#N/A,TRUE,"general";"via3",#N/A,TRUE,"general"}</definedName>
    <definedName name="_i9" localSheetId="0" hidden="1">{"TAB1",#N/A,TRUE,"GENERAL";"TAB2",#N/A,TRUE,"GENERAL";"TAB3",#N/A,TRUE,"GENERAL";"TAB4",#N/A,TRUE,"GENERAL";"TAB5",#N/A,TRUE,"GENERAL"}</definedName>
    <definedName name="_i9" localSheetId="142" hidden="1">{"TAB1",#N/A,TRUE,"GENERAL";"TAB2",#N/A,TRUE,"GENERAL";"TAB3",#N/A,TRUE,"GENERAL";"TAB4",#N/A,TRUE,"GENERAL";"TAB5",#N/A,TRUE,"GENERAL"}</definedName>
    <definedName name="_i9" hidden="1">{"TAB1",#N/A,TRUE,"GENERAL";"TAB2",#N/A,TRUE,"GENERAL";"TAB3",#N/A,TRUE,"GENERAL";"TAB4",#N/A,TRUE,"GENERAL";"TAB5",#N/A,TRUE,"GENERAL"}</definedName>
    <definedName name="_ipc1">#REF!</definedName>
    <definedName name="_ipc2">#REF!</definedName>
    <definedName name="_ipc3">#REF!</definedName>
    <definedName name="_ipc4">#REF!</definedName>
    <definedName name="_k3" localSheetId="0" hidden="1">{"TAB1",#N/A,TRUE,"GENERAL";"TAB2",#N/A,TRUE,"GENERAL";"TAB3",#N/A,TRUE,"GENERAL";"TAB4",#N/A,TRUE,"GENERAL";"TAB5",#N/A,TRUE,"GENERAL"}</definedName>
    <definedName name="_k3" localSheetId="142" hidden="1">{"TAB1",#N/A,TRUE,"GENERAL";"TAB2",#N/A,TRUE,"GENERAL";"TAB3",#N/A,TRUE,"GENERAL";"TAB4",#N/A,TRUE,"GENERAL";"TAB5",#N/A,TRUE,"GENERAL"}</definedName>
    <definedName name="_k3" hidden="1">{"TAB1",#N/A,TRUE,"GENERAL";"TAB2",#N/A,TRUE,"GENERAL";"TAB3",#N/A,TRUE,"GENERAL";"TAB4",#N/A,TRUE,"GENERAL";"TAB5",#N/A,TRUE,"GENERAL"}</definedName>
    <definedName name="_k4" localSheetId="0" hidden="1">{"via1",#N/A,TRUE,"general";"via2",#N/A,TRUE,"general";"via3",#N/A,TRUE,"general"}</definedName>
    <definedName name="_k4" localSheetId="142" hidden="1">{"via1",#N/A,TRUE,"general";"via2",#N/A,TRUE,"general";"via3",#N/A,TRUE,"general"}</definedName>
    <definedName name="_k4" hidden="1">{"via1",#N/A,TRUE,"general";"via2",#N/A,TRUE,"general";"via3",#N/A,TRUE,"general"}</definedName>
    <definedName name="_k5" localSheetId="0" hidden="1">{"via1",#N/A,TRUE,"general";"via2",#N/A,TRUE,"general";"via3",#N/A,TRUE,"general"}</definedName>
    <definedName name="_k5" localSheetId="142" hidden="1">{"via1",#N/A,TRUE,"general";"via2",#N/A,TRUE,"general";"via3",#N/A,TRUE,"general"}</definedName>
    <definedName name="_k5" hidden="1">{"via1",#N/A,TRUE,"general";"via2",#N/A,TRUE,"general";"via3",#N/A,TRUE,"general"}</definedName>
    <definedName name="_k6" localSheetId="0" hidden="1">{"TAB1",#N/A,TRUE,"GENERAL";"TAB2",#N/A,TRUE,"GENERAL";"TAB3",#N/A,TRUE,"GENERAL";"TAB4",#N/A,TRUE,"GENERAL";"TAB5",#N/A,TRUE,"GENERAL"}</definedName>
    <definedName name="_k6" localSheetId="142" hidden="1">{"TAB1",#N/A,TRUE,"GENERAL";"TAB2",#N/A,TRUE,"GENERAL";"TAB3",#N/A,TRUE,"GENERAL";"TAB4",#N/A,TRUE,"GENERAL";"TAB5",#N/A,TRUE,"GENERAL"}</definedName>
    <definedName name="_k6" hidden="1">{"TAB1",#N/A,TRUE,"GENERAL";"TAB2",#N/A,TRUE,"GENERAL";"TAB3",#N/A,TRUE,"GENERAL";"TAB4",#N/A,TRUE,"GENERAL";"TAB5",#N/A,TRUE,"GENERAL"}</definedName>
    <definedName name="_k7" localSheetId="0" hidden="1">{"via1",#N/A,TRUE,"general";"via2",#N/A,TRUE,"general";"via3",#N/A,TRUE,"general"}</definedName>
    <definedName name="_k7" localSheetId="142" hidden="1">{"via1",#N/A,TRUE,"general";"via2",#N/A,TRUE,"general";"via3",#N/A,TRUE,"general"}</definedName>
    <definedName name="_k7" hidden="1">{"via1",#N/A,TRUE,"general";"via2",#N/A,TRUE,"general";"via3",#N/A,TRUE,"general"}</definedName>
    <definedName name="_k8" localSheetId="0" hidden="1">{"via1",#N/A,TRUE,"general";"via2",#N/A,TRUE,"general";"via3",#N/A,TRUE,"general"}</definedName>
    <definedName name="_k8" localSheetId="142" hidden="1">{"via1",#N/A,TRUE,"general";"via2",#N/A,TRUE,"general";"via3",#N/A,TRUE,"general"}</definedName>
    <definedName name="_k8" hidden="1">{"via1",#N/A,TRUE,"general";"via2",#N/A,TRUE,"general";"via3",#N/A,TRUE,"general"}</definedName>
    <definedName name="_k9" localSheetId="0" hidden="1">{"TAB1",#N/A,TRUE,"GENERAL";"TAB2",#N/A,TRUE,"GENERAL";"TAB3",#N/A,TRUE,"GENERAL";"TAB4",#N/A,TRUE,"GENERAL";"TAB5",#N/A,TRUE,"GENERAL"}</definedName>
    <definedName name="_k9" localSheetId="142" hidden="1">{"TAB1",#N/A,TRUE,"GENERAL";"TAB2",#N/A,TRUE,"GENERAL";"TAB3",#N/A,TRUE,"GENERAL";"TAB4",#N/A,TRUE,"GENERAL";"TAB5",#N/A,TRUE,"GENERAL"}</definedName>
    <definedName name="_k9" hidden="1">{"TAB1",#N/A,TRUE,"GENERAL";"TAB2",#N/A,TRUE,"GENERAL";"TAB3",#N/A,TRUE,"GENERAL";"TAB4",#N/A,TRUE,"GENERAL";"TAB5",#N/A,TRUE,"GENERAL"}</definedName>
    <definedName name="_Key1" localSheetId="1" hidden="1">#REF!</definedName>
    <definedName name="_Key1" localSheetId="2" hidden="1">#REF!</definedName>
    <definedName name="_Key1" localSheetId="31" hidden="1">#REF!</definedName>
    <definedName name="_Key1" localSheetId="32" hidden="1">#REF!</definedName>
    <definedName name="_Key1" localSheetId="33" hidden="1">#REF!</definedName>
    <definedName name="_Key1" localSheetId="34" hidden="1">#REF!</definedName>
    <definedName name="_Key1" localSheetId="35" hidden="1">#REF!</definedName>
    <definedName name="_Key1" localSheetId="36" hidden="1">#REF!</definedName>
    <definedName name="_Key1" localSheetId="37" hidden="1">#REF!</definedName>
    <definedName name="_Key1" localSheetId="38" hidden="1">#REF!</definedName>
    <definedName name="_Key1" localSheetId="39" hidden="1">#REF!</definedName>
    <definedName name="_Key1" localSheetId="40" hidden="1">#REF!</definedName>
    <definedName name="_Key1" localSheetId="41" hidden="1">#REF!</definedName>
    <definedName name="_Key1" localSheetId="42" hidden="1">#REF!</definedName>
    <definedName name="_Key1" localSheetId="3" hidden="1">#REF!</definedName>
    <definedName name="_Key1" localSheetId="4" hidden="1">#REF!</definedName>
    <definedName name="_Key1" localSheetId="5" hidden="1">#REF!</definedName>
    <definedName name="_Key1" localSheetId="6" hidden="1">#REF!</definedName>
    <definedName name="_Key1" localSheetId="7" hidden="1">#REF!</definedName>
    <definedName name="_Key1" localSheetId="8" hidden="1">#REF!</definedName>
    <definedName name="_Key1" localSheetId="9" hidden="1">#REF!</definedName>
    <definedName name="_Key1" localSheetId="10" hidden="1">#REF!</definedName>
    <definedName name="_Key1" localSheetId="11" hidden="1">#REF!</definedName>
    <definedName name="_Key1" localSheetId="12" hidden="1">#REF!</definedName>
    <definedName name="_Key1" localSheetId="13" hidden="1">#REF!</definedName>
    <definedName name="_Key1" localSheetId="14" hidden="1">#REF!</definedName>
    <definedName name="_Key1" localSheetId="15" hidden="1">#REF!</definedName>
    <definedName name="_Key1" localSheetId="16" hidden="1">#REF!</definedName>
    <definedName name="_Key1" localSheetId="17" hidden="1">#REF!</definedName>
    <definedName name="_Key1" localSheetId="18" hidden="1">#REF!</definedName>
    <definedName name="_Key1" localSheetId="19" hidden="1">#REF!</definedName>
    <definedName name="_Key1" localSheetId="20" hidden="1">#REF!</definedName>
    <definedName name="_Key1" localSheetId="21" hidden="1">#REF!</definedName>
    <definedName name="_Key1" localSheetId="22" hidden="1">#REF!</definedName>
    <definedName name="_Key1" localSheetId="23" hidden="1">#REF!</definedName>
    <definedName name="_Key1" localSheetId="24" hidden="1">#REF!</definedName>
    <definedName name="_Key1" localSheetId="25" hidden="1">#REF!</definedName>
    <definedName name="_Key1" localSheetId="26" hidden="1">#REF!</definedName>
    <definedName name="_Key1" localSheetId="27" hidden="1">#REF!</definedName>
    <definedName name="_Key1" localSheetId="28" hidden="1">#REF!</definedName>
    <definedName name="_Key1" localSheetId="29" hidden="1">#REF!</definedName>
    <definedName name="_Key1" localSheetId="30" hidden="1">#REF!</definedName>
    <definedName name="_Key1" localSheetId="43" hidden="1">#REF!</definedName>
    <definedName name="_Key1" localSheetId="44" hidden="1">#REF!</definedName>
    <definedName name="_Key1" localSheetId="45" hidden="1">#REF!</definedName>
    <definedName name="_Key1" localSheetId="46" hidden="1">#REF!</definedName>
    <definedName name="_Key1" localSheetId="47" hidden="1">#REF!</definedName>
    <definedName name="_Key1" localSheetId="48" hidden="1">#REF!</definedName>
    <definedName name="_Key1" localSheetId="49" hidden="1">#REF!</definedName>
    <definedName name="_Key1" localSheetId="50" hidden="1">#REF!</definedName>
    <definedName name="_Key1" localSheetId="51" hidden="1">#REF!</definedName>
    <definedName name="_Key1" localSheetId="52" hidden="1">#REF!</definedName>
    <definedName name="_Key1" localSheetId="53" hidden="1">#REF!</definedName>
    <definedName name="_Key1" localSheetId="54" hidden="1">#REF!</definedName>
    <definedName name="_Key1" localSheetId="55" hidden="1">#REF!</definedName>
    <definedName name="_Key1" localSheetId="56" hidden="1">#REF!</definedName>
    <definedName name="_Key1" localSheetId="57" hidden="1">#REF!</definedName>
    <definedName name="_Key1" localSheetId="58" hidden="1">#REF!</definedName>
    <definedName name="_Key1" localSheetId="59" hidden="1">#REF!</definedName>
    <definedName name="_Key1" localSheetId="60" hidden="1">#REF!</definedName>
    <definedName name="_Key1" localSheetId="61" hidden="1">#REF!</definedName>
    <definedName name="_Key1" localSheetId="62" hidden="1">#REF!</definedName>
    <definedName name="_Key1" localSheetId="63" hidden="1">#REF!</definedName>
    <definedName name="_Key1" localSheetId="64" hidden="1">#REF!</definedName>
    <definedName name="_Key1" localSheetId="65" hidden="1">#REF!</definedName>
    <definedName name="_Key1" localSheetId="66" hidden="1">#REF!</definedName>
    <definedName name="_Key1" localSheetId="67" hidden="1">#REF!</definedName>
    <definedName name="_Key1" localSheetId="74" hidden="1">#REF!</definedName>
    <definedName name="_Key1" localSheetId="75" hidden="1">#REF!</definedName>
    <definedName name="_Key1" localSheetId="76" hidden="1">#REF!</definedName>
    <definedName name="_Key1" localSheetId="77" hidden="1">#REF!</definedName>
    <definedName name="_Key1" localSheetId="78" hidden="1">#REF!</definedName>
    <definedName name="_Key1" localSheetId="79" hidden="1">#REF!</definedName>
    <definedName name="_Key1" localSheetId="80" hidden="1">#REF!</definedName>
    <definedName name="_Key1" localSheetId="81" hidden="1">#REF!</definedName>
    <definedName name="_Key1" localSheetId="82" hidden="1">#REF!</definedName>
    <definedName name="_Key1" localSheetId="83" hidden="1">#REF!</definedName>
    <definedName name="_Key1" localSheetId="84" hidden="1">#REF!</definedName>
    <definedName name="_Key1" localSheetId="85" hidden="1">#REF!</definedName>
    <definedName name="_Key1" localSheetId="86" hidden="1">#REF!</definedName>
    <definedName name="_Key1" localSheetId="87" hidden="1">#REF!</definedName>
    <definedName name="_Key1" localSheetId="88" hidden="1">#REF!</definedName>
    <definedName name="_Key1" localSheetId="89" hidden="1">#REF!</definedName>
    <definedName name="_Key1" localSheetId="90" hidden="1">#REF!</definedName>
    <definedName name="_Key1" localSheetId="91" hidden="1">#REF!</definedName>
    <definedName name="_Key1" localSheetId="92" hidden="1">#REF!</definedName>
    <definedName name="_Key1" localSheetId="93" hidden="1">#REF!</definedName>
    <definedName name="_Key1" localSheetId="94" hidden="1">#REF!</definedName>
    <definedName name="_Key1" localSheetId="95" hidden="1">#REF!</definedName>
    <definedName name="_Key1" localSheetId="96" hidden="1">#REF!</definedName>
    <definedName name="_Key1" localSheetId="97" hidden="1">#REF!</definedName>
    <definedName name="_Key1" localSheetId="98" hidden="1">#REF!</definedName>
    <definedName name="_Key1" localSheetId="99" hidden="1">#REF!</definedName>
    <definedName name="_Key1" localSheetId="100" hidden="1">#REF!</definedName>
    <definedName name="_Key1" localSheetId="101" hidden="1">#REF!</definedName>
    <definedName name="_Key1" localSheetId="102" hidden="1">#REF!</definedName>
    <definedName name="_Key1" localSheetId="103" hidden="1">#REF!</definedName>
    <definedName name="_Key1" localSheetId="104" hidden="1">#REF!</definedName>
    <definedName name="_Key1" localSheetId="105" hidden="1">#REF!</definedName>
    <definedName name="_Key1" localSheetId="106" hidden="1">#REF!</definedName>
    <definedName name="_Key1" localSheetId="107" hidden="1">#REF!</definedName>
    <definedName name="_Key1" localSheetId="108" hidden="1">#REF!</definedName>
    <definedName name="_Key1" localSheetId="109" hidden="1">#REF!</definedName>
    <definedName name="_Key1" localSheetId="110" hidden="1">#REF!</definedName>
    <definedName name="_Key1" localSheetId="111" hidden="1">#REF!</definedName>
    <definedName name="_Key1" localSheetId="112" hidden="1">#REF!</definedName>
    <definedName name="_Key1" localSheetId="113" hidden="1">#REF!</definedName>
    <definedName name="_Key1" localSheetId="114" hidden="1">#REF!</definedName>
    <definedName name="_Key1" localSheetId="116" hidden="1">#REF!</definedName>
    <definedName name="_Key1" localSheetId="117" hidden="1">#REF!</definedName>
    <definedName name="_Key1" localSheetId="118" hidden="1">#REF!</definedName>
    <definedName name="_Key1" localSheetId="119" hidden="1">#REF!</definedName>
    <definedName name="_Key1" localSheetId="120" hidden="1">#REF!</definedName>
    <definedName name="_Key1" localSheetId="121" hidden="1">#REF!</definedName>
    <definedName name="_Key1" localSheetId="115" hidden="1">#REF!</definedName>
    <definedName name="_Key1" localSheetId="122" hidden="1">#REF!</definedName>
    <definedName name="_Key1" localSheetId="123" hidden="1">#REF!</definedName>
    <definedName name="_Key1" localSheetId="124" hidden="1">#REF!</definedName>
    <definedName name="_Key1" localSheetId="125" hidden="1">#REF!</definedName>
    <definedName name="_Key1" localSheetId="127" hidden="1">#REF!</definedName>
    <definedName name="_Key1" localSheetId="128" hidden="1">#REF!</definedName>
    <definedName name="_Key1" localSheetId="131" hidden="1">#REF!</definedName>
    <definedName name="_Key1" localSheetId="132" hidden="1">#REF!</definedName>
    <definedName name="_Key1" localSheetId="133" hidden="1">#REF!</definedName>
    <definedName name="_Key1" localSheetId="134" hidden="1">#REF!</definedName>
    <definedName name="_Key1" localSheetId="135" hidden="1">#REF!</definedName>
    <definedName name="_Key1" localSheetId="136" hidden="1">#REF!</definedName>
    <definedName name="_Key1" localSheetId="137" hidden="1">#REF!</definedName>
    <definedName name="_Key1" localSheetId="138" hidden="1">#REF!</definedName>
    <definedName name="_Key1" localSheetId="139" hidden="1">#REF!</definedName>
    <definedName name="_Key1" localSheetId="140" hidden="1">#REF!</definedName>
    <definedName name="_Key1" localSheetId="141" hidden="1">#REF!</definedName>
    <definedName name="_Key1" localSheetId="142" hidden="1">#REF!</definedName>
    <definedName name="_Key1" localSheetId="143" hidden="1">#REF!</definedName>
    <definedName name="_Key1" localSheetId="126" hidden="1">#REF!</definedName>
    <definedName name="_Key1" localSheetId="129" hidden="1">#REF!</definedName>
    <definedName name="_Key1" localSheetId="130" hidden="1">#REF!</definedName>
    <definedName name="_Key1" localSheetId="68" hidden="1">#REF!</definedName>
    <definedName name="_Key1" localSheetId="69" hidden="1">#REF!</definedName>
    <definedName name="_Key1" localSheetId="70" hidden="1">#REF!</definedName>
    <definedName name="_Key1" localSheetId="71" hidden="1">#REF!</definedName>
    <definedName name="_Key1" localSheetId="72" hidden="1">#REF!</definedName>
    <definedName name="_Key1" localSheetId="73" hidden="1">#REF!</definedName>
    <definedName name="_Key1">[1]INSUMOS!#REF!</definedName>
    <definedName name="_Key2" hidden="1">#REF!</definedName>
    <definedName name="_kjk6" localSheetId="0" hidden="1">{"TAB1",#N/A,TRUE,"GENERAL";"TAB2",#N/A,TRUE,"GENERAL";"TAB3",#N/A,TRUE,"GENERAL";"TAB4",#N/A,TRUE,"GENERAL";"TAB5",#N/A,TRUE,"GENERAL"}</definedName>
    <definedName name="_kjk6" localSheetId="142" hidden="1">{"TAB1",#N/A,TRUE,"GENERAL";"TAB2",#N/A,TRUE,"GENERAL";"TAB3",#N/A,TRUE,"GENERAL";"TAB4",#N/A,TRUE,"GENERAL";"TAB5",#N/A,TRUE,"GENERAL"}</definedName>
    <definedName name="_kjk6" hidden="1">{"TAB1",#N/A,TRUE,"GENERAL";"TAB2",#N/A,TRUE,"GENERAL";"TAB3",#N/A,TRUE,"GENERAL";"TAB4",#N/A,TRUE,"GENERAL";"TAB5",#N/A,TRUE,"GENERAL"}</definedName>
    <definedName name="_m3" localSheetId="0" hidden="1">{"via1",#N/A,TRUE,"general";"via2",#N/A,TRUE,"general";"via3",#N/A,TRUE,"general"}</definedName>
    <definedName name="_m3" localSheetId="142" hidden="1">{"via1",#N/A,TRUE,"general";"via2",#N/A,TRUE,"general";"via3",#N/A,TRUE,"general"}</definedName>
    <definedName name="_m3" hidden="1">{"via1",#N/A,TRUE,"general";"via2",#N/A,TRUE,"general";"via3",#N/A,TRUE,"general"}</definedName>
    <definedName name="_m4" localSheetId="0" hidden="1">{"TAB1",#N/A,TRUE,"GENERAL";"TAB2",#N/A,TRUE,"GENERAL";"TAB3",#N/A,TRUE,"GENERAL";"TAB4",#N/A,TRUE,"GENERAL";"TAB5",#N/A,TRUE,"GENERAL"}</definedName>
    <definedName name="_m4" localSheetId="142" hidden="1">{"TAB1",#N/A,TRUE,"GENERAL";"TAB2",#N/A,TRUE,"GENERAL";"TAB3",#N/A,TRUE,"GENERAL";"TAB4",#N/A,TRUE,"GENERAL";"TAB5",#N/A,TRUE,"GENERAL"}</definedName>
    <definedName name="_m4" hidden="1">{"TAB1",#N/A,TRUE,"GENERAL";"TAB2",#N/A,TRUE,"GENERAL";"TAB3",#N/A,TRUE,"GENERAL";"TAB4",#N/A,TRUE,"GENERAL";"TAB5",#N/A,TRUE,"GENERAL"}</definedName>
    <definedName name="_m5" localSheetId="0" hidden="1">{"via1",#N/A,TRUE,"general";"via2",#N/A,TRUE,"general";"via3",#N/A,TRUE,"general"}</definedName>
    <definedName name="_m5" localSheetId="142" hidden="1">{"via1",#N/A,TRUE,"general";"via2",#N/A,TRUE,"general";"via3",#N/A,TRUE,"general"}</definedName>
    <definedName name="_m5" hidden="1">{"via1",#N/A,TRUE,"general";"via2",#N/A,TRUE,"general";"via3",#N/A,TRUE,"general"}</definedName>
    <definedName name="_m6" localSheetId="0" hidden="1">{"TAB1",#N/A,TRUE,"GENERAL";"TAB2",#N/A,TRUE,"GENERAL";"TAB3",#N/A,TRUE,"GENERAL";"TAB4",#N/A,TRUE,"GENERAL";"TAB5",#N/A,TRUE,"GENERAL"}</definedName>
    <definedName name="_m6" localSheetId="142" hidden="1">{"TAB1",#N/A,TRUE,"GENERAL";"TAB2",#N/A,TRUE,"GENERAL";"TAB3",#N/A,TRUE,"GENERAL";"TAB4",#N/A,TRUE,"GENERAL";"TAB5",#N/A,TRUE,"GENERAL"}</definedName>
    <definedName name="_m6" hidden="1">{"TAB1",#N/A,TRUE,"GENERAL";"TAB2",#N/A,TRUE,"GENERAL";"TAB3",#N/A,TRUE,"GENERAL";"TAB4",#N/A,TRUE,"GENERAL";"TAB5",#N/A,TRUE,"GENERAL"}</definedName>
    <definedName name="_m7" localSheetId="0" hidden="1">{"TAB1",#N/A,TRUE,"GENERAL";"TAB2",#N/A,TRUE,"GENERAL";"TAB3",#N/A,TRUE,"GENERAL";"TAB4",#N/A,TRUE,"GENERAL";"TAB5",#N/A,TRUE,"GENERAL"}</definedName>
    <definedName name="_m7" localSheetId="142" hidden="1">{"TAB1",#N/A,TRUE,"GENERAL";"TAB2",#N/A,TRUE,"GENERAL";"TAB3",#N/A,TRUE,"GENERAL";"TAB4",#N/A,TRUE,"GENERAL";"TAB5",#N/A,TRUE,"GENERAL"}</definedName>
    <definedName name="_m7" hidden="1">{"TAB1",#N/A,TRUE,"GENERAL";"TAB2",#N/A,TRUE,"GENERAL";"TAB3",#N/A,TRUE,"GENERAL";"TAB4",#N/A,TRUE,"GENERAL";"TAB5",#N/A,TRUE,"GENERAL"}</definedName>
    <definedName name="_m8" localSheetId="0" hidden="1">{"via1",#N/A,TRUE,"general";"via2",#N/A,TRUE,"general";"via3",#N/A,TRUE,"general"}</definedName>
    <definedName name="_m8" localSheetId="142" hidden="1">{"via1",#N/A,TRUE,"general";"via2",#N/A,TRUE,"general";"via3",#N/A,TRUE,"general"}</definedName>
    <definedName name="_m8" hidden="1">{"via1",#N/A,TRUE,"general";"via2",#N/A,TRUE,"general";"via3",#N/A,TRUE,"general"}</definedName>
    <definedName name="_m9" localSheetId="0" hidden="1">{"via1",#N/A,TRUE,"general";"via2",#N/A,TRUE,"general";"via3",#N/A,TRUE,"general"}</definedName>
    <definedName name="_m9" localSheetId="142" hidden="1">{"via1",#N/A,TRUE,"general";"via2",#N/A,TRUE,"general";"via3",#N/A,TRUE,"general"}</definedName>
    <definedName name="_m9" hidden="1">{"via1",#N/A,TRUE,"general";"via2",#N/A,TRUE,"general";"via3",#N/A,TRUE,"general"}</definedName>
    <definedName name="_MAT112">#REF!</definedName>
    <definedName name="_MAT121">#REF!</definedName>
    <definedName name="_MAT177">#REF!</definedName>
    <definedName name="_MAT180">#REF!</definedName>
    <definedName name="_MO1">#REF!</definedName>
    <definedName name="_MO2">#REF!</definedName>
    <definedName name="_MOR15">#REF!</definedName>
    <definedName name="_mun2" localSheetId="1">#REF!</definedName>
    <definedName name="_mun2" localSheetId="2">#REF!</definedName>
    <definedName name="_mun2" localSheetId="31">#REF!</definedName>
    <definedName name="_mun2" localSheetId="32">#REF!</definedName>
    <definedName name="_mun2" localSheetId="33">#REF!</definedName>
    <definedName name="_mun2" localSheetId="34">#REF!</definedName>
    <definedName name="_mun2" localSheetId="35">#REF!</definedName>
    <definedName name="_mun2" localSheetId="36">#REF!</definedName>
    <definedName name="_mun2" localSheetId="37">#REF!</definedName>
    <definedName name="_mun2" localSheetId="38">#REF!</definedName>
    <definedName name="_mun2" localSheetId="39">#REF!</definedName>
    <definedName name="_mun2" localSheetId="40">#REF!</definedName>
    <definedName name="_mun2" localSheetId="41">#REF!</definedName>
    <definedName name="_mun2" localSheetId="42">#REF!</definedName>
    <definedName name="_mun2" localSheetId="3">#REF!</definedName>
    <definedName name="_mun2" localSheetId="4">#REF!</definedName>
    <definedName name="_mun2" localSheetId="5">#REF!</definedName>
    <definedName name="_mun2" localSheetId="6">#REF!</definedName>
    <definedName name="_mun2" localSheetId="7">#REF!</definedName>
    <definedName name="_mun2" localSheetId="8">#REF!</definedName>
    <definedName name="_mun2" localSheetId="9">#REF!</definedName>
    <definedName name="_mun2" localSheetId="10">#REF!</definedName>
    <definedName name="_mun2" localSheetId="11">#REF!</definedName>
    <definedName name="_mun2" localSheetId="12">#REF!</definedName>
    <definedName name="_mun2" localSheetId="13">#REF!</definedName>
    <definedName name="_mun2" localSheetId="14">#REF!</definedName>
    <definedName name="_mun2" localSheetId="15">#REF!</definedName>
    <definedName name="_mun2" localSheetId="16">#REF!</definedName>
    <definedName name="_mun2" localSheetId="17">#REF!</definedName>
    <definedName name="_mun2" localSheetId="18">#REF!</definedName>
    <definedName name="_mun2" localSheetId="19">#REF!</definedName>
    <definedName name="_mun2" localSheetId="20">#REF!</definedName>
    <definedName name="_mun2" localSheetId="21">#REF!</definedName>
    <definedName name="_mun2" localSheetId="22">#REF!</definedName>
    <definedName name="_mun2" localSheetId="23">#REF!</definedName>
    <definedName name="_mun2" localSheetId="24">#REF!</definedName>
    <definedName name="_mun2" localSheetId="25">#REF!</definedName>
    <definedName name="_mun2" localSheetId="26">#REF!</definedName>
    <definedName name="_mun2" localSheetId="27">#REF!</definedName>
    <definedName name="_mun2" localSheetId="28">#REF!</definedName>
    <definedName name="_mun2" localSheetId="29">#REF!</definedName>
    <definedName name="_mun2" localSheetId="30">#REF!</definedName>
    <definedName name="_mun2" localSheetId="43">#REF!</definedName>
    <definedName name="_mun2" localSheetId="44">#REF!</definedName>
    <definedName name="_mun2" localSheetId="45">#REF!</definedName>
    <definedName name="_mun2" localSheetId="46">#REF!</definedName>
    <definedName name="_mun2" localSheetId="47">#REF!</definedName>
    <definedName name="_mun2" localSheetId="48">#REF!</definedName>
    <definedName name="_mun2" localSheetId="49">#REF!</definedName>
    <definedName name="_mun2" localSheetId="50">#REF!</definedName>
    <definedName name="_mun2" localSheetId="51">#REF!</definedName>
    <definedName name="_mun2" localSheetId="52">#REF!</definedName>
    <definedName name="_mun2" localSheetId="53">#REF!</definedName>
    <definedName name="_mun2" localSheetId="54">#REF!</definedName>
    <definedName name="_mun2" localSheetId="55">#REF!</definedName>
    <definedName name="_mun2" localSheetId="56">#REF!</definedName>
    <definedName name="_mun2" localSheetId="57">#REF!</definedName>
    <definedName name="_mun2" localSheetId="58">#REF!</definedName>
    <definedName name="_mun2" localSheetId="59">#REF!</definedName>
    <definedName name="_mun2" localSheetId="60">#REF!</definedName>
    <definedName name="_mun2" localSheetId="61">#REF!</definedName>
    <definedName name="_mun2" localSheetId="62">#REF!</definedName>
    <definedName name="_mun2" localSheetId="63">#REF!</definedName>
    <definedName name="_mun2" localSheetId="64">#REF!</definedName>
    <definedName name="_mun2" localSheetId="65">#REF!</definedName>
    <definedName name="_mun2" localSheetId="66">#REF!</definedName>
    <definedName name="_mun2" localSheetId="67">#REF!</definedName>
    <definedName name="_mun2" localSheetId="74">#REF!</definedName>
    <definedName name="_mun2" localSheetId="75">#REF!</definedName>
    <definedName name="_mun2" localSheetId="76">#REF!</definedName>
    <definedName name="_mun2" localSheetId="77">#REF!</definedName>
    <definedName name="_mun2" localSheetId="78">#REF!</definedName>
    <definedName name="_mun2" localSheetId="79">#REF!</definedName>
    <definedName name="_mun2" localSheetId="80">#REF!</definedName>
    <definedName name="_mun2" localSheetId="81">#REF!</definedName>
    <definedName name="_mun2" localSheetId="82">#REF!</definedName>
    <definedName name="_mun2" localSheetId="83">#REF!</definedName>
    <definedName name="_mun2" localSheetId="84">#REF!</definedName>
    <definedName name="_mun2" localSheetId="85">#REF!</definedName>
    <definedName name="_mun2" localSheetId="86">#REF!</definedName>
    <definedName name="_mun2" localSheetId="87">#REF!</definedName>
    <definedName name="_mun2" localSheetId="88">#REF!</definedName>
    <definedName name="_mun2" localSheetId="89">#REF!</definedName>
    <definedName name="_mun2" localSheetId="90">#REF!</definedName>
    <definedName name="_mun2" localSheetId="91">#REF!</definedName>
    <definedName name="_mun2" localSheetId="92">#REF!</definedName>
    <definedName name="_mun2" localSheetId="93">#REF!</definedName>
    <definedName name="_mun2" localSheetId="94">#REF!</definedName>
    <definedName name="_mun2" localSheetId="95">#REF!</definedName>
    <definedName name="_mun2" localSheetId="96">#REF!</definedName>
    <definedName name="_mun2" localSheetId="97">#REF!</definedName>
    <definedName name="_mun2" localSheetId="98">#REF!</definedName>
    <definedName name="_mun2" localSheetId="99">#REF!</definedName>
    <definedName name="_mun2" localSheetId="100">#REF!</definedName>
    <definedName name="_mun2" localSheetId="101">#REF!</definedName>
    <definedName name="_mun2" localSheetId="102">#REF!</definedName>
    <definedName name="_mun2" localSheetId="103">#REF!</definedName>
    <definedName name="_mun2" localSheetId="104">#REF!</definedName>
    <definedName name="_mun2" localSheetId="105">#REF!</definedName>
    <definedName name="_mun2" localSheetId="106">#REF!</definedName>
    <definedName name="_mun2" localSheetId="107">#REF!</definedName>
    <definedName name="_mun2" localSheetId="108">#REF!</definedName>
    <definedName name="_mun2" localSheetId="109">#REF!</definedName>
    <definedName name="_mun2" localSheetId="110">#REF!</definedName>
    <definedName name="_mun2" localSheetId="111">#REF!</definedName>
    <definedName name="_mun2" localSheetId="112">#REF!</definedName>
    <definedName name="_mun2" localSheetId="113">#REF!</definedName>
    <definedName name="_mun2" localSheetId="114">#REF!</definedName>
    <definedName name="_mun2" localSheetId="116">#REF!</definedName>
    <definedName name="_mun2" localSheetId="117">#REF!</definedName>
    <definedName name="_mun2" localSheetId="118">#REF!</definedName>
    <definedName name="_mun2" localSheetId="119">#REF!</definedName>
    <definedName name="_mun2" localSheetId="120">#REF!</definedName>
    <definedName name="_mun2" localSheetId="121">#REF!</definedName>
    <definedName name="_mun2" localSheetId="115">#REF!</definedName>
    <definedName name="_mun2" localSheetId="122">#REF!</definedName>
    <definedName name="_mun2" localSheetId="123">#REF!</definedName>
    <definedName name="_mun2" localSheetId="124">#REF!</definedName>
    <definedName name="_mun2" localSheetId="125">#REF!</definedName>
    <definedName name="_mun2" localSheetId="127">#REF!</definedName>
    <definedName name="_mun2" localSheetId="128">#REF!</definedName>
    <definedName name="_mun2" localSheetId="131">#REF!</definedName>
    <definedName name="_mun2" localSheetId="132">#REF!</definedName>
    <definedName name="_mun2" localSheetId="133">#REF!</definedName>
    <definedName name="_mun2" localSheetId="134">#REF!</definedName>
    <definedName name="_mun2" localSheetId="135">#REF!</definedName>
    <definedName name="_mun2" localSheetId="136">#REF!</definedName>
    <definedName name="_mun2" localSheetId="137">#REF!</definedName>
    <definedName name="_mun2" localSheetId="138">#REF!</definedName>
    <definedName name="_mun2" localSheetId="139">#REF!</definedName>
    <definedName name="_mun2" localSheetId="140">#REF!</definedName>
    <definedName name="_mun2" localSheetId="141">#REF!</definedName>
    <definedName name="_mun2" localSheetId="142">#REF!</definedName>
    <definedName name="_mun2" localSheetId="143">#REF!</definedName>
    <definedName name="_mun2" localSheetId="126">#REF!</definedName>
    <definedName name="_mun2" localSheetId="129">#REF!</definedName>
    <definedName name="_mun2" localSheetId="130">#REF!</definedName>
    <definedName name="_mun2" localSheetId="68">#REF!</definedName>
    <definedName name="_mun2" localSheetId="69">#REF!</definedName>
    <definedName name="_mun2" localSheetId="70">#REF!</definedName>
    <definedName name="_mun2" localSheetId="71">#REF!</definedName>
    <definedName name="_mun2" localSheetId="72">#REF!</definedName>
    <definedName name="_mun2" localSheetId="73">#REF!</definedName>
    <definedName name="_mun2">#REF!</definedName>
    <definedName name="_n3" localSheetId="0" hidden="1">{"TAB1",#N/A,TRUE,"GENERAL";"TAB2",#N/A,TRUE,"GENERAL";"TAB3",#N/A,TRUE,"GENERAL";"TAB4",#N/A,TRUE,"GENERAL";"TAB5",#N/A,TRUE,"GENERAL"}</definedName>
    <definedName name="_n3" localSheetId="142" hidden="1">{"TAB1",#N/A,TRUE,"GENERAL";"TAB2",#N/A,TRUE,"GENERAL";"TAB3",#N/A,TRUE,"GENERAL";"TAB4",#N/A,TRUE,"GENERAL";"TAB5",#N/A,TRUE,"GENERAL"}</definedName>
    <definedName name="_n3" hidden="1">{"TAB1",#N/A,TRUE,"GENERAL";"TAB2",#N/A,TRUE,"GENERAL";"TAB3",#N/A,TRUE,"GENERAL";"TAB4",#N/A,TRUE,"GENERAL";"TAB5",#N/A,TRUE,"GENERAL"}</definedName>
    <definedName name="_n4" localSheetId="0" hidden="1">{"via1",#N/A,TRUE,"general";"via2",#N/A,TRUE,"general";"via3",#N/A,TRUE,"general"}</definedName>
    <definedName name="_n4" localSheetId="142" hidden="1">{"via1",#N/A,TRUE,"general";"via2",#N/A,TRUE,"general";"via3",#N/A,TRUE,"general"}</definedName>
    <definedName name="_n4" hidden="1">{"via1",#N/A,TRUE,"general";"via2",#N/A,TRUE,"general";"via3",#N/A,TRUE,"general"}</definedName>
    <definedName name="_n5" localSheetId="0" hidden="1">{"TAB1",#N/A,TRUE,"GENERAL";"TAB2",#N/A,TRUE,"GENERAL";"TAB3",#N/A,TRUE,"GENERAL";"TAB4",#N/A,TRUE,"GENERAL";"TAB5",#N/A,TRUE,"GENERAL"}</definedName>
    <definedName name="_n5" localSheetId="142" hidden="1">{"TAB1",#N/A,TRUE,"GENERAL";"TAB2",#N/A,TRUE,"GENERAL";"TAB3",#N/A,TRUE,"GENERAL";"TAB4",#N/A,TRUE,"GENERAL";"TAB5",#N/A,TRUE,"GENERAL"}</definedName>
    <definedName name="_n5" hidden="1">{"TAB1",#N/A,TRUE,"GENERAL";"TAB2",#N/A,TRUE,"GENERAL";"TAB3",#N/A,TRUE,"GENERAL";"TAB4",#N/A,TRUE,"GENERAL";"TAB5",#N/A,TRUE,"GENERAL"}</definedName>
    <definedName name="_num10" localSheetId="1">#REF!</definedName>
    <definedName name="_num10" localSheetId="2">#REF!</definedName>
    <definedName name="_num10" localSheetId="31">#REF!</definedName>
    <definedName name="_num10" localSheetId="32">#REF!</definedName>
    <definedName name="_num10" localSheetId="33">#REF!</definedName>
    <definedName name="_num10" localSheetId="34">#REF!</definedName>
    <definedName name="_num10" localSheetId="35">#REF!</definedName>
    <definedName name="_num10" localSheetId="36">#REF!</definedName>
    <definedName name="_num10" localSheetId="37">#REF!</definedName>
    <definedName name="_num10" localSheetId="38">#REF!</definedName>
    <definedName name="_num10" localSheetId="39">#REF!</definedName>
    <definedName name="_num10" localSheetId="40">#REF!</definedName>
    <definedName name="_num10" localSheetId="41">#REF!</definedName>
    <definedName name="_num10" localSheetId="42">#REF!</definedName>
    <definedName name="_num10" localSheetId="3">#REF!</definedName>
    <definedName name="_num10" localSheetId="4">#REF!</definedName>
    <definedName name="_num10" localSheetId="5">#REF!</definedName>
    <definedName name="_num10" localSheetId="6">#REF!</definedName>
    <definedName name="_num10" localSheetId="7">#REF!</definedName>
    <definedName name="_num10" localSheetId="8">#REF!</definedName>
    <definedName name="_num10" localSheetId="9">#REF!</definedName>
    <definedName name="_num10" localSheetId="10">#REF!</definedName>
    <definedName name="_num10" localSheetId="11">#REF!</definedName>
    <definedName name="_num10" localSheetId="12">#REF!</definedName>
    <definedName name="_num10" localSheetId="13">#REF!</definedName>
    <definedName name="_num10" localSheetId="14">#REF!</definedName>
    <definedName name="_num10" localSheetId="15">#REF!</definedName>
    <definedName name="_num10" localSheetId="16">#REF!</definedName>
    <definedName name="_num10" localSheetId="17">#REF!</definedName>
    <definedName name="_num10" localSheetId="18">#REF!</definedName>
    <definedName name="_num10" localSheetId="19">#REF!</definedName>
    <definedName name="_num10" localSheetId="20">#REF!</definedName>
    <definedName name="_num10" localSheetId="21">#REF!</definedName>
    <definedName name="_num10" localSheetId="22">#REF!</definedName>
    <definedName name="_num10" localSheetId="23">#REF!</definedName>
    <definedName name="_num10" localSheetId="24">#REF!</definedName>
    <definedName name="_num10" localSheetId="25">#REF!</definedName>
    <definedName name="_num10" localSheetId="26">#REF!</definedName>
    <definedName name="_num10" localSheetId="27">#REF!</definedName>
    <definedName name="_num10" localSheetId="28">#REF!</definedName>
    <definedName name="_num10" localSheetId="29">#REF!</definedName>
    <definedName name="_num10" localSheetId="30">#REF!</definedName>
    <definedName name="_num10" localSheetId="43">#REF!</definedName>
    <definedName name="_num10" localSheetId="44">#REF!</definedName>
    <definedName name="_num10" localSheetId="45">#REF!</definedName>
    <definedName name="_num10" localSheetId="46">#REF!</definedName>
    <definedName name="_num10" localSheetId="47">#REF!</definedName>
    <definedName name="_num10" localSheetId="48">#REF!</definedName>
    <definedName name="_num10" localSheetId="49">#REF!</definedName>
    <definedName name="_num10" localSheetId="50">#REF!</definedName>
    <definedName name="_num10" localSheetId="51">#REF!</definedName>
    <definedName name="_num10" localSheetId="52">#REF!</definedName>
    <definedName name="_num10" localSheetId="53">#REF!</definedName>
    <definedName name="_num10" localSheetId="54">#REF!</definedName>
    <definedName name="_num10" localSheetId="55">#REF!</definedName>
    <definedName name="_num10" localSheetId="56">#REF!</definedName>
    <definedName name="_num10" localSheetId="57">#REF!</definedName>
    <definedName name="_num10" localSheetId="58">#REF!</definedName>
    <definedName name="_num10" localSheetId="59">#REF!</definedName>
    <definedName name="_num10" localSheetId="60">#REF!</definedName>
    <definedName name="_num10" localSheetId="61">#REF!</definedName>
    <definedName name="_num10" localSheetId="62">#REF!</definedName>
    <definedName name="_num10" localSheetId="63">#REF!</definedName>
    <definedName name="_num10" localSheetId="64">#REF!</definedName>
    <definedName name="_num10" localSheetId="65">#REF!</definedName>
    <definedName name="_num10" localSheetId="66">#REF!</definedName>
    <definedName name="_num10" localSheetId="67">#REF!</definedName>
    <definedName name="_num10" localSheetId="74">#REF!</definedName>
    <definedName name="_num10" localSheetId="75">#REF!</definedName>
    <definedName name="_num10" localSheetId="76">#REF!</definedName>
    <definedName name="_num10" localSheetId="77">#REF!</definedName>
    <definedName name="_num10" localSheetId="78">#REF!</definedName>
    <definedName name="_num10" localSheetId="79">#REF!</definedName>
    <definedName name="_num10" localSheetId="80">#REF!</definedName>
    <definedName name="_num10" localSheetId="81">#REF!</definedName>
    <definedName name="_num10" localSheetId="82">#REF!</definedName>
    <definedName name="_num10" localSheetId="83">#REF!</definedName>
    <definedName name="_num10" localSheetId="84">#REF!</definedName>
    <definedName name="_num10" localSheetId="85">#REF!</definedName>
    <definedName name="_num10" localSheetId="86">#REF!</definedName>
    <definedName name="_num10" localSheetId="87">#REF!</definedName>
    <definedName name="_num10" localSheetId="88">#REF!</definedName>
    <definedName name="_num10" localSheetId="89">#REF!</definedName>
    <definedName name="_num10" localSheetId="90">#REF!</definedName>
    <definedName name="_num10" localSheetId="91">#REF!</definedName>
    <definedName name="_num10" localSheetId="92">#REF!</definedName>
    <definedName name="_num10" localSheetId="93">#REF!</definedName>
    <definedName name="_num10" localSheetId="94">#REF!</definedName>
    <definedName name="_num10" localSheetId="95">#REF!</definedName>
    <definedName name="_num10" localSheetId="96">#REF!</definedName>
    <definedName name="_num10" localSheetId="97">#REF!</definedName>
    <definedName name="_num10" localSheetId="98">#REF!</definedName>
    <definedName name="_num10" localSheetId="99">#REF!</definedName>
    <definedName name="_num10" localSheetId="100">#REF!</definedName>
    <definedName name="_num10" localSheetId="101">#REF!</definedName>
    <definedName name="_num10" localSheetId="102">#REF!</definedName>
    <definedName name="_num10" localSheetId="103">#REF!</definedName>
    <definedName name="_num10" localSheetId="104">#REF!</definedName>
    <definedName name="_num10" localSheetId="105">#REF!</definedName>
    <definedName name="_num10" localSheetId="106">#REF!</definedName>
    <definedName name="_num10" localSheetId="107">#REF!</definedName>
    <definedName name="_num10" localSheetId="108">#REF!</definedName>
    <definedName name="_num10" localSheetId="109">#REF!</definedName>
    <definedName name="_num10" localSheetId="110">#REF!</definedName>
    <definedName name="_num10" localSheetId="111">#REF!</definedName>
    <definedName name="_num10" localSheetId="112">#REF!</definedName>
    <definedName name="_num10" localSheetId="113">#REF!</definedName>
    <definedName name="_num10" localSheetId="114">#REF!</definedName>
    <definedName name="_num10" localSheetId="116">#REF!</definedName>
    <definedName name="_num10" localSheetId="117">#REF!</definedName>
    <definedName name="_num10" localSheetId="118">#REF!</definedName>
    <definedName name="_num10" localSheetId="119">#REF!</definedName>
    <definedName name="_num10" localSheetId="120">#REF!</definedName>
    <definedName name="_num10" localSheetId="121">#REF!</definedName>
    <definedName name="_num10" localSheetId="115">#REF!</definedName>
    <definedName name="_num10" localSheetId="122">#REF!</definedName>
    <definedName name="_num10" localSheetId="123">#REF!</definedName>
    <definedName name="_num10" localSheetId="124">#REF!</definedName>
    <definedName name="_num10" localSheetId="125">#REF!</definedName>
    <definedName name="_num10" localSheetId="127">#REF!</definedName>
    <definedName name="_num10" localSheetId="128">#REF!</definedName>
    <definedName name="_num10" localSheetId="131">#REF!</definedName>
    <definedName name="_num10" localSheetId="132">#REF!</definedName>
    <definedName name="_num10" localSheetId="133">#REF!</definedName>
    <definedName name="_num10" localSheetId="134">#REF!</definedName>
    <definedName name="_num10" localSheetId="135">#REF!</definedName>
    <definedName name="_num10" localSheetId="136">#REF!</definedName>
    <definedName name="_num10" localSheetId="137">#REF!</definedName>
    <definedName name="_num10" localSheetId="138">#REF!</definedName>
    <definedName name="_num10" localSheetId="139">#REF!</definedName>
    <definedName name="_num10" localSheetId="140">#REF!</definedName>
    <definedName name="_num10" localSheetId="141">#REF!</definedName>
    <definedName name="_num10" localSheetId="142">#REF!</definedName>
    <definedName name="_num10" localSheetId="143">#REF!</definedName>
    <definedName name="_num10" localSheetId="126">#REF!</definedName>
    <definedName name="_num10" localSheetId="129">#REF!</definedName>
    <definedName name="_num10" localSheetId="130">#REF!</definedName>
    <definedName name="_num10" localSheetId="68">#REF!</definedName>
    <definedName name="_num10" localSheetId="69">#REF!</definedName>
    <definedName name="_num10" localSheetId="70">#REF!</definedName>
    <definedName name="_num10" localSheetId="71">#REF!</definedName>
    <definedName name="_num10" localSheetId="72">#REF!</definedName>
    <definedName name="_num10" localSheetId="73">#REF!</definedName>
    <definedName name="_num10">#REF!</definedName>
    <definedName name="_num2" localSheetId="1">#REF!</definedName>
    <definedName name="_num2" localSheetId="2">#REF!</definedName>
    <definedName name="_num2" localSheetId="31">#REF!</definedName>
    <definedName name="_num2" localSheetId="32">#REF!</definedName>
    <definedName name="_num2" localSheetId="33">#REF!</definedName>
    <definedName name="_num2" localSheetId="34">#REF!</definedName>
    <definedName name="_num2" localSheetId="35">#REF!</definedName>
    <definedName name="_num2" localSheetId="36">#REF!</definedName>
    <definedName name="_num2" localSheetId="37">#REF!</definedName>
    <definedName name="_num2" localSheetId="38">#REF!</definedName>
    <definedName name="_num2" localSheetId="39">#REF!</definedName>
    <definedName name="_num2" localSheetId="40">#REF!</definedName>
    <definedName name="_num2" localSheetId="41">#REF!</definedName>
    <definedName name="_num2" localSheetId="42">#REF!</definedName>
    <definedName name="_num2" localSheetId="3">#REF!</definedName>
    <definedName name="_num2" localSheetId="4">#REF!</definedName>
    <definedName name="_num2" localSheetId="5">#REF!</definedName>
    <definedName name="_num2" localSheetId="6">#REF!</definedName>
    <definedName name="_num2" localSheetId="7">#REF!</definedName>
    <definedName name="_num2" localSheetId="8">#REF!</definedName>
    <definedName name="_num2" localSheetId="9">#REF!</definedName>
    <definedName name="_num2" localSheetId="10">#REF!</definedName>
    <definedName name="_num2" localSheetId="11">#REF!</definedName>
    <definedName name="_num2" localSheetId="12">#REF!</definedName>
    <definedName name="_num2" localSheetId="13">#REF!</definedName>
    <definedName name="_num2" localSheetId="14">#REF!</definedName>
    <definedName name="_num2" localSheetId="15">#REF!</definedName>
    <definedName name="_num2" localSheetId="16">#REF!</definedName>
    <definedName name="_num2" localSheetId="17">#REF!</definedName>
    <definedName name="_num2" localSheetId="18">#REF!</definedName>
    <definedName name="_num2" localSheetId="19">#REF!</definedName>
    <definedName name="_num2" localSheetId="20">#REF!</definedName>
    <definedName name="_num2" localSheetId="21">#REF!</definedName>
    <definedName name="_num2" localSheetId="22">#REF!</definedName>
    <definedName name="_num2" localSheetId="23">#REF!</definedName>
    <definedName name="_num2" localSheetId="24">#REF!</definedName>
    <definedName name="_num2" localSheetId="25">#REF!</definedName>
    <definedName name="_num2" localSheetId="26">#REF!</definedName>
    <definedName name="_num2" localSheetId="27">#REF!</definedName>
    <definedName name="_num2" localSheetId="28">#REF!</definedName>
    <definedName name="_num2" localSheetId="29">#REF!</definedName>
    <definedName name="_num2" localSheetId="30">#REF!</definedName>
    <definedName name="_num2" localSheetId="43">#REF!</definedName>
    <definedName name="_num2" localSheetId="44">#REF!</definedName>
    <definedName name="_num2" localSheetId="45">#REF!</definedName>
    <definedName name="_num2" localSheetId="46">#REF!</definedName>
    <definedName name="_num2" localSheetId="47">#REF!</definedName>
    <definedName name="_num2" localSheetId="48">#REF!</definedName>
    <definedName name="_num2" localSheetId="49">#REF!</definedName>
    <definedName name="_num2" localSheetId="50">#REF!</definedName>
    <definedName name="_num2" localSheetId="51">#REF!</definedName>
    <definedName name="_num2" localSheetId="52">#REF!</definedName>
    <definedName name="_num2" localSheetId="53">#REF!</definedName>
    <definedName name="_num2" localSheetId="54">#REF!</definedName>
    <definedName name="_num2" localSheetId="55">#REF!</definedName>
    <definedName name="_num2" localSheetId="56">#REF!</definedName>
    <definedName name="_num2" localSheetId="57">#REF!</definedName>
    <definedName name="_num2" localSheetId="58">#REF!</definedName>
    <definedName name="_num2" localSheetId="59">#REF!</definedName>
    <definedName name="_num2" localSheetId="60">#REF!</definedName>
    <definedName name="_num2" localSheetId="61">#REF!</definedName>
    <definedName name="_num2" localSheetId="62">#REF!</definedName>
    <definedName name="_num2" localSheetId="63">#REF!</definedName>
    <definedName name="_num2" localSheetId="64">#REF!</definedName>
    <definedName name="_num2" localSheetId="65">#REF!</definedName>
    <definedName name="_num2" localSheetId="66">#REF!</definedName>
    <definedName name="_num2" localSheetId="67">#REF!</definedName>
    <definedName name="_num2" localSheetId="74">#REF!</definedName>
    <definedName name="_num2" localSheetId="75">#REF!</definedName>
    <definedName name="_num2" localSheetId="76">#REF!</definedName>
    <definedName name="_num2" localSheetId="77">#REF!</definedName>
    <definedName name="_num2" localSheetId="78">#REF!</definedName>
    <definedName name="_num2" localSheetId="79">#REF!</definedName>
    <definedName name="_num2" localSheetId="80">#REF!</definedName>
    <definedName name="_num2" localSheetId="81">#REF!</definedName>
    <definedName name="_num2" localSheetId="82">#REF!</definedName>
    <definedName name="_num2" localSheetId="83">#REF!</definedName>
    <definedName name="_num2" localSheetId="84">#REF!</definedName>
    <definedName name="_num2" localSheetId="85">#REF!</definedName>
    <definedName name="_num2" localSheetId="86">#REF!</definedName>
    <definedName name="_num2" localSheetId="87">#REF!</definedName>
    <definedName name="_num2" localSheetId="88">#REF!</definedName>
    <definedName name="_num2" localSheetId="89">#REF!</definedName>
    <definedName name="_num2" localSheetId="90">#REF!</definedName>
    <definedName name="_num2" localSheetId="91">#REF!</definedName>
    <definedName name="_num2" localSheetId="92">#REF!</definedName>
    <definedName name="_num2" localSheetId="93">#REF!</definedName>
    <definedName name="_num2" localSheetId="94">#REF!</definedName>
    <definedName name="_num2" localSheetId="95">#REF!</definedName>
    <definedName name="_num2" localSheetId="96">#REF!</definedName>
    <definedName name="_num2" localSheetId="97">#REF!</definedName>
    <definedName name="_num2" localSheetId="98">#REF!</definedName>
    <definedName name="_num2" localSheetId="99">#REF!</definedName>
    <definedName name="_num2" localSheetId="100">#REF!</definedName>
    <definedName name="_num2" localSheetId="101">#REF!</definedName>
    <definedName name="_num2" localSheetId="102">#REF!</definedName>
    <definedName name="_num2" localSheetId="103">#REF!</definedName>
    <definedName name="_num2" localSheetId="104">#REF!</definedName>
    <definedName name="_num2" localSheetId="105">#REF!</definedName>
    <definedName name="_num2" localSheetId="106">#REF!</definedName>
    <definedName name="_num2" localSheetId="107">#REF!</definedName>
    <definedName name="_num2" localSheetId="108">#REF!</definedName>
    <definedName name="_num2" localSheetId="109">#REF!</definedName>
    <definedName name="_num2" localSheetId="110">#REF!</definedName>
    <definedName name="_num2" localSheetId="111">#REF!</definedName>
    <definedName name="_num2" localSheetId="112">#REF!</definedName>
    <definedName name="_num2" localSheetId="113">#REF!</definedName>
    <definedName name="_num2" localSheetId="114">#REF!</definedName>
    <definedName name="_num2" localSheetId="116">#REF!</definedName>
    <definedName name="_num2" localSheetId="117">#REF!</definedName>
    <definedName name="_num2" localSheetId="118">#REF!</definedName>
    <definedName name="_num2" localSheetId="119">#REF!</definedName>
    <definedName name="_num2" localSheetId="120">#REF!</definedName>
    <definedName name="_num2" localSheetId="121">#REF!</definedName>
    <definedName name="_num2" localSheetId="115">#REF!</definedName>
    <definedName name="_num2" localSheetId="122">#REF!</definedName>
    <definedName name="_num2" localSheetId="123">#REF!</definedName>
    <definedName name="_num2" localSheetId="124">#REF!</definedName>
    <definedName name="_num2" localSheetId="125">#REF!</definedName>
    <definedName name="_num2" localSheetId="127">#REF!</definedName>
    <definedName name="_num2" localSheetId="128">#REF!</definedName>
    <definedName name="_num2" localSheetId="131">#REF!</definedName>
    <definedName name="_num2" localSheetId="132">#REF!</definedName>
    <definedName name="_num2" localSheetId="133">#REF!</definedName>
    <definedName name="_num2" localSheetId="134">#REF!</definedName>
    <definedName name="_num2" localSheetId="135">#REF!</definedName>
    <definedName name="_num2" localSheetId="136">#REF!</definedName>
    <definedName name="_num2" localSheetId="137">#REF!</definedName>
    <definedName name="_num2" localSheetId="138">#REF!</definedName>
    <definedName name="_num2" localSheetId="139">#REF!</definedName>
    <definedName name="_num2" localSheetId="140">#REF!</definedName>
    <definedName name="_num2" localSheetId="141">#REF!</definedName>
    <definedName name="_num2" localSheetId="142">#REF!</definedName>
    <definedName name="_num2" localSheetId="143">#REF!</definedName>
    <definedName name="_num2" localSheetId="126">#REF!</definedName>
    <definedName name="_num2" localSheetId="129">#REF!</definedName>
    <definedName name="_num2" localSheetId="130">#REF!</definedName>
    <definedName name="_num2" localSheetId="68">#REF!</definedName>
    <definedName name="_num2" localSheetId="69">#REF!</definedName>
    <definedName name="_num2" localSheetId="70">#REF!</definedName>
    <definedName name="_num2" localSheetId="71">#REF!</definedName>
    <definedName name="_num2" localSheetId="72">#REF!</definedName>
    <definedName name="_num2" localSheetId="73">#REF!</definedName>
    <definedName name="_num2">#REF!</definedName>
    <definedName name="_num3" localSheetId="1">#REF!</definedName>
    <definedName name="_num3" localSheetId="2">#REF!</definedName>
    <definedName name="_num3" localSheetId="31">#REF!</definedName>
    <definedName name="_num3" localSheetId="32">#REF!</definedName>
    <definedName name="_num3" localSheetId="33">#REF!</definedName>
    <definedName name="_num3" localSheetId="34">#REF!</definedName>
    <definedName name="_num3" localSheetId="35">#REF!</definedName>
    <definedName name="_num3" localSheetId="36">#REF!</definedName>
    <definedName name="_num3" localSheetId="37">#REF!</definedName>
    <definedName name="_num3" localSheetId="38">#REF!</definedName>
    <definedName name="_num3" localSheetId="39">#REF!</definedName>
    <definedName name="_num3" localSheetId="40">#REF!</definedName>
    <definedName name="_num3" localSheetId="41">#REF!</definedName>
    <definedName name="_num3" localSheetId="42">#REF!</definedName>
    <definedName name="_num3" localSheetId="3">#REF!</definedName>
    <definedName name="_num3" localSheetId="4">#REF!</definedName>
    <definedName name="_num3" localSheetId="5">#REF!</definedName>
    <definedName name="_num3" localSheetId="6">#REF!</definedName>
    <definedName name="_num3" localSheetId="7">#REF!</definedName>
    <definedName name="_num3" localSheetId="8">#REF!</definedName>
    <definedName name="_num3" localSheetId="9">#REF!</definedName>
    <definedName name="_num3" localSheetId="10">#REF!</definedName>
    <definedName name="_num3" localSheetId="11">#REF!</definedName>
    <definedName name="_num3" localSheetId="12">#REF!</definedName>
    <definedName name="_num3" localSheetId="13">#REF!</definedName>
    <definedName name="_num3" localSheetId="14">#REF!</definedName>
    <definedName name="_num3" localSheetId="15">#REF!</definedName>
    <definedName name="_num3" localSheetId="16">#REF!</definedName>
    <definedName name="_num3" localSheetId="17">#REF!</definedName>
    <definedName name="_num3" localSheetId="18">#REF!</definedName>
    <definedName name="_num3" localSheetId="19">#REF!</definedName>
    <definedName name="_num3" localSheetId="20">#REF!</definedName>
    <definedName name="_num3" localSheetId="21">#REF!</definedName>
    <definedName name="_num3" localSheetId="22">#REF!</definedName>
    <definedName name="_num3" localSheetId="23">#REF!</definedName>
    <definedName name="_num3" localSheetId="24">#REF!</definedName>
    <definedName name="_num3" localSheetId="25">#REF!</definedName>
    <definedName name="_num3" localSheetId="26">#REF!</definedName>
    <definedName name="_num3" localSheetId="27">#REF!</definedName>
    <definedName name="_num3" localSheetId="28">#REF!</definedName>
    <definedName name="_num3" localSheetId="29">#REF!</definedName>
    <definedName name="_num3" localSheetId="30">#REF!</definedName>
    <definedName name="_num3" localSheetId="43">#REF!</definedName>
    <definedName name="_num3" localSheetId="44">#REF!</definedName>
    <definedName name="_num3" localSheetId="45">#REF!</definedName>
    <definedName name="_num3" localSheetId="46">#REF!</definedName>
    <definedName name="_num3" localSheetId="47">#REF!</definedName>
    <definedName name="_num3" localSheetId="48">#REF!</definedName>
    <definedName name="_num3" localSheetId="49">#REF!</definedName>
    <definedName name="_num3" localSheetId="50">#REF!</definedName>
    <definedName name="_num3" localSheetId="51">#REF!</definedName>
    <definedName name="_num3" localSheetId="52">#REF!</definedName>
    <definedName name="_num3" localSheetId="53">#REF!</definedName>
    <definedName name="_num3" localSheetId="54">#REF!</definedName>
    <definedName name="_num3" localSheetId="55">#REF!</definedName>
    <definedName name="_num3" localSheetId="56">#REF!</definedName>
    <definedName name="_num3" localSheetId="57">#REF!</definedName>
    <definedName name="_num3" localSheetId="58">#REF!</definedName>
    <definedName name="_num3" localSheetId="59">#REF!</definedName>
    <definedName name="_num3" localSheetId="60">#REF!</definedName>
    <definedName name="_num3" localSheetId="61">#REF!</definedName>
    <definedName name="_num3" localSheetId="62">#REF!</definedName>
    <definedName name="_num3" localSheetId="63">#REF!</definedName>
    <definedName name="_num3" localSheetId="64">#REF!</definedName>
    <definedName name="_num3" localSheetId="65">#REF!</definedName>
    <definedName name="_num3" localSheetId="66">#REF!</definedName>
    <definedName name="_num3" localSheetId="67">#REF!</definedName>
    <definedName name="_num3" localSheetId="74">#REF!</definedName>
    <definedName name="_num3" localSheetId="75">#REF!</definedName>
    <definedName name="_num3" localSheetId="76">#REF!</definedName>
    <definedName name="_num3" localSheetId="77">#REF!</definedName>
    <definedName name="_num3" localSheetId="78">#REF!</definedName>
    <definedName name="_num3" localSheetId="79">#REF!</definedName>
    <definedName name="_num3" localSheetId="80">#REF!</definedName>
    <definedName name="_num3" localSheetId="81">#REF!</definedName>
    <definedName name="_num3" localSheetId="82">#REF!</definedName>
    <definedName name="_num3" localSheetId="83">#REF!</definedName>
    <definedName name="_num3" localSheetId="84">#REF!</definedName>
    <definedName name="_num3" localSheetId="85">#REF!</definedName>
    <definedName name="_num3" localSheetId="86">#REF!</definedName>
    <definedName name="_num3" localSheetId="87">#REF!</definedName>
    <definedName name="_num3" localSheetId="88">#REF!</definedName>
    <definedName name="_num3" localSheetId="89">#REF!</definedName>
    <definedName name="_num3" localSheetId="90">#REF!</definedName>
    <definedName name="_num3" localSheetId="91">#REF!</definedName>
    <definedName name="_num3" localSheetId="92">#REF!</definedName>
    <definedName name="_num3" localSheetId="93">#REF!</definedName>
    <definedName name="_num3" localSheetId="94">#REF!</definedName>
    <definedName name="_num3" localSheetId="95">#REF!</definedName>
    <definedName name="_num3" localSheetId="96">#REF!</definedName>
    <definedName name="_num3" localSheetId="97">#REF!</definedName>
    <definedName name="_num3" localSheetId="98">#REF!</definedName>
    <definedName name="_num3" localSheetId="99">#REF!</definedName>
    <definedName name="_num3" localSheetId="100">#REF!</definedName>
    <definedName name="_num3" localSheetId="101">#REF!</definedName>
    <definedName name="_num3" localSheetId="102">#REF!</definedName>
    <definedName name="_num3" localSheetId="103">#REF!</definedName>
    <definedName name="_num3" localSheetId="104">#REF!</definedName>
    <definedName name="_num3" localSheetId="105">#REF!</definedName>
    <definedName name="_num3" localSheetId="106">#REF!</definedName>
    <definedName name="_num3" localSheetId="107">#REF!</definedName>
    <definedName name="_num3" localSheetId="108">#REF!</definedName>
    <definedName name="_num3" localSheetId="109">#REF!</definedName>
    <definedName name="_num3" localSheetId="110">#REF!</definedName>
    <definedName name="_num3" localSheetId="111">#REF!</definedName>
    <definedName name="_num3" localSheetId="112">#REF!</definedName>
    <definedName name="_num3" localSheetId="113">#REF!</definedName>
    <definedName name="_num3" localSheetId="114">#REF!</definedName>
    <definedName name="_num3" localSheetId="116">#REF!</definedName>
    <definedName name="_num3" localSheetId="117">#REF!</definedName>
    <definedName name="_num3" localSheetId="118">#REF!</definedName>
    <definedName name="_num3" localSheetId="119">#REF!</definedName>
    <definedName name="_num3" localSheetId="120">#REF!</definedName>
    <definedName name="_num3" localSheetId="121">#REF!</definedName>
    <definedName name="_num3" localSheetId="115">#REF!</definedName>
    <definedName name="_num3" localSheetId="122">#REF!</definedName>
    <definedName name="_num3" localSheetId="123">#REF!</definedName>
    <definedName name="_num3" localSheetId="124">#REF!</definedName>
    <definedName name="_num3" localSheetId="125">#REF!</definedName>
    <definedName name="_num3" localSheetId="127">#REF!</definedName>
    <definedName name="_num3" localSheetId="128">#REF!</definedName>
    <definedName name="_num3" localSheetId="131">#REF!</definedName>
    <definedName name="_num3" localSheetId="132">#REF!</definedName>
    <definedName name="_num3" localSheetId="133">#REF!</definedName>
    <definedName name="_num3" localSheetId="134">#REF!</definedName>
    <definedName name="_num3" localSheetId="135">#REF!</definedName>
    <definedName name="_num3" localSheetId="136">#REF!</definedName>
    <definedName name="_num3" localSheetId="137">#REF!</definedName>
    <definedName name="_num3" localSheetId="138">#REF!</definedName>
    <definedName name="_num3" localSheetId="139">#REF!</definedName>
    <definedName name="_num3" localSheetId="140">#REF!</definedName>
    <definedName name="_num3" localSheetId="141">#REF!</definedName>
    <definedName name="_num3" localSheetId="142">#REF!</definedName>
    <definedName name="_num3" localSheetId="143">#REF!</definedName>
    <definedName name="_num3" localSheetId="126">#REF!</definedName>
    <definedName name="_num3" localSheetId="129">#REF!</definedName>
    <definedName name="_num3" localSheetId="130">#REF!</definedName>
    <definedName name="_num3" localSheetId="68">#REF!</definedName>
    <definedName name="_num3" localSheetId="69">#REF!</definedName>
    <definedName name="_num3" localSheetId="70">#REF!</definedName>
    <definedName name="_num3" localSheetId="71">#REF!</definedName>
    <definedName name="_num3" localSheetId="72">#REF!</definedName>
    <definedName name="_num3" localSheetId="73">#REF!</definedName>
    <definedName name="_num3">#REF!</definedName>
    <definedName name="_num4" localSheetId="1">#REF!</definedName>
    <definedName name="_num4" localSheetId="2">#REF!</definedName>
    <definedName name="_num4" localSheetId="31">#REF!</definedName>
    <definedName name="_num4" localSheetId="32">#REF!</definedName>
    <definedName name="_num4" localSheetId="33">#REF!</definedName>
    <definedName name="_num4" localSheetId="34">#REF!</definedName>
    <definedName name="_num4" localSheetId="35">#REF!</definedName>
    <definedName name="_num4" localSheetId="36">#REF!</definedName>
    <definedName name="_num4" localSheetId="37">#REF!</definedName>
    <definedName name="_num4" localSheetId="38">#REF!</definedName>
    <definedName name="_num4" localSheetId="39">#REF!</definedName>
    <definedName name="_num4" localSheetId="40">#REF!</definedName>
    <definedName name="_num4" localSheetId="41">#REF!</definedName>
    <definedName name="_num4" localSheetId="42">#REF!</definedName>
    <definedName name="_num4" localSheetId="3">#REF!</definedName>
    <definedName name="_num4" localSheetId="4">#REF!</definedName>
    <definedName name="_num4" localSheetId="5">#REF!</definedName>
    <definedName name="_num4" localSheetId="6">#REF!</definedName>
    <definedName name="_num4" localSheetId="7">#REF!</definedName>
    <definedName name="_num4" localSheetId="8">#REF!</definedName>
    <definedName name="_num4" localSheetId="9">#REF!</definedName>
    <definedName name="_num4" localSheetId="10">#REF!</definedName>
    <definedName name="_num4" localSheetId="11">#REF!</definedName>
    <definedName name="_num4" localSheetId="12">#REF!</definedName>
    <definedName name="_num4" localSheetId="13">#REF!</definedName>
    <definedName name="_num4" localSheetId="14">#REF!</definedName>
    <definedName name="_num4" localSheetId="15">#REF!</definedName>
    <definedName name="_num4" localSheetId="16">#REF!</definedName>
    <definedName name="_num4" localSheetId="17">#REF!</definedName>
    <definedName name="_num4" localSheetId="18">#REF!</definedName>
    <definedName name="_num4" localSheetId="19">#REF!</definedName>
    <definedName name="_num4" localSheetId="20">#REF!</definedName>
    <definedName name="_num4" localSheetId="21">#REF!</definedName>
    <definedName name="_num4" localSheetId="22">#REF!</definedName>
    <definedName name="_num4" localSheetId="23">#REF!</definedName>
    <definedName name="_num4" localSheetId="24">#REF!</definedName>
    <definedName name="_num4" localSheetId="25">#REF!</definedName>
    <definedName name="_num4" localSheetId="26">#REF!</definedName>
    <definedName name="_num4" localSheetId="27">#REF!</definedName>
    <definedName name="_num4" localSheetId="28">#REF!</definedName>
    <definedName name="_num4" localSheetId="29">#REF!</definedName>
    <definedName name="_num4" localSheetId="30">#REF!</definedName>
    <definedName name="_num4" localSheetId="43">#REF!</definedName>
    <definedName name="_num4" localSheetId="44">#REF!</definedName>
    <definedName name="_num4" localSheetId="45">#REF!</definedName>
    <definedName name="_num4" localSheetId="46">#REF!</definedName>
    <definedName name="_num4" localSheetId="47">#REF!</definedName>
    <definedName name="_num4" localSheetId="48">#REF!</definedName>
    <definedName name="_num4" localSheetId="49">#REF!</definedName>
    <definedName name="_num4" localSheetId="50">#REF!</definedName>
    <definedName name="_num4" localSheetId="51">#REF!</definedName>
    <definedName name="_num4" localSheetId="52">#REF!</definedName>
    <definedName name="_num4" localSheetId="53">#REF!</definedName>
    <definedName name="_num4" localSheetId="54">#REF!</definedName>
    <definedName name="_num4" localSheetId="55">#REF!</definedName>
    <definedName name="_num4" localSheetId="56">#REF!</definedName>
    <definedName name="_num4" localSheetId="57">#REF!</definedName>
    <definedName name="_num4" localSheetId="58">#REF!</definedName>
    <definedName name="_num4" localSheetId="59">#REF!</definedName>
    <definedName name="_num4" localSheetId="60">#REF!</definedName>
    <definedName name="_num4" localSheetId="61">#REF!</definedName>
    <definedName name="_num4" localSheetId="62">#REF!</definedName>
    <definedName name="_num4" localSheetId="63">#REF!</definedName>
    <definedName name="_num4" localSheetId="64">#REF!</definedName>
    <definedName name="_num4" localSheetId="65">#REF!</definedName>
    <definedName name="_num4" localSheetId="66">#REF!</definedName>
    <definedName name="_num4" localSheetId="67">#REF!</definedName>
    <definedName name="_num4" localSheetId="74">#REF!</definedName>
    <definedName name="_num4" localSheetId="75">#REF!</definedName>
    <definedName name="_num4" localSheetId="76">#REF!</definedName>
    <definedName name="_num4" localSheetId="77">#REF!</definedName>
    <definedName name="_num4" localSheetId="78">#REF!</definedName>
    <definedName name="_num4" localSheetId="79">#REF!</definedName>
    <definedName name="_num4" localSheetId="80">#REF!</definedName>
    <definedName name="_num4" localSheetId="81">#REF!</definedName>
    <definedName name="_num4" localSheetId="82">#REF!</definedName>
    <definedName name="_num4" localSheetId="83">#REF!</definedName>
    <definedName name="_num4" localSheetId="84">#REF!</definedName>
    <definedName name="_num4" localSheetId="85">#REF!</definedName>
    <definedName name="_num4" localSheetId="86">#REF!</definedName>
    <definedName name="_num4" localSheetId="87">#REF!</definedName>
    <definedName name="_num4" localSheetId="88">#REF!</definedName>
    <definedName name="_num4" localSheetId="89">#REF!</definedName>
    <definedName name="_num4" localSheetId="90">#REF!</definedName>
    <definedName name="_num4" localSheetId="91">#REF!</definedName>
    <definedName name="_num4" localSheetId="92">#REF!</definedName>
    <definedName name="_num4" localSheetId="93">#REF!</definedName>
    <definedName name="_num4" localSheetId="94">#REF!</definedName>
    <definedName name="_num4" localSheetId="95">#REF!</definedName>
    <definedName name="_num4" localSheetId="96">#REF!</definedName>
    <definedName name="_num4" localSheetId="97">#REF!</definedName>
    <definedName name="_num4" localSheetId="98">#REF!</definedName>
    <definedName name="_num4" localSheetId="99">#REF!</definedName>
    <definedName name="_num4" localSheetId="100">#REF!</definedName>
    <definedName name="_num4" localSheetId="101">#REF!</definedName>
    <definedName name="_num4" localSheetId="102">#REF!</definedName>
    <definedName name="_num4" localSheetId="103">#REF!</definedName>
    <definedName name="_num4" localSheetId="104">#REF!</definedName>
    <definedName name="_num4" localSheetId="105">#REF!</definedName>
    <definedName name="_num4" localSheetId="106">#REF!</definedName>
    <definedName name="_num4" localSheetId="107">#REF!</definedName>
    <definedName name="_num4" localSheetId="108">#REF!</definedName>
    <definedName name="_num4" localSheetId="109">#REF!</definedName>
    <definedName name="_num4" localSheetId="110">#REF!</definedName>
    <definedName name="_num4" localSheetId="111">#REF!</definedName>
    <definedName name="_num4" localSheetId="112">#REF!</definedName>
    <definedName name="_num4" localSheetId="113">#REF!</definedName>
    <definedName name="_num4" localSheetId="114">#REF!</definedName>
    <definedName name="_num4" localSheetId="116">#REF!</definedName>
    <definedName name="_num4" localSheetId="117">#REF!</definedName>
    <definedName name="_num4" localSheetId="118">#REF!</definedName>
    <definedName name="_num4" localSheetId="119">#REF!</definedName>
    <definedName name="_num4" localSheetId="120">#REF!</definedName>
    <definedName name="_num4" localSheetId="121">#REF!</definedName>
    <definedName name="_num4" localSheetId="115">#REF!</definedName>
    <definedName name="_num4" localSheetId="122">#REF!</definedName>
    <definedName name="_num4" localSheetId="123">#REF!</definedName>
    <definedName name="_num4" localSheetId="124">#REF!</definedName>
    <definedName name="_num4" localSheetId="125">#REF!</definedName>
    <definedName name="_num4" localSheetId="127">#REF!</definedName>
    <definedName name="_num4" localSheetId="128">#REF!</definedName>
    <definedName name="_num4" localSheetId="131">#REF!</definedName>
    <definedName name="_num4" localSheetId="132">#REF!</definedName>
    <definedName name="_num4" localSheetId="133">#REF!</definedName>
    <definedName name="_num4" localSheetId="134">#REF!</definedName>
    <definedName name="_num4" localSheetId="135">#REF!</definedName>
    <definedName name="_num4" localSheetId="136">#REF!</definedName>
    <definedName name="_num4" localSheetId="137">#REF!</definedName>
    <definedName name="_num4" localSheetId="138">#REF!</definedName>
    <definedName name="_num4" localSheetId="139">#REF!</definedName>
    <definedName name="_num4" localSheetId="140">#REF!</definedName>
    <definedName name="_num4" localSheetId="141">#REF!</definedName>
    <definedName name="_num4" localSheetId="142">#REF!</definedName>
    <definedName name="_num4" localSheetId="143">#REF!</definedName>
    <definedName name="_num4" localSheetId="126">#REF!</definedName>
    <definedName name="_num4" localSheetId="129">#REF!</definedName>
    <definedName name="_num4" localSheetId="130">#REF!</definedName>
    <definedName name="_num4" localSheetId="68">#REF!</definedName>
    <definedName name="_num4" localSheetId="69">#REF!</definedName>
    <definedName name="_num4" localSheetId="70">#REF!</definedName>
    <definedName name="_num4" localSheetId="71">#REF!</definedName>
    <definedName name="_num4" localSheetId="72">#REF!</definedName>
    <definedName name="_num4" localSheetId="73">#REF!</definedName>
    <definedName name="_num4">#REF!</definedName>
    <definedName name="_num5" localSheetId="1">#REF!</definedName>
    <definedName name="_num5" localSheetId="2">#REF!</definedName>
    <definedName name="_num5" localSheetId="31">#REF!</definedName>
    <definedName name="_num5" localSheetId="32">#REF!</definedName>
    <definedName name="_num5" localSheetId="33">#REF!</definedName>
    <definedName name="_num5" localSheetId="34">#REF!</definedName>
    <definedName name="_num5" localSheetId="35">#REF!</definedName>
    <definedName name="_num5" localSheetId="36">#REF!</definedName>
    <definedName name="_num5" localSheetId="37">#REF!</definedName>
    <definedName name="_num5" localSheetId="38">#REF!</definedName>
    <definedName name="_num5" localSheetId="39">#REF!</definedName>
    <definedName name="_num5" localSheetId="40">#REF!</definedName>
    <definedName name="_num5" localSheetId="41">#REF!</definedName>
    <definedName name="_num5" localSheetId="42">#REF!</definedName>
    <definedName name="_num5" localSheetId="3">#REF!</definedName>
    <definedName name="_num5" localSheetId="4">#REF!</definedName>
    <definedName name="_num5" localSheetId="5">#REF!</definedName>
    <definedName name="_num5" localSheetId="6">#REF!</definedName>
    <definedName name="_num5" localSheetId="7">#REF!</definedName>
    <definedName name="_num5" localSheetId="8">#REF!</definedName>
    <definedName name="_num5" localSheetId="9">#REF!</definedName>
    <definedName name="_num5" localSheetId="10">#REF!</definedName>
    <definedName name="_num5" localSheetId="11">#REF!</definedName>
    <definedName name="_num5" localSheetId="12">#REF!</definedName>
    <definedName name="_num5" localSheetId="13">#REF!</definedName>
    <definedName name="_num5" localSheetId="14">#REF!</definedName>
    <definedName name="_num5" localSheetId="15">#REF!</definedName>
    <definedName name="_num5" localSheetId="16">#REF!</definedName>
    <definedName name="_num5" localSheetId="17">#REF!</definedName>
    <definedName name="_num5" localSheetId="18">#REF!</definedName>
    <definedName name="_num5" localSheetId="19">#REF!</definedName>
    <definedName name="_num5" localSheetId="20">#REF!</definedName>
    <definedName name="_num5" localSheetId="21">#REF!</definedName>
    <definedName name="_num5" localSheetId="22">#REF!</definedName>
    <definedName name="_num5" localSheetId="23">#REF!</definedName>
    <definedName name="_num5" localSheetId="24">#REF!</definedName>
    <definedName name="_num5" localSheetId="25">#REF!</definedName>
    <definedName name="_num5" localSheetId="26">#REF!</definedName>
    <definedName name="_num5" localSheetId="27">#REF!</definedName>
    <definedName name="_num5" localSheetId="28">#REF!</definedName>
    <definedName name="_num5" localSheetId="29">#REF!</definedName>
    <definedName name="_num5" localSheetId="30">#REF!</definedName>
    <definedName name="_num5" localSheetId="43">#REF!</definedName>
    <definedName name="_num5" localSheetId="44">#REF!</definedName>
    <definedName name="_num5" localSheetId="45">#REF!</definedName>
    <definedName name="_num5" localSheetId="46">#REF!</definedName>
    <definedName name="_num5" localSheetId="47">#REF!</definedName>
    <definedName name="_num5" localSheetId="48">#REF!</definedName>
    <definedName name="_num5" localSheetId="49">#REF!</definedName>
    <definedName name="_num5" localSheetId="50">#REF!</definedName>
    <definedName name="_num5" localSheetId="51">#REF!</definedName>
    <definedName name="_num5" localSheetId="52">#REF!</definedName>
    <definedName name="_num5" localSheetId="53">#REF!</definedName>
    <definedName name="_num5" localSheetId="54">#REF!</definedName>
    <definedName name="_num5" localSheetId="55">#REF!</definedName>
    <definedName name="_num5" localSheetId="56">#REF!</definedName>
    <definedName name="_num5" localSheetId="57">#REF!</definedName>
    <definedName name="_num5" localSheetId="58">#REF!</definedName>
    <definedName name="_num5" localSheetId="59">#REF!</definedName>
    <definedName name="_num5" localSheetId="60">#REF!</definedName>
    <definedName name="_num5" localSheetId="61">#REF!</definedName>
    <definedName name="_num5" localSheetId="62">#REF!</definedName>
    <definedName name="_num5" localSheetId="63">#REF!</definedName>
    <definedName name="_num5" localSheetId="64">#REF!</definedName>
    <definedName name="_num5" localSheetId="65">#REF!</definedName>
    <definedName name="_num5" localSheetId="66">#REF!</definedName>
    <definedName name="_num5" localSheetId="67">#REF!</definedName>
    <definedName name="_num5" localSheetId="74">#REF!</definedName>
    <definedName name="_num5" localSheetId="75">#REF!</definedName>
    <definedName name="_num5" localSheetId="76">#REF!</definedName>
    <definedName name="_num5" localSheetId="77">#REF!</definedName>
    <definedName name="_num5" localSheetId="78">#REF!</definedName>
    <definedName name="_num5" localSheetId="79">#REF!</definedName>
    <definedName name="_num5" localSheetId="80">#REF!</definedName>
    <definedName name="_num5" localSheetId="81">#REF!</definedName>
    <definedName name="_num5" localSheetId="82">#REF!</definedName>
    <definedName name="_num5" localSheetId="83">#REF!</definedName>
    <definedName name="_num5" localSheetId="84">#REF!</definedName>
    <definedName name="_num5" localSheetId="85">#REF!</definedName>
    <definedName name="_num5" localSheetId="86">#REF!</definedName>
    <definedName name="_num5" localSheetId="87">#REF!</definedName>
    <definedName name="_num5" localSheetId="88">#REF!</definedName>
    <definedName name="_num5" localSheetId="89">#REF!</definedName>
    <definedName name="_num5" localSheetId="90">#REF!</definedName>
    <definedName name="_num5" localSheetId="91">#REF!</definedName>
    <definedName name="_num5" localSheetId="92">#REF!</definedName>
    <definedName name="_num5" localSheetId="93">#REF!</definedName>
    <definedName name="_num5" localSheetId="94">#REF!</definedName>
    <definedName name="_num5" localSheetId="95">#REF!</definedName>
    <definedName name="_num5" localSheetId="96">#REF!</definedName>
    <definedName name="_num5" localSheetId="97">#REF!</definedName>
    <definedName name="_num5" localSheetId="98">#REF!</definedName>
    <definedName name="_num5" localSheetId="99">#REF!</definedName>
    <definedName name="_num5" localSheetId="100">#REF!</definedName>
    <definedName name="_num5" localSheetId="101">#REF!</definedName>
    <definedName name="_num5" localSheetId="102">#REF!</definedName>
    <definedName name="_num5" localSheetId="103">#REF!</definedName>
    <definedName name="_num5" localSheetId="104">#REF!</definedName>
    <definedName name="_num5" localSheetId="105">#REF!</definedName>
    <definedName name="_num5" localSheetId="106">#REF!</definedName>
    <definedName name="_num5" localSheetId="107">#REF!</definedName>
    <definedName name="_num5" localSheetId="108">#REF!</definedName>
    <definedName name="_num5" localSheetId="109">#REF!</definedName>
    <definedName name="_num5" localSheetId="110">#REF!</definedName>
    <definedName name="_num5" localSheetId="111">#REF!</definedName>
    <definedName name="_num5" localSheetId="112">#REF!</definedName>
    <definedName name="_num5" localSheetId="113">#REF!</definedName>
    <definedName name="_num5" localSheetId="114">#REF!</definedName>
    <definedName name="_num5" localSheetId="116">#REF!</definedName>
    <definedName name="_num5" localSheetId="117">#REF!</definedName>
    <definedName name="_num5" localSheetId="118">#REF!</definedName>
    <definedName name="_num5" localSheetId="119">#REF!</definedName>
    <definedName name="_num5" localSheetId="120">#REF!</definedName>
    <definedName name="_num5" localSheetId="121">#REF!</definedName>
    <definedName name="_num5" localSheetId="115">#REF!</definedName>
    <definedName name="_num5" localSheetId="122">#REF!</definedName>
    <definedName name="_num5" localSheetId="123">#REF!</definedName>
    <definedName name="_num5" localSheetId="124">#REF!</definedName>
    <definedName name="_num5" localSheetId="125">#REF!</definedName>
    <definedName name="_num5" localSheetId="127">#REF!</definedName>
    <definedName name="_num5" localSheetId="128">#REF!</definedName>
    <definedName name="_num5" localSheetId="131">#REF!</definedName>
    <definedName name="_num5" localSheetId="132">#REF!</definedName>
    <definedName name="_num5" localSheetId="133">#REF!</definedName>
    <definedName name="_num5" localSheetId="134">#REF!</definedName>
    <definedName name="_num5" localSheetId="135">#REF!</definedName>
    <definedName name="_num5" localSheetId="136">#REF!</definedName>
    <definedName name="_num5" localSheetId="137">#REF!</definedName>
    <definedName name="_num5" localSheetId="138">#REF!</definedName>
    <definedName name="_num5" localSheetId="139">#REF!</definedName>
    <definedName name="_num5" localSheetId="140">#REF!</definedName>
    <definedName name="_num5" localSheetId="141">#REF!</definedName>
    <definedName name="_num5" localSheetId="142">#REF!</definedName>
    <definedName name="_num5" localSheetId="143">#REF!</definedName>
    <definedName name="_num5" localSheetId="126">#REF!</definedName>
    <definedName name="_num5" localSheetId="129">#REF!</definedName>
    <definedName name="_num5" localSheetId="130">#REF!</definedName>
    <definedName name="_num5" localSheetId="68">#REF!</definedName>
    <definedName name="_num5" localSheetId="69">#REF!</definedName>
    <definedName name="_num5" localSheetId="70">#REF!</definedName>
    <definedName name="_num5" localSheetId="71">#REF!</definedName>
    <definedName name="_num5" localSheetId="72">#REF!</definedName>
    <definedName name="_num5" localSheetId="73">#REF!</definedName>
    <definedName name="_num5">#REF!</definedName>
    <definedName name="_num6" localSheetId="1">#REF!</definedName>
    <definedName name="_num6" localSheetId="2">#REF!</definedName>
    <definedName name="_num6" localSheetId="31">#REF!</definedName>
    <definedName name="_num6" localSheetId="32">#REF!</definedName>
    <definedName name="_num6" localSheetId="33">#REF!</definedName>
    <definedName name="_num6" localSheetId="34">#REF!</definedName>
    <definedName name="_num6" localSheetId="35">#REF!</definedName>
    <definedName name="_num6" localSheetId="36">#REF!</definedName>
    <definedName name="_num6" localSheetId="37">#REF!</definedName>
    <definedName name="_num6" localSheetId="38">#REF!</definedName>
    <definedName name="_num6" localSheetId="39">#REF!</definedName>
    <definedName name="_num6" localSheetId="40">#REF!</definedName>
    <definedName name="_num6" localSheetId="41">#REF!</definedName>
    <definedName name="_num6" localSheetId="42">#REF!</definedName>
    <definedName name="_num6" localSheetId="3">#REF!</definedName>
    <definedName name="_num6" localSheetId="4">#REF!</definedName>
    <definedName name="_num6" localSheetId="5">#REF!</definedName>
    <definedName name="_num6" localSheetId="6">#REF!</definedName>
    <definedName name="_num6" localSheetId="7">#REF!</definedName>
    <definedName name="_num6" localSheetId="8">#REF!</definedName>
    <definedName name="_num6" localSheetId="9">#REF!</definedName>
    <definedName name="_num6" localSheetId="10">#REF!</definedName>
    <definedName name="_num6" localSheetId="11">#REF!</definedName>
    <definedName name="_num6" localSheetId="12">#REF!</definedName>
    <definedName name="_num6" localSheetId="13">#REF!</definedName>
    <definedName name="_num6" localSheetId="14">#REF!</definedName>
    <definedName name="_num6" localSheetId="15">#REF!</definedName>
    <definedName name="_num6" localSheetId="16">#REF!</definedName>
    <definedName name="_num6" localSheetId="17">#REF!</definedName>
    <definedName name="_num6" localSheetId="18">#REF!</definedName>
    <definedName name="_num6" localSheetId="19">#REF!</definedName>
    <definedName name="_num6" localSheetId="20">#REF!</definedName>
    <definedName name="_num6" localSheetId="21">#REF!</definedName>
    <definedName name="_num6" localSheetId="22">#REF!</definedName>
    <definedName name="_num6" localSheetId="23">#REF!</definedName>
    <definedName name="_num6" localSheetId="24">#REF!</definedName>
    <definedName name="_num6" localSheetId="25">#REF!</definedName>
    <definedName name="_num6" localSheetId="26">#REF!</definedName>
    <definedName name="_num6" localSheetId="27">#REF!</definedName>
    <definedName name="_num6" localSheetId="28">#REF!</definedName>
    <definedName name="_num6" localSheetId="29">#REF!</definedName>
    <definedName name="_num6" localSheetId="30">#REF!</definedName>
    <definedName name="_num6" localSheetId="43">#REF!</definedName>
    <definedName name="_num6" localSheetId="44">#REF!</definedName>
    <definedName name="_num6" localSheetId="45">#REF!</definedName>
    <definedName name="_num6" localSheetId="46">#REF!</definedName>
    <definedName name="_num6" localSheetId="47">#REF!</definedName>
    <definedName name="_num6" localSheetId="48">#REF!</definedName>
    <definedName name="_num6" localSheetId="49">#REF!</definedName>
    <definedName name="_num6" localSheetId="50">#REF!</definedName>
    <definedName name="_num6" localSheetId="51">#REF!</definedName>
    <definedName name="_num6" localSheetId="52">#REF!</definedName>
    <definedName name="_num6" localSheetId="53">#REF!</definedName>
    <definedName name="_num6" localSheetId="54">#REF!</definedName>
    <definedName name="_num6" localSheetId="55">#REF!</definedName>
    <definedName name="_num6" localSheetId="56">#REF!</definedName>
    <definedName name="_num6" localSheetId="57">#REF!</definedName>
    <definedName name="_num6" localSheetId="58">#REF!</definedName>
    <definedName name="_num6" localSheetId="59">#REF!</definedName>
    <definedName name="_num6" localSheetId="60">#REF!</definedName>
    <definedName name="_num6" localSheetId="61">#REF!</definedName>
    <definedName name="_num6" localSheetId="62">#REF!</definedName>
    <definedName name="_num6" localSheetId="63">#REF!</definedName>
    <definedName name="_num6" localSheetId="64">#REF!</definedName>
    <definedName name="_num6" localSheetId="65">#REF!</definedName>
    <definedName name="_num6" localSheetId="66">#REF!</definedName>
    <definedName name="_num6" localSheetId="67">#REF!</definedName>
    <definedName name="_num6" localSheetId="74">#REF!</definedName>
    <definedName name="_num6" localSheetId="75">#REF!</definedName>
    <definedName name="_num6" localSheetId="76">#REF!</definedName>
    <definedName name="_num6" localSheetId="77">#REF!</definedName>
    <definedName name="_num6" localSheetId="78">#REF!</definedName>
    <definedName name="_num6" localSheetId="79">#REF!</definedName>
    <definedName name="_num6" localSheetId="80">#REF!</definedName>
    <definedName name="_num6" localSheetId="81">#REF!</definedName>
    <definedName name="_num6" localSheetId="82">#REF!</definedName>
    <definedName name="_num6" localSheetId="83">#REF!</definedName>
    <definedName name="_num6" localSheetId="84">#REF!</definedName>
    <definedName name="_num6" localSheetId="85">#REF!</definedName>
    <definedName name="_num6" localSheetId="86">#REF!</definedName>
    <definedName name="_num6" localSheetId="87">#REF!</definedName>
    <definedName name="_num6" localSheetId="88">#REF!</definedName>
    <definedName name="_num6" localSheetId="89">#REF!</definedName>
    <definedName name="_num6" localSheetId="90">#REF!</definedName>
    <definedName name="_num6" localSheetId="91">#REF!</definedName>
    <definedName name="_num6" localSheetId="92">#REF!</definedName>
    <definedName name="_num6" localSheetId="93">#REF!</definedName>
    <definedName name="_num6" localSheetId="94">#REF!</definedName>
    <definedName name="_num6" localSheetId="95">#REF!</definedName>
    <definedName name="_num6" localSheetId="96">#REF!</definedName>
    <definedName name="_num6" localSheetId="97">#REF!</definedName>
    <definedName name="_num6" localSheetId="98">#REF!</definedName>
    <definedName name="_num6" localSheetId="99">#REF!</definedName>
    <definedName name="_num6" localSheetId="100">#REF!</definedName>
    <definedName name="_num6" localSheetId="101">#REF!</definedName>
    <definedName name="_num6" localSheetId="102">#REF!</definedName>
    <definedName name="_num6" localSheetId="103">#REF!</definedName>
    <definedName name="_num6" localSheetId="104">#REF!</definedName>
    <definedName name="_num6" localSheetId="105">#REF!</definedName>
    <definedName name="_num6" localSheetId="106">#REF!</definedName>
    <definedName name="_num6" localSheetId="107">#REF!</definedName>
    <definedName name="_num6" localSheetId="108">#REF!</definedName>
    <definedName name="_num6" localSheetId="109">#REF!</definedName>
    <definedName name="_num6" localSheetId="110">#REF!</definedName>
    <definedName name="_num6" localSheetId="111">#REF!</definedName>
    <definedName name="_num6" localSheetId="112">#REF!</definedName>
    <definedName name="_num6" localSheetId="113">#REF!</definedName>
    <definedName name="_num6" localSheetId="114">#REF!</definedName>
    <definedName name="_num6" localSheetId="116">#REF!</definedName>
    <definedName name="_num6" localSheetId="117">#REF!</definedName>
    <definedName name="_num6" localSheetId="118">#REF!</definedName>
    <definedName name="_num6" localSheetId="119">#REF!</definedName>
    <definedName name="_num6" localSheetId="120">#REF!</definedName>
    <definedName name="_num6" localSheetId="121">#REF!</definedName>
    <definedName name="_num6" localSheetId="115">#REF!</definedName>
    <definedName name="_num6" localSheetId="122">#REF!</definedName>
    <definedName name="_num6" localSheetId="123">#REF!</definedName>
    <definedName name="_num6" localSheetId="124">#REF!</definedName>
    <definedName name="_num6" localSheetId="125">#REF!</definedName>
    <definedName name="_num6" localSheetId="127">#REF!</definedName>
    <definedName name="_num6" localSheetId="128">#REF!</definedName>
    <definedName name="_num6" localSheetId="131">#REF!</definedName>
    <definedName name="_num6" localSheetId="132">#REF!</definedName>
    <definedName name="_num6" localSheetId="133">#REF!</definedName>
    <definedName name="_num6" localSheetId="134">#REF!</definedName>
    <definedName name="_num6" localSheetId="135">#REF!</definedName>
    <definedName name="_num6" localSheetId="136">#REF!</definedName>
    <definedName name="_num6" localSheetId="137">#REF!</definedName>
    <definedName name="_num6" localSheetId="138">#REF!</definedName>
    <definedName name="_num6" localSheetId="139">#REF!</definedName>
    <definedName name="_num6" localSheetId="140">#REF!</definedName>
    <definedName name="_num6" localSheetId="141">#REF!</definedName>
    <definedName name="_num6" localSheetId="142">#REF!</definedName>
    <definedName name="_num6" localSheetId="143">#REF!</definedName>
    <definedName name="_num6" localSheetId="126">#REF!</definedName>
    <definedName name="_num6" localSheetId="129">#REF!</definedName>
    <definedName name="_num6" localSheetId="130">#REF!</definedName>
    <definedName name="_num6" localSheetId="68">#REF!</definedName>
    <definedName name="_num6" localSheetId="69">#REF!</definedName>
    <definedName name="_num6" localSheetId="70">#REF!</definedName>
    <definedName name="_num6" localSheetId="71">#REF!</definedName>
    <definedName name="_num6" localSheetId="72">#REF!</definedName>
    <definedName name="_num6" localSheetId="73">#REF!</definedName>
    <definedName name="_num6">#REF!</definedName>
    <definedName name="_num7" localSheetId="1">#REF!</definedName>
    <definedName name="_num7" localSheetId="2">#REF!</definedName>
    <definedName name="_num7" localSheetId="31">#REF!</definedName>
    <definedName name="_num7" localSheetId="32">#REF!</definedName>
    <definedName name="_num7" localSheetId="33">#REF!</definedName>
    <definedName name="_num7" localSheetId="34">#REF!</definedName>
    <definedName name="_num7" localSheetId="35">#REF!</definedName>
    <definedName name="_num7" localSheetId="36">#REF!</definedName>
    <definedName name="_num7" localSheetId="37">#REF!</definedName>
    <definedName name="_num7" localSheetId="38">#REF!</definedName>
    <definedName name="_num7" localSheetId="39">#REF!</definedName>
    <definedName name="_num7" localSheetId="40">#REF!</definedName>
    <definedName name="_num7" localSheetId="41">#REF!</definedName>
    <definedName name="_num7" localSheetId="42">#REF!</definedName>
    <definedName name="_num7" localSheetId="3">#REF!</definedName>
    <definedName name="_num7" localSheetId="4">#REF!</definedName>
    <definedName name="_num7" localSheetId="5">#REF!</definedName>
    <definedName name="_num7" localSheetId="6">#REF!</definedName>
    <definedName name="_num7" localSheetId="7">#REF!</definedName>
    <definedName name="_num7" localSheetId="8">#REF!</definedName>
    <definedName name="_num7" localSheetId="9">#REF!</definedName>
    <definedName name="_num7" localSheetId="10">#REF!</definedName>
    <definedName name="_num7" localSheetId="11">#REF!</definedName>
    <definedName name="_num7" localSheetId="12">#REF!</definedName>
    <definedName name="_num7" localSheetId="13">#REF!</definedName>
    <definedName name="_num7" localSheetId="14">#REF!</definedName>
    <definedName name="_num7" localSheetId="15">#REF!</definedName>
    <definedName name="_num7" localSheetId="16">#REF!</definedName>
    <definedName name="_num7" localSheetId="17">#REF!</definedName>
    <definedName name="_num7" localSheetId="18">#REF!</definedName>
    <definedName name="_num7" localSheetId="19">#REF!</definedName>
    <definedName name="_num7" localSheetId="20">#REF!</definedName>
    <definedName name="_num7" localSheetId="21">#REF!</definedName>
    <definedName name="_num7" localSheetId="22">#REF!</definedName>
    <definedName name="_num7" localSheetId="23">#REF!</definedName>
    <definedName name="_num7" localSheetId="24">#REF!</definedName>
    <definedName name="_num7" localSheetId="25">#REF!</definedName>
    <definedName name="_num7" localSheetId="26">#REF!</definedName>
    <definedName name="_num7" localSheetId="27">#REF!</definedName>
    <definedName name="_num7" localSheetId="28">#REF!</definedName>
    <definedName name="_num7" localSheetId="29">#REF!</definedName>
    <definedName name="_num7" localSheetId="30">#REF!</definedName>
    <definedName name="_num7" localSheetId="43">#REF!</definedName>
    <definedName name="_num7" localSheetId="44">#REF!</definedName>
    <definedName name="_num7" localSheetId="45">#REF!</definedName>
    <definedName name="_num7" localSheetId="46">#REF!</definedName>
    <definedName name="_num7" localSheetId="47">#REF!</definedName>
    <definedName name="_num7" localSheetId="48">#REF!</definedName>
    <definedName name="_num7" localSheetId="49">#REF!</definedName>
    <definedName name="_num7" localSheetId="50">#REF!</definedName>
    <definedName name="_num7" localSheetId="51">#REF!</definedName>
    <definedName name="_num7" localSheetId="52">#REF!</definedName>
    <definedName name="_num7" localSheetId="53">#REF!</definedName>
    <definedName name="_num7" localSheetId="54">#REF!</definedName>
    <definedName name="_num7" localSheetId="55">#REF!</definedName>
    <definedName name="_num7" localSheetId="56">#REF!</definedName>
    <definedName name="_num7" localSheetId="57">#REF!</definedName>
    <definedName name="_num7" localSheetId="58">#REF!</definedName>
    <definedName name="_num7" localSheetId="59">#REF!</definedName>
    <definedName name="_num7" localSheetId="60">#REF!</definedName>
    <definedName name="_num7" localSheetId="61">#REF!</definedName>
    <definedName name="_num7" localSheetId="62">#REF!</definedName>
    <definedName name="_num7" localSheetId="63">#REF!</definedName>
    <definedName name="_num7" localSheetId="64">#REF!</definedName>
    <definedName name="_num7" localSheetId="65">#REF!</definedName>
    <definedName name="_num7" localSheetId="66">#REF!</definedName>
    <definedName name="_num7" localSheetId="67">#REF!</definedName>
    <definedName name="_num7" localSheetId="74">#REF!</definedName>
    <definedName name="_num7" localSheetId="75">#REF!</definedName>
    <definedName name="_num7" localSheetId="76">#REF!</definedName>
    <definedName name="_num7" localSheetId="77">#REF!</definedName>
    <definedName name="_num7" localSheetId="78">#REF!</definedName>
    <definedName name="_num7" localSheetId="79">#REF!</definedName>
    <definedName name="_num7" localSheetId="80">#REF!</definedName>
    <definedName name="_num7" localSheetId="81">#REF!</definedName>
    <definedName name="_num7" localSheetId="82">#REF!</definedName>
    <definedName name="_num7" localSheetId="83">#REF!</definedName>
    <definedName name="_num7" localSheetId="84">#REF!</definedName>
    <definedName name="_num7" localSheetId="85">#REF!</definedName>
    <definedName name="_num7" localSheetId="86">#REF!</definedName>
    <definedName name="_num7" localSheetId="87">#REF!</definedName>
    <definedName name="_num7" localSheetId="88">#REF!</definedName>
    <definedName name="_num7" localSheetId="89">#REF!</definedName>
    <definedName name="_num7" localSheetId="90">#REF!</definedName>
    <definedName name="_num7" localSheetId="91">#REF!</definedName>
    <definedName name="_num7" localSheetId="92">#REF!</definedName>
    <definedName name="_num7" localSheetId="93">#REF!</definedName>
    <definedName name="_num7" localSheetId="94">#REF!</definedName>
    <definedName name="_num7" localSheetId="95">#REF!</definedName>
    <definedName name="_num7" localSheetId="96">#REF!</definedName>
    <definedName name="_num7" localSheetId="97">#REF!</definedName>
    <definedName name="_num7" localSheetId="98">#REF!</definedName>
    <definedName name="_num7" localSheetId="99">#REF!</definedName>
    <definedName name="_num7" localSheetId="100">#REF!</definedName>
    <definedName name="_num7" localSheetId="101">#REF!</definedName>
    <definedName name="_num7" localSheetId="102">#REF!</definedName>
    <definedName name="_num7" localSheetId="103">#REF!</definedName>
    <definedName name="_num7" localSheetId="104">#REF!</definedName>
    <definedName name="_num7" localSheetId="105">#REF!</definedName>
    <definedName name="_num7" localSheetId="106">#REF!</definedName>
    <definedName name="_num7" localSheetId="107">#REF!</definedName>
    <definedName name="_num7" localSheetId="108">#REF!</definedName>
    <definedName name="_num7" localSheetId="109">#REF!</definedName>
    <definedName name="_num7" localSheetId="110">#REF!</definedName>
    <definedName name="_num7" localSheetId="111">#REF!</definedName>
    <definedName name="_num7" localSheetId="112">#REF!</definedName>
    <definedName name="_num7" localSheetId="113">#REF!</definedName>
    <definedName name="_num7" localSheetId="114">#REF!</definedName>
    <definedName name="_num7" localSheetId="116">#REF!</definedName>
    <definedName name="_num7" localSheetId="117">#REF!</definedName>
    <definedName name="_num7" localSheetId="118">#REF!</definedName>
    <definedName name="_num7" localSheetId="119">#REF!</definedName>
    <definedName name="_num7" localSheetId="120">#REF!</definedName>
    <definedName name="_num7" localSheetId="121">#REF!</definedName>
    <definedName name="_num7" localSheetId="115">#REF!</definedName>
    <definedName name="_num7" localSheetId="122">#REF!</definedName>
    <definedName name="_num7" localSheetId="123">#REF!</definedName>
    <definedName name="_num7" localSheetId="124">#REF!</definedName>
    <definedName name="_num7" localSheetId="125">#REF!</definedName>
    <definedName name="_num7" localSheetId="127">#REF!</definedName>
    <definedName name="_num7" localSheetId="128">#REF!</definedName>
    <definedName name="_num7" localSheetId="131">#REF!</definedName>
    <definedName name="_num7" localSheetId="132">#REF!</definedName>
    <definedName name="_num7" localSheetId="133">#REF!</definedName>
    <definedName name="_num7" localSheetId="134">#REF!</definedName>
    <definedName name="_num7" localSheetId="135">#REF!</definedName>
    <definedName name="_num7" localSheetId="136">#REF!</definedName>
    <definedName name="_num7" localSheetId="137">#REF!</definedName>
    <definedName name="_num7" localSheetId="138">#REF!</definedName>
    <definedName name="_num7" localSheetId="139">#REF!</definedName>
    <definedName name="_num7" localSheetId="140">#REF!</definedName>
    <definedName name="_num7" localSheetId="141">#REF!</definedName>
    <definedName name="_num7" localSheetId="142">#REF!</definedName>
    <definedName name="_num7" localSheetId="143">#REF!</definedName>
    <definedName name="_num7" localSheetId="126">#REF!</definedName>
    <definedName name="_num7" localSheetId="129">#REF!</definedName>
    <definedName name="_num7" localSheetId="130">#REF!</definedName>
    <definedName name="_num7" localSheetId="68">#REF!</definedName>
    <definedName name="_num7" localSheetId="69">#REF!</definedName>
    <definedName name="_num7" localSheetId="70">#REF!</definedName>
    <definedName name="_num7" localSheetId="71">#REF!</definedName>
    <definedName name="_num7" localSheetId="72">#REF!</definedName>
    <definedName name="_num7" localSheetId="73">#REF!</definedName>
    <definedName name="_num7">#REF!</definedName>
    <definedName name="_num8" localSheetId="1">#REF!</definedName>
    <definedName name="_num8" localSheetId="2">#REF!</definedName>
    <definedName name="_num8" localSheetId="31">#REF!</definedName>
    <definedName name="_num8" localSheetId="32">#REF!</definedName>
    <definedName name="_num8" localSheetId="33">#REF!</definedName>
    <definedName name="_num8" localSheetId="34">#REF!</definedName>
    <definedName name="_num8" localSheetId="35">#REF!</definedName>
    <definedName name="_num8" localSheetId="36">#REF!</definedName>
    <definedName name="_num8" localSheetId="37">#REF!</definedName>
    <definedName name="_num8" localSheetId="38">#REF!</definedName>
    <definedName name="_num8" localSheetId="39">#REF!</definedName>
    <definedName name="_num8" localSheetId="40">#REF!</definedName>
    <definedName name="_num8" localSheetId="41">#REF!</definedName>
    <definedName name="_num8" localSheetId="42">#REF!</definedName>
    <definedName name="_num8" localSheetId="3">#REF!</definedName>
    <definedName name="_num8" localSheetId="4">#REF!</definedName>
    <definedName name="_num8" localSheetId="5">#REF!</definedName>
    <definedName name="_num8" localSheetId="6">#REF!</definedName>
    <definedName name="_num8" localSheetId="7">#REF!</definedName>
    <definedName name="_num8" localSheetId="8">#REF!</definedName>
    <definedName name="_num8" localSheetId="9">#REF!</definedName>
    <definedName name="_num8" localSheetId="10">#REF!</definedName>
    <definedName name="_num8" localSheetId="11">#REF!</definedName>
    <definedName name="_num8" localSheetId="12">#REF!</definedName>
    <definedName name="_num8" localSheetId="13">#REF!</definedName>
    <definedName name="_num8" localSheetId="14">#REF!</definedName>
    <definedName name="_num8" localSheetId="15">#REF!</definedName>
    <definedName name="_num8" localSheetId="16">#REF!</definedName>
    <definedName name="_num8" localSheetId="17">#REF!</definedName>
    <definedName name="_num8" localSheetId="18">#REF!</definedName>
    <definedName name="_num8" localSheetId="19">#REF!</definedName>
    <definedName name="_num8" localSheetId="20">#REF!</definedName>
    <definedName name="_num8" localSheetId="21">#REF!</definedName>
    <definedName name="_num8" localSheetId="22">#REF!</definedName>
    <definedName name="_num8" localSheetId="23">#REF!</definedName>
    <definedName name="_num8" localSheetId="24">#REF!</definedName>
    <definedName name="_num8" localSheetId="25">#REF!</definedName>
    <definedName name="_num8" localSheetId="26">#REF!</definedName>
    <definedName name="_num8" localSheetId="27">#REF!</definedName>
    <definedName name="_num8" localSheetId="28">#REF!</definedName>
    <definedName name="_num8" localSheetId="29">#REF!</definedName>
    <definedName name="_num8" localSheetId="30">#REF!</definedName>
    <definedName name="_num8" localSheetId="43">#REF!</definedName>
    <definedName name="_num8" localSheetId="44">#REF!</definedName>
    <definedName name="_num8" localSheetId="45">#REF!</definedName>
    <definedName name="_num8" localSheetId="46">#REF!</definedName>
    <definedName name="_num8" localSheetId="47">#REF!</definedName>
    <definedName name="_num8" localSheetId="48">#REF!</definedName>
    <definedName name="_num8" localSheetId="49">#REF!</definedName>
    <definedName name="_num8" localSheetId="50">#REF!</definedName>
    <definedName name="_num8" localSheetId="51">#REF!</definedName>
    <definedName name="_num8" localSheetId="52">#REF!</definedName>
    <definedName name="_num8" localSheetId="53">#REF!</definedName>
    <definedName name="_num8" localSheetId="54">#REF!</definedName>
    <definedName name="_num8" localSheetId="55">#REF!</definedName>
    <definedName name="_num8" localSheetId="56">#REF!</definedName>
    <definedName name="_num8" localSheetId="57">#REF!</definedName>
    <definedName name="_num8" localSheetId="58">#REF!</definedName>
    <definedName name="_num8" localSheetId="59">#REF!</definedName>
    <definedName name="_num8" localSheetId="60">#REF!</definedName>
    <definedName name="_num8" localSheetId="61">#REF!</definedName>
    <definedName name="_num8" localSheetId="62">#REF!</definedName>
    <definedName name="_num8" localSheetId="63">#REF!</definedName>
    <definedName name="_num8" localSheetId="64">#REF!</definedName>
    <definedName name="_num8" localSheetId="65">#REF!</definedName>
    <definedName name="_num8" localSheetId="66">#REF!</definedName>
    <definedName name="_num8" localSheetId="67">#REF!</definedName>
    <definedName name="_num8" localSheetId="74">#REF!</definedName>
    <definedName name="_num8" localSheetId="75">#REF!</definedName>
    <definedName name="_num8" localSheetId="76">#REF!</definedName>
    <definedName name="_num8" localSheetId="77">#REF!</definedName>
    <definedName name="_num8" localSheetId="78">#REF!</definedName>
    <definedName name="_num8" localSheetId="79">#REF!</definedName>
    <definedName name="_num8" localSheetId="80">#REF!</definedName>
    <definedName name="_num8" localSheetId="81">#REF!</definedName>
    <definedName name="_num8" localSheetId="82">#REF!</definedName>
    <definedName name="_num8" localSheetId="83">#REF!</definedName>
    <definedName name="_num8" localSheetId="84">#REF!</definedName>
    <definedName name="_num8" localSheetId="85">#REF!</definedName>
    <definedName name="_num8" localSheetId="86">#REF!</definedName>
    <definedName name="_num8" localSheetId="87">#REF!</definedName>
    <definedName name="_num8" localSheetId="88">#REF!</definedName>
    <definedName name="_num8" localSheetId="89">#REF!</definedName>
    <definedName name="_num8" localSheetId="90">#REF!</definedName>
    <definedName name="_num8" localSheetId="91">#REF!</definedName>
    <definedName name="_num8" localSheetId="92">#REF!</definedName>
    <definedName name="_num8" localSheetId="93">#REF!</definedName>
    <definedName name="_num8" localSheetId="94">#REF!</definedName>
    <definedName name="_num8" localSheetId="95">#REF!</definedName>
    <definedName name="_num8" localSheetId="96">#REF!</definedName>
    <definedName name="_num8" localSheetId="97">#REF!</definedName>
    <definedName name="_num8" localSheetId="98">#REF!</definedName>
    <definedName name="_num8" localSheetId="99">#REF!</definedName>
    <definedName name="_num8" localSheetId="100">#REF!</definedName>
    <definedName name="_num8" localSheetId="101">#REF!</definedName>
    <definedName name="_num8" localSheetId="102">#REF!</definedName>
    <definedName name="_num8" localSheetId="103">#REF!</definedName>
    <definedName name="_num8" localSheetId="104">#REF!</definedName>
    <definedName name="_num8" localSheetId="105">#REF!</definedName>
    <definedName name="_num8" localSheetId="106">#REF!</definedName>
    <definedName name="_num8" localSheetId="107">#REF!</definedName>
    <definedName name="_num8" localSheetId="108">#REF!</definedName>
    <definedName name="_num8" localSheetId="109">#REF!</definedName>
    <definedName name="_num8" localSheetId="110">#REF!</definedName>
    <definedName name="_num8" localSheetId="111">#REF!</definedName>
    <definedName name="_num8" localSheetId="112">#REF!</definedName>
    <definedName name="_num8" localSheetId="113">#REF!</definedName>
    <definedName name="_num8" localSheetId="114">#REF!</definedName>
    <definedName name="_num8" localSheetId="116">#REF!</definedName>
    <definedName name="_num8" localSheetId="117">#REF!</definedName>
    <definedName name="_num8" localSheetId="118">#REF!</definedName>
    <definedName name="_num8" localSheetId="119">#REF!</definedName>
    <definedName name="_num8" localSheetId="120">#REF!</definedName>
    <definedName name="_num8" localSheetId="121">#REF!</definedName>
    <definedName name="_num8" localSheetId="115">#REF!</definedName>
    <definedName name="_num8" localSheetId="122">#REF!</definedName>
    <definedName name="_num8" localSheetId="123">#REF!</definedName>
    <definedName name="_num8" localSheetId="124">#REF!</definedName>
    <definedName name="_num8" localSheetId="125">#REF!</definedName>
    <definedName name="_num8" localSheetId="127">#REF!</definedName>
    <definedName name="_num8" localSheetId="128">#REF!</definedName>
    <definedName name="_num8" localSheetId="131">#REF!</definedName>
    <definedName name="_num8" localSheetId="132">#REF!</definedName>
    <definedName name="_num8" localSheetId="133">#REF!</definedName>
    <definedName name="_num8" localSheetId="134">#REF!</definedName>
    <definedName name="_num8" localSheetId="135">#REF!</definedName>
    <definedName name="_num8" localSheetId="136">#REF!</definedName>
    <definedName name="_num8" localSheetId="137">#REF!</definedName>
    <definedName name="_num8" localSheetId="138">#REF!</definedName>
    <definedName name="_num8" localSheetId="139">#REF!</definedName>
    <definedName name="_num8" localSheetId="140">#REF!</definedName>
    <definedName name="_num8" localSheetId="141">#REF!</definedName>
    <definedName name="_num8" localSheetId="142">#REF!</definedName>
    <definedName name="_num8" localSheetId="143">#REF!</definedName>
    <definedName name="_num8" localSheetId="126">#REF!</definedName>
    <definedName name="_num8" localSheetId="129">#REF!</definedName>
    <definedName name="_num8" localSheetId="130">#REF!</definedName>
    <definedName name="_num8" localSheetId="68">#REF!</definedName>
    <definedName name="_num8" localSheetId="69">#REF!</definedName>
    <definedName name="_num8" localSheetId="70">#REF!</definedName>
    <definedName name="_num8" localSheetId="71">#REF!</definedName>
    <definedName name="_num8" localSheetId="72">#REF!</definedName>
    <definedName name="_num8" localSheetId="73">#REF!</definedName>
    <definedName name="_num8">#REF!</definedName>
    <definedName name="_num9" localSheetId="1">#REF!</definedName>
    <definedName name="_num9" localSheetId="2">#REF!</definedName>
    <definedName name="_num9" localSheetId="31">#REF!</definedName>
    <definedName name="_num9" localSheetId="32">#REF!</definedName>
    <definedName name="_num9" localSheetId="33">#REF!</definedName>
    <definedName name="_num9" localSheetId="34">#REF!</definedName>
    <definedName name="_num9" localSheetId="35">#REF!</definedName>
    <definedName name="_num9" localSheetId="36">#REF!</definedName>
    <definedName name="_num9" localSheetId="37">#REF!</definedName>
    <definedName name="_num9" localSheetId="38">#REF!</definedName>
    <definedName name="_num9" localSheetId="39">#REF!</definedName>
    <definedName name="_num9" localSheetId="40">#REF!</definedName>
    <definedName name="_num9" localSheetId="41">#REF!</definedName>
    <definedName name="_num9" localSheetId="42">#REF!</definedName>
    <definedName name="_num9" localSheetId="3">#REF!</definedName>
    <definedName name="_num9" localSheetId="4">#REF!</definedName>
    <definedName name="_num9" localSheetId="5">#REF!</definedName>
    <definedName name="_num9" localSheetId="6">#REF!</definedName>
    <definedName name="_num9" localSheetId="7">#REF!</definedName>
    <definedName name="_num9" localSheetId="8">#REF!</definedName>
    <definedName name="_num9" localSheetId="9">#REF!</definedName>
    <definedName name="_num9" localSheetId="10">#REF!</definedName>
    <definedName name="_num9" localSheetId="11">#REF!</definedName>
    <definedName name="_num9" localSheetId="12">#REF!</definedName>
    <definedName name="_num9" localSheetId="13">#REF!</definedName>
    <definedName name="_num9" localSheetId="14">#REF!</definedName>
    <definedName name="_num9" localSheetId="15">#REF!</definedName>
    <definedName name="_num9" localSheetId="16">#REF!</definedName>
    <definedName name="_num9" localSheetId="17">#REF!</definedName>
    <definedName name="_num9" localSheetId="18">#REF!</definedName>
    <definedName name="_num9" localSheetId="19">#REF!</definedName>
    <definedName name="_num9" localSheetId="20">#REF!</definedName>
    <definedName name="_num9" localSheetId="21">#REF!</definedName>
    <definedName name="_num9" localSheetId="22">#REF!</definedName>
    <definedName name="_num9" localSheetId="23">#REF!</definedName>
    <definedName name="_num9" localSheetId="24">#REF!</definedName>
    <definedName name="_num9" localSheetId="25">#REF!</definedName>
    <definedName name="_num9" localSheetId="26">#REF!</definedName>
    <definedName name="_num9" localSheetId="27">#REF!</definedName>
    <definedName name="_num9" localSheetId="28">#REF!</definedName>
    <definedName name="_num9" localSheetId="29">#REF!</definedName>
    <definedName name="_num9" localSheetId="30">#REF!</definedName>
    <definedName name="_num9" localSheetId="43">#REF!</definedName>
    <definedName name="_num9" localSheetId="44">#REF!</definedName>
    <definedName name="_num9" localSheetId="45">#REF!</definedName>
    <definedName name="_num9" localSheetId="46">#REF!</definedName>
    <definedName name="_num9" localSheetId="47">#REF!</definedName>
    <definedName name="_num9" localSheetId="48">#REF!</definedName>
    <definedName name="_num9" localSheetId="49">#REF!</definedName>
    <definedName name="_num9" localSheetId="50">#REF!</definedName>
    <definedName name="_num9" localSheetId="51">#REF!</definedName>
    <definedName name="_num9" localSheetId="52">#REF!</definedName>
    <definedName name="_num9" localSheetId="53">#REF!</definedName>
    <definedName name="_num9" localSheetId="54">#REF!</definedName>
    <definedName name="_num9" localSheetId="55">#REF!</definedName>
    <definedName name="_num9" localSheetId="56">#REF!</definedName>
    <definedName name="_num9" localSheetId="57">#REF!</definedName>
    <definedName name="_num9" localSheetId="58">#REF!</definedName>
    <definedName name="_num9" localSheetId="59">#REF!</definedName>
    <definedName name="_num9" localSheetId="60">#REF!</definedName>
    <definedName name="_num9" localSheetId="61">#REF!</definedName>
    <definedName name="_num9" localSheetId="62">#REF!</definedName>
    <definedName name="_num9" localSheetId="63">#REF!</definedName>
    <definedName name="_num9" localSheetId="64">#REF!</definedName>
    <definedName name="_num9" localSheetId="65">#REF!</definedName>
    <definedName name="_num9" localSheetId="66">#REF!</definedName>
    <definedName name="_num9" localSheetId="67">#REF!</definedName>
    <definedName name="_num9" localSheetId="74">#REF!</definedName>
    <definedName name="_num9" localSheetId="75">#REF!</definedName>
    <definedName name="_num9" localSheetId="76">#REF!</definedName>
    <definedName name="_num9" localSheetId="77">#REF!</definedName>
    <definedName name="_num9" localSheetId="78">#REF!</definedName>
    <definedName name="_num9" localSheetId="79">#REF!</definedName>
    <definedName name="_num9" localSheetId="80">#REF!</definedName>
    <definedName name="_num9" localSheetId="81">#REF!</definedName>
    <definedName name="_num9" localSheetId="82">#REF!</definedName>
    <definedName name="_num9" localSheetId="83">#REF!</definedName>
    <definedName name="_num9" localSheetId="84">#REF!</definedName>
    <definedName name="_num9" localSheetId="85">#REF!</definedName>
    <definedName name="_num9" localSheetId="86">#REF!</definedName>
    <definedName name="_num9" localSheetId="87">#REF!</definedName>
    <definedName name="_num9" localSheetId="88">#REF!</definedName>
    <definedName name="_num9" localSheetId="89">#REF!</definedName>
    <definedName name="_num9" localSheetId="90">#REF!</definedName>
    <definedName name="_num9" localSheetId="91">#REF!</definedName>
    <definedName name="_num9" localSheetId="92">#REF!</definedName>
    <definedName name="_num9" localSheetId="93">#REF!</definedName>
    <definedName name="_num9" localSheetId="94">#REF!</definedName>
    <definedName name="_num9" localSheetId="95">#REF!</definedName>
    <definedName name="_num9" localSheetId="96">#REF!</definedName>
    <definedName name="_num9" localSheetId="97">#REF!</definedName>
    <definedName name="_num9" localSheetId="98">#REF!</definedName>
    <definedName name="_num9" localSheetId="99">#REF!</definedName>
    <definedName name="_num9" localSheetId="100">#REF!</definedName>
    <definedName name="_num9" localSheetId="101">#REF!</definedName>
    <definedName name="_num9" localSheetId="102">#REF!</definedName>
    <definedName name="_num9" localSheetId="103">#REF!</definedName>
    <definedName name="_num9" localSheetId="104">#REF!</definedName>
    <definedName name="_num9" localSheetId="105">#REF!</definedName>
    <definedName name="_num9" localSheetId="106">#REF!</definedName>
    <definedName name="_num9" localSheetId="107">#REF!</definedName>
    <definedName name="_num9" localSheetId="108">#REF!</definedName>
    <definedName name="_num9" localSheetId="109">#REF!</definedName>
    <definedName name="_num9" localSheetId="110">#REF!</definedName>
    <definedName name="_num9" localSheetId="111">#REF!</definedName>
    <definedName name="_num9" localSheetId="112">#REF!</definedName>
    <definedName name="_num9" localSheetId="113">#REF!</definedName>
    <definedName name="_num9" localSheetId="114">#REF!</definedName>
    <definedName name="_num9" localSheetId="116">#REF!</definedName>
    <definedName name="_num9" localSheetId="117">#REF!</definedName>
    <definedName name="_num9" localSheetId="118">#REF!</definedName>
    <definedName name="_num9" localSheetId="119">#REF!</definedName>
    <definedName name="_num9" localSheetId="120">#REF!</definedName>
    <definedName name="_num9" localSheetId="121">#REF!</definedName>
    <definedName name="_num9" localSheetId="115">#REF!</definedName>
    <definedName name="_num9" localSheetId="122">#REF!</definedName>
    <definedName name="_num9" localSheetId="123">#REF!</definedName>
    <definedName name="_num9" localSheetId="124">#REF!</definedName>
    <definedName name="_num9" localSheetId="125">#REF!</definedName>
    <definedName name="_num9" localSheetId="127">#REF!</definedName>
    <definedName name="_num9" localSheetId="128">#REF!</definedName>
    <definedName name="_num9" localSheetId="131">#REF!</definedName>
    <definedName name="_num9" localSheetId="132">#REF!</definedName>
    <definedName name="_num9" localSheetId="133">#REF!</definedName>
    <definedName name="_num9" localSheetId="134">#REF!</definedName>
    <definedName name="_num9" localSheetId="135">#REF!</definedName>
    <definedName name="_num9" localSheetId="136">#REF!</definedName>
    <definedName name="_num9" localSheetId="137">#REF!</definedName>
    <definedName name="_num9" localSheetId="138">#REF!</definedName>
    <definedName name="_num9" localSheetId="139">#REF!</definedName>
    <definedName name="_num9" localSheetId="140">#REF!</definedName>
    <definedName name="_num9" localSheetId="141">#REF!</definedName>
    <definedName name="_num9" localSheetId="142">#REF!</definedName>
    <definedName name="_num9" localSheetId="143">#REF!</definedName>
    <definedName name="_num9" localSheetId="126">#REF!</definedName>
    <definedName name="_num9" localSheetId="129">#REF!</definedName>
    <definedName name="_num9" localSheetId="130">#REF!</definedName>
    <definedName name="_num9" localSheetId="68">#REF!</definedName>
    <definedName name="_num9" localSheetId="69">#REF!</definedName>
    <definedName name="_num9" localSheetId="70">#REF!</definedName>
    <definedName name="_num9" localSheetId="71">#REF!</definedName>
    <definedName name="_num9" localSheetId="72">#REF!</definedName>
    <definedName name="_num9" localSheetId="73">#REF!</definedName>
    <definedName name="_num9">#REF!</definedName>
    <definedName name="_nyn7" localSheetId="0" hidden="1">{"via1",#N/A,TRUE,"general";"via2",#N/A,TRUE,"general";"via3",#N/A,TRUE,"general"}</definedName>
    <definedName name="_nyn7" localSheetId="142" hidden="1">{"via1",#N/A,TRUE,"general";"via2",#N/A,TRUE,"general";"via3",#N/A,TRUE,"general"}</definedName>
    <definedName name="_nyn7" hidden="1">{"via1",#N/A,TRUE,"general";"via2",#N/A,TRUE,"general";"via3",#N/A,TRUE,"general"}</definedName>
    <definedName name="_o4" localSheetId="0" hidden="1">{"via1",#N/A,TRUE,"general";"via2",#N/A,TRUE,"general";"via3",#N/A,TRUE,"general"}</definedName>
    <definedName name="_o4" localSheetId="142" hidden="1">{"via1",#N/A,TRUE,"general";"via2",#N/A,TRUE,"general";"via3",#N/A,TRUE,"general"}</definedName>
    <definedName name="_o4" hidden="1">{"via1",#N/A,TRUE,"general";"via2",#N/A,TRUE,"general";"via3",#N/A,TRUE,"general"}</definedName>
    <definedName name="_o5" localSheetId="0" hidden="1">{"TAB1",#N/A,TRUE,"GENERAL";"TAB2",#N/A,TRUE,"GENERAL";"TAB3",#N/A,TRUE,"GENERAL";"TAB4",#N/A,TRUE,"GENERAL";"TAB5",#N/A,TRUE,"GENERAL"}</definedName>
    <definedName name="_o5" localSheetId="142" hidden="1">{"TAB1",#N/A,TRUE,"GENERAL";"TAB2",#N/A,TRUE,"GENERAL";"TAB3",#N/A,TRUE,"GENERAL";"TAB4",#N/A,TRUE,"GENERAL";"TAB5",#N/A,TRUE,"GENERAL"}</definedName>
    <definedName name="_o5" hidden="1">{"TAB1",#N/A,TRUE,"GENERAL";"TAB2",#N/A,TRUE,"GENERAL";"TAB3",#N/A,TRUE,"GENERAL";"TAB4",#N/A,TRUE,"GENERAL";"TAB5",#N/A,TRUE,"GENERAL"}</definedName>
    <definedName name="_o6" localSheetId="0" hidden="1">{"TAB1",#N/A,TRUE,"GENERAL";"TAB2",#N/A,TRUE,"GENERAL";"TAB3",#N/A,TRUE,"GENERAL";"TAB4",#N/A,TRUE,"GENERAL";"TAB5",#N/A,TRUE,"GENERAL"}</definedName>
    <definedName name="_o6" localSheetId="142" hidden="1">{"TAB1",#N/A,TRUE,"GENERAL";"TAB2",#N/A,TRUE,"GENERAL";"TAB3",#N/A,TRUE,"GENERAL";"TAB4",#N/A,TRUE,"GENERAL";"TAB5",#N/A,TRUE,"GENERAL"}</definedName>
    <definedName name="_o6" hidden="1">{"TAB1",#N/A,TRUE,"GENERAL";"TAB2",#N/A,TRUE,"GENERAL";"TAB3",#N/A,TRUE,"GENERAL";"TAB4",#N/A,TRUE,"GENERAL";"TAB5",#N/A,TRUE,"GENERAL"}</definedName>
    <definedName name="_o7" localSheetId="0" hidden="1">{"TAB1",#N/A,TRUE,"GENERAL";"TAB2",#N/A,TRUE,"GENERAL";"TAB3",#N/A,TRUE,"GENERAL";"TAB4",#N/A,TRUE,"GENERAL";"TAB5",#N/A,TRUE,"GENERAL"}</definedName>
    <definedName name="_o7" localSheetId="142" hidden="1">{"TAB1",#N/A,TRUE,"GENERAL";"TAB2",#N/A,TRUE,"GENERAL";"TAB3",#N/A,TRUE,"GENERAL";"TAB4",#N/A,TRUE,"GENERAL";"TAB5",#N/A,TRUE,"GENERAL"}</definedName>
    <definedName name="_o7" hidden="1">{"TAB1",#N/A,TRUE,"GENERAL";"TAB2",#N/A,TRUE,"GENERAL";"TAB3",#N/A,TRUE,"GENERAL";"TAB4",#N/A,TRUE,"GENERAL";"TAB5",#N/A,TRUE,"GENERAL"}</definedName>
    <definedName name="_o8" localSheetId="0" hidden="1">{"via1",#N/A,TRUE,"general";"via2",#N/A,TRUE,"general";"via3",#N/A,TRUE,"general"}</definedName>
    <definedName name="_o8" localSheetId="142" hidden="1">{"via1",#N/A,TRUE,"general";"via2",#N/A,TRUE,"general";"via3",#N/A,TRUE,"general"}</definedName>
    <definedName name="_o8" hidden="1">{"via1",#N/A,TRUE,"general";"via2",#N/A,TRUE,"general";"via3",#N/A,TRUE,"general"}</definedName>
    <definedName name="_o9" localSheetId="0" hidden="1">{"TAB1",#N/A,TRUE,"GENERAL";"TAB2",#N/A,TRUE,"GENERAL";"TAB3",#N/A,TRUE,"GENERAL";"TAB4",#N/A,TRUE,"GENERAL";"TAB5",#N/A,TRUE,"GENERAL"}</definedName>
    <definedName name="_o9" localSheetId="142" hidden="1">{"TAB1",#N/A,TRUE,"GENERAL";"TAB2",#N/A,TRUE,"GENERAL";"TAB3",#N/A,TRUE,"GENERAL";"TAB4",#N/A,TRUE,"GENERAL";"TAB5",#N/A,TRUE,"GENERAL"}</definedName>
    <definedName name="_o9" hidden="1">{"TAB1",#N/A,TRUE,"GENERAL";"TAB2",#N/A,TRUE,"GENERAL";"TAB3",#N/A,TRUE,"GENERAL";"TAB4",#N/A,TRUE,"GENERAL";"TAB5",#N/A,TRUE,"GENERAL"}</definedName>
    <definedName name="_Order1" localSheetId="1" hidden="1">0</definedName>
    <definedName name="_Order1" localSheetId="2" hidden="1">0</definedName>
    <definedName name="_Order1" localSheetId="31" hidden="1">0</definedName>
    <definedName name="_Order1" localSheetId="32" hidden="1">0</definedName>
    <definedName name="_Order1" localSheetId="33" hidden="1">0</definedName>
    <definedName name="_Order1" localSheetId="34" hidden="1">0</definedName>
    <definedName name="_Order1" localSheetId="35" hidden="1">0</definedName>
    <definedName name="_Order1" localSheetId="36" hidden="1">0</definedName>
    <definedName name="_Order1" localSheetId="37" hidden="1">0</definedName>
    <definedName name="_Order1" localSheetId="38" hidden="1">0</definedName>
    <definedName name="_Order1" localSheetId="39" hidden="1">0</definedName>
    <definedName name="_Order1" localSheetId="40" hidden="1">0</definedName>
    <definedName name="_Order1" localSheetId="41" hidden="1">0</definedName>
    <definedName name="_Order1" localSheetId="42" hidden="1">0</definedName>
    <definedName name="_Order1" localSheetId="3" hidden="1">0</definedName>
    <definedName name="_Order1" localSheetId="4" hidden="1">0</definedName>
    <definedName name="_Order1" localSheetId="5" hidden="1">0</definedName>
    <definedName name="_Order1" localSheetId="6" hidden="1">0</definedName>
    <definedName name="_Order1" localSheetId="7" hidden="1">0</definedName>
    <definedName name="_Order1" localSheetId="8" hidden="1">0</definedName>
    <definedName name="_Order1" localSheetId="9" hidden="1">0</definedName>
    <definedName name="_Order1" localSheetId="10" hidden="1">0</definedName>
    <definedName name="_Order1" localSheetId="11" hidden="1">0</definedName>
    <definedName name="_Order1" localSheetId="12" hidden="1">0</definedName>
    <definedName name="_Order1" localSheetId="13" hidden="1">0</definedName>
    <definedName name="_Order1" localSheetId="14" hidden="1">0</definedName>
    <definedName name="_Order1" localSheetId="15" hidden="1">0</definedName>
    <definedName name="_Order1" localSheetId="16" hidden="1">0</definedName>
    <definedName name="_Order1" localSheetId="17" hidden="1">0</definedName>
    <definedName name="_Order1" localSheetId="18" hidden="1">0</definedName>
    <definedName name="_Order1" localSheetId="19" hidden="1">0</definedName>
    <definedName name="_Order1" localSheetId="20" hidden="1">0</definedName>
    <definedName name="_Order1" localSheetId="21" hidden="1">0</definedName>
    <definedName name="_Order1" localSheetId="22" hidden="1">0</definedName>
    <definedName name="_Order1" localSheetId="23" hidden="1">0</definedName>
    <definedName name="_Order1" localSheetId="24" hidden="1">0</definedName>
    <definedName name="_Order1" localSheetId="25" hidden="1">0</definedName>
    <definedName name="_Order1" localSheetId="26" hidden="1">0</definedName>
    <definedName name="_Order1" localSheetId="27" hidden="1">0</definedName>
    <definedName name="_Order1" localSheetId="28" hidden="1">0</definedName>
    <definedName name="_Order1" localSheetId="29" hidden="1">0</definedName>
    <definedName name="_Order1" localSheetId="30" hidden="1">0</definedName>
    <definedName name="_Order1" localSheetId="43" hidden="1">0</definedName>
    <definedName name="_Order1" localSheetId="44" hidden="1">0</definedName>
    <definedName name="_Order1" localSheetId="45" hidden="1">0</definedName>
    <definedName name="_Order1" localSheetId="46" hidden="1">0</definedName>
    <definedName name="_Order1" localSheetId="47" hidden="1">0</definedName>
    <definedName name="_Order1" localSheetId="48" hidden="1">0</definedName>
    <definedName name="_Order1" localSheetId="49" hidden="1">0</definedName>
    <definedName name="_Order1" localSheetId="50" hidden="1">0</definedName>
    <definedName name="_Order1" localSheetId="51" hidden="1">0</definedName>
    <definedName name="_Order1" localSheetId="52" hidden="1">0</definedName>
    <definedName name="_Order1" localSheetId="53" hidden="1">0</definedName>
    <definedName name="_Order1" localSheetId="54" hidden="1">0</definedName>
    <definedName name="_Order1" localSheetId="55" hidden="1">0</definedName>
    <definedName name="_Order1" localSheetId="56" hidden="1">0</definedName>
    <definedName name="_Order1" localSheetId="57" hidden="1">0</definedName>
    <definedName name="_Order1" localSheetId="58" hidden="1">0</definedName>
    <definedName name="_Order1" localSheetId="59" hidden="1">0</definedName>
    <definedName name="_Order1" localSheetId="60" hidden="1">0</definedName>
    <definedName name="_Order1" localSheetId="61" hidden="1">0</definedName>
    <definedName name="_Order1" localSheetId="62" hidden="1">0</definedName>
    <definedName name="_Order1" localSheetId="63" hidden="1">0</definedName>
    <definedName name="_Order1" localSheetId="64" hidden="1">0</definedName>
    <definedName name="_Order1" localSheetId="65" hidden="1">0</definedName>
    <definedName name="_Order1" localSheetId="66" hidden="1">0</definedName>
    <definedName name="_Order1" localSheetId="67" hidden="1">0</definedName>
    <definedName name="_Order1" localSheetId="74" hidden="1">0</definedName>
    <definedName name="_Order1" localSheetId="75" hidden="1">0</definedName>
    <definedName name="_Order1" localSheetId="76" hidden="1">0</definedName>
    <definedName name="_Order1" localSheetId="77" hidden="1">0</definedName>
    <definedName name="_Order1" localSheetId="78" hidden="1">0</definedName>
    <definedName name="_Order1" localSheetId="79" hidden="1">0</definedName>
    <definedName name="_Order1" localSheetId="80" hidden="1">0</definedName>
    <definedName name="_Order1" localSheetId="81" hidden="1">0</definedName>
    <definedName name="_Order1" localSheetId="82" hidden="1">0</definedName>
    <definedName name="_Order1" localSheetId="83" hidden="1">0</definedName>
    <definedName name="_Order1" localSheetId="84" hidden="1">0</definedName>
    <definedName name="_Order1" localSheetId="85" hidden="1">0</definedName>
    <definedName name="_Order1" localSheetId="86" hidden="1">0</definedName>
    <definedName name="_Order1" localSheetId="87" hidden="1">0</definedName>
    <definedName name="_Order1" localSheetId="88" hidden="1">0</definedName>
    <definedName name="_Order1" localSheetId="89" hidden="1">0</definedName>
    <definedName name="_Order1" localSheetId="90" hidden="1">0</definedName>
    <definedName name="_Order1" localSheetId="91" hidden="1">0</definedName>
    <definedName name="_Order1" localSheetId="92" hidden="1">0</definedName>
    <definedName name="_Order1" localSheetId="93" hidden="1">0</definedName>
    <definedName name="_Order1" localSheetId="94" hidden="1">0</definedName>
    <definedName name="_Order1" localSheetId="95" hidden="1">0</definedName>
    <definedName name="_Order1" localSheetId="96" hidden="1">0</definedName>
    <definedName name="_Order1" localSheetId="97" hidden="1">0</definedName>
    <definedName name="_Order1" localSheetId="98" hidden="1">0</definedName>
    <definedName name="_Order1" localSheetId="99" hidden="1">0</definedName>
    <definedName name="_Order1" localSheetId="100" hidden="1">0</definedName>
    <definedName name="_Order1" localSheetId="101" hidden="1">0</definedName>
    <definedName name="_Order1" localSheetId="102" hidden="1">0</definedName>
    <definedName name="_Order1" localSheetId="103" hidden="1">0</definedName>
    <definedName name="_Order1" localSheetId="104" hidden="1">0</definedName>
    <definedName name="_Order1" localSheetId="105" hidden="1">0</definedName>
    <definedName name="_Order1" localSheetId="106" hidden="1">0</definedName>
    <definedName name="_Order1" localSheetId="107" hidden="1">0</definedName>
    <definedName name="_Order1" localSheetId="108" hidden="1">0</definedName>
    <definedName name="_Order1" localSheetId="109" hidden="1">0</definedName>
    <definedName name="_Order1" localSheetId="110" hidden="1">0</definedName>
    <definedName name="_Order1" localSheetId="111" hidden="1">0</definedName>
    <definedName name="_Order1" localSheetId="112" hidden="1">0</definedName>
    <definedName name="_Order1" localSheetId="113" hidden="1">0</definedName>
    <definedName name="_Order1" localSheetId="114" hidden="1">0</definedName>
    <definedName name="_Order1" localSheetId="116" hidden="1">0</definedName>
    <definedName name="_Order1" localSheetId="117" hidden="1">0</definedName>
    <definedName name="_Order1" localSheetId="118" hidden="1">0</definedName>
    <definedName name="_Order1" localSheetId="119" hidden="1">0</definedName>
    <definedName name="_Order1" localSheetId="120" hidden="1">0</definedName>
    <definedName name="_Order1" localSheetId="121" hidden="1">0</definedName>
    <definedName name="_Order1" localSheetId="115" hidden="1">0</definedName>
    <definedName name="_Order1" localSheetId="122" hidden="1">0</definedName>
    <definedName name="_Order1" localSheetId="123" hidden="1">0</definedName>
    <definedName name="_Order1" localSheetId="124" hidden="1">0</definedName>
    <definedName name="_Order1" localSheetId="125" hidden="1">0</definedName>
    <definedName name="_Order1" localSheetId="127" hidden="1">0</definedName>
    <definedName name="_Order1" localSheetId="128" hidden="1">0</definedName>
    <definedName name="_Order1" localSheetId="131" hidden="1">0</definedName>
    <definedName name="_Order1" localSheetId="132" hidden="1">0</definedName>
    <definedName name="_Order1" localSheetId="133" hidden="1">0</definedName>
    <definedName name="_Order1" localSheetId="134" hidden="1">0</definedName>
    <definedName name="_Order1" localSheetId="135" hidden="1">0</definedName>
    <definedName name="_Order1" localSheetId="136" hidden="1">0</definedName>
    <definedName name="_Order1" localSheetId="137" hidden="1">0</definedName>
    <definedName name="_Order1" localSheetId="138" hidden="1">0</definedName>
    <definedName name="_Order1" localSheetId="139" hidden="1">0</definedName>
    <definedName name="_Order1" localSheetId="140" hidden="1">0</definedName>
    <definedName name="_Order1" localSheetId="141" hidden="1">0</definedName>
    <definedName name="_Order1" localSheetId="142" hidden="1">0</definedName>
    <definedName name="_Order1" localSheetId="143" hidden="1">0</definedName>
    <definedName name="_Order1" localSheetId="126" hidden="1">0</definedName>
    <definedName name="_Order1" localSheetId="129" hidden="1">0</definedName>
    <definedName name="_Order1" localSheetId="130" hidden="1">0</definedName>
    <definedName name="_Order1" localSheetId="68" hidden="1">0</definedName>
    <definedName name="_Order1" localSheetId="69" hidden="1">0</definedName>
    <definedName name="_Order1" localSheetId="70" hidden="1">0</definedName>
    <definedName name="_Order1" localSheetId="71" hidden="1">0</definedName>
    <definedName name="_Order1" localSheetId="72" hidden="1">0</definedName>
    <definedName name="_Order1" localSheetId="73" hidden="1">0</definedName>
    <definedName name="_Order1">255</definedName>
    <definedName name="_Order2" hidden="1">255</definedName>
    <definedName name="_p6" localSheetId="0" hidden="1">{"via1",#N/A,TRUE,"general";"via2",#N/A,TRUE,"general";"via3",#N/A,TRUE,"general"}</definedName>
    <definedName name="_p6" localSheetId="142" hidden="1">{"via1",#N/A,TRUE,"general";"via2",#N/A,TRUE,"general";"via3",#N/A,TRUE,"general"}</definedName>
    <definedName name="_p6" hidden="1">{"via1",#N/A,TRUE,"general";"via2",#N/A,TRUE,"general";"via3",#N/A,TRUE,"general"}</definedName>
    <definedName name="_p7" localSheetId="0" hidden="1">{"via1",#N/A,TRUE,"general";"via2",#N/A,TRUE,"general";"via3",#N/A,TRUE,"general"}</definedName>
    <definedName name="_p7" localSheetId="142" hidden="1">{"via1",#N/A,TRUE,"general";"via2",#N/A,TRUE,"general";"via3",#N/A,TRUE,"general"}</definedName>
    <definedName name="_p7" hidden="1">{"via1",#N/A,TRUE,"general";"via2",#N/A,TRUE,"general";"via3",#N/A,TRUE,"general"}</definedName>
    <definedName name="_p8" localSheetId="0" hidden="1">{"TAB1",#N/A,TRUE,"GENERAL";"TAB2",#N/A,TRUE,"GENERAL";"TAB3",#N/A,TRUE,"GENERAL";"TAB4",#N/A,TRUE,"GENERAL";"TAB5",#N/A,TRUE,"GENERAL"}</definedName>
    <definedName name="_p8" localSheetId="142" hidden="1">{"TAB1",#N/A,TRUE,"GENERAL";"TAB2",#N/A,TRUE,"GENERAL";"TAB3",#N/A,TRUE,"GENERAL";"TAB4",#N/A,TRUE,"GENERAL";"TAB5",#N/A,TRUE,"GENERAL"}</definedName>
    <definedName name="_p8" hidden="1">{"TAB1",#N/A,TRUE,"GENERAL";"TAB2",#N/A,TRUE,"GENERAL";"TAB3",#N/A,TRUE,"GENERAL";"TAB4",#N/A,TRUE,"GENERAL";"TAB5",#N/A,TRUE,"GENERAL"}</definedName>
    <definedName name="_r" localSheetId="1">#REF!</definedName>
    <definedName name="_r" localSheetId="2">#REF!</definedName>
    <definedName name="_r" localSheetId="31">#REF!</definedName>
    <definedName name="_r" localSheetId="32">#REF!</definedName>
    <definedName name="_r" localSheetId="33">#REF!</definedName>
    <definedName name="_r" localSheetId="34">#REF!</definedName>
    <definedName name="_r" localSheetId="35">#REF!</definedName>
    <definedName name="_r" localSheetId="36">#REF!</definedName>
    <definedName name="_r" localSheetId="37">#REF!</definedName>
    <definedName name="_r" localSheetId="38">#REF!</definedName>
    <definedName name="_r" localSheetId="39">#REF!</definedName>
    <definedName name="_r" localSheetId="40">#REF!</definedName>
    <definedName name="_r" localSheetId="41">#REF!</definedName>
    <definedName name="_r" localSheetId="42">#REF!</definedName>
    <definedName name="_r" localSheetId="3">#REF!</definedName>
    <definedName name="_r" localSheetId="4">#REF!</definedName>
    <definedName name="_r" localSheetId="5">#REF!</definedName>
    <definedName name="_r" localSheetId="6">#REF!</definedName>
    <definedName name="_r" localSheetId="7">#REF!</definedName>
    <definedName name="_r" localSheetId="8">#REF!</definedName>
    <definedName name="_r" localSheetId="9">#REF!</definedName>
    <definedName name="_r" localSheetId="10">#REF!</definedName>
    <definedName name="_r" localSheetId="11">#REF!</definedName>
    <definedName name="_r" localSheetId="12">#REF!</definedName>
    <definedName name="_r" localSheetId="13">#REF!</definedName>
    <definedName name="_r" localSheetId="14">#REF!</definedName>
    <definedName name="_r" localSheetId="15">#REF!</definedName>
    <definedName name="_r" localSheetId="16">#REF!</definedName>
    <definedName name="_r" localSheetId="17">#REF!</definedName>
    <definedName name="_r" localSheetId="18">#REF!</definedName>
    <definedName name="_r" localSheetId="19">#REF!</definedName>
    <definedName name="_r" localSheetId="20">#REF!</definedName>
    <definedName name="_r" localSheetId="21">#REF!</definedName>
    <definedName name="_r" localSheetId="22">#REF!</definedName>
    <definedName name="_r" localSheetId="23">#REF!</definedName>
    <definedName name="_r" localSheetId="24">#REF!</definedName>
    <definedName name="_r" localSheetId="25">#REF!</definedName>
    <definedName name="_r" localSheetId="26">#REF!</definedName>
    <definedName name="_r" localSheetId="27">#REF!</definedName>
    <definedName name="_r" localSheetId="28">#REF!</definedName>
    <definedName name="_r" localSheetId="29">#REF!</definedName>
    <definedName name="_r" localSheetId="30">#REF!</definedName>
    <definedName name="_r" localSheetId="0" hidden="1">{"TAB1",#N/A,TRUE,"GENERAL";"TAB2",#N/A,TRUE,"GENERAL";"TAB3",#N/A,TRUE,"GENERAL";"TAB4",#N/A,TRUE,"GENERAL";"TAB5",#N/A,TRUE,"GENERAL"}</definedName>
    <definedName name="_r" localSheetId="43">#REF!</definedName>
    <definedName name="_r" localSheetId="44">#REF!</definedName>
    <definedName name="_r" localSheetId="45">#REF!</definedName>
    <definedName name="_r" localSheetId="46">#REF!</definedName>
    <definedName name="_r" localSheetId="47">#REF!</definedName>
    <definedName name="_r" localSheetId="48">#REF!</definedName>
    <definedName name="_r" localSheetId="49">#REF!</definedName>
    <definedName name="_r" localSheetId="50">#REF!</definedName>
    <definedName name="_r" localSheetId="51">#REF!</definedName>
    <definedName name="_r" localSheetId="52">#REF!</definedName>
    <definedName name="_r" localSheetId="53">#REF!</definedName>
    <definedName name="_r" localSheetId="54">#REF!</definedName>
    <definedName name="_r" localSheetId="55">#REF!</definedName>
    <definedName name="_r" localSheetId="56">#REF!</definedName>
    <definedName name="_r" localSheetId="57">#REF!</definedName>
    <definedName name="_r" localSheetId="58">#REF!</definedName>
    <definedName name="_r" localSheetId="59">#REF!</definedName>
    <definedName name="_r" localSheetId="60">#REF!</definedName>
    <definedName name="_r" localSheetId="61">#REF!</definedName>
    <definedName name="_r" localSheetId="62">#REF!</definedName>
    <definedName name="_r" localSheetId="63">#REF!</definedName>
    <definedName name="_r" localSheetId="64">#REF!</definedName>
    <definedName name="_r" localSheetId="65">#REF!</definedName>
    <definedName name="_r" localSheetId="66">#REF!</definedName>
    <definedName name="_r" localSheetId="67">#REF!</definedName>
    <definedName name="_r" localSheetId="74">#REF!</definedName>
    <definedName name="_r" localSheetId="75">#REF!</definedName>
    <definedName name="_r" localSheetId="76">#REF!</definedName>
    <definedName name="_r" localSheetId="77">#REF!</definedName>
    <definedName name="_r" localSheetId="78">#REF!</definedName>
    <definedName name="_r" localSheetId="79">#REF!</definedName>
    <definedName name="_r" localSheetId="80">#REF!</definedName>
    <definedName name="_r" localSheetId="81">#REF!</definedName>
    <definedName name="_r" localSheetId="82">#REF!</definedName>
    <definedName name="_r" localSheetId="83">#REF!</definedName>
    <definedName name="_r" localSheetId="84">#REF!</definedName>
    <definedName name="_r" localSheetId="85">#REF!</definedName>
    <definedName name="_r" localSheetId="86">#REF!</definedName>
    <definedName name="_r" localSheetId="87">#REF!</definedName>
    <definedName name="_r" localSheetId="88">#REF!</definedName>
    <definedName name="_r" localSheetId="89">#REF!</definedName>
    <definedName name="_r" localSheetId="90">#REF!</definedName>
    <definedName name="_r" localSheetId="91">#REF!</definedName>
    <definedName name="_r" localSheetId="92">#REF!</definedName>
    <definedName name="_r" localSheetId="93">#REF!</definedName>
    <definedName name="_r" localSheetId="94">#REF!</definedName>
    <definedName name="_r" localSheetId="95">#REF!</definedName>
    <definedName name="_r" localSheetId="96">#REF!</definedName>
    <definedName name="_r" localSheetId="97">#REF!</definedName>
    <definedName name="_r" localSheetId="98">#REF!</definedName>
    <definedName name="_r" localSheetId="99">#REF!</definedName>
    <definedName name="_r" localSheetId="100">#REF!</definedName>
    <definedName name="_r" localSheetId="101">#REF!</definedName>
    <definedName name="_r" localSheetId="102">#REF!</definedName>
    <definedName name="_r" localSheetId="103">#REF!</definedName>
    <definedName name="_r" localSheetId="104">#REF!</definedName>
    <definedName name="_r" localSheetId="105">#REF!</definedName>
    <definedName name="_r" localSheetId="106">#REF!</definedName>
    <definedName name="_r" localSheetId="107">#REF!</definedName>
    <definedName name="_r" localSheetId="108">#REF!</definedName>
    <definedName name="_r" localSheetId="109">#REF!</definedName>
    <definedName name="_r" localSheetId="110">#REF!</definedName>
    <definedName name="_r" localSheetId="111">#REF!</definedName>
    <definedName name="_r" localSheetId="112">#REF!</definedName>
    <definedName name="_r" localSheetId="113">#REF!</definedName>
    <definedName name="_r" localSheetId="114">#REF!</definedName>
    <definedName name="_r" localSheetId="116">#REF!</definedName>
    <definedName name="_r" localSheetId="117">#REF!</definedName>
    <definedName name="_r" localSheetId="118">#REF!</definedName>
    <definedName name="_r" localSheetId="119">#REF!</definedName>
    <definedName name="_r" localSheetId="120">#REF!</definedName>
    <definedName name="_r" localSheetId="121">#REF!</definedName>
    <definedName name="_r" localSheetId="115">#REF!</definedName>
    <definedName name="_r" localSheetId="122">#REF!</definedName>
    <definedName name="_r" localSheetId="123">#REF!</definedName>
    <definedName name="_r" localSheetId="124">#REF!</definedName>
    <definedName name="_r" localSheetId="125">#REF!</definedName>
    <definedName name="_r" localSheetId="127">#REF!</definedName>
    <definedName name="_r" localSheetId="128">#REF!</definedName>
    <definedName name="_r" localSheetId="131">#REF!</definedName>
    <definedName name="_r" localSheetId="132">#REF!</definedName>
    <definedName name="_r" localSheetId="133">#REF!</definedName>
    <definedName name="_r" localSheetId="134">#REF!</definedName>
    <definedName name="_r" localSheetId="135">#REF!</definedName>
    <definedName name="_r" localSheetId="136">#REF!</definedName>
    <definedName name="_r" localSheetId="137">#REF!</definedName>
    <definedName name="_r" localSheetId="138">#REF!</definedName>
    <definedName name="_r" localSheetId="139">#REF!</definedName>
    <definedName name="_r" localSheetId="140">#REF!</definedName>
    <definedName name="_r" localSheetId="141">#REF!</definedName>
    <definedName name="_r" localSheetId="142">#REF!</definedName>
    <definedName name="_r" localSheetId="143">#REF!</definedName>
    <definedName name="_r" localSheetId="126">#REF!</definedName>
    <definedName name="_r" localSheetId="129">#REF!</definedName>
    <definedName name="_r" localSheetId="130">#REF!</definedName>
    <definedName name="_r" localSheetId="68">#REF!</definedName>
    <definedName name="_r" localSheetId="69">#REF!</definedName>
    <definedName name="_r" localSheetId="70">#REF!</definedName>
    <definedName name="_r" localSheetId="71">#REF!</definedName>
    <definedName name="_r" localSheetId="72">#REF!</definedName>
    <definedName name="_r" localSheetId="73">#REF!</definedName>
    <definedName name="_r" hidden="1">{"TAB1",#N/A,TRUE,"GENERAL";"TAB2",#N/A,TRUE,"GENERAL";"TAB3",#N/A,TRUE,"GENERAL";"TAB4",#N/A,TRUE,"GENERAL";"TAB5",#N/A,TRUE,"GENERAL"}</definedName>
    <definedName name="_r4r" localSheetId="0" hidden="1">{"via1",#N/A,TRUE,"general";"via2",#N/A,TRUE,"general";"via3",#N/A,TRUE,"general"}</definedName>
    <definedName name="_r4r" localSheetId="142" hidden="1">{"via1",#N/A,TRUE,"general";"via2",#N/A,TRUE,"general";"via3",#N/A,TRUE,"general"}</definedName>
    <definedName name="_r4r" hidden="1">{"via1",#N/A,TRUE,"general";"via2",#N/A,TRUE,"general";"via3",#N/A,TRUE,"general"}</definedName>
    <definedName name="_ref4" localSheetId="1">#REF!</definedName>
    <definedName name="_ref4" localSheetId="2">#REF!</definedName>
    <definedName name="_ref4" localSheetId="31">#REF!</definedName>
    <definedName name="_ref4" localSheetId="32">#REF!</definedName>
    <definedName name="_ref4" localSheetId="33">#REF!</definedName>
    <definedName name="_ref4" localSheetId="34">#REF!</definedName>
    <definedName name="_ref4" localSheetId="35">#REF!</definedName>
    <definedName name="_ref4" localSheetId="36">#REF!</definedName>
    <definedName name="_ref4" localSheetId="37">#REF!</definedName>
    <definedName name="_ref4" localSheetId="38">#REF!</definedName>
    <definedName name="_ref4" localSheetId="39">#REF!</definedName>
    <definedName name="_ref4" localSheetId="40">#REF!</definedName>
    <definedName name="_ref4" localSheetId="41">#REF!</definedName>
    <definedName name="_ref4" localSheetId="42">#REF!</definedName>
    <definedName name="_ref4" localSheetId="3">#REF!</definedName>
    <definedName name="_ref4" localSheetId="4">#REF!</definedName>
    <definedName name="_ref4" localSheetId="5">#REF!</definedName>
    <definedName name="_ref4" localSheetId="6">#REF!</definedName>
    <definedName name="_ref4" localSheetId="7">#REF!</definedName>
    <definedName name="_ref4" localSheetId="8">#REF!</definedName>
    <definedName name="_ref4" localSheetId="9">#REF!</definedName>
    <definedName name="_ref4" localSheetId="10">#REF!</definedName>
    <definedName name="_ref4" localSheetId="11">#REF!</definedName>
    <definedName name="_ref4" localSheetId="12">#REF!</definedName>
    <definedName name="_ref4" localSheetId="13">#REF!</definedName>
    <definedName name="_ref4" localSheetId="14">#REF!</definedName>
    <definedName name="_ref4" localSheetId="15">#REF!</definedName>
    <definedName name="_ref4" localSheetId="16">#REF!</definedName>
    <definedName name="_ref4" localSheetId="17">#REF!</definedName>
    <definedName name="_ref4" localSheetId="18">#REF!</definedName>
    <definedName name="_ref4" localSheetId="19">#REF!</definedName>
    <definedName name="_ref4" localSheetId="20">#REF!</definedName>
    <definedName name="_ref4" localSheetId="21">#REF!</definedName>
    <definedName name="_ref4" localSheetId="22">#REF!</definedName>
    <definedName name="_ref4" localSheetId="23">#REF!</definedName>
    <definedName name="_ref4" localSheetId="24">#REF!</definedName>
    <definedName name="_ref4" localSheetId="25">#REF!</definedName>
    <definedName name="_ref4" localSheetId="26">#REF!</definedName>
    <definedName name="_ref4" localSheetId="27">#REF!</definedName>
    <definedName name="_ref4" localSheetId="28">#REF!</definedName>
    <definedName name="_ref4" localSheetId="29">#REF!</definedName>
    <definedName name="_ref4" localSheetId="30">#REF!</definedName>
    <definedName name="_ref4" localSheetId="43">#REF!</definedName>
    <definedName name="_ref4" localSheetId="44">#REF!</definedName>
    <definedName name="_ref4" localSheetId="45">#REF!</definedName>
    <definedName name="_ref4" localSheetId="46">#REF!</definedName>
    <definedName name="_ref4" localSheetId="47">#REF!</definedName>
    <definedName name="_ref4" localSheetId="48">#REF!</definedName>
    <definedName name="_ref4" localSheetId="49">#REF!</definedName>
    <definedName name="_ref4" localSheetId="50">#REF!</definedName>
    <definedName name="_ref4" localSheetId="51">#REF!</definedName>
    <definedName name="_ref4" localSheetId="52">#REF!</definedName>
    <definedName name="_ref4" localSheetId="53">#REF!</definedName>
    <definedName name="_ref4" localSheetId="54">#REF!</definedName>
    <definedName name="_ref4" localSheetId="55">#REF!</definedName>
    <definedName name="_ref4" localSheetId="56">#REF!</definedName>
    <definedName name="_ref4" localSheetId="57">#REF!</definedName>
    <definedName name="_ref4" localSheetId="58">#REF!</definedName>
    <definedName name="_ref4" localSheetId="59">#REF!</definedName>
    <definedName name="_ref4" localSheetId="60">#REF!</definedName>
    <definedName name="_ref4" localSheetId="61">#REF!</definedName>
    <definedName name="_ref4" localSheetId="62">#REF!</definedName>
    <definedName name="_ref4" localSheetId="63">#REF!</definedName>
    <definedName name="_ref4" localSheetId="64">#REF!</definedName>
    <definedName name="_ref4" localSheetId="65">#REF!</definedName>
    <definedName name="_ref4" localSheetId="66">#REF!</definedName>
    <definedName name="_ref4" localSheetId="67">#REF!</definedName>
    <definedName name="_ref4" localSheetId="74">#REF!</definedName>
    <definedName name="_ref4" localSheetId="75">#REF!</definedName>
    <definedName name="_ref4" localSheetId="76">#REF!</definedName>
    <definedName name="_ref4" localSheetId="77">#REF!</definedName>
    <definedName name="_ref4" localSheetId="78">#REF!</definedName>
    <definedName name="_ref4" localSheetId="79">#REF!</definedName>
    <definedName name="_ref4" localSheetId="80">#REF!</definedName>
    <definedName name="_ref4" localSheetId="81">#REF!</definedName>
    <definedName name="_ref4" localSheetId="82">#REF!</definedName>
    <definedName name="_ref4" localSheetId="83">#REF!</definedName>
    <definedName name="_ref4" localSheetId="84">#REF!</definedName>
    <definedName name="_ref4" localSheetId="85">#REF!</definedName>
    <definedName name="_ref4" localSheetId="86">#REF!</definedName>
    <definedName name="_ref4" localSheetId="87">#REF!</definedName>
    <definedName name="_ref4" localSheetId="88">#REF!</definedName>
    <definedName name="_ref4" localSheetId="89">#REF!</definedName>
    <definedName name="_ref4" localSheetId="90">#REF!</definedName>
    <definedName name="_ref4" localSheetId="91">#REF!</definedName>
    <definedName name="_ref4" localSheetId="92">#REF!</definedName>
    <definedName name="_ref4" localSheetId="93">#REF!</definedName>
    <definedName name="_ref4" localSheetId="94">#REF!</definedName>
    <definedName name="_ref4" localSheetId="95">#REF!</definedName>
    <definedName name="_ref4" localSheetId="96">#REF!</definedName>
    <definedName name="_ref4" localSheetId="97">#REF!</definedName>
    <definedName name="_ref4" localSheetId="98">#REF!</definedName>
    <definedName name="_ref4" localSheetId="99">#REF!</definedName>
    <definedName name="_ref4" localSheetId="100">#REF!</definedName>
    <definedName name="_ref4" localSheetId="101">#REF!</definedName>
    <definedName name="_ref4" localSheetId="102">#REF!</definedName>
    <definedName name="_ref4" localSheetId="103">#REF!</definedName>
    <definedName name="_ref4" localSheetId="104">#REF!</definedName>
    <definedName name="_ref4" localSheetId="105">#REF!</definedName>
    <definedName name="_ref4" localSheetId="106">#REF!</definedName>
    <definedName name="_ref4" localSheetId="107">#REF!</definedName>
    <definedName name="_ref4" localSheetId="108">#REF!</definedName>
    <definedName name="_ref4" localSheetId="109">#REF!</definedName>
    <definedName name="_ref4" localSheetId="110">#REF!</definedName>
    <definedName name="_ref4" localSheetId="111">#REF!</definedName>
    <definedName name="_ref4" localSheetId="112">#REF!</definedName>
    <definedName name="_ref4" localSheetId="113">#REF!</definedName>
    <definedName name="_ref4" localSheetId="114">#REF!</definedName>
    <definedName name="_ref4" localSheetId="116">#REF!</definedName>
    <definedName name="_ref4" localSheetId="117">#REF!</definedName>
    <definedName name="_ref4" localSheetId="118">#REF!</definedName>
    <definedName name="_ref4" localSheetId="119">#REF!</definedName>
    <definedName name="_ref4" localSheetId="120">#REF!</definedName>
    <definedName name="_ref4" localSheetId="121">#REF!</definedName>
    <definedName name="_ref4" localSheetId="115">#REF!</definedName>
    <definedName name="_ref4" localSheetId="122">#REF!</definedName>
    <definedName name="_ref4" localSheetId="123">#REF!</definedName>
    <definedName name="_ref4" localSheetId="124">#REF!</definedName>
    <definedName name="_ref4" localSheetId="125">#REF!</definedName>
    <definedName name="_ref4" localSheetId="127">#REF!</definedName>
    <definedName name="_ref4" localSheetId="128">#REF!</definedName>
    <definedName name="_ref4" localSheetId="131">#REF!</definedName>
    <definedName name="_ref4" localSheetId="132">#REF!</definedName>
    <definedName name="_ref4" localSheetId="133">#REF!</definedName>
    <definedName name="_ref4" localSheetId="134">#REF!</definedName>
    <definedName name="_ref4" localSheetId="135">#REF!</definedName>
    <definedName name="_ref4" localSheetId="136">#REF!</definedName>
    <definedName name="_ref4" localSheetId="137">#REF!</definedName>
    <definedName name="_ref4" localSheetId="138">#REF!</definedName>
    <definedName name="_ref4" localSheetId="139">#REF!</definedName>
    <definedName name="_ref4" localSheetId="140">#REF!</definedName>
    <definedName name="_ref4" localSheetId="141">#REF!</definedName>
    <definedName name="_ref4" localSheetId="142">#REF!</definedName>
    <definedName name="_ref4" localSheetId="143">#REF!</definedName>
    <definedName name="_ref4" localSheetId="126">#REF!</definedName>
    <definedName name="_ref4" localSheetId="129">#REF!</definedName>
    <definedName name="_ref4" localSheetId="130">#REF!</definedName>
    <definedName name="_ref4" localSheetId="68">#REF!</definedName>
    <definedName name="_ref4" localSheetId="69">#REF!</definedName>
    <definedName name="_ref4" localSheetId="70">#REF!</definedName>
    <definedName name="_ref4" localSheetId="71">#REF!</definedName>
    <definedName name="_ref4" localSheetId="72">#REF!</definedName>
    <definedName name="_ref4" localSheetId="73">#REF!</definedName>
    <definedName name="_ref4">#REF!</definedName>
    <definedName name="_Regression_Out" hidden="1">#REF!</definedName>
    <definedName name="_Regression_X" hidden="1">#REF!</definedName>
    <definedName name="_REGRESSION_XNJA" hidden="1">#REF!</definedName>
    <definedName name="_Regression_Y" hidden="1">#REF!</definedName>
    <definedName name="_rtu6" localSheetId="0" hidden="1">{"via1",#N/A,TRUE,"general";"via2",#N/A,TRUE,"general";"via3",#N/A,TRUE,"general"}</definedName>
    <definedName name="_rtu6" localSheetId="142" hidden="1">{"via1",#N/A,TRUE,"general";"via2",#N/A,TRUE,"general";"via3",#N/A,TRUE,"general"}</definedName>
    <definedName name="_rtu6" hidden="1">{"via1",#N/A,TRUE,"general";"via2",#N/A,TRUE,"general";"via3",#N/A,TRUE,"general"}</definedName>
    <definedName name="_s1" localSheetId="0" hidden="1">{"via1",#N/A,TRUE,"general";"via2",#N/A,TRUE,"general";"via3",#N/A,TRUE,"general"}</definedName>
    <definedName name="_s1" localSheetId="142" hidden="1">{"via1",#N/A,TRUE,"general";"via2",#N/A,TRUE,"general";"via3",#N/A,TRUE,"general"}</definedName>
    <definedName name="_s1" hidden="1">{"via1",#N/A,TRUE,"general";"via2",#N/A,TRUE,"general";"via3",#N/A,TRUE,"general"}</definedName>
    <definedName name="_s2" localSheetId="0" hidden="1">{"TAB1",#N/A,TRUE,"GENERAL";"TAB2",#N/A,TRUE,"GENERAL";"TAB3",#N/A,TRUE,"GENERAL";"TAB4",#N/A,TRUE,"GENERAL";"TAB5",#N/A,TRUE,"GENERAL"}</definedName>
    <definedName name="_s2" localSheetId="142" hidden="1">{"TAB1",#N/A,TRUE,"GENERAL";"TAB2",#N/A,TRUE,"GENERAL";"TAB3",#N/A,TRUE,"GENERAL";"TAB4",#N/A,TRUE,"GENERAL";"TAB5",#N/A,TRUE,"GENERAL"}</definedName>
    <definedName name="_s2" hidden="1">{"TAB1",#N/A,TRUE,"GENERAL";"TAB2",#N/A,TRUE,"GENERAL";"TAB3",#N/A,TRUE,"GENERAL";"TAB4",#N/A,TRUE,"GENERAL";"TAB5",#N/A,TRUE,"GENERAL"}</definedName>
    <definedName name="_s3" localSheetId="0" hidden="1">{"TAB1",#N/A,TRUE,"GENERAL";"TAB2",#N/A,TRUE,"GENERAL";"TAB3",#N/A,TRUE,"GENERAL";"TAB4",#N/A,TRUE,"GENERAL";"TAB5",#N/A,TRUE,"GENERAL"}</definedName>
    <definedName name="_s3" localSheetId="142" hidden="1">{"TAB1",#N/A,TRUE,"GENERAL";"TAB2",#N/A,TRUE,"GENERAL";"TAB3",#N/A,TRUE,"GENERAL";"TAB4",#N/A,TRUE,"GENERAL";"TAB5",#N/A,TRUE,"GENERAL"}</definedName>
    <definedName name="_s3" hidden="1">{"TAB1",#N/A,TRUE,"GENERAL";"TAB2",#N/A,TRUE,"GENERAL";"TAB3",#N/A,TRUE,"GENERAL";"TAB4",#N/A,TRUE,"GENERAL";"TAB5",#N/A,TRUE,"GENERAL"}</definedName>
    <definedName name="_s4" localSheetId="0" hidden="1">{"via1",#N/A,TRUE,"general";"via2",#N/A,TRUE,"general";"via3",#N/A,TRUE,"general"}</definedName>
    <definedName name="_s4" localSheetId="142" hidden="1">{"via1",#N/A,TRUE,"general";"via2",#N/A,TRUE,"general";"via3",#N/A,TRUE,"general"}</definedName>
    <definedName name="_s4" hidden="1">{"via1",#N/A,TRUE,"general";"via2",#N/A,TRUE,"general";"via3",#N/A,TRUE,"general"}</definedName>
    <definedName name="_s5" localSheetId="0" hidden="1">{"via1",#N/A,TRUE,"general";"via2",#N/A,TRUE,"general";"via3",#N/A,TRUE,"general"}</definedName>
    <definedName name="_s5" localSheetId="142" hidden="1">{"via1",#N/A,TRUE,"general";"via2",#N/A,TRUE,"general";"via3",#N/A,TRUE,"general"}</definedName>
    <definedName name="_s5" hidden="1">{"via1",#N/A,TRUE,"general";"via2",#N/A,TRUE,"general";"via3",#N/A,TRUE,"general"}</definedName>
    <definedName name="_s6" localSheetId="0" hidden="1">{"TAB1",#N/A,TRUE,"GENERAL";"TAB2",#N/A,TRUE,"GENERAL";"TAB3",#N/A,TRUE,"GENERAL";"TAB4",#N/A,TRUE,"GENERAL";"TAB5",#N/A,TRUE,"GENERAL"}</definedName>
    <definedName name="_s6" localSheetId="142" hidden="1">{"TAB1",#N/A,TRUE,"GENERAL";"TAB2",#N/A,TRUE,"GENERAL";"TAB3",#N/A,TRUE,"GENERAL";"TAB4",#N/A,TRUE,"GENERAL";"TAB5",#N/A,TRUE,"GENERAL"}</definedName>
    <definedName name="_s6" hidden="1">{"TAB1",#N/A,TRUE,"GENERAL";"TAB2",#N/A,TRUE,"GENERAL";"TAB3",#N/A,TRUE,"GENERAL";"TAB4",#N/A,TRUE,"GENERAL";"TAB5",#N/A,TRUE,"GENERAL"}</definedName>
    <definedName name="_s7" localSheetId="0" hidden="1">{"via1",#N/A,TRUE,"general";"via2",#N/A,TRUE,"general";"via3",#N/A,TRUE,"general"}</definedName>
    <definedName name="_s7" localSheetId="142" hidden="1">{"via1",#N/A,TRUE,"general";"via2",#N/A,TRUE,"general";"via3",#N/A,TRUE,"general"}</definedName>
    <definedName name="_s7" hidden="1">{"via1",#N/A,TRUE,"general";"via2",#N/A,TRUE,"general";"via3",#N/A,TRUE,"general"}</definedName>
    <definedName name="_Sort" localSheetId="1" hidden="1">#REF!</definedName>
    <definedName name="_Sort" localSheetId="2" hidden="1">#REF!</definedName>
    <definedName name="_Sort" localSheetId="31" hidden="1">#REF!</definedName>
    <definedName name="_Sort" localSheetId="32" hidden="1">#REF!</definedName>
    <definedName name="_Sort" localSheetId="33" hidden="1">#REF!</definedName>
    <definedName name="_Sort" localSheetId="34" hidden="1">#REF!</definedName>
    <definedName name="_Sort" localSheetId="35" hidden="1">#REF!</definedName>
    <definedName name="_Sort" localSheetId="36" hidden="1">#REF!</definedName>
    <definedName name="_Sort" localSheetId="37" hidden="1">#REF!</definedName>
    <definedName name="_Sort" localSheetId="38" hidden="1">#REF!</definedName>
    <definedName name="_Sort" localSheetId="39" hidden="1">#REF!</definedName>
    <definedName name="_Sort" localSheetId="40" hidden="1">#REF!</definedName>
    <definedName name="_Sort" localSheetId="41" hidden="1">#REF!</definedName>
    <definedName name="_Sort" localSheetId="42" hidden="1">#REF!</definedName>
    <definedName name="_Sort" localSheetId="3" hidden="1">#REF!</definedName>
    <definedName name="_Sort" localSheetId="4" hidden="1">#REF!</definedName>
    <definedName name="_Sort" localSheetId="5" hidden="1">#REF!</definedName>
    <definedName name="_Sort" localSheetId="6" hidden="1">#REF!</definedName>
    <definedName name="_Sort" localSheetId="7" hidden="1">#REF!</definedName>
    <definedName name="_Sort" localSheetId="8" hidden="1">#REF!</definedName>
    <definedName name="_Sort" localSheetId="9" hidden="1">#REF!</definedName>
    <definedName name="_Sort" localSheetId="10" hidden="1">#REF!</definedName>
    <definedName name="_Sort" localSheetId="11" hidden="1">#REF!</definedName>
    <definedName name="_Sort" localSheetId="12" hidden="1">#REF!</definedName>
    <definedName name="_Sort" localSheetId="13" hidden="1">#REF!</definedName>
    <definedName name="_Sort" localSheetId="14" hidden="1">#REF!</definedName>
    <definedName name="_Sort" localSheetId="15" hidden="1">#REF!</definedName>
    <definedName name="_Sort" localSheetId="16" hidden="1">#REF!</definedName>
    <definedName name="_Sort" localSheetId="17" hidden="1">#REF!</definedName>
    <definedName name="_Sort" localSheetId="18" hidden="1">#REF!</definedName>
    <definedName name="_Sort" localSheetId="19" hidden="1">#REF!</definedName>
    <definedName name="_Sort" localSheetId="20" hidden="1">#REF!</definedName>
    <definedName name="_Sort" localSheetId="21" hidden="1">#REF!</definedName>
    <definedName name="_Sort" localSheetId="22" hidden="1">#REF!</definedName>
    <definedName name="_Sort" localSheetId="23" hidden="1">#REF!</definedName>
    <definedName name="_Sort" localSheetId="24" hidden="1">#REF!</definedName>
    <definedName name="_Sort" localSheetId="25" hidden="1">#REF!</definedName>
    <definedName name="_Sort" localSheetId="26" hidden="1">#REF!</definedName>
    <definedName name="_Sort" localSheetId="27" hidden="1">#REF!</definedName>
    <definedName name="_Sort" localSheetId="28" hidden="1">#REF!</definedName>
    <definedName name="_Sort" localSheetId="29" hidden="1">#REF!</definedName>
    <definedName name="_Sort" localSheetId="30" hidden="1">#REF!</definedName>
    <definedName name="_Sort" localSheetId="43" hidden="1">#REF!</definedName>
    <definedName name="_Sort" localSheetId="44" hidden="1">#REF!</definedName>
    <definedName name="_Sort" localSheetId="45" hidden="1">#REF!</definedName>
    <definedName name="_Sort" localSheetId="46" hidden="1">#REF!</definedName>
    <definedName name="_Sort" localSheetId="47" hidden="1">#REF!</definedName>
    <definedName name="_Sort" localSheetId="48" hidden="1">#REF!</definedName>
    <definedName name="_Sort" localSheetId="49" hidden="1">#REF!</definedName>
    <definedName name="_Sort" localSheetId="50" hidden="1">#REF!</definedName>
    <definedName name="_Sort" localSheetId="51" hidden="1">#REF!</definedName>
    <definedName name="_Sort" localSheetId="52" hidden="1">#REF!</definedName>
    <definedName name="_Sort" localSheetId="53" hidden="1">#REF!</definedName>
    <definedName name="_Sort" localSheetId="54" hidden="1">#REF!</definedName>
    <definedName name="_Sort" localSheetId="55" hidden="1">#REF!</definedName>
    <definedName name="_Sort" localSheetId="56" hidden="1">#REF!</definedName>
    <definedName name="_Sort" localSheetId="57" hidden="1">#REF!</definedName>
    <definedName name="_Sort" localSheetId="58" hidden="1">#REF!</definedName>
    <definedName name="_Sort" localSheetId="59" hidden="1">#REF!</definedName>
    <definedName name="_Sort" localSheetId="60" hidden="1">#REF!</definedName>
    <definedName name="_Sort" localSheetId="61" hidden="1">#REF!</definedName>
    <definedName name="_Sort" localSheetId="62" hidden="1">#REF!</definedName>
    <definedName name="_Sort" localSheetId="63" hidden="1">#REF!</definedName>
    <definedName name="_Sort" localSheetId="64" hidden="1">#REF!</definedName>
    <definedName name="_Sort" localSheetId="65" hidden="1">#REF!</definedName>
    <definedName name="_Sort" localSheetId="66" hidden="1">#REF!</definedName>
    <definedName name="_Sort" localSheetId="67" hidden="1">#REF!</definedName>
    <definedName name="_Sort" localSheetId="74" hidden="1">#REF!</definedName>
    <definedName name="_Sort" localSheetId="75" hidden="1">#REF!</definedName>
    <definedName name="_Sort" localSheetId="76" hidden="1">#REF!</definedName>
    <definedName name="_Sort" localSheetId="77" hidden="1">#REF!</definedName>
    <definedName name="_Sort" localSheetId="78" hidden="1">#REF!</definedName>
    <definedName name="_Sort" localSheetId="79" hidden="1">#REF!</definedName>
    <definedName name="_Sort" localSheetId="80" hidden="1">#REF!</definedName>
    <definedName name="_Sort" localSheetId="81" hidden="1">#REF!</definedName>
    <definedName name="_Sort" localSheetId="82" hidden="1">#REF!</definedName>
    <definedName name="_Sort" localSheetId="83" hidden="1">#REF!</definedName>
    <definedName name="_Sort" localSheetId="84" hidden="1">#REF!</definedName>
    <definedName name="_Sort" localSheetId="85" hidden="1">#REF!</definedName>
    <definedName name="_Sort" localSheetId="86" hidden="1">#REF!</definedName>
    <definedName name="_Sort" localSheetId="87" hidden="1">#REF!</definedName>
    <definedName name="_Sort" localSheetId="88" hidden="1">#REF!</definedName>
    <definedName name="_Sort" localSheetId="89" hidden="1">#REF!</definedName>
    <definedName name="_Sort" localSheetId="90" hidden="1">#REF!</definedName>
    <definedName name="_Sort" localSheetId="91" hidden="1">#REF!</definedName>
    <definedName name="_Sort" localSheetId="92" hidden="1">#REF!</definedName>
    <definedName name="_Sort" localSheetId="93" hidden="1">#REF!</definedName>
    <definedName name="_Sort" localSheetId="94" hidden="1">#REF!</definedName>
    <definedName name="_Sort" localSheetId="95" hidden="1">#REF!</definedName>
    <definedName name="_Sort" localSheetId="96" hidden="1">#REF!</definedName>
    <definedName name="_Sort" localSheetId="97" hidden="1">#REF!</definedName>
    <definedName name="_Sort" localSheetId="98" hidden="1">#REF!</definedName>
    <definedName name="_Sort" localSheetId="99" hidden="1">#REF!</definedName>
    <definedName name="_Sort" localSheetId="100" hidden="1">#REF!</definedName>
    <definedName name="_Sort" localSheetId="101" hidden="1">#REF!</definedName>
    <definedName name="_Sort" localSheetId="102" hidden="1">#REF!</definedName>
    <definedName name="_Sort" localSheetId="103" hidden="1">#REF!</definedName>
    <definedName name="_Sort" localSheetId="104" hidden="1">#REF!</definedName>
    <definedName name="_Sort" localSheetId="105" hidden="1">#REF!</definedName>
    <definedName name="_Sort" localSheetId="106" hidden="1">#REF!</definedName>
    <definedName name="_Sort" localSheetId="107" hidden="1">#REF!</definedName>
    <definedName name="_Sort" localSheetId="108" hidden="1">#REF!</definedName>
    <definedName name="_Sort" localSheetId="109" hidden="1">#REF!</definedName>
    <definedName name="_Sort" localSheetId="110" hidden="1">#REF!</definedName>
    <definedName name="_Sort" localSheetId="111" hidden="1">#REF!</definedName>
    <definedName name="_Sort" localSheetId="112" hidden="1">#REF!</definedName>
    <definedName name="_Sort" localSheetId="113" hidden="1">#REF!</definedName>
    <definedName name="_Sort" localSheetId="114" hidden="1">#REF!</definedName>
    <definedName name="_Sort" localSheetId="116" hidden="1">#REF!</definedName>
    <definedName name="_Sort" localSheetId="117" hidden="1">#REF!</definedName>
    <definedName name="_Sort" localSheetId="118" hidden="1">#REF!</definedName>
    <definedName name="_Sort" localSheetId="119" hidden="1">#REF!</definedName>
    <definedName name="_Sort" localSheetId="120" hidden="1">#REF!</definedName>
    <definedName name="_Sort" localSheetId="121" hidden="1">#REF!</definedName>
    <definedName name="_Sort" localSheetId="115" hidden="1">#REF!</definedName>
    <definedName name="_Sort" localSheetId="122" hidden="1">#REF!</definedName>
    <definedName name="_Sort" localSheetId="123" hidden="1">#REF!</definedName>
    <definedName name="_Sort" localSheetId="124" hidden="1">#REF!</definedName>
    <definedName name="_Sort" localSheetId="125" hidden="1">#REF!</definedName>
    <definedName name="_Sort" localSheetId="127" hidden="1">#REF!</definedName>
    <definedName name="_Sort" localSheetId="128" hidden="1">#REF!</definedName>
    <definedName name="_Sort" localSheetId="131" hidden="1">#REF!</definedName>
    <definedName name="_Sort" localSheetId="132" hidden="1">#REF!</definedName>
    <definedName name="_Sort" localSheetId="133" hidden="1">#REF!</definedName>
    <definedName name="_Sort" localSheetId="134" hidden="1">#REF!</definedName>
    <definedName name="_Sort" localSheetId="135" hidden="1">#REF!</definedName>
    <definedName name="_Sort" localSheetId="136" hidden="1">#REF!</definedName>
    <definedName name="_Sort" localSheetId="137" hidden="1">#REF!</definedName>
    <definedName name="_Sort" localSheetId="138" hidden="1">#REF!</definedName>
    <definedName name="_Sort" localSheetId="139" hidden="1">#REF!</definedName>
    <definedName name="_Sort" localSheetId="140" hidden="1">#REF!</definedName>
    <definedName name="_Sort" localSheetId="141" hidden="1">#REF!</definedName>
    <definedName name="_Sort" localSheetId="142" hidden="1">#REF!</definedName>
    <definedName name="_Sort" localSheetId="143" hidden="1">#REF!</definedName>
    <definedName name="_Sort" localSheetId="126" hidden="1">#REF!</definedName>
    <definedName name="_Sort" localSheetId="129" hidden="1">#REF!</definedName>
    <definedName name="_Sort" localSheetId="130" hidden="1">#REF!</definedName>
    <definedName name="_Sort" localSheetId="68" hidden="1">#REF!</definedName>
    <definedName name="_Sort" localSheetId="69" hidden="1">#REF!</definedName>
    <definedName name="_Sort" localSheetId="70" hidden="1">#REF!</definedName>
    <definedName name="_Sort" localSheetId="71" hidden="1">#REF!</definedName>
    <definedName name="_Sort" localSheetId="72" hidden="1">#REF!</definedName>
    <definedName name="_Sort" localSheetId="73" hidden="1">#REF!</definedName>
    <definedName name="_Sort">[1]INSUMOS!#REF!</definedName>
    <definedName name="_SortNJA" hidden="1">#REF!</definedName>
    <definedName name="_t3" localSheetId="0" hidden="1">{"TAB1",#N/A,TRUE,"GENERAL";"TAB2",#N/A,TRUE,"GENERAL";"TAB3",#N/A,TRUE,"GENERAL";"TAB4",#N/A,TRUE,"GENERAL";"TAB5",#N/A,TRUE,"GENERAL"}</definedName>
    <definedName name="_t3" localSheetId="142" hidden="1">{"TAB1",#N/A,TRUE,"GENERAL";"TAB2",#N/A,TRUE,"GENERAL";"TAB3",#N/A,TRUE,"GENERAL";"TAB4",#N/A,TRUE,"GENERAL";"TAB5",#N/A,TRUE,"GENERAL"}</definedName>
    <definedName name="_t3" hidden="1">{"TAB1",#N/A,TRUE,"GENERAL";"TAB2",#N/A,TRUE,"GENERAL";"TAB3",#N/A,TRUE,"GENERAL";"TAB4",#N/A,TRUE,"GENERAL";"TAB5",#N/A,TRUE,"GENERAL"}</definedName>
    <definedName name="_t4" localSheetId="0" hidden="1">{"via1",#N/A,TRUE,"general";"via2",#N/A,TRUE,"general";"via3",#N/A,TRUE,"general"}</definedName>
    <definedName name="_t4" localSheetId="142" hidden="1">{"via1",#N/A,TRUE,"general";"via2",#N/A,TRUE,"general";"via3",#N/A,TRUE,"general"}</definedName>
    <definedName name="_t4" hidden="1">{"via1",#N/A,TRUE,"general";"via2",#N/A,TRUE,"general";"via3",#N/A,TRUE,"general"}</definedName>
    <definedName name="_t5" localSheetId="0" hidden="1">{"TAB1",#N/A,TRUE,"GENERAL";"TAB2",#N/A,TRUE,"GENERAL";"TAB3",#N/A,TRUE,"GENERAL";"TAB4",#N/A,TRUE,"GENERAL";"TAB5",#N/A,TRUE,"GENERAL"}</definedName>
    <definedName name="_t5" localSheetId="142" hidden="1">{"TAB1",#N/A,TRUE,"GENERAL";"TAB2",#N/A,TRUE,"GENERAL";"TAB3",#N/A,TRUE,"GENERAL";"TAB4",#N/A,TRUE,"GENERAL";"TAB5",#N/A,TRUE,"GENERAL"}</definedName>
    <definedName name="_t5" hidden="1">{"TAB1",#N/A,TRUE,"GENERAL";"TAB2",#N/A,TRUE,"GENERAL";"TAB3",#N/A,TRUE,"GENERAL";"TAB4",#N/A,TRUE,"GENERAL";"TAB5",#N/A,TRUE,"GENERAL"}</definedName>
    <definedName name="_t6" localSheetId="0" hidden="1">{"via1",#N/A,TRUE,"general";"via2",#N/A,TRUE,"general";"via3",#N/A,TRUE,"general"}</definedName>
    <definedName name="_t6" localSheetId="142" hidden="1">{"via1",#N/A,TRUE,"general";"via2",#N/A,TRUE,"general";"via3",#N/A,TRUE,"general"}</definedName>
    <definedName name="_t6" hidden="1">{"via1",#N/A,TRUE,"general";"via2",#N/A,TRUE,"general";"via3",#N/A,TRUE,"general"}</definedName>
    <definedName name="_t66" localSheetId="0" hidden="1">{"TAB1",#N/A,TRUE,"GENERAL";"TAB2",#N/A,TRUE,"GENERAL";"TAB3",#N/A,TRUE,"GENERAL";"TAB4",#N/A,TRUE,"GENERAL";"TAB5",#N/A,TRUE,"GENERAL"}</definedName>
    <definedName name="_t66" localSheetId="142" hidden="1">{"TAB1",#N/A,TRUE,"GENERAL";"TAB2",#N/A,TRUE,"GENERAL";"TAB3",#N/A,TRUE,"GENERAL";"TAB4",#N/A,TRUE,"GENERAL";"TAB5",#N/A,TRUE,"GENERAL"}</definedName>
    <definedName name="_t66" hidden="1">{"TAB1",#N/A,TRUE,"GENERAL";"TAB2",#N/A,TRUE,"GENERAL";"TAB3",#N/A,TRUE,"GENERAL";"TAB4",#N/A,TRUE,"GENERAL";"TAB5",#N/A,TRUE,"GENERAL"}</definedName>
    <definedName name="_t7" localSheetId="0" hidden="1">{"via1",#N/A,TRUE,"general";"via2",#N/A,TRUE,"general";"via3",#N/A,TRUE,"general"}</definedName>
    <definedName name="_t7" localSheetId="142" hidden="1">{"via1",#N/A,TRUE,"general";"via2",#N/A,TRUE,"general";"via3",#N/A,TRUE,"general"}</definedName>
    <definedName name="_t7" hidden="1">{"via1",#N/A,TRUE,"general";"via2",#N/A,TRUE,"general";"via3",#N/A,TRUE,"general"}</definedName>
    <definedName name="_t77" localSheetId="0" hidden="1">{"TAB1",#N/A,TRUE,"GENERAL";"TAB2",#N/A,TRUE,"GENERAL";"TAB3",#N/A,TRUE,"GENERAL";"TAB4",#N/A,TRUE,"GENERAL";"TAB5",#N/A,TRUE,"GENERAL"}</definedName>
    <definedName name="_t77" localSheetId="142" hidden="1">{"TAB1",#N/A,TRUE,"GENERAL";"TAB2",#N/A,TRUE,"GENERAL";"TAB3",#N/A,TRUE,"GENERAL";"TAB4",#N/A,TRUE,"GENERAL";"TAB5",#N/A,TRUE,"GENERAL"}</definedName>
    <definedName name="_t77" hidden="1">{"TAB1",#N/A,TRUE,"GENERAL";"TAB2",#N/A,TRUE,"GENERAL";"TAB3",#N/A,TRUE,"GENERAL";"TAB4",#N/A,TRUE,"GENERAL";"TAB5",#N/A,TRUE,"GENERAL"}</definedName>
    <definedName name="_t8" localSheetId="0" hidden="1">{"TAB1",#N/A,TRUE,"GENERAL";"TAB2",#N/A,TRUE,"GENERAL";"TAB3",#N/A,TRUE,"GENERAL";"TAB4",#N/A,TRUE,"GENERAL";"TAB5",#N/A,TRUE,"GENERAL"}</definedName>
    <definedName name="_t8" localSheetId="142" hidden="1">{"TAB1",#N/A,TRUE,"GENERAL";"TAB2",#N/A,TRUE,"GENERAL";"TAB3",#N/A,TRUE,"GENERAL";"TAB4",#N/A,TRUE,"GENERAL";"TAB5",#N/A,TRUE,"GENERAL"}</definedName>
    <definedName name="_t8" hidden="1">{"TAB1",#N/A,TRUE,"GENERAL";"TAB2",#N/A,TRUE,"GENERAL";"TAB3",#N/A,TRUE,"GENERAL";"TAB4",#N/A,TRUE,"GENERAL";"TAB5",#N/A,TRUE,"GENERAL"}</definedName>
    <definedName name="_t88" localSheetId="0" hidden="1">{"via1",#N/A,TRUE,"general";"via2",#N/A,TRUE,"general";"via3",#N/A,TRUE,"general"}</definedName>
    <definedName name="_t88" localSheetId="142" hidden="1">{"via1",#N/A,TRUE,"general";"via2",#N/A,TRUE,"general";"via3",#N/A,TRUE,"general"}</definedName>
    <definedName name="_t88" hidden="1">{"via1",#N/A,TRUE,"general";"via2",#N/A,TRUE,"general";"via3",#N/A,TRUE,"general"}</definedName>
    <definedName name="_t9" localSheetId="0" hidden="1">{"TAB1",#N/A,TRUE,"GENERAL";"TAB2",#N/A,TRUE,"GENERAL";"TAB3",#N/A,TRUE,"GENERAL";"TAB4",#N/A,TRUE,"GENERAL";"TAB5",#N/A,TRUE,"GENERAL"}</definedName>
    <definedName name="_t9" localSheetId="142" hidden="1">{"TAB1",#N/A,TRUE,"GENERAL";"TAB2",#N/A,TRUE,"GENERAL";"TAB3",#N/A,TRUE,"GENERAL";"TAB4",#N/A,TRUE,"GENERAL";"TAB5",#N/A,TRUE,"GENERAL"}</definedName>
    <definedName name="_t9" hidden="1">{"TAB1",#N/A,TRUE,"GENERAL";"TAB2",#N/A,TRUE,"GENERAL";"TAB3",#N/A,TRUE,"GENERAL";"TAB4",#N/A,TRUE,"GENERAL";"TAB5",#N/A,TRUE,"GENERAL"}</definedName>
    <definedName name="_t99" localSheetId="0" hidden="1">{"via1",#N/A,TRUE,"general";"via2",#N/A,TRUE,"general";"via3",#N/A,TRUE,"general"}</definedName>
    <definedName name="_t99" localSheetId="142" hidden="1">{"via1",#N/A,TRUE,"general";"via2",#N/A,TRUE,"general";"via3",#N/A,TRUE,"general"}</definedName>
    <definedName name="_t99" hidden="1">{"via1",#N/A,TRUE,"general";"via2",#N/A,TRUE,"general";"via3",#N/A,TRUE,"general"}</definedName>
    <definedName name="_TEE10">#REF!</definedName>
    <definedName name="_TEE6">#REF!</definedName>
    <definedName name="_TUB10">#REF!</definedName>
    <definedName name="_TUB12">#REF!</definedName>
    <definedName name="_TUB3">#REF!</definedName>
    <definedName name="_TUB6">#REF!</definedName>
    <definedName name="_TUB8">#REF!</definedName>
    <definedName name="_u4" localSheetId="0" hidden="1">{"TAB1",#N/A,TRUE,"GENERAL";"TAB2",#N/A,TRUE,"GENERAL";"TAB3",#N/A,TRUE,"GENERAL";"TAB4",#N/A,TRUE,"GENERAL";"TAB5",#N/A,TRUE,"GENERAL"}</definedName>
    <definedName name="_u4" localSheetId="142" hidden="1">{"TAB1",#N/A,TRUE,"GENERAL";"TAB2",#N/A,TRUE,"GENERAL";"TAB3",#N/A,TRUE,"GENERAL";"TAB4",#N/A,TRUE,"GENERAL";"TAB5",#N/A,TRUE,"GENERAL"}</definedName>
    <definedName name="_u4" hidden="1">{"TAB1",#N/A,TRUE,"GENERAL";"TAB2",#N/A,TRUE,"GENERAL";"TAB3",#N/A,TRUE,"GENERAL";"TAB4",#N/A,TRUE,"GENERAL";"TAB5",#N/A,TRUE,"GENERAL"}</definedName>
    <definedName name="_u5" localSheetId="0" hidden="1">{"TAB1",#N/A,TRUE,"GENERAL";"TAB2",#N/A,TRUE,"GENERAL";"TAB3",#N/A,TRUE,"GENERAL";"TAB4",#N/A,TRUE,"GENERAL";"TAB5",#N/A,TRUE,"GENERAL"}</definedName>
    <definedName name="_u5" localSheetId="142" hidden="1">{"TAB1",#N/A,TRUE,"GENERAL";"TAB2",#N/A,TRUE,"GENERAL";"TAB3",#N/A,TRUE,"GENERAL";"TAB4",#N/A,TRUE,"GENERAL";"TAB5",#N/A,TRUE,"GENERAL"}</definedName>
    <definedName name="_u5" hidden="1">{"TAB1",#N/A,TRUE,"GENERAL";"TAB2",#N/A,TRUE,"GENERAL";"TAB3",#N/A,TRUE,"GENERAL";"TAB4",#N/A,TRUE,"GENERAL";"TAB5",#N/A,TRUE,"GENERAL"}</definedName>
    <definedName name="_u6" localSheetId="0" hidden="1">{"TAB1",#N/A,TRUE,"GENERAL";"TAB2",#N/A,TRUE,"GENERAL";"TAB3",#N/A,TRUE,"GENERAL";"TAB4",#N/A,TRUE,"GENERAL";"TAB5",#N/A,TRUE,"GENERAL"}</definedName>
    <definedName name="_u6" localSheetId="142" hidden="1">{"TAB1",#N/A,TRUE,"GENERAL";"TAB2",#N/A,TRUE,"GENERAL";"TAB3",#N/A,TRUE,"GENERAL";"TAB4",#N/A,TRUE,"GENERAL";"TAB5",#N/A,TRUE,"GENERAL"}</definedName>
    <definedName name="_u6" hidden="1">{"TAB1",#N/A,TRUE,"GENERAL";"TAB2",#N/A,TRUE,"GENERAL";"TAB3",#N/A,TRUE,"GENERAL";"TAB4",#N/A,TRUE,"GENERAL";"TAB5",#N/A,TRUE,"GENERAL"}</definedName>
    <definedName name="_u7" localSheetId="0" hidden="1">{"via1",#N/A,TRUE,"general";"via2",#N/A,TRUE,"general";"via3",#N/A,TRUE,"general"}</definedName>
    <definedName name="_u7" localSheetId="142" hidden="1">{"via1",#N/A,TRUE,"general";"via2",#N/A,TRUE,"general";"via3",#N/A,TRUE,"general"}</definedName>
    <definedName name="_u7" hidden="1">{"via1",#N/A,TRUE,"general";"via2",#N/A,TRUE,"general";"via3",#N/A,TRUE,"general"}</definedName>
    <definedName name="_u8" localSheetId="0" hidden="1">{"TAB1",#N/A,TRUE,"GENERAL";"TAB2",#N/A,TRUE,"GENERAL";"TAB3",#N/A,TRUE,"GENERAL";"TAB4",#N/A,TRUE,"GENERAL";"TAB5",#N/A,TRUE,"GENERAL"}</definedName>
    <definedName name="_u8" localSheetId="142" hidden="1">{"TAB1",#N/A,TRUE,"GENERAL";"TAB2",#N/A,TRUE,"GENERAL";"TAB3",#N/A,TRUE,"GENERAL";"TAB4",#N/A,TRUE,"GENERAL";"TAB5",#N/A,TRUE,"GENERAL"}</definedName>
    <definedName name="_u8" hidden="1">{"TAB1",#N/A,TRUE,"GENERAL";"TAB2",#N/A,TRUE,"GENERAL";"TAB3",#N/A,TRUE,"GENERAL";"TAB4",#N/A,TRUE,"GENERAL";"TAB5",#N/A,TRUE,"GENERAL"}</definedName>
    <definedName name="_u9" localSheetId="0" hidden="1">{"TAB1",#N/A,TRUE,"GENERAL";"TAB2",#N/A,TRUE,"GENERAL";"TAB3",#N/A,TRUE,"GENERAL";"TAB4",#N/A,TRUE,"GENERAL";"TAB5",#N/A,TRUE,"GENERAL"}</definedName>
    <definedName name="_u9" localSheetId="142" hidden="1">{"TAB1",#N/A,TRUE,"GENERAL";"TAB2",#N/A,TRUE,"GENERAL";"TAB3",#N/A,TRUE,"GENERAL";"TAB4",#N/A,TRUE,"GENERAL";"TAB5",#N/A,TRUE,"GENERAL"}</definedName>
    <definedName name="_u9" hidden="1">{"TAB1",#N/A,TRUE,"GENERAL";"TAB2",#N/A,TRUE,"GENERAL";"TAB3",#N/A,TRUE,"GENERAL";"TAB4",#N/A,TRUE,"GENERAL";"TAB5",#N/A,TRUE,"GENERAL"}</definedName>
    <definedName name="_ur7" localSheetId="0" hidden="1">{"TAB1",#N/A,TRUE,"GENERAL";"TAB2",#N/A,TRUE,"GENERAL";"TAB3",#N/A,TRUE,"GENERAL";"TAB4",#N/A,TRUE,"GENERAL";"TAB5",#N/A,TRUE,"GENERAL"}</definedName>
    <definedName name="_ur7" localSheetId="142" hidden="1">{"TAB1",#N/A,TRUE,"GENERAL";"TAB2",#N/A,TRUE,"GENERAL";"TAB3",#N/A,TRUE,"GENERAL";"TAB4",#N/A,TRUE,"GENERAL";"TAB5",#N/A,TRUE,"GENERAL"}</definedName>
    <definedName name="_ur7" hidden="1">{"TAB1",#N/A,TRUE,"GENERAL";"TAB2",#N/A,TRUE,"GENERAL";"TAB3",#N/A,TRUE,"GENERAL";"TAB4",#N/A,TRUE,"GENERAL";"TAB5",#N/A,TRUE,"GENERAL"}</definedName>
    <definedName name="_v2" localSheetId="0" hidden="1">{"via1",#N/A,TRUE,"general";"via2",#N/A,TRUE,"general";"via3",#N/A,TRUE,"general"}</definedName>
    <definedName name="_v2" localSheetId="142" hidden="1">{"via1",#N/A,TRUE,"general";"via2",#N/A,TRUE,"general";"via3",#N/A,TRUE,"general"}</definedName>
    <definedName name="_v2" hidden="1">{"via1",#N/A,TRUE,"general";"via2",#N/A,TRUE,"general";"via3",#N/A,TRUE,"general"}</definedName>
    <definedName name="_v3" localSheetId="0" hidden="1">{"TAB1",#N/A,TRUE,"GENERAL";"TAB2",#N/A,TRUE,"GENERAL";"TAB3",#N/A,TRUE,"GENERAL";"TAB4",#N/A,TRUE,"GENERAL";"TAB5",#N/A,TRUE,"GENERAL"}</definedName>
    <definedName name="_v3" localSheetId="142" hidden="1">{"TAB1",#N/A,TRUE,"GENERAL";"TAB2",#N/A,TRUE,"GENERAL";"TAB3",#N/A,TRUE,"GENERAL";"TAB4",#N/A,TRUE,"GENERAL";"TAB5",#N/A,TRUE,"GENERAL"}</definedName>
    <definedName name="_v3" hidden="1">{"TAB1",#N/A,TRUE,"GENERAL";"TAB2",#N/A,TRUE,"GENERAL";"TAB3",#N/A,TRUE,"GENERAL";"TAB4",#N/A,TRUE,"GENERAL";"TAB5",#N/A,TRUE,"GENERAL"}</definedName>
    <definedName name="_v4" localSheetId="0" hidden="1">{"TAB1",#N/A,TRUE,"GENERAL";"TAB2",#N/A,TRUE,"GENERAL";"TAB3",#N/A,TRUE,"GENERAL";"TAB4",#N/A,TRUE,"GENERAL";"TAB5",#N/A,TRUE,"GENERAL"}</definedName>
    <definedName name="_v4" localSheetId="142" hidden="1">{"TAB1",#N/A,TRUE,"GENERAL";"TAB2",#N/A,TRUE,"GENERAL";"TAB3",#N/A,TRUE,"GENERAL";"TAB4",#N/A,TRUE,"GENERAL";"TAB5",#N/A,TRUE,"GENERAL"}</definedName>
    <definedName name="_v4" hidden="1">{"TAB1",#N/A,TRUE,"GENERAL";"TAB2",#N/A,TRUE,"GENERAL";"TAB3",#N/A,TRUE,"GENERAL";"TAB4",#N/A,TRUE,"GENERAL";"TAB5",#N/A,TRUE,"GENERAL"}</definedName>
    <definedName name="_v5" localSheetId="0" hidden="1">{"TAB1",#N/A,TRUE,"GENERAL";"TAB2",#N/A,TRUE,"GENERAL";"TAB3",#N/A,TRUE,"GENERAL";"TAB4",#N/A,TRUE,"GENERAL";"TAB5",#N/A,TRUE,"GENERAL"}</definedName>
    <definedName name="_v5" localSheetId="142" hidden="1">{"TAB1",#N/A,TRUE,"GENERAL";"TAB2",#N/A,TRUE,"GENERAL";"TAB3",#N/A,TRUE,"GENERAL";"TAB4",#N/A,TRUE,"GENERAL";"TAB5",#N/A,TRUE,"GENERAL"}</definedName>
    <definedName name="_v5" hidden="1">{"TAB1",#N/A,TRUE,"GENERAL";"TAB2",#N/A,TRUE,"GENERAL";"TAB3",#N/A,TRUE,"GENERAL";"TAB4",#N/A,TRUE,"GENERAL";"TAB5",#N/A,TRUE,"GENERAL"}</definedName>
    <definedName name="_v6" localSheetId="0" hidden="1">{"TAB1",#N/A,TRUE,"GENERAL";"TAB2",#N/A,TRUE,"GENERAL";"TAB3",#N/A,TRUE,"GENERAL";"TAB4",#N/A,TRUE,"GENERAL";"TAB5",#N/A,TRUE,"GENERAL"}</definedName>
    <definedName name="_v6" localSheetId="142" hidden="1">{"TAB1",#N/A,TRUE,"GENERAL";"TAB2",#N/A,TRUE,"GENERAL";"TAB3",#N/A,TRUE,"GENERAL";"TAB4",#N/A,TRUE,"GENERAL";"TAB5",#N/A,TRUE,"GENERAL"}</definedName>
    <definedName name="_v6" hidden="1">{"TAB1",#N/A,TRUE,"GENERAL";"TAB2",#N/A,TRUE,"GENERAL";"TAB3",#N/A,TRUE,"GENERAL";"TAB4",#N/A,TRUE,"GENERAL";"TAB5",#N/A,TRUE,"GENERAL"}</definedName>
    <definedName name="_v7" localSheetId="0" hidden="1">{"via1",#N/A,TRUE,"general";"via2",#N/A,TRUE,"general";"via3",#N/A,TRUE,"general"}</definedName>
    <definedName name="_v7" localSheetId="142" hidden="1">{"via1",#N/A,TRUE,"general";"via2",#N/A,TRUE,"general";"via3",#N/A,TRUE,"general"}</definedName>
    <definedName name="_v7" hidden="1">{"via1",#N/A,TRUE,"general";"via2",#N/A,TRUE,"general";"via3",#N/A,TRUE,"general"}</definedName>
    <definedName name="_v8" localSheetId="0" hidden="1">{"TAB1",#N/A,TRUE,"GENERAL";"TAB2",#N/A,TRUE,"GENERAL";"TAB3",#N/A,TRUE,"GENERAL";"TAB4",#N/A,TRUE,"GENERAL";"TAB5",#N/A,TRUE,"GENERAL"}</definedName>
    <definedName name="_v8" localSheetId="142" hidden="1">{"TAB1",#N/A,TRUE,"GENERAL";"TAB2",#N/A,TRUE,"GENERAL";"TAB3",#N/A,TRUE,"GENERAL";"TAB4",#N/A,TRUE,"GENERAL";"TAB5",#N/A,TRUE,"GENERAL"}</definedName>
    <definedName name="_v8" hidden="1">{"TAB1",#N/A,TRUE,"GENERAL";"TAB2",#N/A,TRUE,"GENERAL";"TAB3",#N/A,TRUE,"GENERAL";"TAB4",#N/A,TRUE,"GENERAL";"TAB5",#N/A,TRUE,"GENERAL"}</definedName>
    <definedName name="_v9" localSheetId="0" hidden="1">{"TAB1",#N/A,TRUE,"GENERAL";"TAB2",#N/A,TRUE,"GENERAL";"TAB3",#N/A,TRUE,"GENERAL";"TAB4",#N/A,TRUE,"GENERAL";"TAB5",#N/A,TRUE,"GENERAL"}</definedName>
    <definedName name="_v9" localSheetId="142" hidden="1">{"TAB1",#N/A,TRUE,"GENERAL";"TAB2",#N/A,TRUE,"GENERAL";"TAB3",#N/A,TRUE,"GENERAL";"TAB4",#N/A,TRUE,"GENERAL";"TAB5",#N/A,TRUE,"GENERAL"}</definedName>
    <definedName name="_v9" hidden="1">{"TAB1",#N/A,TRUE,"GENERAL";"TAB2",#N/A,TRUE,"GENERAL";"TAB3",#N/A,TRUE,"GENERAL";"TAB4",#N/A,TRUE,"GENERAL";"TAB5",#N/A,TRUE,"GENERAL"}</definedName>
    <definedName name="_vfv4" localSheetId="0" hidden="1">{"via1",#N/A,TRUE,"general";"via2",#N/A,TRUE,"general";"via3",#N/A,TRUE,"general"}</definedName>
    <definedName name="_vfv4" localSheetId="142" hidden="1">{"via1",#N/A,TRUE,"general";"via2",#N/A,TRUE,"general";"via3",#N/A,TRUE,"general"}</definedName>
    <definedName name="_vfv4" hidden="1">{"via1",#N/A,TRUE,"general";"via2",#N/A,TRUE,"general";"via3",#N/A,TRUE,"general"}</definedName>
    <definedName name="_WEL124">#REF!</definedName>
    <definedName name="_x1" localSheetId="0" hidden="1">{"TAB1",#N/A,TRUE,"GENERAL";"TAB2",#N/A,TRUE,"GENERAL";"TAB3",#N/A,TRUE,"GENERAL";"TAB4",#N/A,TRUE,"GENERAL";"TAB5",#N/A,TRUE,"GENERAL"}</definedName>
    <definedName name="_x1" localSheetId="142" hidden="1">{"TAB1",#N/A,TRUE,"GENERAL";"TAB2",#N/A,TRUE,"GENERAL";"TAB3",#N/A,TRUE,"GENERAL";"TAB4",#N/A,TRUE,"GENERAL";"TAB5",#N/A,TRUE,"GENERAL"}</definedName>
    <definedName name="_x1" hidden="1">{"TAB1",#N/A,TRUE,"GENERAL";"TAB2",#N/A,TRUE,"GENERAL";"TAB3",#N/A,TRUE,"GENERAL";"TAB4",#N/A,TRUE,"GENERAL";"TAB5",#N/A,TRUE,"GENERAL"}</definedName>
    <definedName name="_x2" localSheetId="0" hidden="1">{"via1",#N/A,TRUE,"general";"via2",#N/A,TRUE,"general";"via3",#N/A,TRUE,"general"}</definedName>
    <definedName name="_x2" localSheetId="142" hidden="1">{"via1",#N/A,TRUE,"general";"via2",#N/A,TRUE,"general";"via3",#N/A,TRUE,"general"}</definedName>
    <definedName name="_x2" hidden="1">{"via1",#N/A,TRUE,"general";"via2",#N/A,TRUE,"general";"via3",#N/A,TRUE,"general"}</definedName>
    <definedName name="_x3" localSheetId="0" hidden="1">{"via1",#N/A,TRUE,"general";"via2",#N/A,TRUE,"general";"via3",#N/A,TRUE,"general"}</definedName>
    <definedName name="_x3" localSheetId="142" hidden="1">{"via1",#N/A,TRUE,"general";"via2",#N/A,TRUE,"general";"via3",#N/A,TRUE,"general"}</definedName>
    <definedName name="_x3" hidden="1">{"via1",#N/A,TRUE,"general";"via2",#N/A,TRUE,"general";"via3",#N/A,TRUE,"general"}</definedName>
    <definedName name="_x4" localSheetId="0" hidden="1">{"via1",#N/A,TRUE,"general";"via2",#N/A,TRUE,"general";"via3",#N/A,TRUE,"general"}</definedName>
    <definedName name="_x4" localSheetId="142" hidden="1">{"via1",#N/A,TRUE,"general";"via2",#N/A,TRUE,"general";"via3",#N/A,TRUE,"general"}</definedName>
    <definedName name="_x4" hidden="1">{"via1",#N/A,TRUE,"general";"via2",#N/A,TRUE,"general";"via3",#N/A,TRUE,"general"}</definedName>
    <definedName name="_x5" localSheetId="0" hidden="1">{"TAB1",#N/A,TRUE,"GENERAL";"TAB2",#N/A,TRUE,"GENERAL";"TAB3",#N/A,TRUE,"GENERAL";"TAB4",#N/A,TRUE,"GENERAL";"TAB5",#N/A,TRUE,"GENERAL"}</definedName>
    <definedName name="_x5" localSheetId="142" hidden="1">{"TAB1",#N/A,TRUE,"GENERAL";"TAB2",#N/A,TRUE,"GENERAL";"TAB3",#N/A,TRUE,"GENERAL";"TAB4",#N/A,TRUE,"GENERAL";"TAB5",#N/A,TRUE,"GENERAL"}</definedName>
    <definedName name="_x5" hidden="1">{"TAB1",#N/A,TRUE,"GENERAL";"TAB2",#N/A,TRUE,"GENERAL";"TAB3",#N/A,TRUE,"GENERAL";"TAB4",#N/A,TRUE,"GENERAL";"TAB5",#N/A,TRUE,"GENERAL"}</definedName>
    <definedName name="_x6" localSheetId="0" hidden="1">{"TAB1",#N/A,TRUE,"GENERAL";"TAB2",#N/A,TRUE,"GENERAL";"TAB3",#N/A,TRUE,"GENERAL";"TAB4",#N/A,TRUE,"GENERAL";"TAB5",#N/A,TRUE,"GENERAL"}</definedName>
    <definedName name="_x6" localSheetId="142" hidden="1">{"TAB1",#N/A,TRUE,"GENERAL";"TAB2",#N/A,TRUE,"GENERAL";"TAB3",#N/A,TRUE,"GENERAL";"TAB4",#N/A,TRUE,"GENERAL";"TAB5",#N/A,TRUE,"GENERAL"}</definedName>
    <definedName name="_x6" hidden="1">{"TAB1",#N/A,TRUE,"GENERAL";"TAB2",#N/A,TRUE,"GENERAL";"TAB3",#N/A,TRUE,"GENERAL";"TAB4",#N/A,TRUE,"GENERAL";"TAB5",#N/A,TRUE,"GENERAL"}</definedName>
    <definedName name="_x7" localSheetId="0" hidden="1">{"TAB1",#N/A,TRUE,"GENERAL";"TAB2",#N/A,TRUE,"GENERAL";"TAB3",#N/A,TRUE,"GENERAL";"TAB4",#N/A,TRUE,"GENERAL";"TAB5",#N/A,TRUE,"GENERAL"}</definedName>
    <definedName name="_x7" localSheetId="142" hidden="1">{"TAB1",#N/A,TRUE,"GENERAL";"TAB2",#N/A,TRUE,"GENERAL";"TAB3",#N/A,TRUE,"GENERAL";"TAB4",#N/A,TRUE,"GENERAL";"TAB5",#N/A,TRUE,"GENERAL"}</definedName>
    <definedName name="_x7" hidden="1">{"TAB1",#N/A,TRUE,"GENERAL";"TAB2",#N/A,TRUE,"GENERAL";"TAB3",#N/A,TRUE,"GENERAL";"TAB4",#N/A,TRUE,"GENERAL";"TAB5",#N/A,TRUE,"GENERAL"}</definedName>
    <definedName name="_x8" localSheetId="0" hidden="1">{"via1",#N/A,TRUE,"general";"via2",#N/A,TRUE,"general";"via3",#N/A,TRUE,"general"}</definedName>
    <definedName name="_x8" localSheetId="142" hidden="1">{"via1",#N/A,TRUE,"general";"via2",#N/A,TRUE,"general";"via3",#N/A,TRUE,"general"}</definedName>
    <definedName name="_x8" hidden="1">{"via1",#N/A,TRUE,"general";"via2",#N/A,TRUE,"general";"via3",#N/A,TRUE,"general"}</definedName>
    <definedName name="_x9" localSheetId="0" hidden="1">{"TAB1",#N/A,TRUE,"GENERAL";"TAB2",#N/A,TRUE,"GENERAL";"TAB3",#N/A,TRUE,"GENERAL";"TAB4",#N/A,TRUE,"GENERAL";"TAB5",#N/A,TRUE,"GENERAL"}</definedName>
    <definedName name="_x9" localSheetId="142" hidden="1">{"TAB1",#N/A,TRUE,"GENERAL";"TAB2",#N/A,TRUE,"GENERAL";"TAB3",#N/A,TRUE,"GENERAL";"TAB4",#N/A,TRUE,"GENERAL";"TAB5",#N/A,TRUE,"GENERAL"}</definedName>
    <definedName name="_x9" hidden="1">{"TAB1",#N/A,TRUE,"GENERAL";"TAB2",#N/A,TRUE,"GENERAL";"TAB3",#N/A,TRUE,"GENERAL";"TAB4",#N/A,TRUE,"GENERAL";"TAB5",#N/A,TRUE,"GENERAL"}</definedName>
    <definedName name="_y2" localSheetId="0" hidden="1">{"TAB1",#N/A,TRUE,"GENERAL";"TAB2",#N/A,TRUE,"GENERAL";"TAB3",#N/A,TRUE,"GENERAL";"TAB4",#N/A,TRUE,"GENERAL";"TAB5",#N/A,TRUE,"GENERAL"}</definedName>
    <definedName name="_y2" localSheetId="142" hidden="1">{"TAB1",#N/A,TRUE,"GENERAL";"TAB2",#N/A,TRUE,"GENERAL";"TAB3",#N/A,TRUE,"GENERAL";"TAB4",#N/A,TRUE,"GENERAL";"TAB5",#N/A,TRUE,"GENERAL"}</definedName>
    <definedName name="_y2" hidden="1">{"TAB1",#N/A,TRUE,"GENERAL";"TAB2",#N/A,TRUE,"GENERAL";"TAB3",#N/A,TRUE,"GENERAL";"TAB4",#N/A,TRUE,"GENERAL";"TAB5",#N/A,TRUE,"GENERAL"}</definedName>
    <definedName name="_y3" localSheetId="0" hidden="1">{"via1",#N/A,TRUE,"general";"via2",#N/A,TRUE,"general";"via3",#N/A,TRUE,"general"}</definedName>
    <definedName name="_y3" localSheetId="142" hidden="1">{"via1",#N/A,TRUE,"general";"via2",#N/A,TRUE,"general";"via3",#N/A,TRUE,"general"}</definedName>
    <definedName name="_y3" hidden="1">{"via1",#N/A,TRUE,"general";"via2",#N/A,TRUE,"general";"via3",#N/A,TRUE,"general"}</definedName>
    <definedName name="_y4" localSheetId="0" hidden="1">{"via1",#N/A,TRUE,"general";"via2",#N/A,TRUE,"general";"via3",#N/A,TRUE,"general"}</definedName>
    <definedName name="_y4" localSheetId="142" hidden="1">{"via1",#N/A,TRUE,"general";"via2",#N/A,TRUE,"general";"via3",#N/A,TRUE,"general"}</definedName>
    <definedName name="_y4" hidden="1">{"via1",#N/A,TRUE,"general";"via2",#N/A,TRUE,"general";"via3",#N/A,TRUE,"general"}</definedName>
    <definedName name="_y5" localSheetId="0" hidden="1">{"TAB1",#N/A,TRUE,"GENERAL";"TAB2",#N/A,TRUE,"GENERAL";"TAB3",#N/A,TRUE,"GENERAL";"TAB4",#N/A,TRUE,"GENERAL";"TAB5",#N/A,TRUE,"GENERAL"}</definedName>
    <definedName name="_y5" localSheetId="142" hidden="1">{"TAB1",#N/A,TRUE,"GENERAL";"TAB2",#N/A,TRUE,"GENERAL";"TAB3",#N/A,TRUE,"GENERAL";"TAB4",#N/A,TRUE,"GENERAL";"TAB5",#N/A,TRUE,"GENERAL"}</definedName>
    <definedName name="_y5" hidden="1">{"TAB1",#N/A,TRUE,"GENERAL";"TAB2",#N/A,TRUE,"GENERAL";"TAB3",#N/A,TRUE,"GENERAL";"TAB4",#N/A,TRUE,"GENERAL";"TAB5",#N/A,TRUE,"GENERAL"}</definedName>
    <definedName name="_y6" localSheetId="0" hidden="1">{"via1",#N/A,TRUE,"general";"via2",#N/A,TRUE,"general";"via3",#N/A,TRUE,"general"}</definedName>
    <definedName name="_y6" localSheetId="142" hidden="1">{"via1",#N/A,TRUE,"general";"via2",#N/A,TRUE,"general";"via3",#N/A,TRUE,"general"}</definedName>
    <definedName name="_y6" hidden="1">{"via1",#N/A,TRUE,"general";"via2",#N/A,TRUE,"general";"via3",#N/A,TRUE,"general"}</definedName>
    <definedName name="_y7" localSheetId="0" hidden="1">{"via1",#N/A,TRUE,"general";"via2",#N/A,TRUE,"general";"via3",#N/A,TRUE,"general"}</definedName>
    <definedName name="_y7" localSheetId="142" hidden="1">{"via1",#N/A,TRUE,"general";"via2",#N/A,TRUE,"general";"via3",#N/A,TRUE,"general"}</definedName>
    <definedName name="_y7" hidden="1">{"via1",#N/A,TRUE,"general";"via2",#N/A,TRUE,"general";"via3",#N/A,TRUE,"general"}</definedName>
    <definedName name="_y8" localSheetId="0" hidden="1">{"via1",#N/A,TRUE,"general";"via2",#N/A,TRUE,"general";"via3",#N/A,TRUE,"general"}</definedName>
    <definedName name="_y8" localSheetId="142" hidden="1">{"via1",#N/A,TRUE,"general";"via2",#N/A,TRUE,"general";"via3",#N/A,TRUE,"general"}</definedName>
    <definedName name="_y8" hidden="1">{"via1",#N/A,TRUE,"general";"via2",#N/A,TRUE,"general";"via3",#N/A,TRUE,"general"}</definedName>
    <definedName name="_y9" localSheetId="0" hidden="1">{"TAB1",#N/A,TRUE,"GENERAL";"TAB2",#N/A,TRUE,"GENERAL";"TAB3",#N/A,TRUE,"GENERAL";"TAB4",#N/A,TRUE,"GENERAL";"TAB5",#N/A,TRUE,"GENERAL"}</definedName>
    <definedName name="_y9" localSheetId="142" hidden="1">{"TAB1",#N/A,TRUE,"GENERAL";"TAB2",#N/A,TRUE,"GENERAL";"TAB3",#N/A,TRUE,"GENERAL";"TAB4",#N/A,TRUE,"GENERAL";"TAB5",#N/A,TRUE,"GENERAL"}</definedName>
    <definedName name="_y9" hidden="1">{"TAB1",#N/A,TRUE,"GENERAL";"TAB2",#N/A,TRUE,"GENERAL";"TAB3",#N/A,TRUE,"GENERAL";"TAB4",#N/A,TRUE,"GENERAL";"TAB5",#N/A,TRUE,"GENERAL"}</definedName>
    <definedName name="_z1" localSheetId="0" hidden="1">{"TAB1",#N/A,TRUE,"GENERAL";"TAB2",#N/A,TRUE,"GENERAL";"TAB3",#N/A,TRUE,"GENERAL";"TAB4",#N/A,TRUE,"GENERAL";"TAB5",#N/A,TRUE,"GENERAL"}</definedName>
    <definedName name="_z1" localSheetId="142" hidden="1">{"TAB1",#N/A,TRUE,"GENERAL";"TAB2",#N/A,TRUE,"GENERAL";"TAB3",#N/A,TRUE,"GENERAL";"TAB4",#N/A,TRUE,"GENERAL";"TAB5",#N/A,TRUE,"GENERAL"}</definedName>
    <definedName name="_z1" hidden="1">{"TAB1",#N/A,TRUE,"GENERAL";"TAB2",#N/A,TRUE,"GENERAL";"TAB3",#N/A,TRUE,"GENERAL";"TAB4",#N/A,TRUE,"GENERAL";"TAB5",#N/A,TRUE,"GENERAL"}</definedName>
    <definedName name="_z2" localSheetId="0" hidden="1">{"via1",#N/A,TRUE,"general";"via2",#N/A,TRUE,"general";"via3",#N/A,TRUE,"general"}</definedName>
    <definedName name="_z2" localSheetId="142" hidden="1">{"via1",#N/A,TRUE,"general";"via2",#N/A,TRUE,"general";"via3",#N/A,TRUE,"general"}</definedName>
    <definedName name="_z2" hidden="1">{"via1",#N/A,TRUE,"general";"via2",#N/A,TRUE,"general";"via3",#N/A,TRUE,"general"}</definedName>
    <definedName name="_z3" localSheetId="0" hidden="1">{"via1",#N/A,TRUE,"general";"via2",#N/A,TRUE,"general";"via3",#N/A,TRUE,"general"}</definedName>
    <definedName name="_z3" localSheetId="142" hidden="1">{"via1",#N/A,TRUE,"general";"via2",#N/A,TRUE,"general";"via3",#N/A,TRUE,"general"}</definedName>
    <definedName name="_z3" hidden="1">{"via1",#N/A,TRUE,"general";"via2",#N/A,TRUE,"general";"via3",#N/A,TRUE,"general"}</definedName>
    <definedName name="_z4" localSheetId="0" hidden="1">{"TAB1",#N/A,TRUE,"GENERAL";"TAB2",#N/A,TRUE,"GENERAL";"TAB3",#N/A,TRUE,"GENERAL";"TAB4",#N/A,TRUE,"GENERAL";"TAB5",#N/A,TRUE,"GENERAL"}</definedName>
    <definedName name="_z4" localSheetId="142" hidden="1">{"TAB1",#N/A,TRUE,"GENERAL";"TAB2",#N/A,TRUE,"GENERAL";"TAB3",#N/A,TRUE,"GENERAL";"TAB4",#N/A,TRUE,"GENERAL";"TAB5",#N/A,TRUE,"GENERAL"}</definedName>
    <definedName name="_z4" hidden="1">{"TAB1",#N/A,TRUE,"GENERAL";"TAB2",#N/A,TRUE,"GENERAL";"TAB3",#N/A,TRUE,"GENERAL";"TAB4",#N/A,TRUE,"GENERAL";"TAB5",#N/A,TRUE,"GENERAL"}</definedName>
    <definedName name="_z5" localSheetId="0" hidden="1">{"via1",#N/A,TRUE,"general";"via2",#N/A,TRUE,"general";"via3",#N/A,TRUE,"general"}</definedName>
    <definedName name="_z5" localSheetId="142" hidden="1">{"via1",#N/A,TRUE,"general";"via2",#N/A,TRUE,"general";"via3",#N/A,TRUE,"general"}</definedName>
    <definedName name="_z5" hidden="1">{"via1",#N/A,TRUE,"general";"via2",#N/A,TRUE,"general";"via3",#N/A,TRUE,"general"}</definedName>
    <definedName name="_z6" localSheetId="0" hidden="1">{"TAB1",#N/A,TRUE,"GENERAL";"TAB2",#N/A,TRUE,"GENERAL";"TAB3",#N/A,TRUE,"GENERAL";"TAB4",#N/A,TRUE,"GENERAL";"TAB5",#N/A,TRUE,"GENERAL"}</definedName>
    <definedName name="_z6" localSheetId="142" hidden="1">{"TAB1",#N/A,TRUE,"GENERAL";"TAB2",#N/A,TRUE,"GENERAL";"TAB3",#N/A,TRUE,"GENERAL";"TAB4",#N/A,TRUE,"GENERAL";"TAB5",#N/A,TRUE,"GENERAL"}</definedName>
    <definedName name="_z6" hidden="1">{"TAB1",#N/A,TRUE,"GENERAL";"TAB2",#N/A,TRUE,"GENERAL";"TAB3",#N/A,TRUE,"GENERAL";"TAB4",#N/A,TRUE,"GENERAL";"TAB5",#N/A,TRUE,"GENERAL"}</definedName>
    <definedName name="a" localSheetId="1">#REF!</definedName>
    <definedName name="a" localSheetId="2">#REF!</definedName>
    <definedName name="a" localSheetId="31">#REF!</definedName>
    <definedName name="a" localSheetId="32">#REF!</definedName>
    <definedName name="a" localSheetId="33">#REF!</definedName>
    <definedName name="a" localSheetId="34">#REF!</definedName>
    <definedName name="a" localSheetId="35">#REF!</definedName>
    <definedName name="a" localSheetId="36">#REF!</definedName>
    <definedName name="a" localSheetId="37">#REF!</definedName>
    <definedName name="a" localSheetId="38">#REF!</definedName>
    <definedName name="a" localSheetId="39">#REF!</definedName>
    <definedName name="a" localSheetId="40">#REF!</definedName>
    <definedName name="a" localSheetId="41">#REF!</definedName>
    <definedName name="a" localSheetId="42">#REF!</definedName>
    <definedName name="a" localSheetId="3">#REF!</definedName>
    <definedName name="a" localSheetId="4">#REF!</definedName>
    <definedName name="a" localSheetId="5">#REF!</definedName>
    <definedName name="a" localSheetId="6">#REF!</definedName>
    <definedName name="a" localSheetId="7">#REF!</definedName>
    <definedName name="a" localSheetId="8">#REF!</definedName>
    <definedName name="a" localSheetId="9">#REF!</definedName>
    <definedName name="a" localSheetId="10">#REF!</definedName>
    <definedName name="a" localSheetId="11">#REF!</definedName>
    <definedName name="a" localSheetId="12">#REF!</definedName>
    <definedName name="a" localSheetId="13">#REF!</definedName>
    <definedName name="a" localSheetId="14">#REF!</definedName>
    <definedName name="a" localSheetId="15">#REF!</definedName>
    <definedName name="a" localSheetId="16">#REF!</definedName>
    <definedName name="a" localSheetId="17">#REF!</definedName>
    <definedName name="a" localSheetId="18">#REF!</definedName>
    <definedName name="a" localSheetId="19">#REF!</definedName>
    <definedName name="a" localSheetId="20">#REF!</definedName>
    <definedName name="a" localSheetId="21">#REF!</definedName>
    <definedName name="a" localSheetId="22">#REF!</definedName>
    <definedName name="a" localSheetId="23">#REF!</definedName>
    <definedName name="a" localSheetId="24">#REF!</definedName>
    <definedName name="a" localSheetId="25">#REF!</definedName>
    <definedName name="a" localSheetId="26">#REF!</definedName>
    <definedName name="a" localSheetId="27">#REF!</definedName>
    <definedName name="a" localSheetId="28">#REF!</definedName>
    <definedName name="a" localSheetId="29">#REF!</definedName>
    <definedName name="a" localSheetId="30">#REF!</definedName>
    <definedName name="a" localSheetId="43">#REF!</definedName>
    <definedName name="a" localSheetId="44">#REF!</definedName>
    <definedName name="a" localSheetId="45">#REF!</definedName>
    <definedName name="a" localSheetId="46">#REF!</definedName>
    <definedName name="a" localSheetId="47">#REF!</definedName>
    <definedName name="a" localSheetId="48">#REF!</definedName>
    <definedName name="a" localSheetId="49">#REF!</definedName>
    <definedName name="a" localSheetId="50">#REF!</definedName>
    <definedName name="a" localSheetId="51">#REF!</definedName>
    <definedName name="a" localSheetId="52">#REF!</definedName>
    <definedName name="a" localSheetId="53">#REF!</definedName>
    <definedName name="a" localSheetId="54">#REF!</definedName>
    <definedName name="a" localSheetId="55">#REF!</definedName>
    <definedName name="a" localSheetId="56">#REF!</definedName>
    <definedName name="a" localSheetId="57">#REF!</definedName>
    <definedName name="a" localSheetId="58">#REF!</definedName>
    <definedName name="a" localSheetId="59">#REF!</definedName>
    <definedName name="a" localSheetId="60">#REF!</definedName>
    <definedName name="a" localSheetId="61">#REF!</definedName>
    <definedName name="a" localSheetId="62">#REF!</definedName>
    <definedName name="a" localSheetId="63">#REF!</definedName>
    <definedName name="a" localSheetId="64">#REF!</definedName>
    <definedName name="a" localSheetId="65">#REF!</definedName>
    <definedName name="a" localSheetId="66">#REF!</definedName>
    <definedName name="a" localSheetId="67">#REF!</definedName>
    <definedName name="a" localSheetId="74">#REF!</definedName>
    <definedName name="a" localSheetId="75">#REF!</definedName>
    <definedName name="a" localSheetId="76">#REF!</definedName>
    <definedName name="a" localSheetId="77">#REF!</definedName>
    <definedName name="a" localSheetId="78">#REF!</definedName>
    <definedName name="a" localSheetId="79">#REF!</definedName>
    <definedName name="a" localSheetId="80">#REF!</definedName>
    <definedName name="a" localSheetId="81">#REF!</definedName>
    <definedName name="a" localSheetId="82">#REF!</definedName>
    <definedName name="a" localSheetId="83">#REF!</definedName>
    <definedName name="a" localSheetId="84">#REF!</definedName>
    <definedName name="a" localSheetId="85">#REF!</definedName>
    <definedName name="a" localSheetId="86">#REF!</definedName>
    <definedName name="a" localSheetId="87">#REF!</definedName>
    <definedName name="a" localSheetId="88">#REF!</definedName>
    <definedName name="a" localSheetId="89">#REF!</definedName>
    <definedName name="a" localSheetId="90">#REF!</definedName>
    <definedName name="a" localSheetId="91">#REF!</definedName>
    <definedName name="a" localSheetId="92">#REF!</definedName>
    <definedName name="a" localSheetId="93">#REF!</definedName>
    <definedName name="a" localSheetId="94">#REF!</definedName>
    <definedName name="a" localSheetId="95">#REF!</definedName>
    <definedName name="a" localSheetId="96">#REF!</definedName>
    <definedName name="a" localSheetId="97">#REF!</definedName>
    <definedName name="a" localSheetId="98">#REF!</definedName>
    <definedName name="a" localSheetId="99">#REF!</definedName>
    <definedName name="a" localSheetId="100">#REF!</definedName>
    <definedName name="a" localSheetId="101">#REF!</definedName>
    <definedName name="a" localSheetId="102">#REF!</definedName>
    <definedName name="a" localSheetId="103">#REF!</definedName>
    <definedName name="a" localSheetId="104">#REF!</definedName>
    <definedName name="a" localSheetId="105">#REF!</definedName>
    <definedName name="a" localSheetId="106">#REF!</definedName>
    <definedName name="a" localSheetId="107">#REF!</definedName>
    <definedName name="a" localSheetId="108">#REF!</definedName>
    <definedName name="a" localSheetId="109">#REF!</definedName>
    <definedName name="a" localSheetId="110">#REF!</definedName>
    <definedName name="a" localSheetId="111">#REF!</definedName>
    <definedName name="a" localSheetId="112">#REF!</definedName>
    <definedName name="a" localSheetId="113">#REF!</definedName>
    <definedName name="a" localSheetId="114">#REF!</definedName>
    <definedName name="a" localSheetId="116">#REF!</definedName>
    <definedName name="a" localSheetId="117">#REF!</definedName>
    <definedName name="a" localSheetId="118">#REF!</definedName>
    <definedName name="a" localSheetId="119">#REF!</definedName>
    <definedName name="a" localSheetId="120">#REF!</definedName>
    <definedName name="a" localSheetId="121">#REF!</definedName>
    <definedName name="a" localSheetId="115">#REF!</definedName>
    <definedName name="a" localSheetId="122">#REF!</definedName>
    <definedName name="a" localSheetId="123">#REF!</definedName>
    <definedName name="a" localSheetId="124">#REF!</definedName>
    <definedName name="a" localSheetId="125">#REF!</definedName>
    <definedName name="a" localSheetId="127">#REF!</definedName>
    <definedName name="a" localSheetId="128">#REF!</definedName>
    <definedName name="a" localSheetId="131">#REF!</definedName>
    <definedName name="a" localSheetId="132">#REF!</definedName>
    <definedName name="a" localSheetId="133">#REF!</definedName>
    <definedName name="a" localSheetId="134">#REF!</definedName>
    <definedName name="a" localSheetId="135">#REF!</definedName>
    <definedName name="a" localSheetId="136">#REF!</definedName>
    <definedName name="a" localSheetId="137">#REF!</definedName>
    <definedName name="a" localSheetId="138">#REF!</definedName>
    <definedName name="a" localSheetId="139">#REF!</definedName>
    <definedName name="a" localSheetId="140">#REF!</definedName>
    <definedName name="a" localSheetId="141">#REF!</definedName>
    <definedName name="a" localSheetId="142">#REF!</definedName>
    <definedName name="a" localSheetId="143">#REF!</definedName>
    <definedName name="a" localSheetId="126">#REF!</definedName>
    <definedName name="a" localSheetId="129">#REF!</definedName>
    <definedName name="a" localSheetId="130">#REF!</definedName>
    <definedName name="a" localSheetId="68">#REF!</definedName>
    <definedName name="a" localSheetId="69">#REF!</definedName>
    <definedName name="a" localSheetId="70">#REF!</definedName>
    <definedName name="a" localSheetId="71">#REF!</definedName>
    <definedName name="a" localSheetId="72">#REF!</definedName>
    <definedName name="a" localSheetId="73">#REF!</definedName>
    <definedName name="a">[2]Insumos!#REF!</definedName>
    <definedName name="A.COMB">#REF!</definedName>
    <definedName name="A.COMB1">#REF!</definedName>
    <definedName name="A.CONV1">#REF!</definedName>
    <definedName name="A.CONV2">#REF!</definedName>
    <definedName name="A.CONV4">#REF!</definedName>
    <definedName name="A.IPC1">#REF!</definedName>
    <definedName name="A.PVC">'[3]factores A.N.'!$M$7:$M$33</definedName>
    <definedName name="A.SMML">#REF!</definedName>
    <definedName name="A_impresión_IM" localSheetId="1">#REF!</definedName>
    <definedName name="A_impresión_IM" localSheetId="2">#REF!</definedName>
    <definedName name="A_impresión_IM" localSheetId="31">#REF!</definedName>
    <definedName name="A_impresión_IM" localSheetId="32">#REF!</definedName>
    <definedName name="A_impresión_IM" localSheetId="33">#REF!</definedName>
    <definedName name="A_impresión_IM" localSheetId="34">#REF!</definedName>
    <definedName name="A_impresión_IM" localSheetId="35">#REF!</definedName>
    <definedName name="A_impresión_IM" localSheetId="36">#REF!</definedName>
    <definedName name="A_impresión_IM" localSheetId="37">#REF!</definedName>
    <definedName name="A_impresión_IM" localSheetId="38">#REF!</definedName>
    <definedName name="A_impresión_IM" localSheetId="39">#REF!</definedName>
    <definedName name="A_impresión_IM" localSheetId="40">#REF!</definedName>
    <definedName name="A_impresión_IM" localSheetId="41">#REF!</definedName>
    <definedName name="A_impresión_IM" localSheetId="42">#REF!</definedName>
    <definedName name="A_impresión_IM" localSheetId="3">#REF!</definedName>
    <definedName name="A_impresión_IM" localSheetId="4">#REF!</definedName>
    <definedName name="A_impresión_IM" localSheetId="5">#REF!</definedName>
    <definedName name="A_impresión_IM" localSheetId="6">#REF!</definedName>
    <definedName name="A_impresión_IM" localSheetId="7">#REF!</definedName>
    <definedName name="A_impresión_IM" localSheetId="8">#REF!</definedName>
    <definedName name="A_impresión_IM" localSheetId="9">#REF!</definedName>
    <definedName name="A_impresión_IM" localSheetId="10">#REF!</definedName>
    <definedName name="A_impresión_IM" localSheetId="11">#REF!</definedName>
    <definedName name="A_impresión_IM" localSheetId="12">#REF!</definedName>
    <definedName name="A_impresión_IM" localSheetId="13">#REF!</definedName>
    <definedName name="A_impresión_IM" localSheetId="14">#REF!</definedName>
    <definedName name="A_impresión_IM" localSheetId="15">#REF!</definedName>
    <definedName name="A_impresión_IM" localSheetId="16">#REF!</definedName>
    <definedName name="A_impresión_IM" localSheetId="17">#REF!</definedName>
    <definedName name="A_impresión_IM" localSheetId="18">#REF!</definedName>
    <definedName name="A_impresión_IM" localSheetId="19">#REF!</definedName>
    <definedName name="A_impresión_IM" localSheetId="20">#REF!</definedName>
    <definedName name="A_impresión_IM" localSheetId="21">#REF!</definedName>
    <definedName name="A_impresión_IM" localSheetId="22">#REF!</definedName>
    <definedName name="A_impresión_IM" localSheetId="23">#REF!</definedName>
    <definedName name="A_impresión_IM" localSheetId="24">#REF!</definedName>
    <definedName name="A_impresión_IM" localSheetId="25">#REF!</definedName>
    <definedName name="A_impresión_IM" localSheetId="26">#REF!</definedName>
    <definedName name="A_impresión_IM" localSheetId="27">#REF!</definedName>
    <definedName name="A_impresión_IM" localSheetId="28">#REF!</definedName>
    <definedName name="A_impresión_IM" localSheetId="29">#REF!</definedName>
    <definedName name="A_impresión_IM" localSheetId="30">#REF!</definedName>
    <definedName name="A_impresión_IM" localSheetId="43">#REF!</definedName>
    <definedName name="A_impresión_IM" localSheetId="44">#REF!</definedName>
    <definedName name="A_impresión_IM" localSheetId="45">#REF!</definedName>
    <definedName name="A_impresión_IM" localSheetId="46">#REF!</definedName>
    <definedName name="A_impresión_IM" localSheetId="47">#REF!</definedName>
    <definedName name="A_impresión_IM" localSheetId="48">#REF!</definedName>
    <definedName name="A_impresión_IM" localSheetId="49">#REF!</definedName>
    <definedName name="A_impresión_IM" localSheetId="50">#REF!</definedName>
    <definedName name="A_impresión_IM" localSheetId="51">#REF!</definedName>
    <definedName name="A_impresión_IM" localSheetId="52">#REF!</definedName>
    <definedName name="A_impresión_IM" localSheetId="53">#REF!</definedName>
    <definedName name="A_impresión_IM" localSheetId="54">#REF!</definedName>
    <definedName name="A_impresión_IM" localSheetId="55">#REF!</definedName>
    <definedName name="A_impresión_IM" localSheetId="56">#REF!</definedName>
    <definedName name="A_impresión_IM" localSheetId="57">#REF!</definedName>
    <definedName name="A_impresión_IM" localSheetId="58">#REF!</definedName>
    <definedName name="A_impresión_IM" localSheetId="59">#REF!</definedName>
    <definedName name="A_impresión_IM" localSheetId="60">#REF!</definedName>
    <definedName name="A_impresión_IM" localSheetId="61">#REF!</definedName>
    <definedName name="A_impresión_IM" localSheetId="62">#REF!</definedName>
    <definedName name="A_impresión_IM" localSheetId="63">#REF!</definedName>
    <definedName name="A_impresión_IM" localSheetId="64">#REF!</definedName>
    <definedName name="A_impresión_IM" localSheetId="65">#REF!</definedName>
    <definedName name="A_impresión_IM" localSheetId="66">#REF!</definedName>
    <definedName name="A_impresión_IM" localSheetId="67">#REF!</definedName>
    <definedName name="A_impresión_IM" localSheetId="74">#REF!</definedName>
    <definedName name="A_impresión_IM" localSheetId="75">#REF!</definedName>
    <definedName name="A_impresión_IM" localSheetId="76">#REF!</definedName>
    <definedName name="A_impresión_IM" localSheetId="77">#REF!</definedName>
    <definedName name="A_impresión_IM" localSheetId="78">#REF!</definedName>
    <definedName name="A_impresión_IM" localSheetId="79">#REF!</definedName>
    <definedName name="A_impresión_IM" localSheetId="80">#REF!</definedName>
    <definedName name="A_impresión_IM" localSheetId="81">#REF!</definedName>
    <definedName name="A_impresión_IM" localSheetId="82">#REF!</definedName>
    <definedName name="A_impresión_IM" localSheetId="83">#REF!</definedName>
    <definedName name="A_impresión_IM" localSheetId="84">#REF!</definedName>
    <definedName name="A_impresión_IM" localSheetId="85">#REF!</definedName>
    <definedName name="A_impresión_IM" localSheetId="86">#REF!</definedName>
    <definedName name="A_impresión_IM" localSheetId="87">#REF!</definedName>
    <definedName name="A_impresión_IM" localSheetId="88">#REF!</definedName>
    <definedName name="A_impresión_IM" localSheetId="89">#REF!</definedName>
    <definedName name="A_impresión_IM" localSheetId="90">#REF!</definedName>
    <definedName name="A_impresión_IM" localSheetId="91">#REF!</definedName>
    <definedName name="A_impresión_IM" localSheetId="92">#REF!</definedName>
    <definedName name="A_impresión_IM" localSheetId="93">#REF!</definedName>
    <definedName name="A_impresión_IM" localSheetId="94">#REF!</definedName>
    <definedName name="A_impresión_IM" localSheetId="95">#REF!</definedName>
    <definedName name="A_impresión_IM" localSheetId="96">#REF!</definedName>
    <definedName name="A_impresión_IM" localSheetId="97">#REF!</definedName>
    <definedName name="A_impresión_IM" localSheetId="98">#REF!</definedName>
    <definedName name="A_impresión_IM" localSheetId="99">#REF!</definedName>
    <definedName name="A_impresión_IM" localSheetId="100">#REF!</definedName>
    <definedName name="A_impresión_IM" localSheetId="101">#REF!</definedName>
    <definedName name="A_impresión_IM" localSheetId="102">#REF!</definedName>
    <definedName name="A_impresión_IM" localSheetId="103">#REF!</definedName>
    <definedName name="A_impresión_IM" localSheetId="104">#REF!</definedName>
    <definedName name="A_impresión_IM" localSheetId="105">#REF!</definedName>
    <definedName name="A_impresión_IM" localSheetId="106">#REF!</definedName>
    <definedName name="A_impresión_IM" localSheetId="107">#REF!</definedName>
    <definedName name="A_impresión_IM" localSheetId="108">#REF!</definedName>
    <definedName name="A_impresión_IM" localSheetId="109">#REF!</definedName>
    <definedName name="A_impresión_IM" localSheetId="110">#REF!</definedName>
    <definedName name="A_impresión_IM" localSheetId="111">#REF!</definedName>
    <definedName name="A_impresión_IM" localSheetId="112">#REF!</definedName>
    <definedName name="A_impresión_IM" localSheetId="113">#REF!</definedName>
    <definedName name="A_impresión_IM" localSheetId="114">#REF!</definedName>
    <definedName name="A_impresión_IM" localSheetId="116">#REF!</definedName>
    <definedName name="A_impresión_IM" localSheetId="117">#REF!</definedName>
    <definedName name="A_impresión_IM" localSheetId="118">#REF!</definedName>
    <definedName name="A_impresión_IM" localSheetId="119">#REF!</definedName>
    <definedName name="A_impresión_IM" localSheetId="120">#REF!</definedName>
    <definedName name="A_impresión_IM" localSheetId="121">#REF!</definedName>
    <definedName name="A_impresión_IM" localSheetId="115">#REF!</definedName>
    <definedName name="A_impresión_IM" localSheetId="122">#REF!</definedName>
    <definedName name="A_impresión_IM" localSheetId="123">#REF!</definedName>
    <definedName name="A_impresión_IM" localSheetId="124">#REF!</definedName>
    <definedName name="A_impresión_IM" localSheetId="125">#REF!</definedName>
    <definedName name="A_impresión_IM" localSheetId="127">#REF!</definedName>
    <definedName name="A_impresión_IM" localSheetId="128">#REF!</definedName>
    <definedName name="A_impresión_IM" localSheetId="131">#REF!</definedName>
    <definedName name="A_impresión_IM" localSheetId="132">#REF!</definedName>
    <definedName name="A_impresión_IM" localSheetId="133">#REF!</definedName>
    <definedName name="A_impresión_IM" localSheetId="134">#REF!</definedName>
    <definedName name="A_impresión_IM" localSheetId="135">#REF!</definedName>
    <definedName name="A_impresión_IM" localSheetId="136">#REF!</definedName>
    <definedName name="A_impresión_IM" localSheetId="137">#REF!</definedName>
    <definedName name="A_impresión_IM" localSheetId="138">#REF!</definedName>
    <definedName name="A_impresión_IM" localSheetId="139">#REF!</definedName>
    <definedName name="A_impresión_IM" localSheetId="140">#REF!</definedName>
    <definedName name="A_impresión_IM" localSheetId="141">#REF!</definedName>
    <definedName name="A_impresión_IM" localSheetId="142">#REF!</definedName>
    <definedName name="A_impresión_IM" localSheetId="143">#REF!</definedName>
    <definedName name="A_impresión_IM" localSheetId="126">#REF!</definedName>
    <definedName name="A_impresión_IM" localSheetId="129">#REF!</definedName>
    <definedName name="A_impresión_IM" localSheetId="130">#REF!</definedName>
    <definedName name="A_impresión_IM" localSheetId="68">#REF!</definedName>
    <definedName name="A_impresión_IM" localSheetId="69">#REF!</definedName>
    <definedName name="A_impresión_IM" localSheetId="70">#REF!</definedName>
    <definedName name="A_impresión_IM" localSheetId="71">#REF!</definedName>
    <definedName name="A_impresión_IM" localSheetId="72">#REF!</definedName>
    <definedName name="A_impresión_IM" localSheetId="73">#REF!</definedName>
    <definedName name="A_IMPRESIÓN_IM">#REF!</definedName>
    <definedName name="a1..056">#REF!</definedName>
    <definedName name="A1S">#REF!</definedName>
    <definedName name="A1XO56">#REF!</definedName>
    <definedName name="a2a" localSheetId="0" hidden="1">{"TAB1",#N/A,TRUE,"GENERAL";"TAB2",#N/A,TRUE,"GENERAL";"TAB3",#N/A,TRUE,"GENERAL";"TAB4",#N/A,TRUE,"GENERAL";"TAB5",#N/A,TRUE,"GENERAL"}</definedName>
    <definedName name="a2a" localSheetId="142" hidden="1">{"TAB1",#N/A,TRUE,"GENERAL";"TAB2",#N/A,TRUE,"GENERAL";"TAB3",#N/A,TRUE,"GENERAL";"TAB4",#N/A,TRUE,"GENERAL";"TAB5",#N/A,TRUE,"GENERAL"}</definedName>
    <definedName name="a2a" hidden="1">{"TAB1",#N/A,TRUE,"GENERAL";"TAB2",#N/A,TRUE,"GENERAL";"TAB3",#N/A,TRUE,"GENERAL";"TAB4",#N/A,TRUE,"GENERAL";"TAB5",#N/A,TRUE,"GENERAL"}</definedName>
    <definedName name="A2S">#REF!</definedName>
    <definedName name="aa" localSheetId="1">#REF!</definedName>
    <definedName name="aa" localSheetId="2">#REF!</definedName>
    <definedName name="aa" localSheetId="31">#REF!</definedName>
    <definedName name="aa" localSheetId="32">#REF!</definedName>
    <definedName name="aa" localSheetId="33">#REF!</definedName>
    <definedName name="aa" localSheetId="34">#REF!</definedName>
    <definedName name="aa" localSheetId="35">#REF!</definedName>
    <definedName name="aa" localSheetId="36">#REF!</definedName>
    <definedName name="aa" localSheetId="37">#REF!</definedName>
    <definedName name="aa" localSheetId="38">#REF!</definedName>
    <definedName name="aa" localSheetId="39">#REF!</definedName>
    <definedName name="aa" localSheetId="40">#REF!</definedName>
    <definedName name="aa" localSheetId="41">#REF!</definedName>
    <definedName name="aa" localSheetId="42">#REF!</definedName>
    <definedName name="aa" localSheetId="3">#REF!</definedName>
    <definedName name="aa" localSheetId="4">#REF!</definedName>
    <definedName name="aa" localSheetId="5">#REF!</definedName>
    <definedName name="aa" localSheetId="6">#REF!</definedName>
    <definedName name="aa" localSheetId="7">#REF!</definedName>
    <definedName name="aa" localSheetId="8">#REF!</definedName>
    <definedName name="aa" localSheetId="9">#REF!</definedName>
    <definedName name="aa" localSheetId="10">#REF!</definedName>
    <definedName name="aa" localSheetId="11">#REF!</definedName>
    <definedName name="aa" localSheetId="12">#REF!</definedName>
    <definedName name="aa" localSheetId="13">#REF!</definedName>
    <definedName name="aa" localSheetId="14">#REF!</definedName>
    <definedName name="aa" localSheetId="15">#REF!</definedName>
    <definedName name="aa" localSheetId="16">#REF!</definedName>
    <definedName name="aa" localSheetId="17">#REF!</definedName>
    <definedName name="aa" localSheetId="18">#REF!</definedName>
    <definedName name="aa" localSheetId="19">#REF!</definedName>
    <definedName name="aa" localSheetId="20">#REF!</definedName>
    <definedName name="aa" localSheetId="21">#REF!</definedName>
    <definedName name="aa" localSheetId="22">#REF!</definedName>
    <definedName name="aa" localSheetId="23">#REF!</definedName>
    <definedName name="aa" localSheetId="24">#REF!</definedName>
    <definedName name="aa" localSheetId="25">#REF!</definedName>
    <definedName name="aa" localSheetId="26">#REF!</definedName>
    <definedName name="aa" localSheetId="27">#REF!</definedName>
    <definedName name="aa" localSheetId="28">#REF!</definedName>
    <definedName name="aa" localSheetId="29">#REF!</definedName>
    <definedName name="aa" localSheetId="30">#REF!</definedName>
    <definedName name="aa" localSheetId="43">#REF!</definedName>
    <definedName name="aa" localSheetId="44">#REF!</definedName>
    <definedName name="aa" localSheetId="45">#REF!</definedName>
    <definedName name="aa" localSheetId="46">#REF!</definedName>
    <definedName name="aa" localSheetId="47">#REF!</definedName>
    <definedName name="aa" localSheetId="48">#REF!</definedName>
    <definedName name="aa" localSheetId="49">#REF!</definedName>
    <definedName name="aa" localSheetId="50">#REF!</definedName>
    <definedName name="aa" localSheetId="51">#REF!</definedName>
    <definedName name="aa" localSheetId="52">#REF!</definedName>
    <definedName name="aa" localSheetId="53">#REF!</definedName>
    <definedName name="aa" localSheetId="54">#REF!</definedName>
    <definedName name="aa" localSheetId="55">#REF!</definedName>
    <definedName name="aa" localSheetId="56">#REF!</definedName>
    <definedName name="aa" localSheetId="57">#REF!</definedName>
    <definedName name="aa" localSheetId="58">#REF!</definedName>
    <definedName name="aa" localSheetId="59">#REF!</definedName>
    <definedName name="aa" localSheetId="60">#REF!</definedName>
    <definedName name="aa" localSheetId="61">#REF!</definedName>
    <definedName name="aa" localSheetId="62">#REF!</definedName>
    <definedName name="aa" localSheetId="63">#REF!</definedName>
    <definedName name="aa" localSheetId="64">#REF!</definedName>
    <definedName name="aa" localSheetId="65">#REF!</definedName>
    <definedName name="aa" localSheetId="66">#REF!</definedName>
    <definedName name="aa" localSheetId="67">#REF!</definedName>
    <definedName name="aa" localSheetId="74">#REF!</definedName>
    <definedName name="aa" localSheetId="75">#REF!</definedName>
    <definedName name="aa" localSheetId="76">#REF!</definedName>
    <definedName name="aa" localSheetId="77">#REF!</definedName>
    <definedName name="aa" localSheetId="78">#REF!</definedName>
    <definedName name="aa" localSheetId="79">#REF!</definedName>
    <definedName name="aa" localSheetId="80">#REF!</definedName>
    <definedName name="aa" localSheetId="81">#REF!</definedName>
    <definedName name="aa" localSheetId="82">#REF!</definedName>
    <definedName name="aa" localSheetId="83">#REF!</definedName>
    <definedName name="aa" localSheetId="84">#REF!</definedName>
    <definedName name="aa" localSheetId="85">#REF!</definedName>
    <definedName name="aa" localSheetId="86">#REF!</definedName>
    <definedName name="aa" localSheetId="87">#REF!</definedName>
    <definedName name="aa" localSheetId="88">#REF!</definedName>
    <definedName name="aa" localSheetId="89">#REF!</definedName>
    <definedName name="aa" localSheetId="90">#REF!</definedName>
    <definedName name="aa" localSheetId="91">#REF!</definedName>
    <definedName name="aa" localSheetId="92">#REF!</definedName>
    <definedName name="aa" localSheetId="93">#REF!</definedName>
    <definedName name="aa" localSheetId="94">#REF!</definedName>
    <definedName name="aa" localSheetId="95">#REF!</definedName>
    <definedName name="aa" localSheetId="96">#REF!</definedName>
    <definedName name="aa" localSheetId="97">#REF!</definedName>
    <definedName name="aa" localSheetId="98">#REF!</definedName>
    <definedName name="aa" localSheetId="99">#REF!</definedName>
    <definedName name="aa" localSheetId="100">#REF!</definedName>
    <definedName name="aa" localSheetId="101">#REF!</definedName>
    <definedName name="aa" localSheetId="102">#REF!</definedName>
    <definedName name="aa" localSheetId="103">#REF!</definedName>
    <definedName name="aa" localSheetId="104">#REF!</definedName>
    <definedName name="aa" localSheetId="105">#REF!</definedName>
    <definedName name="aa" localSheetId="106">#REF!</definedName>
    <definedName name="aa" localSheetId="107">#REF!</definedName>
    <definedName name="aa" localSheetId="108">#REF!</definedName>
    <definedName name="aa" localSheetId="109">#REF!</definedName>
    <definedName name="aa" localSheetId="110">#REF!</definedName>
    <definedName name="aa" localSheetId="111">#REF!</definedName>
    <definedName name="aa" localSheetId="112">#REF!</definedName>
    <definedName name="aa" localSheetId="113">#REF!</definedName>
    <definedName name="aa" localSheetId="114">#REF!</definedName>
    <definedName name="aa" localSheetId="116">#REF!</definedName>
    <definedName name="aa" localSheetId="117">#REF!</definedName>
    <definedName name="aa" localSheetId="118">#REF!</definedName>
    <definedName name="aa" localSheetId="119">#REF!</definedName>
    <definedName name="aa" localSheetId="120">#REF!</definedName>
    <definedName name="aa" localSheetId="121">#REF!</definedName>
    <definedName name="aa" localSheetId="115">#REF!</definedName>
    <definedName name="aa" localSheetId="122">#REF!</definedName>
    <definedName name="aa" localSheetId="123">#REF!</definedName>
    <definedName name="aa" localSheetId="124">#REF!</definedName>
    <definedName name="aa" localSheetId="125">#REF!</definedName>
    <definedName name="aa" localSheetId="127">#REF!</definedName>
    <definedName name="aa" localSheetId="128">#REF!</definedName>
    <definedName name="aa" localSheetId="131">#REF!</definedName>
    <definedName name="aa" localSheetId="132">#REF!</definedName>
    <definedName name="aa" localSheetId="133">#REF!</definedName>
    <definedName name="aa" localSheetId="134">#REF!</definedName>
    <definedName name="aa" localSheetId="135">#REF!</definedName>
    <definedName name="aa" localSheetId="136">#REF!</definedName>
    <definedName name="aa" localSheetId="137">#REF!</definedName>
    <definedName name="aa" localSheetId="138">#REF!</definedName>
    <definedName name="aa" localSheetId="139">#REF!</definedName>
    <definedName name="aa" localSheetId="140">#REF!</definedName>
    <definedName name="aa" localSheetId="141">#REF!</definedName>
    <definedName name="aa" localSheetId="142">#REF!</definedName>
    <definedName name="aa" localSheetId="143">#REF!</definedName>
    <definedName name="aa" localSheetId="126">#REF!</definedName>
    <definedName name="aa" localSheetId="129">#REF!</definedName>
    <definedName name="aa" localSheetId="130">#REF!</definedName>
    <definedName name="aa" localSheetId="68">#REF!</definedName>
    <definedName name="aa" localSheetId="69">#REF!</definedName>
    <definedName name="aa" localSheetId="70">#REF!</definedName>
    <definedName name="aa" localSheetId="71">#REF!</definedName>
    <definedName name="aa" localSheetId="72">#REF!</definedName>
    <definedName name="aa" localSheetId="73">#REF!</definedName>
    <definedName name="aa">#REF!</definedName>
    <definedName name="AA.CONV1">#REF!</definedName>
    <definedName name="AAA" localSheetId="1">#REF!</definedName>
    <definedName name="AAA" localSheetId="2">#REF!</definedName>
    <definedName name="AAA" localSheetId="31">#REF!</definedName>
    <definedName name="AAA" localSheetId="32">#REF!</definedName>
    <definedName name="AAA" localSheetId="33">#REF!</definedName>
    <definedName name="AAA" localSheetId="34">#REF!</definedName>
    <definedName name="AAA" localSheetId="35">#REF!</definedName>
    <definedName name="AAA" localSheetId="36">#REF!</definedName>
    <definedName name="AAA" localSheetId="37">#REF!</definedName>
    <definedName name="AAA" localSheetId="38">#REF!</definedName>
    <definedName name="AAA" localSheetId="39">#REF!</definedName>
    <definedName name="AAA" localSheetId="40">#REF!</definedName>
    <definedName name="AAA" localSheetId="41">#REF!</definedName>
    <definedName name="AAA" localSheetId="42">#REF!</definedName>
    <definedName name="AAA" localSheetId="3">#REF!</definedName>
    <definedName name="AAA" localSheetId="4">#REF!</definedName>
    <definedName name="AAA" localSheetId="5">#REF!</definedName>
    <definedName name="AAA" localSheetId="6">#REF!</definedName>
    <definedName name="AAA" localSheetId="7">#REF!</definedName>
    <definedName name="AAA" localSheetId="8">#REF!</definedName>
    <definedName name="AAA" localSheetId="9">#REF!</definedName>
    <definedName name="AAA" localSheetId="10">#REF!</definedName>
    <definedName name="AAA" localSheetId="11">#REF!</definedName>
    <definedName name="AAA" localSheetId="12">#REF!</definedName>
    <definedName name="AAA" localSheetId="13">#REF!</definedName>
    <definedName name="AAA" localSheetId="14">#REF!</definedName>
    <definedName name="AAA" localSheetId="15">#REF!</definedName>
    <definedName name="AAA" localSheetId="16">#REF!</definedName>
    <definedName name="AAA" localSheetId="17">#REF!</definedName>
    <definedName name="AAA" localSheetId="18">#REF!</definedName>
    <definedName name="AAA" localSheetId="19">#REF!</definedName>
    <definedName name="AAA" localSheetId="20">#REF!</definedName>
    <definedName name="AAA" localSheetId="21">#REF!</definedName>
    <definedName name="AAA" localSheetId="22">#REF!</definedName>
    <definedName name="AAA" localSheetId="23">#REF!</definedName>
    <definedName name="AAA" localSheetId="24">#REF!</definedName>
    <definedName name="AAA" localSheetId="25">#REF!</definedName>
    <definedName name="AAA" localSheetId="26">#REF!</definedName>
    <definedName name="AAA" localSheetId="27">#REF!</definedName>
    <definedName name="AAA" localSheetId="28">#REF!</definedName>
    <definedName name="AAA" localSheetId="29">#REF!</definedName>
    <definedName name="AAA" localSheetId="30">#REF!</definedName>
    <definedName name="AAA" localSheetId="43">#REF!</definedName>
    <definedName name="AAA" localSheetId="44">#REF!</definedName>
    <definedName name="AAA" localSheetId="45">#REF!</definedName>
    <definedName name="AAA" localSheetId="46">#REF!</definedName>
    <definedName name="AAA" localSheetId="47">#REF!</definedName>
    <definedName name="AAA" localSheetId="48">#REF!</definedName>
    <definedName name="AAA" localSheetId="49">#REF!</definedName>
    <definedName name="AAA" localSheetId="50">#REF!</definedName>
    <definedName name="AAA" localSheetId="51">#REF!</definedName>
    <definedName name="AAA" localSheetId="52">#REF!</definedName>
    <definedName name="AAA" localSheetId="53">#REF!</definedName>
    <definedName name="AAA" localSheetId="54">#REF!</definedName>
    <definedName name="AAA" localSheetId="55">#REF!</definedName>
    <definedName name="AAA" localSheetId="56">#REF!</definedName>
    <definedName name="AAA" localSheetId="57">#REF!</definedName>
    <definedName name="AAA" localSheetId="58">#REF!</definedName>
    <definedName name="AAA" localSheetId="59">#REF!</definedName>
    <definedName name="AAA" localSheetId="60">#REF!</definedName>
    <definedName name="AAA" localSheetId="61">#REF!</definedName>
    <definedName name="AAA" localSheetId="62">#REF!</definedName>
    <definedName name="AAA" localSheetId="63">#REF!</definedName>
    <definedName name="AAA" localSheetId="64">#REF!</definedName>
    <definedName name="AAA" localSheetId="65">#REF!</definedName>
    <definedName name="AAA" localSheetId="66">#REF!</definedName>
    <definedName name="AAA" localSheetId="67">#REF!</definedName>
    <definedName name="AAA" localSheetId="74">#REF!</definedName>
    <definedName name="AAA" localSheetId="75">#REF!</definedName>
    <definedName name="AAA" localSheetId="76">#REF!</definedName>
    <definedName name="AAA" localSheetId="77">#REF!</definedName>
    <definedName name="AAA" localSheetId="78">#REF!</definedName>
    <definedName name="AAA" localSheetId="79">#REF!</definedName>
    <definedName name="AAA" localSheetId="80">#REF!</definedName>
    <definedName name="AAA" localSheetId="81">#REF!</definedName>
    <definedName name="AAA" localSheetId="82">#REF!</definedName>
    <definedName name="AAA" localSheetId="83">#REF!</definedName>
    <definedName name="AAA" localSheetId="84">#REF!</definedName>
    <definedName name="AAA" localSheetId="85">#REF!</definedName>
    <definedName name="AAA" localSheetId="86">#REF!</definedName>
    <definedName name="AAA" localSheetId="87">#REF!</definedName>
    <definedName name="AAA" localSheetId="88">#REF!</definedName>
    <definedName name="AAA" localSheetId="89">#REF!</definedName>
    <definedName name="AAA" localSheetId="90">#REF!</definedName>
    <definedName name="AAA" localSheetId="91">#REF!</definedName>
    <definedName name="AAA" localSheetId="92">#REF!</definedName>
    <definedName name="AAA" localSheetId="93">#REF!</definedName>
    <definedName name="AAA" localSheetId="94">#REF!</definedName>
    <definedName name="AAA" localSheetId="95">#REF!</definedName>
    <definedName name="AAA" localSheetId="96">#REF!</definedName>
    <definedName name="AAA" localSheetId="97">#REF!</definedName>
    <definedName name="AAA" localSheetId="98">#REF!</definedName>
    <definedName name="AAA" localSheetId="99">#REF!</definedName>
    <definedName name="AAA" localSheetId="100">#REF!</definedName>
    <definedName name="AAA" localSheetId="101">#REF!</definedName>
    <definedName name="AAA" localSheetId="102">#REF!</definedName>
    <definedName name="AAA" localSheetId="103">#REF!</definedName>
    <definedName name="AAA" localSheetId="104">#REF!</definedName>
    <definedName name="AAA" localSheetId="105">#REF!</definedName>
    <definedName name="AAA" localSheetId="106">#REF!</definedName>
    <definedName name="AAA" localSheetId="107">#REF!</definedName>
    <definedName name="AAA" localSheetId="108">#REF!</definedName>
    <definedName name="AAA" localSheetId="109">#REF!</definedName>
    <definedName name="AAA" localSheetId="110">#REF!</definedName>
    <definedName name="AAA" localSheetId="111">#REF!</definedName>
    <definedName name="AAA" localSheetId="112">#REF!</definedName>
    <definedName name="AAA" localSheetId="113">#REF!</definedName>
    <definedName name="AAA" localSheetId="114">#REF!</definedName>
    <definedName name="AAA" localSheetId="116">#REF!</definedName>
    <definedName name="AAA" localSheetId="117">#REF!</definedName>
    <definedName name="AAA" localSheetId="118">#REF!</definedName>
    <definedName name="AAA" localSheetId="119">#REF!</definedName>
    <definedName name="AAA" localSheetId="120">#REF!</definedName>
    <definedName name="AAA" localSheetId="121">#REF!</definedName>
    <definedName name="AAA" localSheetId="115">#REF!</definedName>
    <definedName name="AAA" localSheetId="122">#REF!</definedName>
    <definedName name="AAA" localSheetId="123">#REF!</definedName>
    <definedName name="AAA" localSheetId="124">#REF!</definedName>
    <definedName name="AAA" localSheetId="125">#REF!</definedName>
    <definedName name="AAA" localSheetId="127">#REF!</definedName>
    <definedName name="AAA" localSheetId="128">#REF!</definedName>
    <definedName name="AAA" localSheetId="131">#REF!</definedName>
    <definedName name="AAA" localSheetId="132">#REF!</definedName>
    <definedName name="AAA" localSheetId="133">#REF!</definedName>
    <definedName name="AAA" localSheetId="134">#REF!</definedName>
    <definedName name="AAA" localSheetId="135">#REF!</definedName>
    <definedName name="AAA" localSheetId="136">#REF!</definedName>
    <definedName name="AAA" localSheetId="137">#REF!</definedName>
    <definedName name="AAA" localSheetId="138">#REF!</definedName>
    <definedName name="AAA" localSheetId="139">#REF!</definedName>
    <definedName name="AAA" localSheetId="140">#REF!</definedName>
    <definedName name="AAA" localSheetId="141">#REF!</definedName>
    <definedName name="AAA" localSheetId="142">#REF!</definedName>
    <definedName name="AAA" localSheetId="143">#REF!</definedName>
    <definedName name="AAA" localSheetId="126">#REF!</definedName>
    <definedName name="AAA" localSheetId="129">#REF!</definedName>
    <definedName name="AAA" localSheetId="130">#REF!</definedName>
    <definedName name="AAA" localSheetId="68">#REF!</definedName>
    <definedName name="AAA" localSheetId="69">#REF!</definedName>
    <definedName name="AAA" localSheetId="70">#REF!</definedName>
    <definedName name="AAA" localSheetId="71">#REF!</definedName>
    <definedName name="AAA" localSheetId="72">#REF!</definedName>
    <definedName name="AAA" localSheetId="73">#REF!</definedName>
    <definedName name="AAA">#REF!</definedName>
    <definedName name="aaaaas" localSheetId="0" hidden="1">{"TAB1",#N/A,TRUE,"GENERAL";"TAB2",#N/A,TRUE,"GENERAL";"TAB3",#N/A,TRUE,"GENERAL";"TAB4",#N/A,TRUE,"GENERAL";"TAB5",#N/A,TRUE,"GENERAL"}</definedName>
    <definedName name="aaaaas" localSheetId="142" hidden="1">{"TAB1",#N/A,TRUE,"GENERAL";"TAB2",#N/A,TRUE,"GENERAL";"TAB3",#N/A,TRUE,"GENERAL";"TAB4",#N/A,TRUE,"GENERAL";"TAB5",#N/A,TRUE,"GENERAL"}</definedName>
    <definedName name="aaaaas" hidden="1">{"TAB1",#N/A,TRUE,"GENERAL";"TAB2",#N/A,TRUE,"GENERAL";"TAB3",#N/A,TRUE,"GENERAL";"TAB4",#N/A,TRUE,"GENERAL";"TAB5",#N/A,TRUE,"GENERAL"}</definedName>
    <definedName name="aaaadddd">#REF!</definedName>
    <definedName name="aas" localSheetId="0" hidden="1">{"TAB1",#N/A,TRUE,"GENERAL";"TAB2",#N/A,TRUE,"GENERAL";"TAB3",#N/A,TRUE,"GENERAL";"TAB4",#N/A,TRUE,"GENERAL";"TAB5",#N/A,TRUE,"GENERAL"}</definedName>
    <definedName name="aas" localSheetId="142" hidden="1">{"TAB1",#N/A,TRUE,"GENERAL";"TAB2",#N/A,TRUE,"GENERAL";"TAB3",#N/A,TRUE,"GENERAL";"TAB4",#N/A,TRUE,"GENERAL";"TAB5",#N/A,TRUE,"GENERAL"}</definedName>
    <definedName name="aas" hidden="1">{"TAB1",#N/A,TRUE,"GENERAL";"TAB2",#N/A,TRUE,"GENERAL";"TAB3",#N/A,TRUE,"GENERAL";"TAB4",#N/A,TRUE,"GENERAL";"TAB5",#N/A,TRUE,"GENERAL"}</definedName>
    <definedName name="AC" localSheetId="1">#REF!</definedName>
    <definedName name="AC" localSheetId="2">#REF!</definedName>
    <definedName name="AC" localSheetId="31">#REF!</definedName>
    <definedName name="AC" localSheetId="32">#REF!</definedName>
    <definedName name="AC" localSheetId="33">#REF!</definedName>
    <definedName name="AC" localSheetId="34">#REF!</definedName>
    <definedName name="AC" localSheetId="35">#REF!</definedName>
    <definedName name="AC" localSheetId="36">#REF!</definedName>
    <definedName name="AC" localSheetId="37">#REF!</definedName>
    <definedName name="AC" localSheetId="38">#REF!</definedName>
    <definedName name="AC" localSheetId="39">#REF!</definedName>
    <definedName name="AC" localSheetId="40">#REF!</definedName>
    <definedName name="AC" localSheetId="41">#REF!</definedName>
    <definedName name="AC" localSheetId="42">#REF!</definedName>
    <definedName name="AC" localSheetId="3">#REF!</definedName>
    <definedName name="AC" localSheetId="4">#REF!</definedName>
    <definedName name="AC" localSheetId="5">#REF!</definedName>
    <definedName name="AC" localSheetId="6">#REF!</definedName>
    <definedName name="AC" localSheetId="7">#REF!</definedName>
    <definedName name="AC" localSheetId="8">#REF!</definedName>
    <definedName name="AC" localSheetId="9">#REF!</definedName>
    <definedName name="AC" localSheetId="10">#REF!</definedName>
    <definedName name="AC" localSheetId="11">#REF!</definedName>
    <definedName name="AC" localSheetId="12">#REF!</definedName>
    <definedName name="AC" localSheetId="13">#REF!</definedName>
    <definedName name="AC" localSheetId="14">#REF!</definedName>
    <definedName name="AC" localSheetId="15">#REF!</definedName>
    <definedName name="AC" localSheetId="16">#REF!</definedName>
    <definedName name="AC" localSheetId="17">#REF!</definedName>
    <definedName name="AC" localSheetId="18">#REF!</definedName>
    <definedName name="AC" localSheetId="19">#REF!</definedName>
    <definedName name="AC" localSheetId="20">#REF!</definedName>
    <definedName name="AC" localSheetId="21">#REF!</definedName>
    <definedName name="AC" localSheetId="22">#REF!</definedName>
    <definedName name="AC" localSheetId="23">#REF!</definedName>
    <definedName name="AC" localSheetId="24">#REF!</definedName>
    <definedName name="AC" localSheetId="25">#REF!</definedName>
    <definedName name="AC" localSheetId="26">#REF!</definedName>
    <definedName name="AC" localSheetId="27">#REF!</definedName>
    <definedName name="AC" localSheetId="28">#REF!</definedName>
    <definedName name="AC" localSheetId="29">#REF!</definedName>
    <definedName name="AC" localSheetId="30">#REF!</definedName>
    <definedName name="AC" localSheetId="43">#REF!</definedName>
    <definedName name="AC" localSheetId="44">#REF!</definedName>
    <definedName name="AC" localSheetId="45">#REF!</definedName>
    <definedName name="AC" localSheetId="46">#REF!</definedName>
    <definedName name="AC" localSheetId="47">#REF!</definedName>
    <definedName name="AC" localSheetId="48">#REF!</definedName>
    <definedName name="AC" localSheetId="49">#REF!</definedName>
    <definedName name="AC" localSheetId="50">#REF!</definedName>
    <definedName name="AC" localSheetId="51">#REF!</definedName>
    <definedName name="AC" localSheetId="52">#REF!</definedName>
    <definedName name="AC" localSheetId="53">#REF!</definedName>
    <definedName name="AC" localSheetId="54">#REF!</definedName>
    <definedName name="AC" localSheetId="55">#REF!</definedName>
    <definedName name="AC" localSheetId="56">#REF!</definedName>
    <definedName name="AC" localSheetId="57">#REF!</definedName>
    <definedName name="AC" localSheetId="58">#REF!</definedName>
    <definedName name="AC" localSheetId="59">#REF!</definedName>
    <definedName name="AC" localSheetId="60">#REF!</definedName>
    <definedName name="AC" localSheetId="61">#REF!</definedName>
    <definedName name="AC" localSheetId="62">#REF!</definedName>
    <definedName name="AC" localSheetId="63">#REF!</definedName>
    <definedName name="AC" localSheetId="64">#REF!</definedName>
    <definedName name="AC" localSheetId="65">#REF!</definedName>
    <definedName name="AC" localSheetId="66">#REF!</definedName>
    <definedName name="AC" localSheetId="67">#REF!</definedName>
    <definedName name="AC" localSheetId="74">#REF!</definedName>
    <definedName name="AC" localSheetId="75">#REF!</definedName>
    <definedName name="AC" localSheetId="76">#REF!</definedName>
    <definedName name="AC" localSheetId="77">#REF!</definedName>
    <definedName name="AC" localSheetId="78">#REF!</definedName>
    <definedName name="AC" localSheetId="79">#REF!</definedName>
    <definedName name="AC" localSheetId="80">#REF!</definedName>
    <definedName name="AC" localSheetId="81">#REF!</definedName>
    <definedName name="AC" localSheetId="82">#REF!</definedName>
    <definedName name="AC" localSheetId="83">#REF!</definedName>
    <definedName name="AC" localSheetId="84">#REF!</definedName>
    <definedName name="AC" localSheetId="85">#REF!</definedName>
    <definedName name="AC" localSheetId="86">#REF!</definedName>
    <definedName name="AC" localSheetId="87">#REF!</definedName>
    <definedName name="AC" localSheetId="88">#REF!</definedName>
    <definedName name="AC" localSheetId="89">#REF!</definedName>
    <definedName name="AC" localSheetId="90">#REF!</definedName>
    <definedName name="AC" localSheetId="91">#REF!</definedName>
    <definedName name="AC" localSheetId="92">#REF!</definedName>
    <definedName name="AC" localSheetId="93">#REF!</definedName>
    <definedName name="AC" localSheetId="94">#REF!</definedName>
    <definedName name="AC" localSheetId="95">#REF!</definedName>
    <definedName name="AC" localSheetId="96">#REF!</definedName>
    <definedName name="AC" localSheetId="97">#REF!</definedName>
    <definedName name="AC" localSheetId="98">#REF!</definedName>
    <definedName name="AC" localSheetId="99">#REF!</definedName>
    <definedName name="AC" localSheetId="100">#REF!</definedName>
    <definedName name="AC" localSheetId="101">#REF!</definedName>
    <definedName name="AC" localSheetId="102">#REF!</definedName>
    <definedName name="AC" localSheetId="103">#REF!</definedName>
    <definedName name="AC" localSheetId="104">#REF!</definedName>
    <definedName name="AC" localSheetId="105">#REF!</definedName>
    <definedName name="AC" localSheetId="106">#REF!</definedName>
    <definedName name="AC" localSheetId="107">#REF!</definedName>
    <definedName name="AC" localSheetId="108">#REF!</definedName>
    <definedName name="AC" localSheetId="109">#REF!</definedName>
    <definedName name="AC" localSheetId="110">#REF!</definedName>
    <definedName name="AC" localSheetId="111">#REF!</definedName>
    <definedName name="AC" localSheetId="112">#REF!</definedName>
    <definedName name="AC" localSheetId="113">#REF!</definedName>
    <definedName name="AC" localSheetId="114">#REF!</definedName>
    <definedName name="AC" localSheetId="116">#REF!</definedName>
    <definedName name="AC" localSheetId="117">#REF!</definedName>
    <definedName name="AC" localSheetId="118">#REF!</definedName>
    <definedName name="AC" localSheetId="119">#REF!</definedName>
    <definedName name="AC" localSheetId="120">#REF!</definedName>
    <definedName name="AC" localSheetId="121">#REF!</definedName>
    <definedName name="AC" localSheetId="115">#REF!</definedName>
    <definedName name="AC" localSheetId="122">#REF!</definedName>
    <definedName name="AC" localSheetId="123">#REF!</definedName>
    <definedName name="AC" localSheetId="124">#REF!</definedName>
    <definedName name="AC" localSheetId="125">#REF!</definedName>
    <definedName name="AC" localSheetId="127">#REF!</definedName>
    <definedName name="AC" localSheetId="128">#REF!</definedName>
    <definedName name="AC" localSheetId="131">#REF!</definedName>
    <definedName name="AC" localSheetId="132">#REF!</definedName>
    <definedName name="AC" localSheetId="133">#REF!</definedName>
    <definedName name="AC" localSheetId="134">#REF!</definedName>
    <definedName name="AC" localSheetId="135">#REF!</definedName>
    <definedName name="AC" localSheetId="136">#REF!</definedName>
    <definedName name="AC" localSheetId="137">#REF!</definedName>
    <definedName name="AC" localSheetId="138">#REF!</definedName>
    <definedName name="AC" localSheetId="139">#REF!</definedName>
    <definedName name="AC" localSheetId="140">#REF!</definedName>
    <definedName name="AC" localSheetId="141">#REF!</definedName>
    <definedName name="AC" localSheetId="142">#REF!</definedName>
    <definedName name="AC" localSheetId="143">#REF!</definedName>
    <definedName name="AC" localSheetId="126">#REF!</definedName>
    <definedName name="AC" localSheetId="129">#REF!</definedName>
    <definedName name="AC" localSheetId="130">#REF!</definedName>
    <definedName name="AC" localSheetId="68">#REF!</definedName>
    <definedName name="AC" localSheetId="69">#REF!</definedName>
    <definedName name="AC" localSheetId="70">#REF!</definedName>
    <definedName name="AC" localSheetId="71">#REF!</definedName>
    <definedName name="AC" localSheetId="72">#REF!</definedName>
    <definedName name="AC" localSheetId="73">#REF!</definedName>
    <definedName name="AC">#REF!</definedName>
    <definedName name="ACADE">#REF!</definedName>
    <definedName name="AccessButton">"INSUMOS"</definedName>
    <definedName name="AccessDatabase" localSheetId="1" hidden="1">"A:\SAIN.mdb"</definedName>
    <definedName name="AccessDatabase" localSheetId="2" hidden="1">"A:\SAIN.mdb"</definedName>
    <definedName name="AccessDatabase" localSheetId="31" hidden="1">"A:\SAIN.mdb"</definedName>
    <definedName name="AccessDatabase" localSheetId="32" hidden="1">"A:\SAIN.mdb"</definedName>
    <definedName name="AccessDatabase" localSheetId="33" hidden="1">"A:\SAIN.mdb"</definedName>
    <definedName name="AccessDatabase" localSheetId="34" hidden="1">"A:\SAIN.mdb"</definedName>
    <definedName name="AccessDatabase" localSheetId="35" hidden="1">"A:\SAIN.mdb"</definedName>
    <definedName name="AccessDatabase" localSheetId="36" hidden="1">"A:\SAIN.mdb"</definedName>
    <definedName name="AccessDatabase" localSheetId="37" hidden="1">"A:\SAIN.mdb"</definedName>
    <definedName name="AccessDatabase" localSheetId="38" hidden="1">"A:\SAIN.mdb"</definedName>
    <definedName name="AccessDatabase" localSheetId="39" hidden="1">"A:\SAIN.mdb"</definedName>
    <definedName name="AccessDatabase" localSheetId="40" hidden="1">"A:\SAIN.mdb"</definedName>
    <definedName name="AccessDatabase" localSheetId="41" hidden="1">"A:\SAIN.mdb"</definedName>
    <definedName name="AccessDatabase" localSheetId="42" hidden="1">"A:\SAIN.mdb"</definedName>
    <definedName name="AccessDatabase" localSheetId="3" hidden="1">"A:\SAIN.mdb"</definedName>
    <definedName name="AccessDatabase" localSheetId="4" hidden="1">"A:\SAIN.mdb"</definedName>
    <definedName name="AccessDatabase" localSheetId="5" hidden="1">"A:\SAIN.mdb"</definedName>
    <definedName name="AccessDatabase" localSheetId="6" hidden="1">"A:\SAIN.mdb"</definedName>
    <definedName name="AccessDatabase" localSheetId="7" hidden="1">"A:\SAIN.mdb"</definedName>
    <definedName name="AccessDatabase" localSheetId="8" hidden="1">"A:\SAIN.mdb"</definedName>
    <definedName name="AccessDatabase" localSheetId="9" hidden="1">"A:\SAIN.mdb"</definedName>
    <definedName name="AccessDatabase" localSheetId="10" hidden="1">"A:\SAIN.mdb"</definedName>
    <definedName name="AccessDatabase" localSheetId="11" hidden="1">"A:\SAIN.mdb"</definedName>
    <definedName name="AccessDatabase" localSheetId="12" hidden="1">"A:\SAIN.mdb"</definedName>
    <definedName name="AccessDatabase" localSheetId="13" hidden="1">"A:\SAIN.mdb"</definedName>
    <definedName name="AccessDatabase" localSheetId="14" hidden="1">"A:\SAIN.mdb"</definedName>
    <definedName name="AccessDatabase" localSheetId="15" hidden="1">"A:\SAIN.mdb"</definedName>
    <definedName name="AccessDatabase" localSheetId="16" hidden="1">"A:\SAIN.mdb"</definedName>
    <definedName name="AccessDatabase" localSheetId="17" hidden="1">"A:\SAIN.mdb"</definedName>
    <definedName name="AccessDatabase" localSheetId="18" hidden="1">"A:\SAIN.mdb"</definedName>
    <definedName name="AccessDatabase" localSheetId="19" hidden="1">"A:\SAIN.mdb"</definedName>
    <definedName name="AccessDatabase" localSheetId="20" hidden="1">"A:\SAIN.mdb"</definedName>
    <definedName name="AccessDatabase" localSheetId="21" hidden="1">"A:\SAIN.mdb"</definedName>
    <definedName name="AccessDatabase" localSheetId="22" hidden="1">"A:\SAIN.mdb"</definedName>
    <definedName name="AccessDatabase" localSheetId="23" hidden="1">"A:\SAIN.mdb"</definedName>
    <definedName name="AccessDatabase" localSheetId="24" hidden="1">"A:\SAIN.mdb"</definedName>
    <definedName name="AccessDatabase" localSheetId="25" hidden="1">"A:\SAIN.mdb"</definedName>
    <definedName name="AccessDatabase" localSheetId="26" hidden="1">"A:\SAIN.mdb"</definedName>
    <definedName name="AccessDatabase" localSheetId="27" hidden="1">"A:\SAIN.mdb"</definedName>
    <definedName name="AccessDatabase" localSheetId="28" hidden="1">"A:\SAIN.mdb"</definedName>
    <definedName name="AccessDatabase" localSheetId="29" hidden="1">"A:\SAIN.mdb"</definedName>
    <definedName name="AccessDatabase" localSheetId="30" hidden="1">"A:\SAIN.mdb"</definedName>
    <definedName name="AccessDatabase" localSheetId="43" hidden="1">"A:\SAIN.mdb"</definedName>
    <definedName name="AccessDatabase" localSheetId="44" hidden="1">"A:\SAIN.mdb"</definedName>
    <definedName name="AccessDatabase" localSheetId="45" hidden="1">"A:\SAIN.mdb"</definedName>
    <definedName name="AccessDatabase" localSheetId="46" hidden="1">"A:\SAIN.mdb"</definedName>
    <definedName name="AccessDatabase" localSheetId="47" hidden="1">"A:\SAIN.mdb"</definedName>
    <definedName name="AccessDatabase" localSheetId="48" hidden="1">"A:\SAIN.mdb"</definedName>
    <definedName name="AccessDatabase" localSheetId="49" hidden="1">"A:\SAIN.mdb"</definedName>
    <definedName name="AccessDatabase" localSheetId="50" hidden="1">"A:\SAIN.mdb"</definedName>
    <definedName name="AccessDatabase" localSheetId="51" hidden="1">"A:\SAIN.mdb"</definedName>
    <definedName name="AccessDatabase" localSheetId="52" hidden="1">"A:\SAIN.mdb"</definedName>
    <definedName name="AccessDatabase" localSheetId="53" hidden="1">"A:\SAIN.mdb"</definedName>
    <definedName name="AccessDatabase" localSheetId="54" hidden="1">"A:\SAIN.mdb"</definedName>
    <definedName name="AccessDatabase" localSheetId="55" hidden="1">"A:\SAIN.mdb"</definedName>
    <definedName name="AccessDatabase" localSheetId="56" hidden="1">"A:\SAIN.mdb"</definedName>
    <definedName name="AccessDatabase" localSheetId="57" hidden="1">"A:\SAIN.mdb"</definedName>
    <definedName name="AccessDatabase" localSheetId="58" hidden="1">"A:\SAIN.mdb"</definedName>
    <definedName name="AccessDatabase" localSheetId="59" hidden="1">"A:\SAIN.mdb"</definedName>
    <definedName name="AccessDatabase" localSheetId="60" hidden="1">"A:\SAIN.mdb"</definedName>
    <definedName name="AccessDatabase" localSheetId="61" hidden="1">"A:\SAIN.mdb"</definedName>
    <definedName name="AccessDatabase" localSheetId="62" hidden="1">"A:\SAIN.mdb"</definedName>
    <definedName name="AccessDatabase" localSheetId="63" hidden="1">"A:\SAIN.mdb"</definedName>
    <definedName name="AccessDatabase" localSheetId="64" hidden="1">"A:\SAIN.mdb"</definedName>
    <definedName name="AccessDatabase" localSheetId="65" hidden="1">"A:\SAIN.mdb"</definedName>
    <definedName name="AccessDatabase" localSheetId="66" hidden="1">"A:\SAIN.mdb"</definedName>
    <definedName name="AccessDatabase" localSheetId="67" hidden="1">"A:\SAIN.mdb"</definedName>
    <definedName name="AccessDatabase" localSheetId="74" hidden="1">"A:\SAIN.mdb"</definedName>
    <definedName name="AccessDatabase" localSheetId="75" hidden="1">"A:\SAIN.mdb"</definedName>
    <definedName name="AccessDatabase" localSheetId="76" hidden="1">"A:\SAIN.mdb"</definedName>
    <definedName name="AccessDatabase" localSheetId="77" hidden="1">"A:\SAIN.mdb"</definedName>
    <definedName name="AccessDatabase" localSheetId="78" hidden="1">"A:\SAIN.mdb"</definedName>
    <definedName name="AccessDatabase" localSheetId="79" hidden="1">"A:\SAIN.mdb"</definedName>
    <definedName name="AccessDatabase" localSheetId="80" hidden="1">"A:\SAIN.mdb"</definedName>
    <definedName name="AccessDatabase" localSheetId="81" hidden="1">"A:\SAIN.mdb"</definedName>
    <definedName name="AccessDatabase" localSheetId="82" hidden="1">"A:\SAIN.mdb"</definedName>
    <definedName name="AccessDatabase" localSheetId="83" hidden="1">"A:\SAIN.mdb"</definedName>
    <definedName name="AccessDatabase" localSheetId="84" hidden="1">"A:\SAIN.mdb"</definedName>
    <definedName name="AccessDatabase" localSheetId="85" hidden="1">"A:\SAIN.mdb"</definedName>
    <definedName name="AccessDatabase" localSheetId="86" hidden="1">"A:\SAIN.mdb"</definedName>
    <definedName name="AccessDatabase" localSheetId="87" hidden="1">"A:\SAIN.mdb"</definedName>
    <definedName name="AccessDatabase" localSheetId="88" hidden="1">"A:\SAIN.mdb"</definedName>
    <definedName name="AccessDatabase" localSheetId="89" hidden="1">"A:\SAIN.mdb"</definedName>
    <definedName name="AccessDatabase" localSheetId="90" hidden="1">"A:\SAIN.mdb"</definedName>
    <definedName name="AccessDatabase" localSheetId="91" hidden="1">"A:\SAIN.mdb"</definedName>
    <definedName name="AccessDatabase" localSheetId="92" hidden="1">"A:\SAIN.mdb"</definedName>
    <definedName name="AccessDatabase" localSheetId="93" hidden="1">"A:\SAIN.mdb"</definedName>
    <definedName name="AccessDatabase" localSheetId="94" hidden="1">"A:\SAIN.mdb"</definedName>
    <definedName name="AccessDatabase" localSheetId="95" hidden="1">"A:\SAIN.mdb"</definedName>
    <definedName name="AccessDatabase" localSheetId="96" hidden="1">"A:\SAIN.mdb"</definedName>
    <definedName name="AccessDatabase" localSheetId="97" hidden="1">"A:\SAIN.mdb"</definedName>
    <definedName name="AccessDatabase" localSheetId="98" hidden="1">"A:\SAIN.mdb"</definedName>
    <definedName name="AccessDatabase" localSheetId="99" hidden="1">"A:\SAIN.mdb"</definedName>
    <definedName name="AccessDatabase" localSheetId="100" hidden="1">"A:\SAIN.mdb"</definedName>
    <definedName name="AccessDatabase" localSheetId="101" hidden="1">"A:\SAIN.mdb"</definedName>
    <definedName name="AccessDatabase" localSheetId="102" hidden="1">"A:\SAIN.mdb"</definedName>
    <definedName name="AccessDatabase" localSheetId="103" hidden="1">"A:\SAIN.mdb"</definedName>
    <definedName name="AccessDatabase" localSheetId="104" hidden="1">"A:\SAIN.mdb"</definedName>
    <definedName name="AccessDatabase" localSheetId="105" hidden="1">"A:\SAIN.mdb"</definedName>
    <definedName name="AccessDatabase" localSheetId="106" hidden="1">"A:\SAIN.mdb"</definedName>
    <definedName name="AccessDatabase" localSheetId="107" hidden="1">"A:\SAIN.mdb"</definedName>
    <definedName name="AccessDatabase" localSheetId="108" hidden="1">"A:\SAIN.mdb"</definedName>
    <definedName name="AccessDatabase" localSheetId="109" hidden="1">"A:\SAIN.mdb"</definedName>
    <definedName name="AccessDatabase" localSheetId="110" hidden="1">"A:\SAIN.mdb"</definedName>
    <definedName name="AccessDatabase" localSheetId="111" hidden="1">"A:\SAIN.mdb"</definedName>
    <definedName name="AccessDatabase" localSheetId="112" hidden="1">"A:\SAIN.mdb"</definedName>
    <definedName name="AccessDatabase" localSheetId="113" hidden="1">"A:\SAIN.mdb"</definedName>
    <definedName name="AccessDatabase" localSheetId="114" hidden="1">"A:\SAIN.mdb"</definedName>
    <definedName name="AccessDatabase" localSheetId="116" hidden="1">"A:\SAIN.mdb"</definedName>
    <definedName name="AccessDatabase" localSheetId="117" hidden="1">"A:\SAIN.mdb"</definedName>
    <definedName name="AccessDatabase" localSheetId="118" hidden="1">"A:\SAIN.mdb"</definedName>
    <definedName name="AccessDatabase" localSheetId="119" hidden="1">"A:\SAIN.mdb"</definedName>
    <definedName name="AccessDatabase" localSheetId="120" hidden="1">"A:\SAIN.mdb"</definedName>
    <definedName name="AccessDatabase" localSheetId="121" hidden="1">"A:\SAIN.mdb"</definedName>
    <definedName name="AccessDatabase" localSheetId="115" hidden="1">"A:\SAIN.mdb"</definedName>
    <definedName name="AccessDatabase" localSheetId="122" hidden="1">"A:\SAIN.mdb"</definedName>
    <definedName name="AccessDatabase" localSheetId="123" hidden="1">"A:\SAIN.mdb"</definedName>
    <definedName name="AccessDatabase" localSheetId="124" hidden="1">"A:\SAIN.mdb"</definedName>
    <definedName name="AccessDatabase" localSheetId="125" hidden="1">"A:\SAIN.mdb"</definedName>
    <definedName name="AccessDatabase" localSheetId="127" hidden="1">"A:\SAIN.mdb"</definedName>
    <definedName name="AccessDatabase" localSheetId="128" hidden="1">"A:\SAIN.mdb"</definedName>
    <definedName name="AccessDatabase" localSheetId="131" hidden="1">"A:\SAIN.mdb"</definedName>
    <definedName name="AccessDatabase" localSheetId="132" hidden="1">"A:\SAIN.mdb"</definedName>
    <definedName name="AccessDatabase" localSheetId="133" hidden="1">"A:\SAIN.mdb"</definedName>
    <definedName name="AccessDatabase" localSheetId="134" hidden="1">"A:\SAIN.mdb"</definedName>
    <definedName name="AccessDatabase" localSheetId="135" hidden="1">"A:\SAIN.mdb"</definedName>
    <definedName name="AccessDatabase" localSheetId="136" hidden="1">"A:\SAIN.mdb"</definedName>
    <definedName name="AccessDatabase" localSheetId="137" hidden="1">"A:\SAIN.mdb"</definedName>
    <definedName name="AccessDatabase" localSheetId="138" hidden="1">"A:\SAIN.mdb"</definedName>
    <definedName name="AccessDatabase" localSheetId="139" hidden="1">"A:\SAIN.mdb"</definedName>
    <definedName name="AccessDatabase" localSheetId="140" hidden="1">"A:\SAIN.mdb"</definedName>
    <definedName name="AccessDatabase" localSheetId="141" hidden="1">"A:\SAIN.mdb"</definedName>
    <definedName name="AccessDatabase" localSheetId="142" hidden="1">"A:\SAIN.mdb"</definedName>
    <definedName name="AccessDatabase" localSheetId="143" hidden="1">"A:\SAIN.mdb"</definedName>
    <definedName name="AccessDatabase" localSheetId="126" hidden="1">"A:\SAIN.mdb"</definedName>
    <definedName name="AccessDatabase" localSheetId="129" hidden="1">"A:\SAIN.mdb"</definedName>
    <definedName name="AccessDatabase" localSheetId="130" hidden="1">"A:\SAIN.mdb"</definedName>
    <definedName name="AccessDatabase" localSheetId="68" hidden="1">"A:\SAIN.mdb"</definedName>
    <definedName name="AccessDatabase" localSheetId="69" hidden="1">"A:\SAIN.mdb"</definedName>
    <definedName name="AccessDatabase" localSheetId="70" hidden="1">"A:\SAIN.mdb"</definedName>
    <definedName name="AccessDatabase" localSheetId="71" hidden="1">"A:\SAIN.mdb"</definedName>
    <definedName name="AccessDatabase" localSheetId="72" hidden="1">"A:\SAIN.mdb"</definedName>
    <definedName name="AccessDatabase" localSheetId="73" hidden="1">"A:\SAIN.mdb"</definedName>
    <definedName name="AccessDatabase" hidden="1">"C:\C-314\VOLUMENES\volfin4.mdb"</definedName>
    <definedName name="ACER">#REF!</definedName>
    <definedName name="ACERO">#REF!</definedName>
    <definedName name="AceroCaseta" hidden="1">#REF!</definedName>
    <definedName name="ACPM">#REF!</definedName>
    <definedName name="ACTIVIDAD">#REF!</definedName>
    <definedName name="AD" localSheetId="1">#REF!</definedName>
    <definedName name="AD" localSheetId="2">#REF!</definedName>
    <definedName name="AD" localSheetId="31">#REF!</definedName>
    <definedName name="AD" localSheetId="32">#REF!</definedName>
    <definedName name="AD" localSheetId="33">#REF!</definedName>
    <definedName name="AD" localSheetId="34">#REF!</definedName>
    <definedName name="AD" localSheetId="35">#REF!</definedName>
    <definedName name="AD" localSheetId="36">#REF!</definedName>
    <definedName name="AD" localSheetId="37">#REF!</definedName>
    <definedName name="AD" localSheetId="38">#REF!</definedName>
    <definedName name="AD" localSheetId="39">#REF!</definedName>
    <definedName name="AD" localSheetId="40">#REF!</definedName>
    <definedName name="AD" localSheetId="41">#REF!</definedName>
    <definedName name="AD" localSheetId="42">#REF!</definedName>
    <definedName name="AD" localSheetId="3">#REF!</definedName>
    <definedName name="AD" localSheetId="4">#REF!</definedName>
    <definedName name="AD" localSheetId="5">#REF!</definedName>
    <definedName name="AD" localSheetId="6">#REF!</definedName>
    <definedName name="AD" localSheetId="7">#REF!</definedName>
    <definedName name="AD" localSheetId="8">#REF!</definedName>
    <definedName name="AD" localSheetId="9">#REF!</definedName>
    <definedName name="AD" localSheetId="10">#REF!</definedName>
    <definedName name="AD" localSheetId="11">#REF!</definedName>
    <definedName name="AD" localSheetId="12">#REF!</definedName>
    <definedName name="AD" localSheetId="13">#REF!</definedName>
    <definedName name="AD" localSheetId="14">#REF!</definedName>
    <definedName name="AD" localSheetId="15">#REF!</definedName>
    <definedName name="AD" localSheetId="16">#REF!</definedName>
    <definedName name="AD" localSheetId="17">#REF!</definedName>
    <definedName name="AD" localSheetId="18">#REF!</definedName>
    <definedName name="AD" localSheetId="19">#REF!</definedName>
    <definedName name="AD" localSheetId="20">#REF!</definedName>
    <definedName name="AD" localSheetId="21">#REF!</definedName>
    <definedName name="AD" localSheetId="22">#REF!</definedName>
    <definedName name="AD" localSheetId="23">#REF!</definedName>
    <definedName name="AD" localSheetId="24">#REF!</definedName>
    <definedName name="AD" localSheetId="25">#REF!</definedName>
    <definedName name="AD" localSheetId="26">#REF!</definedName>
    <definedName name="AD" localSheetId="27">#REF!</definedName>
    <definedName name="AD" localSheetId="28">#REF!</definedName>
    <definedName name="AD" localSheetId="29">#REF!</definedName>
    <definedName name="AD" localSheetId="30">#REF!</definedName>
    <definedName name="AD" localSheetId="43">#REF!</definedName>
    <definedName name="AD" localSheetId="44">#REF!</definedName>
    <definedName name="AD" localSheetId="45">#REF!</definedName>
    <definedName name="AD" localSheetId="46">#REF!</definedName>
    <definedName name="AD" localSheetId="47">#REF!</definedName>
    <definedName name="AD" localSheetId="48">#REF!</definedName>
    <definedName name="AD" localSheetId="49">#REF!</definedName>
    <definedName name="AD" localSheetId="50">#REF!</definedName>
    <definedName name="AD" localSheetId="51">#REF!</definedName>
    <definedName name="AD" localSheetId="52">#REF!</definedName>
    <definedName name="AD" localSheetId="53">#REF!</definedName>
    <definedName name="AD" localSheetId="54">#REF!</definedName>
    <definedName name="AD" localSheetId="55">#REF!</definedName>
    <definedName name="AD" localSheetId="56">#REF!</definedName>
    <definedName name="AD" localSheetId="57">#REF!</definedName>
    <definedName name="AD" localSheetId="58">#REF!</definedName>
    <definedName name="AD" localSheetId="59">#REF!</definedName>
    <definedName name="AD" localSheetId="60">#REF!</definedName>
    <definedName name="AD" localSheetId="61">#REF!</definedName>
    <definedName name="AD" localSheetId="62">#REF!</definedName>
    <definedName name="AD" localSheetId="63">#REF!</definedName>
    <definedName name="AD" localSheetId="64">#REF!</definedName>
    <definedName name="AD" localSheetId="65">#REF!</definedName>
    <definedName name="AD" localSheetId="66">#REF!</definedName>
    <definedName name="AD" localSheetId="67">#REF!</definedName>
    <definedName name="AD" localSheetId="74">#REF!</definedName>
    <definedName name="AD" localSheetId="75">#REF!</definedName>
    <definedName name="AD" localSheetId="76">#REF!</definedName>
    <definedName name="AD" localSheetId="77">#REF!</definedName>
    <definedName name="AD" localSheetId="78">#REF!</definedName>
    <definedName name="AD" localSheetId="79">#REF!</definedName>
    <definedName name="AD" localSheetId="80">#REF!</definedName>
    <definedName name="AD" localSheetId="81">#REF!</definedName>
    <definedName name="AD" localSheetId="82">#REF!</definedName>
    <definedName name="AD" localSheetId="83">#REF!</definedName>
    <definedName name="AD" localSheetId="84">#REF!</definedName>
    <definedName name="AD" localSheetId="85">#REF!</definedName>
    <definedName name="AD" localSheetId="86">#REF!</definedName>
    <definedName name="AD" localSheetId="87">#REF!</definedName>
    <definedName name="AD" localSheetId="88">#REF!</definedName>
    <definedName name="AD" localSheetId="89">#REF!</definedName>
    <definedName name="AD" localSheetId="90">#REF!</definedName>
    <definedName name="AD" localSheetId="91">#REF!</definedName>
    <definedName name="AD" localSheetId="92">#REF!</definedName>
    <definedName name="AD" localSheetId="93">#REF!</definedName>
    <definedName name="AD" localSheetId="94">#REF!</definedName>
    <definedName name="AD" localSheetId="95">#REF!</definedName>
    <definedName name="AD" localSheetId="96">#REF!</definedName>
    <definedName name="AD" localSheetId="97">#REF!</definedName>
    <definedName name="AD" localSheetId="98">#REF!</definedName>
    <definedName name="AD" localSheetId="99">#REF!</definedName>
    <definedName name="AD" localSheetId="100">#REF!</definedName>
    <definedName name="AD" localSheetId="101">#REF!</definedName>
    <definedName name="AD" localSheetId="102">#REF!</definedName>
    <definedName name="AD" localSheetId="103">#REF!</definedName>
    <definedName name="AD" localSheetId="104">#REF!</definedName>
    <definedName name="AD" localSheetId="105">#REF!</definedName>
    <definedName name="AD" localSheetId="106">#REF!</definedName>
    <definedName name="AD" localSheetId="107">#REF!</definedName>
    <definedName name="AD" localSheetId="108">#REF!</definedName>
    <definedName name="AD" localSheetId="109">#REF!</definedName>
    <definedName name="AD" localSheetId="110">#REF!</definedName>
    <definedName name="AD" localSheetId="111">#REF!</definedName>
    <definedName name="AD" localSheetId="112">#REF!</definedName>
    <definedName name="AD" localSheetId="113">#REF!</definedName>
    <definedName name="AD" localSheetId="114">#REF!</definedName>
    <definedName name="AD" localSheetId="116">#REF!</definedName>
    <definedName name="AD" localSheetId="117">#REF!</definedName>
    <definedName name="AD" localSheetId="118">#REF!</definedName>
    <definedName name="AD" localSheetId="119">#REF!</definedName>
    <definedName name="AD" localSheetId="120">#REF!</definedName>
    <definedName name="AD" localSheetId="121">#REF!</definedName>
    <definedName name="AD" localSheetId="115">#REF!</definedName>
    <definedName name="AD" localSheetId="122">#REF!</definedName>
    <definedName name="AD" localSheetId="123">#REF!</definedName>
    <definedName name="AD" localSheetId="124">#REF!</definedName>
    <definedName name="AD" localSheetId="125">#REF!</definedName>
    <definedName name="AD" localSheetId="127">#REF!</definedName>
    <definedName name="AD" localSheetId="128">#REF!</definedName>
    <definedName name="AD" localSheetId="131">#REF!</definedName>
    <definedName name="AD" localSheetId="132">#REF!</definedName>
    <definedName name="AD" localSheetId="133">#REF!</definedName>
    <definedName name="AD" localSheetId="134">#REF!</definedName>
    <definedName name="AD" localSheetId="135">#REF!</definedName>
    <definedName name="AD" localSheetId="136">#REF!</definedName>
    <definedName name="AD" localSheetId="137">#REF!</definedName>
    <definedName name="AD" localSheetId="138">#REF!</definedName>
    <definedName name="AD" localSheetId="139">#REF!</definedName>
    <definedName name="AD" localSheetId="140">#REF!</definedName>
    <definedName name="AD" localSheetId="141">#REF!</definedName>
    <definedName name="AD" localSheetId="142">#REF!</definedName>
    <definedName name="AD" localSheetId="143">#REF!</definedName>
    <definedName name="AD" localSheetId="126">#REF!</definedName>
    <definedName name="AD" localSheetId="129">#REF!</definedName>
    <definedName name="AD" localSheetId="130">#REF!</definedName>
    <definedName name="AD" localSheetId="68">#REF!</definedName>
    <definedName name="AD" localSheetId="69">#REF!</definedName>
    <definedName name="AD" localSheetId="70">#REF!</definedName>
    <definedName name="AD" localSheetId="71">#REF!</definedName>
    <definedName name="AD" localSheetId="72">#REF!</definedName>
    <definedName name="AD" localSheetId="73">#REF!</definedName>
    <definedName name="AD">#REF!</definedName>
    <definedName name="adfasdfsa">[2]Insumos!#REF!</definedName>
    <definedName name="adfasfadfa">[2]Insumos!#REF!</definedName>
    <definedName name="ADFE">#REF!</definedName>
    <definedName name="ADFGSDB" localSheetId="0" hidden="1">{"via1",#N/A,TRUE,"general";"via2",#N/A,TRUE,"general";"via3",#N/A,TRUE,"general"}</definedName>
    <definedName name="ADFGSDB" localSheetId="142" hidden="1">{"via1",#N/A,TRUE,"general";"via2",#N/A,TRUE,"general";"via3",#N/A,TRUE,"general"}</definedName>
    <definedName name="ADFGSDB" hidden="1">{"via1",#N/A,TRUE,"general";"via2",#N/A,TRUE,"general";"via3",#N/A,TRUE,"general"}</definedName>
    <definedName name="ADFR">#REF!</definedName>
    <definedName name="Administración">#REF!</definedName>
    <definedName name="ADMON">#REF!</definedName>
    <definedName name="ADSAD" localSheetId="0" hidden="1">{"TAB1",#N/A,TRUE,"GENERAL";"TAB2",#N/A,TRUE,"GENERAL";"TAB3",#N/A,TRUE,"GENERAL";"TAB4",#N/A,TRUE,"GENERAL";"TAB5",#N/A,TRUE,"GENERAL"}</definedName>
    <definedName name="ADSAD" localSheetId="142" hidden="1">{"TAB1",#N/A,TRUE,"GENERAL";"TAB2",#N/A,TRUE,"GENERAL";"TAB3",#N/A,TRUE,"GENERAL";"TAB4",#N/A,TRUE,"GENERAL";"TAB5",#N/A,TRUE,"GENERAL"}</definedName>
    <definedName name="ADSAD" hidden="1">{"TAB1",#N/A,TRUE,"GENERAL";"TAB2",#N/A,TRUE,"GENERAL";"TAB3",#N/A,TRUE,"GENERAL";"TAB4",#N/A,TRUE,"GENERAL";"TAB5",#N/A,TRUE,"GENERAL"}</definedName>
    <definedName name="adsfadsfasdfafdasfdasfd">[1]INSUMOS!#REF!</definedName>
    <definedName name="adsfadsfasfasdfasfdasdfadsfdsafdsa">[2]Insumos!#REF!</definedName>
    <definedName name="AE">#REF!</definedName>
    <definedName name="aefa" localSheetId="0" hidden="1">{"via1",#N/A,TRUE,"general";"via2",#N/A,TRUE,"general";"via3",#N/A,TRUE,"general"}</definedName>
    <definedName name="aefa" localSheetId="142" hidden="1">{"via1",#N/A,TRUE,"general";"via2",#N/A,TRUE,"general";"via3",#N/A,TRUE,"general"}</definedName>
    <definedName name="aefa" hidden="1">{"via1",#N/A,TRUE,"general";"via2",#N/A,TRUE,"general";"via3",#N/A,TRUE,"general"}</definedName>
    <definedName name="AER">#REF!</definedName>
    <definedName name="afdaffaf">[2]Insumos!#REF!</definedName>
    <definedName name="afdsw" localSheetId="0" hidden="1">{"TAB1",#N/A,TRUE,"GENERAL";"TAB2",#N/A,TRUE,"GENERAL";"TAB3",#N/A,TRUE,"GENERAL";"TAB4",#N/A,TRUE,"GENERAL";"TAB5",#N/A,TRUE,"GENERAL"}</definedName>
    <definedName name="afdsw" localSheetId="142" hidden="1">{"TAB1",#N/A,TRUE,"GENERAL";"TAB2",#N/A,TRUE,"GENERAL";"TAB3",#N/A,TRUE,"GENERAL";"TAB4",#N/A,TRUE,"GENERAL";"TAB5",#N/A,TRUE,"GENERAL"}</definedName>
    <definedName name="afdsw" hidden="1">{"TAB1",#N/A,TRUE,"GENERAL";"TAB2",#N/A,TRUE,"GENERAL";"TAB3",#N/A,TRUE,"GENERAL";"TAB4",#N/A,TRUE,"GENERAL";"TAB5",#N/A,TRUE,"GENERAL"}</definedName>
    <definedName name="agdsgg" localSheetId="0" hidden="1">{"via1",#N/A,TRUE,"general";"via2",#N/A,TRUE,"general";"via3",#N/A,TRUE,"general"}</definedName>
    <definedName name="agdsgg" localSheetId="142" hidden="1">{"via1",#N/A,TRUE,"general";"via2",#N/A,TRUE,"general";"via3",#N/A,TRUE,"general"}</definedName>
    <definedName name="agdsgg" hidden="1">{"via1",#N/A,TRUE,"general";"via2",#N/A,TRUE,"general";"via3",#N/A,TRUE,"general"}</definedName>
    <definedName name="AGUA">[4]INSUMOS!$D$4</definedName>
    <definedName name="AGUAS">#REF!</definedName>
    <definedName name="AHER">#REF!</definedName>
    <definedName name="AHI">#REF!</definedName>
    <definedName name="AIU">#REF!</definedName>
    <definedName name="ALAMB">[4]INSUMOS!$D$169</definedName>
    <definedName name="ALAMBRE">#REF!</definedName>
    <definedName name="alcVE">#REF!</definedName>
    <definedName name="AlcVN">#REF!</definedName>
    <definedName name="ALE" hidden="1">#REF!</definedName>
    <definedName name="AMAT">#REF!</definedName>
    <definedName name="AMO">#REF!</definedName>
    <definedName name="ANA">#REF!</definedName>
    <definedName name="ANALBSW">#REF!</definedName>
    <definedName name="ANDENESV">#REF!</definedName>
    <definedName name="anscount" hidden="1">1</definedName>
    <definedName name="ant">#REF!</definedName>
    <definedName name="anticipo" localSheetId="1">#REF!</definedName>
    <definedName name="anticipo" localSheetId="2">#REF!</definedName>
    <definedName name="anticipo" localSheetId="31">#REF!</definedName>
    <definedName name="anticipo" localSheetId="32">#REF!</definedName>
    <definedName name="anticipo" localSheetId="33">#REF!</definedName>
    <definedName name="anticipo" localSheetId="34">#REF!</definedName>
    <definedName name="anticipo" localSheetId="35">#REF!</definedName>
    <definedName name="anticipo" localSheetId="36">#REF!</definedName>
    <definedName name="anticipo" localSheetId="37">#REF!</definedName>
    <definedName name="anticipo" localSheetId="38">#REF!</definedName>
    <definedName name="anticipo" localSheetId="39">#REF!</definedName>
    <definedName name="anticipo" localSheetId="40">#REF!</definedName>
    <definedName name="anticipo" localSheetId="41">#REF!</definedName>
    <definedName name="anticipo" localSheetId="42">#REF!</definedName>
    <definedName name="anticipo" localSheetId="3">#REF!</definedName>
    <definedName name="anticipo" localSheetId="4">#REF!</definedName>
    <definedName name="anticipo" localSheetId="5">#REF!</definedName>
    <definedName name="anticipo" localSheetId="6">#REF!</definedName>
    <definedName name="anticipo" localSheetId="7">#REF!</definedName>
    <definedName name="anticipo" localSheetId="8">#REF!</definedName>
    <definedName name="anticipo" localSheetId="9">#REF!</definedName>
    <definedName name="anticipo" localSheetId="10">#REF!</definedName>
    <definedName name="anticipo" localSheetId="11">#REF!</definedName>
    <definedName name="anticipo" localSheetId="12">#REF!</definedName>
    <definedName name="anticipo" localSheetId="13">#REF!</definedName>
    <definedName name="anticipo" localSheetId="14">#REF!</definedName>
    <definedName name="anticipo" localSheetId="15">#REF!</definedName>
    <definedName name="anticipo" localSheetId="16">#REF!</definedName>
    <definedName name="anticipo" localSheetId="17">#REF!</definedName>
    <definedName name="anticipo" localSheetId="18">#REF!</definedName>
    <definedName name="anticipo" localSheetId="19">#REF!</definedName>
    <definedName name="anticipo" localSheetId="20">#REF!</definedName>
    <definedName name="anticipo" localSheetId="21">#REF!</definedName>
    <definedName name="anticipo" localSheetId="22">#REF!</definedName>
    <definedName name="anticipo" localSheetId="23">#REF!</definedName>
    <definedName name="anticipo" localSheetId="24">#REF!</definedName>
    <definedName name="anticipo" localSheetId="25">#REF!</definedName>
    <definedName name="anticipo" localSheetId="26">#REF!</definedName>
    <definedName name="anticipo" localSheetId="27">#REF!</definedName>
    <definedName name="anticipo" localSheetId="28">#REF!</definedName>
    <definedName name="anticipo" localSheetId="29">#REF!</definedName>
    <definedName name="anticipo" localSheetId="30">#REF!</definedName>
    <definedName name="anticipo" localSheetId="43">#REF!</definedName>
    <definedName name="anticipo" localSheetId="44">#REF!</definedName>
    <definedName name="anticipo" localSheetId="45">#REF!</definedName>
    <definedName name="anticipo" localSheetId="46">#REF!</definedName>
    <definedName name="anticipo" localSheetId="47">#REF!</definedName>
    <definedName name="anticipo" localSheetId="48">#REF!</definedName>
    <definedName name="anticipo" localSheetId="49">#REF!</definedName>
    <definedName name="anticipo" localSheetId="50">#REF!</definedName>
    <definedName name="anticipo" localSheetId="51">#REF!</definedName>
    <definedName name="anticipo" localSheetId="52">#REF!</definedName>
    <definedName name="anticipo" localSheetId="53">#REF!</definedName>
    <definedName name="anticipo" localSheetId="54">#REF!</definedName>
    <definedName name="anticipo" localSheetId="55">#REF!</definedName>
    <definedName name="anticipo" localSheetId="56">#REF!</definedName>
    <definedName name="anticipo" localSheetId="57">#REF!</definedName>
    <definedName name="anticipo" localSheetId="58">#REF!</definedName>
    <definedName name="anticipo" localSheetId="59">#REF!</definedName>
    <definedName name="anticipo" localSheetId="60">#REF!</definedName>
    <definedName name="anticipo" localSheetId="61">#REF!</definedName>
    <definedName name="anticipo" localSheetId="62">#REF!</definedName>
    <definedName name="anticipo" localSheetId="63">#REF!</definedName>
    <definedName name="anticipo" localSheetId="64">#REF!</definedName>
    <definedName name="anticipo" localSheetId="65">#REF!</definedName>
    <definedName name="anticipo" localSheetId="66">#REF!</definedName>
    <definedName name="anticipo" localSheetId="67">#REF!</definedName>
    <definedName name="anticipo" localSheetId="74">#REF!</definedName>
    <definedName name="anticipo" localSheetId="75">#REF!</definedName>
    <definedName name="anticipo" localSheetId="76">#REF!</definedName>
    <definedName name="anticipo" localSheetId="77">#REF!</definedName>
    <definedName name="anticipo" localSheetId="78">#REF!</definedName>
    <definedName name="anticipo" localSheetId="79">#REF!</definedName>
    <definedName name="anticipo" localSheetId="80">#REF!</definedName>
    <definedName name="anticipo" localSheetId="81">#REF!</definedName>
    <definedName name="anticipo" localSheetId="82">#REF!</definedName>
    <definedName name="anticipo" localSheetId="83">#REF!</definedName>
    <definedName name="anticipo" localSheetId="84">#REF!</definedName>
    <definedName name="anticipo" localSheetId="85">#REF!</definedName>
    <definedName name="anticipo" localSheetId="86">#REF!</definedName>
    <definedName name="anticipo" localSheetId="87">#REF!</definedName>
    <definedName name="anticipo" localSheetId="88">#REF!</definedName>
    <definedName name="anticipo" localSheetId="89">#REF!</definedName>
    <definedName name="anticipo" localSheetId="90">#REF!</definedName>
    <definedName name="anticipo" localSheetId="91">#REF!</definedName>
    <definedName name="anticipo" localSheetId="92">#REF!</definedName>
    <definedName name="anticipo" localSheetId="93">#REF!</definedName>
    <definedName name="anticipo" localSheetId="94">#REF!</definedName>
    <definedName name="anticipo" localSheetId="95">#REF!</definedName>
    <definedName name="anticipo" localSheetId="96">#REF!</definedName>
    <definedName name="anticipo" localSheetId="97">#REF!</definedName>
    <definedName name="anticipo" localSheetId="98">#REF!</definedName>
    <definedName name="anticipo" localSheetId="99">#REF!</definedName>
    <definedName name="anticipo" localSheetId="100">#REF!</definedName>
    <definedName name="anticipo" localSheetId="101">#REF!</definedName>
    <definedName name="anticipo" localSheetId="102">#REF!</definedName>
    <definedName name="anticipo" localSheetId="103">#REF!</definedName>
    <definedName name="anticipo" localSheetId="104">#REF!</definedName>
    <definedName name="anticipo" localSheetId="105">#REF!</definedName>
    <definedName name="anticipo" localSheetId="106">#REF!</definedName>
    <definedName name="anticipo" localSheetId="107">#REF!</definedName>
    <definedName name="anticipo" localSheetId="108">#REF!</definedName>
    <definedName name="anticipo" localSheetId="109">#REF!</definedName>
    <definedName name="anticipo" localSheetId="110">#REF!</definedName>
    <definedName name="anticipo" localSheetId="111">#REF!</definedName>
    <definedName name="anticipo" localSheetId="112">#REF!</definedName>
    <definedName name="anticipo" localSheetId="113">#REF!</definedName>
    <definedName name="anticipo" localSheetId="114">#REF!</definedName>
    <definedName name="anticipo" localSheetId="116">#REF!</definedName>
    <definedName name="anticipo" localSheetId="117">#REF!</definedName>
    <definedName name="anticipo" localSheetId="118">#REF!</definedName>
    <definedName name="anticipo" localSheetId="119">#REF!</definedName>
    <definedName name="anticipo" localSheetId="120">#REF!</definedName>
    <definedName name="anticipo" localSheetId="121">#REF!</definedName>
    <definedName name="anticipo" localSheetId="115">#REF!</definedName>
    <definedName name="anticipo" localSheetId="122">#REF!</definedName>
    <definedName name="anticipo" localSheetId="123">#REF!</definedName>
    <definedName name="anticipo" localSheetId="124">#REF!</definedName>
    <definedName name="anticipo" localSheetId="125">#REF!</definedName>
    <definedName name="anticipo" localSheetId="127">#REF!</definedName>
    <definedName name="anticipo" localSheetId="128">#REF!</definedName>
    <definedName name="anticipo" localSheetId="131">#REF!</definedName>
    <definedName name="anticipo" localSheetId="132">#REF!</definedName>
    <definedName name="anticipo" localSheetId="133">#REF!</definedName>
    <definedName name="anticipo" localSheetId="134">#REF!</definedName>
    <definedName name="anticipo" localSheetId="135">#REF!</definedName>
    <definedName name="anticipo" localSheetId="136">#REF!</definedName>
    <definedName name="anticipo" localSheetId="137">#REF!</definedName>
    <definedName name="anticipo" localSheetId="138">#REF!</definedName>
    <definedName name="anticipo" localSheetId="139">#REF!</definedName>
    <definedName name="anticipo" localSheetId="140">#REF!</definedName>
    <definedName name="anticipo" localSheetId="141">#REF!</definedName>
    <definedName name="anticipo" localSheetId="142">#REF!</definedName>
    <definedName name="anticipo" localSheetId="143">#REF!</definedName>
    <definedName name="anticipo" localSheetId="126">#REF!</definedName>
    <definedName name="anticipo" localSheetId="129">#REF!</definedName>
    <definedName name="anticipo" localSheetId="130">#REF!</definedName>
    <definedName name="anticipo" localSheetId="68">#REF!</definedName>
    <definedName name="anticipo" localSheetId="69">#REF!</definedName>
    <definedName name="anticipo" localSheetId="70">#REF!</definedName>
    <definedName name="anticipo" localSheetId="71">#REF!</definedName>
    <definedName name="anticipo" localSheetId="72">#REF!</definedName>
    <definedName name="anticipo" localSheetId="73">#REF!</definedName>
    <definedName name="anticipo">#REF!</definedName>
    <definedName name="ANTISB">[4]INSUMOS!$D$181</definedName>
    <definedName name="APER">#REF!</definedName>
    <definedName name="APERTURA">#REF!</definedName>
    <definedName name="APU">#REF!</definedName>
    <definedName name="APU_1.1.1" localSheetId="1">#REF!</definedName>
    <definedName name="APU_1.1.1" localSheetId="2">#REF!</definedName>
    <definedName name="APU_1.1.1" localSheetId="31">#REF!</definedName>
    <definedName name="APU_1.1.1" localSheetId="32">#REF!</definedName>
    <definedName name="APU_1.1.1" localSheetId="33">#REF!</definedName>
    <definedName name="APU_1.1.1" localSheetId="34">#REF!</definedName>
    <definedName name="APU_1.1.1" localSheetId="35">#REF!</definedName>
    <definedName name="APU_1.1.1" localSheetId="36">#REF!</definedName>
    <definedName name="APU_1.1.1" localSheetId="37">#REF!</definedName>
    <definedName name="APU_1.1.1" localSheetId="38">#REF!</definedName>
    <definedName name="APU_1.1.1" localSheetId="39">#REF!</definedName>
    <definedName name="APU_1.1.1" localSheetId="40">#REF!</definedName>
    <definedName name="APU_1.1.1" localSheetId="41">#REF!</definedName>
    <definedName name="APU_1.1.1" localSheetId="42">#REF!</definedName>
    <definedName name="APU_1.1.1" localSheetId="3">#REF!</definedName>
    <definedName name="APU_1.1.1" localSheetId="4">#REF!</definedName>
    <definedName name="APU_1.1.1" localSheetId="5">#REF!</definedName>
    <definedName name="APU_1.1.1" localSheetId="6">#REF!</definedName>
    <definedName name="APU_1.1.1" localSheetId="7">#REF!</definedName>
    <definedName name="APU_1.1.1" localSheetId="8">#REF!</definedName>
    <definedName name="APU_1.1.1" localSheetId="9">#REF!</definedName>
    <definedName name="APU_1.1.1" localSheetId="10">#REF!</definedName>
    <definedName name="APU_1.1.1" localSheetId="11">#REF!</definedName>
    <definedName name="APU_1.1.1" localSheetId="12">#REF!</definedName>
    <definedName name="APU_1.1.1" localSheetId="13">#REF!</definedName>
    <definedName name="APU_1.1.1" localSheetId="14">#REF!</definedName>
    <definedName name="APU_1.1.1" localSheetId="15">#REF!</definedName>
    <definedName name="APU_1.1.1" localSheetId="16">#REF!</definedName>
    <definedName name="APU_1.1.1" localSheetId="17">#REF!</definedName>
    <definedName name="APU_1.1.1" localSheetId="18">#REF!</definedName>
    <definedName name="APU_1.1.1" localSheetId="19">#REF!</definedName>
    <definedName name="APU_1.1.1" localSheetId="20">#REF!</definedName>
    <definedName name="APU_1.1.1" localSheetId="21">#REF!</definedName>
    <definedName name="APU_1.1.1" localSheetId="22">#REF!</definedName>
    <definedName name="APU_1.1.1" localSheetId="23">#REF!</definedName>
    <definedName name="APU_1.1.1" localSheetId="24">#REF!</definedName>
    <definedName name="APU_1.1.1" localSheetId="25">#REF!</definedName>
    <definedName name="APU_1.1.1" localSheetId="26">#REF!</definedName>
    <definedName name="APU_1.1.1" localSheetId="27">#REF!</definedName>
    <definedName name="APU_1.1.1" localSheetId="28">#REF!</definedName>
    <definedName name="APU_1.1.1" localSheetId="29">#REF!</definedName>
    <definedName name="APU_1.1.1" localSheetId="30">#REF!</definedName>
    <definedName name="APU_1.1.1" localSheetId="43">#REF!</definedName>
    <definedName name="APU_1.1.1" localSheetId="44">#REF!</definedName>
    <definedName name="APU_1.1.1" localSheetId="45">#REF!</definedName>
    <definedName name="APU_1.1.1" localSheetId="46">#REF!</definedName>
    <definedName name="APU_1.1.1" localSheetId="47">#REF!</definedName>
    <definedName name="APU_1.1.1" localSheetId="48">#REF!</definedName>
    <definedName name="APU_1.1.1" localSheetId="49">#REF!</definedName>
    <definedName name="APU_1.1.1" localSheetId="50">#REF!</definedName>
    <definedName name="APU_1.1.1" localSheetId="51">#REF!</definedName>
    <definedName name="APU_1.1.1" localSheetId="52">#REF!</definedName>
    <definedName name="APU_1.1.1" localSheetId="53">#REF!</definedName>
    <definedName name="APU_1.1.1" localSheetId="54">#REF!</definedName>
    <definedName name="APU_1.1.1" localSheetId="55">#REF!</definedName>
    <definedName name="APU_1.1.1" localSheetId="56">#REF!</definedName>
    <definedName name="APU_1.1.1" localSheetId="57">#REF!</definedName>
    <definedName name="APU_1.1.1" localSheetId="58">#REF!</definedName>
    <definedName name="APU_1.1.1" localSheetId="59">#REF!</definedName>
    <definedName name="APU_1.1.1" localSheetId="60">#REF!</definedName>
    <definedName name="APU_1.1.1" localSheetId="61">#REF!</definedName>
    <definedName name="APU_1.1.1" localSheetId="62">#REF!</definedName>
    <definedName name="APU_1.1.1" localSheetId="63">#REF!</definedName>
    <definedName name="APU_1.1.1" localSheetId="64">#REF!</definedName>
    <definedName name="APU_1.1.1" localSheetId="65">#REF!</definedName>
    <definedName name="APU_1.1.1" localSheetId="66">#REF!</definedName>
    <definedName name="APU_1.1.1" localSheetId="67">#REF!</definedName>
    <definedName name="APU_1.1.1" localSheetId="74">#REF!</definedName>
    <definedName name="APU_1.1.1" localSheetId="75">#REF!</definedName>
    <definedName name="APU_1.1.1" localSheetId="76">#REF!</definedName>
    <definedName name="APU_1.1.1" localSheetId="77">#REF!</definedName>
    <definedName name="APU_1.1.1" localSheetId="78">#REF!</definedName>
    <definedName name="APU_1.1.1" localSheetId="79">#REF!</definedName>
    <definedName name="APU_1.1.1" localSheetId="80">#REF!</definedName>
    <definedName name="APU_1.1.1" localSheetId="81">#REF!</definedName>
    <definedName name="APU_1.1.1" localSheetId="82">#REF!</definedName>
    <definedName name="APU_1.1.1" localSheetId="83">#REF!</definedName>
    <definedName name="APU_1.1.1" localSheetId="84">#REF!</definedName>
    <definedName name="APU_1.1.1" localSheetId="85">#REF!</definedName>
    <definedName name="APU_1.1.1" localSheetId="86">#REF!</definedName>
    <definedName name="APU_1.1.1" localSheetId="87">#REF!</definedName>
    <definedName name="APU_1.1.1" localSheetId="88">#REF!</definedName>
    <definedName name="APU_1.1.1" localSheetId="89">#REF!</definedName>
    <definedName name="APU_1.1.1" localSheetId="90">#REF!</definedName>
    <definedName name="APU_1.1.1" localSheetId="91">#REF!</definedName>
    <definedName name="APU_1.1.1" localSheetId="92">#REF!</definedName>
    <definedName name="APU_1.1.1" localSheetId="93">#REF!</definedName>
    <definedName name="APU_1.1.1" localSheetId="94">#REF!</definedName>
    <definedName name="APU_1.1.1" localSheetId="95">#REF!</definedName>
    <definedName name="APU_1.1.1" localSheetId="96">#REF!</definedName>
    <definedName name="APU_1.1.1" localSheetId="97">#REF!</definedName>
    <definedName name="APU_1.1.1" localSheetId="98">#REF!</definedName>
    <definedName name="APU_1.1.1" localSheetId="99">#REF!</definedName>
    <definedName name="APU_1.1.1" localSheetId="100">#REF!</definedName>
    <definedName name="APU_1.1.1" localSheetId="101">#REF!</definedName>
    <definedName name="APU_1.1.1" localSheetId="102">#REF!</definedName>
    <definedName name="APU_1.1.1" localSheetId="103">#REF!</definedName>
    <definedName name="APU_1.1.1" localSheetId="104">#REF!</definedName>
    <definedName name="APU_1.1.1" localSheetId="105">#REF!</definedName>
    <definedName name="APU_1.1.1" localSheetId="106">#REF!</definedName>
    <definedName name="APU_1.1.1" localSheetId="107">#REF!</definedName>
    <definedName name="APU_1.1.1" localSheetId="108">#REF!</definedName>
    <definedName name="APU_1.1.1" localSheetId="109">#REF!</definedName>
    <definedName name="APU_1.1.1" localSheetId="110">#REF!</definedName>
    <definedName name="APU_1.1.1" localSheetId="111">#REF!</definedName>
    <definedName name="APU_1.1.1" localSheetId="112">#REF!</definedName>
    <definedName name="APU_1.1.1" localSheetId="113">#REF!</definedName>
    <definedName name="APU_1.1.1" localSheetId="114">#REF!</definedName>
    <definedName name="APU_1.1.1" localSheetId="116">#REF!</definedName>
    <definedName name="APU_1.1.1" localSheetId="117">#REF!</definedName>
    <definedName name="APU_1.1.1" localSheetId="118">#REF!</definedName>
    <definedName name="APU_1.1.1" localSheetId="119">#REF!</definedName>
    <definedName name="APU_1.1.1" localSheetId="120">#REF!</definedName>
    <definedName name="APU_1.1.1" localSheetId="121">#REF!</definedName>
    <definedName name="APU_1.1.1" localSheetId="115">#REF!</definedName>
    <definedName name="APU_1.1.1" localSheetId="122">#REF!</definedName>
    <definedName name="APU_1.1.1" localSheetId="123">#REF!</definedName>
    <definedName name="APU_1.1.1" localSheetId="124">#REF!</definedName>
    <definedName name="APU_1.1.1" localSheetId="125">#REF!</definedName>
    <definedName name="APU_1.1.1" localSheetId="127">#REF!</definedName>
    <definedName name="APU_1.1.1" localSheetId="128">#REF!</definedName>
    <definedName name="APU_1.1.1" localSheetId="131">#REF!</definedName>
    <definedName name="APU_1.1.1" localSheetId="132">#REF!</definedName>
    <definedName name="APU_1.1.1" localSheetId="133">#REF!</definedName>
    <definedName name="APU_1.1.1" localSheetId="134">#REF!</definedName>
    <definedName name="APU_1.1.1" localSheetId="135">#REF!</definedName>
    <definedName name="APU_1.1.1" localSheetId="136">#REF!</definedName>
    <definedName name="APU_1.1.1" localSheetId="137">#REF!</definedName>
    <definedName name="APU_1.1.1" localSheetId="138">#REF!</definedName>
    <definedName name="APU_1.1.1" localSheetId="139">#REF!</definedName>
    <definedName name="APU_1.1.1" localSheetId="140">#REF!</definedName>
    <definedName name="APU_1.1.1" localSheetId="141">#REF!</definedName>
    <definedName name="APU_1.1.1" localSheetId="142">#REF!</definedName>
    <definedName name="APU_1.1.1" localSheetId="143">#REF!</definedName>
    <definedName name="APU_1.1.1" localSheetId="126">#REF!</definedName>
    <definedName name="APU_1.1.1" localSheetId="129">#REF!</definedName>
    <definedName name="APU_1.1.1" localSheetId="130">#REF!</definedName>
    <definedName name="APU_1.1.1" localSheetId="68">#REF!</definedName>
    <definedName name="APU_1.1.1" localSheetId="69">#REF!</definedName>
    <definedName name="APU_1.1.1" localSheetId="70">#REF!</definedName>
    <definedName name="APU_1.1.1" localSheetId="71">#REF!</definedName>
    <definedName name="APU_1.1.1" localSheetId="72">#REF!</definedName>
    <definedName name="APU_1.1.1" localSheetId="73">#REF!</definedName>
    <definedName name="APU_1.1.1">#REF!</definedName>
    <definedName name="APU_1.1.2" localSheetId="1">#REF!</definedName>
    <definedName name="APU_1.1.2" localSheetId="2">#REF!</definedName>
    <definedName name="APU_1.1.2" localSheetId="31">#REF!</definedName>
    <definedName name="APU_1.1.2" localSheetId="32">#REF!</definedName>
    <definedName name="APU_1.1.2" localSheetId="33">#REF!</definedName>
    <definedName name="APU_1.1.2" localSheetId="34">#REF!</definedName>
    <definedName name="APU_1.1.2" localSheetId="35">#REF!</definedName>
    <definedName name="APU_1.1.2" localSheetId="36">#REF!</definedName>
    <definedName name="APU_1.1.2" localSheetId="37">#REF!</definedName>
    <definedName name="APU_1.1.2" localSheetId="38">#REF!</definedName>
    <definedName name="APU_1.1.2" localSheetId="39">#REF!</definedName>
    <definedName name="APU_1.1.2" localSheetId="40">#REF!</definedName>
    <definedName name="APU_1.1.2" localSheetId="41">#REF!</definedName>
    <definedName name="APU_1.1.2" localSheetId="42">#REF!</definedName>
    <definedName name="APU_1.1.2" localSheetId="3">#REF!</definedName>
    <definedName name="APU_1.1.2" localSheetId="4">#REF!</definedName>
    <definedName name="APU_1.1.2" localSheetId="5">#REF!</definedName>
    <definedName name="APU_1.1.2" localSheetId="6">#REF!</definedName>
    <definedName name="APU_1.1.2" localSheetId="7">#REF!</definedName>
    <definedName name="APU_1.1.2" localSheetId="8">#REF!</definedName>
    <definedName name="APU_1.1.2" localSheetId="9">#REF!</definedName>
    <definedName name="APU_1.1.2" localSheetId="10">#REF!</definedName>
    <definedName name="APU_1.1.2" localSheetId="11">#REF!</definedName>
    <definedName name="APU_1.1.2" localSheetId="12">#REF!</definedName>
    <definedName name="APU_1.1.2" localSheetId="13">#REF!</definedName>
    <definedName name="APU_1.1.2" localSheetId="14">#REF!</definedName>
    <definedName name="APU_1.1.2" localSheetId="15">#REF!</definedName>
    <definedName name="APU_1.1.2" localSheetId="16">#REF!</definedName>
    <definedName name="APU_1.1.2" localSheetId="17">#REF!</definedName>
    <definedName name="APU_1.1.2" localSheetId="18">#REF!</definedName>
    <definedName name="APU_1.1.2" localSheetId="19">#REF!</definedName>
    <definedName name="APU_1.1.2" localSheetId="20">#REF!</definedName>
    <definedName name="APU_1.1.2" localSheetId="21">#REF!</definedName>
    <definedName name="APU_1.1.2" localSheetId="22">#REF!</definedName>
    <definedName name="APU_1.1.2" localSheetId="23">#REF!</definedName>
    <definedName name="APU_1.1.2" localSheetId="24">#REF!</definedName>
    <definedName name="APU_1.1.2" localSheetId="25">#REF!</definedName>
    <definedName name="APU_1.1.2" localSheetId="26">#REF!</definedName>
    <definedName name="APU_1.1.2" localSheetId="27">#REF!</definedName>
    <definedName name="APU_1.1.2" localSheetId="28">#REF!</definedName>
    <definedName name="APU_1.1.2" localSheetId="29">#REF!</definedName>
    <definedName name="APU_1.1.2" localSheetId="30">#REF!</definedName>
    <definedName name="APU_1.1.2" localSheetId="43">#REF!</definedName>
    <definedName name="APU_1.1.2" localSheetId="44">#REF!</definedName>
    <definedName name="APU_1.1.2" localSheetId="45">#REF!</definedName>
    <definedName name="APU_1.1.2" localSheetId="46">#REF!</definedName>
    <definedName name="APU_1.1.2" localSheetId="47">#REF!</definedName>
    <definedName name="APU_1.1.2" localSheetId="48">#REF!</definedName>
    <definedName name="APU_1.1.2" localSheetId="49">#REF!</definedName>
    <definedName name="APU_1.1.2" localSheetId="50">#REF!</definedName>
    <definedName name="APU_1.1.2" localSheetId="51">#REF!</definedName>
    <definedName name="APU_1.1.2" localSheetId="52">#REF!</definedName>
    <definedName name="APU_1.1.2" localSheetId="53">#REF!</definedName>
    <definedName name="APU_1.1.2" localSheetId="54">#REF!</definedName>
    <definedName name="APU_1.1.2" localSheetId="55">#REF!</definedName>
    <definedName name="APU_1.1.2" localSheetId="56">#REF!</definedName>
    <definedName name="APU_1.1.2" localSheetId="57">#REF!</definedName>
    <definedName name="APU_1.1.2" localSheetId="58">#REF!</definedName>
    <definedName name="APU_1.1.2" localSheetId="59">#REF!</definedName>
    <definedName name="APU_1.1.2" localSheetId="60">#REF!</definedName>
    <definedName name="APU_1.1.2" localSheetId="61">#REF!</definedName>
    <definedName name="APU_1.1.2" localSheetId="62">#REF!</definedName>
    <definedName name="APU_1.1.2" localSheetId="63">#REF!</definedName>
    <definedName name="APU_1.1.2" localSheetId="64">#REF!</definedName>
    <definedName name="APU_1.1.2" localSheetId="65">#REF!</definedName>
    <definedName name="APU_1.1.2" localSheetId="66">#REF!</definedName>
    <definedName name="APU_1.1.2" localSheetId="67">#REF!</definedName>
    <definedName name="APU_1.1.2" localSheetId="74">#REF!</definedName>
    <definedName name="APU_1.1.2" localSheetId="75">#REF!</definedName>
    <definedName name="APU_1.1.2" localSheetId="76">#REF!</definedName>
    <definedName name="APU_1.1.2" localSheetId="77">#REF!</definedName>
    <definedName name="APU_1.1.2" localSheetId="78">#REF!</definedName>
    <definedName name="APU_1.1.2" localSheetId="79">#REF!</definedName>
    <definedName name="APU_1.1.2" localSheetId="80">#REF!</definedName>
    <definedName name="APU_1.1.2" localSheetId="81">#REF!</definedName>
    <definedName name="APU_1.1.2" localSheetId="82">#REF!</definedName>
    <definedName name="APU_1.1.2" localSheetId="83">#REF!</definedName>
    <definedName name="APU_1.1.2" localSheetId="84">#REF!</definedName>
    <definedName name="APU_1.1.2" localSheetId="85">#REF!</definedName>
    <definedName name="APU_1.1.2" localSheetId="86">#REF!</definedName>
    <definedName name="APU_1.1.2" localSheetId="87">#REF!</definedName>
    <definedName name="APU_1.1.2" localSheetId="88">#REF!</definedName>
    <definedName name="APU_1.1.2" localSheetId="89">#REF!</definedName>
    <definedName name="APU_1.1.2" localSheetId="90">#REF!</definedName>
    <definedName name="APU_1.1.2" localSheetId="91">#REF!</definedName>
    <definedName name="APU_1.1.2" localSheetId="92">#REF!</definedName>
    <definedName name="APU_1.1.2" localSheetId="93">#REF!</definedName>
    <definedName name="APU_1.1.2" localSheetId="94">#REF!</definedName>
    <definedName name="APU_1.1.2" localSheetId="95">#REF!</definedName>
    <definedName name="APU_1.1.2" localSheetId="96">#REF!</definedName>
    <definedName name="APU_1.1.2" localSheetId="97">#REF!</definedName>
    <definedName name="APU_1.1.2" localSheetId="98">#REF!</definedName>
    <definedName name="APU_1.1.2" localSheetId="99">#REF!</definedName>
    <definedName name="APU_1.1.2" localSheetId="100">#REF!</definedName>
    <definedName name="APU_1.1.2" localSheetId="101">#REF!</definedName>
    <definedName name="APU_1.1.2" localSheetId="102">#REF!</definedName>
    <definedName name="APU_1.1.2" localSheetId="103">#REF!</definedName>
    <definedName name="APU_1.1.2" localSheetId="104">#REF!</definedName>
    <definedName name="APU_1.1.2" localSheetId="105">#REF!</definedName>
    <definedName name="APU_1.1.2" localSheetId="106">#REF!</definedName>
    <definedName name="APU_1.1.2" localSheetId="107">#REF!</definedName>
    <definedName name="APU_1.1.2" localSheetId="108">#REF!</definedName>
    <definedName name="APU_1.1.2" localSheetId="109">#REF!</definedName>
    <definedName name="APU_1.1.2" localSheetId="110">#REF!</definedName>
    <definedName name="APU_1.1.2" localSheetId="111">#REF!</definedName>
    <definedName name="APU_1.1.2" localSheetId="112">#REF!</definedName>
    <definedName name="APU_1.1.2" localSheetId="113">#REF!</definedName>
    <definedName name="APU_1.1.2" localSheetId="114">#REF!</definedName>
    <definedName name="APU_1.1.2" localSheetId="116">#REF!</definedName>
    <definedName name="APU_1.1.2" localSheetId="117">#REF!</definedName>
    <definedName name="APU_1.1.2" localSheetId="118">#REF!</definedName>
    <definedName name="APU_1.1.2" localSheetId="119">#REF!</definedName>
    <definedName name="APU_1.1.2" localSheetId="120">#REF!</definedName>
    <definedName name="APU_1.1.2" localSheetId="121">#REF!</definedName>
    <definedName name="APU_1.1.2" localSheetId="115">#REF!</definedName>
    <definedName name="APU_1.1.2" localSheetId="122">#REF!</definedName>
    <definedName name="APU_1.1.2" localSheetId="123">#REF!</definedName>
    <definedName name="APU_1.1.2" localSheetId="124">#REF!</definedName>
    <definedName name="APU_1.1.2" localSheetId="125">#REF!</definedName>
    <definedName name="APU_1.1.2" localSheetId="127">#REF!</definedName>
    <definedName name="APU_1.1.2" localSheetId="128">#REF!</definedName>
    <definedName name="APU_1.1.2" localSheetId="131">#REF!</definedName>
    <definedName name="APU_1.1.2" localSheetId="132">#REF!</definedName>
    <definedName name="APU_1.1.2" localSheetId="133">#REF!</definedName>
    <definedName name="APU_1.1.2" localSheetId="134">#REF!</definedName>
    <definedName name="APU_1.1.2" localSheetId="135">#REF!</definedName>
    <definedName name="APU_1.1.2" localSheetId="136">#REF!</definedName>
    <definedName name="APU_1.1.2" localSheetId="137">#REF!</definedName>
    <definedName name="APU_1.1.2" localSheetId="138">#REF!</definedName>
    <definedName name="APU_1.1.2" localSheetId="139">#REF!</definedName>
    <definedName name="APU_1.1.2" localSheetId="140">#REF!</definedName>
    <definedName name="APU_1.1.2" localSheetId="141">#REF!</definedName>
    <definedName name="APU_1.1.2" localSheetId="142">#REF!</definedName>
    <definedName name="APU_1.1.2" localSheetId="143">#REF!</definedName>
    <definedName name="APU_1.1.2" localSheetId="126">#REF!</definedName>
    <definedName name="APU_1.1.2" localSheetId="129">#REF!</definedName>
    <definedName name="APU_1.1.2" localSheetId="130">#REF!</definedName>
    <definedName name="APU_1.1.2" localSheetId="68">#REF!</definedName>
    <definedName name="APU_1.1.2" localSheetId="69">#REF!</definedName>
    <definedName name="APU_1.1.2" localSheetId="70">#REF!</definedName>
    <definedName name="APU_1.1.2" localSheetId="71">#REF!</definedName>
    <definedName name="APU_1.1.2" localSheetId="72">#REF!</definedName>
    <definedName name="APU_1.1.2" localSheetId="73">#REF!</definedName>
    <definedName name="APU_1.1.2">#REF!</definedName>
    <definedName name="APU_1.1.3" localSheetId="1">#REF!</definedName>
    <definedName name="APU_1.1.3" localSheetId="2">#REF!</definedName>
    <definedName name="APU_1.1.3" localSheetId="31">#REF!</definedName>
    <definedName name="APU_1.1.3" localSheetId="32">#REF!</definedName>
    <definedName name="APU_1.1.3" localSheetId="33">#REF!</definedName>
    <definedName name="APU_1.1.3" localSheetId="34">#REF!</definedName>
    <definedName name="APU_1.1.3" localSheetId="35">#REF!</definedName>
    <definedName name="APU_1.1.3" localSheetId="36">#REF!</definedName>
    <definedName name="APU_1.1.3" localSheetId="37">#REF!</definedName>
    <definedName name="APU_1.1.3" localSheetId="38">#REF!</definedName>
    <definedName name="APU_1.1.3" localSheetId="39">#REF!</definedName>
    <definedName name="APU_1.1.3" localSheetId="40">#REF!</definedName>
    <definedName name="APU_1.1.3" localSheetId="41">#REF!</definedName>
    <definedName name="APU_1.1.3" localSheetId="42">#REF!</definedName>
    <definedName name="APU_1.1.3" localSheetId="3">#REF!</definedName>
    <definedName name="APU_1.1.3" localSheetId="4">#REF!</definedName>
    <definedName name="APU_1.1.3" localSheetId="5">#REF!</definedName>
    <definedName name="APU_1.1.3" localSheetId="6">#REF!</definedName>
    <definedName name="APU_1.1.3" localSheetId="7">#REF!</definedName>
    <definedName name="APU_1.1.3" localSheetId="8">#REF!</definedName>
    <definedName name="APU_1.1.3" localSheetId="9">#REF!</definedName>
    <definedName name="APU_1.1.3" localSheetId="10">#REF!</definedName>
    <definedName name="APU_1.1.3" localSheetId="11">#REF!</definedName>
    <definedName name="APU_1.1.3" localSheetId="12">#REF!</definedName>
    <definedName name="APU_1.1.3" localSheetId="13">#REF!</definedName>
    <definedName name="APU_1.1.3" localSheetId="14">#REF!</definedName>
    <definedName name="APU_1.1.3" localSheetId="15">#REF!</definedName>
    <definedName name="APU_1.1.3" localSheetId="16">#REF!</definedName>
    <definedName name="APU_1.1.3" localSheetId="17">#REF!</definedName>
    <definedName name="APU_1.1.3" localSheetId="18">#REF!</definedName>
    <definedName name="APU_1.1.3" localSheetId="19">#REF!</definedName>
    <definedName name="APU_1.1.3" localSheetId="20">#REF!</definedName>
    <definedName name="APU_1.1.3" localSheetId="21">#REF!</definedName>
    <definedName name="APU_1.1.3" localSheetId="22">#REF!</definedName>
    <definedName name="APU_1.1.3" localSheetId="23">#REF!</definedName>
    <definedName name="APU_1.1.3" localSheetId="24">#REF!</definedName>
    <definedName name="APU_1.1.3" localSheetId="25">#REF!</definedName>
    <definedName name="APU_1.1.3" localSheetId="26">#REF!</definedName>
    <definedName name="APU_1.1.3" localSheetId="27">#REF!</definedName>
    <definedName name="APU_1.1.3" localSheetId="28">#REF!</definedName>
    <definedName name="APU_1.1.3" localSheetId="29">#REF!</definedName>
    <definedName name="APU_1.1.3" localSheetId="30">#REF!</definedName>
    <definedName name="APU_1.1.3" localSheetId="43">#REF!</definedName>
    <definedName name="APU_1.1.3" localSheetId="44">#REF!</definedName>
    <definedName name="APU_1.1.3" localSheetId="45">#REF!</definedName>
    <definedName name="APU_1.1.3" localSheetId="46">#REF!</definedName>
    <definedName name="APU_1.1.3" localSheetId="47">#REF!</definedName>
    <definedName name="APU_1.1.3" localSheetId="48">#REF!</definedName>
    <definedName name="APU_1.1.3" localSheetId="49">#REF!</definedName>
    <definedName name="APU_1.1.3" localSheetId="50">#REF!</definedName>
    <definedName name="APU_1.1.3" localSheetId="51">#REF!</definedName>
    <definedName name="APU_1.1.3" localSheetId="52">#REF!</definedName>
    <definedName name="APU_1.1.3" localSheetId="53">#REF!</definedName>
    <definedName name="APU_1.1.3" localSheetId="54">#REF!</definedName>
    <definedName name="APU_1.1.3" localSheetId="55">#REF!</definedName>
    <definedName name="APU_1.1.3" localSheetId="56">#REF!</definedName>
    <definedName name="APU_1.1.3" localSheetId="57">#REF!</definedName>
    <definedName name="APU_1.1.3" localSheetId="58">#REF!</definedName>
    <definedName name="APU_1.1.3" localSheetId="59">#REF!</definedName>
    <definedName name="APU_1.1.3" localSheetId="60">#REF!</definedName>
    <definedName name="APU_1.1.3" localSheetId="61">#REF!</definedName>
    <definedName name="APU_1.1.3" localSheetId="62">#REF!</definedName>
    <definedName name="APU_1.1.3" localSheetId="63">#REF!</definedName>
    <definedName name="APU_1.1.3" localSheetId="64">#REF!</definedName>
    <definedName name="APU_1.1.3" localSheetId="65">#REF!</definedName>
    <definedName name="APU_1.1.3" localSheetId="66">#REF!</definedName>
    <definedName name="APU_1.1.3" localSheetId="67">#REF!</definedName>
    <definedName name="APU_1.1.3" localSheetId="74">#REF!</definedName>
    <definedName name="APU_1.1.3" localSheetId="75">#REF!</definedName>
    <definedName name="APU_1.1.3" localSheetId="76">#REF!</definedName>
    <definedName name="APU_1.1.3" localSheetId="77">#REF!</definedName>
    <definedName name="APU_1.1.3" localSheetId="78">#REF!</definedName>
    <definedName name="APU_1.1.3" localSheetId="79">#REF!</definedName>
    <definedName name="APU_1.1.3" localSheetId="80">#REF!</definedName>
    <definedName name="APU_1.1.3" localSheetId="81">#REF!</definedName>
    <definedName name="APU_1.1.3" localSheetId="82">#REF!</definedName>
    <definedName name="APU_1.1.3" localSheetId="83">#REF!</definedName>
    <definedName name="APU_1.1.3" localSheetId="84">#REF!</definedName>
    <definedName name="APU_1.1.3" localSheetId="85">#REF!</definedName>
    <definedName name="APU_1.1.3" localSheetId="86">#REF!</definedName>
    <definedName name="APU_1.1.3" localSheetId="87">#REF!</definedName>
    <definedName name="APU_1.1.3" localSheetId="88">#REF!</definedName>
    <definedName name="APU_1.1.3" localSheetId="89">#REF!</definedName>
    <definedName name="APU_1.1.3" localSheetId="90">#REF!</definedName>
    <definedName name="APU_1.1.3" localSheetId="91">#REF!</definedName>
    <definedName name="APU_1.1.3" localSheetId="92">#REF!</definedName>
    <definedName name="APU_1.1.3" localSheetId="93">#REF!</definedName>
    <definedName name="APU_1.1.3" localSheetId="94">#REF!</definedName>
    <definedName name="APU_1.1.3" localSheetId="95">#REF!</definedName>
    <definedName name="APU_1.1.3" localSheetId="96">#REF!</definedName>
    <definedName name="APU_1.1.3" localSheetId="97">#REF!</definedName>
    <definedName name="APU_1.1.3" localSheetId="98">#REF!</definedName>
    <definedName name="APU_1.1.3" localSheetId="99">#REF!</definedName>
    <definedName name="APU_1.1.3" localSheetId="100">#REF!</definedName>
    <definedName name="APU_1.1.3" localSheetId="101">#REF!</definedName>
    <definedName name="APU_1.1.3" localSheetId="102">#REF!</definedName>
    <definedName name="APU_1.1.3" localSheetId="103">#REF!</definedName>
    <definedName name="APU_1.1.3" localSheetId="104">#REF!</definedName>
    <definedName name="APU_1.1.3" localSheetId="105">#REF!</definedName>
    <definedName name="APU_1.1.3" localSheetId="106">#REF!</definedName>
    <definedName name="APU_1.1.3" localSheetId="107">#REF!</definedName>
    <definedName name="APU_1.1.3" localSheetId="108">#REF!</definedName>
    <definedName name="APU_1.1.3" localSheetId="109">#REF!</definedName>
    <definedName name="APU_1.1.3" localSheetId="110">#REF!</definedName>
    <definedName name="APU_1.1.3" localSheetId="111">#REF!</definedName>
    <definedName name="APU_1.1.3" localSheetId="112">#REF!</definedName>
    <definedName name="APU_1.1.3" localSheetId="113">#REF!</definedName>
    <definedName name="APU_1.1.3" localSheetId="114">#REF!</definedName>
    <definedName name="APU_1.1.3" localSheetId="116">#REF!</definedName>
    <definedName name="APU_1.1.3" localSheetId="117">#REF!</definedName>
    <definedName name="APU_1.1.3" localSheetId="118">#REF!</definedName>
    <definedName name="APU_1.1.3" localSheetId="119">#REF!</definedName>
    <definedName name="APU_1.1.3" localSheetId="120">#REF!</definedName>
    <definedName name="APU_1.1.3" localSheetId="121">#REF!</definedName>
    <definedName name="APU_1.1.3" localSheetId="115">#REF!</definedName>
    <definedName name="APU_1.1.3" localSheetId="122">#REF!</definedName>
    <definedName name="APU_1.1.3" localSheetId="123">#REF!</definedName>
    <definedName name="APU_1.1.3" localSheetId="124">#REF!</definedName>
    <definedName name="APU_1.1.3" localSheetId="125">#REF!</definedName>
    <definedName name="APU_1.1.3" localSheetId="127">#REF!</definedName>
    <definedName name="APU_1.1.3" localSheetId="128">#REF!</definedName>
    <definedName name="APU_1.1.3" localSheetId="131">#REF!</definedName>
    <definedName name="APU_1.1.3" localSheetId="132">#REF!</definedName>
    <definedName name="APU_1.1.3" localSheetId="133">#REF!</definedName>
    <definedName name="APU_1.1.3" localSheetId="134">#REF!</definedName>
    <definedName name="APU_1.1.3" localSheetId="135">#REF!</definedName>
    <definedName name="APU_1.1.3" localSheetId="136">#REF!</definedName>
    <definedName name="APU_1.1.3" localSheetId="137">#REF!</definedName>
    <definedName name="APU_1.1.3" localSheetId="138">#REF!</definedName>
    <definedName name="APU_1.1.3" localSheetId="139">#REF!</definedName>
    <definedName name="APU_1.1.3" localSheetId="140">#REF!</definedName>
    <definedName name="APU_1.1.3" localSheetId="141">#REF!</definedName>
    <definedName name="APU_1.1.3" localSheetId="142">#REF!</definedName>
    <definedName name="APU_1.1.3" localSheetId="143">#REF!</definedName>
    <definedName name="APU_1.1.3" localSheetId="126">#REF!</definedName>
    <definedName name="APU_1.1.3" localSheetId="129">#REF!</definedName>
    <definedName name="APU_1.1.3" localSheetId="130">#REF!</definedName>
    <definedName name="APU_1.1.3" localSheetId="68">#REF!</definedName>
    <definedName name="APU_1.1.3" localSheetId="69">#REF!</definedName>
    <definedName name="APU_1.1.3" localSheetId="70">#REF!</definedName>
    <definedName name="APU_1.1.3" localSheetId="71">#REF!</definedName>
    <definedName name="APU_1.1.3" localSheetId="72">#REF!</definedName>
    <definedName name="APU_1.1.3" localSheetId="73">#REF!</definedName>
    <definedName name="APU_1.1.3">#REF!</definedName>
    <definedName name="APU_1.1.4" localSheetId="1">#REF!</definedName>
    <definedName name="APU_1.1.4" localSheetId="2">#REF!</definedName>
    <definedName name="APU_1.1.4" localSheetId="31">#REF!</definedName>
    <definedName name="APU_1.1.4" localSheetId="32">#REF!</definedName>
    <definedName name="APU_1.1.4" localSheetId="33">#REF!</definedName>
    <definedName name="APU_1.1.4" localSheetId="34">#REF!</definedName>
    <definedName name="APU_1.1.4" localSheetId="35">#REF!</definedName>
    <definedName name="APU_1.1.4" localSheetId="36">#REF!</definedName>
    <definedName name="APU_1.1.4" localSheetId="37">#REF!</definedName>
    <definedName name="APU_1.1.4" localSheetId="38">#REF!</definedName>
    <definedName name="APU_1.1.4" localSheetId="39">#REF!</definedName>
    <definedName name="APU_1.1.4" localSheetId="40">#REF!</definedName>
    <definedName name="APU_1.1.4" localSheetId="41">#REF!</definedName>
    <definedName name="APU_1.1.4" localSheetId="42">#REF!</definedName>
    <definedName name="APU_1.1.4" localSheetId="3">#REF!</definedName>
    <definedName name="APU_1.1.4" localSheetId="4">#REF!</definedName>
    <definedName name="APU_1.1.4" localSheetId="5">#REF!</definedName>
    <definedName name="APU_1.1.4" localSheetId="6">#REF!</definedName>
    <definedName name="APU_1.1.4" localSheetId="7">#REF!</definedName>
    <definedName name="APU_1.1.4" localSheetId="8">#REF!</definedName>
    <definedName name="APU_1.1.4" localSheetId="9">#REF!</definedName>
    <definedName name="APU_1.1.4" localSheetId="10">#REF!</definedName>
    <definedName name="APU_1.1.4" localSheetId="11">#REF!</definedName>
    <definedName name="APU_1.1.4" localSheetId="12">#REF!</definedName>
    <definedName name="APU_1.1.4" localSheetId="13">#REF!</definedName>
    <definedName name="APU_1.1.4" localSheetId="14">#REF!</definedName>
    <definedName name="APU_1.1.4" localSheetId="15">#REF!</definedName>
    <definedName name="APU_1.1.4" localSheetId="16">#REF!</definedName>
    <definedName name="APU_1.1.4" localSheetId="17">#REF!</definedName>
    <definedName name="APU_1.1.4" localSheetId="18">#REF!</definedName>
    <definedName name="APU_1.1.4" localSheetId="19">#REF!</definedName>
    <definedName name="APU_1.1.4" localSheetId="20">#REF!</definedName>
    <definedName name="APU_1.1.4" localSheetId="21">#REF!</definedName>
    <definedName name="APU_1.1.4" localSheetId="22">#REF!</definedName>
    <definedName name="APU_1.1.4" localSheetId="23">#REF!</definedName>
    <definedName name="APU_1.1.4" localSheetId="24">#REF!</definedName>
    <definedName name="APU_1.1.4" localSheetId="25">#REF!</definedName>
    <definedName name="APU_1.1.4" localSheetId="26">#REF!</definedName>
    <definedName name="APU_1.1.4" localSheetId="27">#REF!</definedName>
    <definedName name="APU_1.1.4" localSheetId="28">#REF!</definedName>
    <definedName name="APU_1.1.4" localSheetId="29">#REF!</definedName>
    <definedName name="APU_1.1.4" localSheetId="30">#REF!</definedName>
    <definedName name="APU_1.1.4" localSheetId="43">#REF!</definedName>
    <definedName name="APU_1.1.4" localSheetId="44">#REF!</definedName>
    <definedName name="APU_1.1.4" localSheetId="45">#REF!</definedName>
    <definedName name="APU_1.1.4" localSheetId="46">#REF!</definedName>
    <definedName name="APU_1.1.4" localSheetId="47">#REF!</definedName>
    <definedName name="APU_1.1.4" localSheetId="48">#REF!</definedName>
    <definedName name="APU_1.1.4" localSheetId="49">#REF!</definedName>
    <definedName name="APU_1.1.4" localSheetId="50">#REF!</definedName>
    <definedName name="APU_1.1.4" localSheetId="51">#REF!</definedName>
    <definedName name="APU_1.1.4" localSheetId="52">#REF!</definedName>
    <definedName name="APU_1.1.4" localSheetId="53">#REF!</definedName>
    <definedName name="APU_1.1.4" localSheetId="54">#REF!</definedName>
    <definedName name="APU_1.1.4" localSheetId="55">#REF!</definedName>
    <definedName name="APU_1.1.4" localSheetId="56">#REF!</definedName>
    <definedName name="APU_1.1.4" localSheetId="57">#REF!</definedName>
    <definedName name="APU_1.1.4" localSheetId="58">#REF!</definedName>
    <definedName name="APU_1.1.4" localSheetId="59">#REF!</definedName>
    <definedName name="APU_1.1.4" localSheetId="60">#REF!</definedName>
    <definedName name="APU_1.1.4" localSheetId="61">#REF!</definedName>
    <definedName name="APU_1.1.4" localSheetId="62">#REF!</definedName>
    <definedName name="APU_1.1.4" localSheetId="63">#REF!</definedName>
    <definedName name="APU_1.1.4" localSheetId="64">#REF!</definedName>
    <definedName name="APU_1.1.4" localSheetId="65">#REF!</definedName>
    <definedName name="APU_1.1.4" localSheetId="66">#REF!</definedName>
    <definedName name="APU_1.1.4" localSheetId="67">#REF!</definedName>
    <definedName name="APU_1.1.4" localSheetId="74">#REF!</definedName>
    <definedName name="APU_1.1.4" localSheetId="75">#REF!</definedName>
    <definedName name="APU_1.1.4" localSheetId="76">#REF!</definedName>
    <definedName name="APU_1.1.4" localSheetId="77">#REF!</definedName>
    <definedName name="APU_1.1.4" localSheetId="78">#REF!</definedName>
    <definedName name="APU_1.1.4" localSheetId="79">#REF!</definedName>
    <definedName name="APU_1.1.4" localSheetId="80">#REF!</definedName>
    <definedName name="APU_1.1.4" localSheetId="81">#REF!</definedName>
    <definedName name="APU_1.1.4" localSheetId="82">#REF!</definedName>
    <definedName name="APU_1.1.4" localSheetId="83">#REF!</definedName>
    <definedName name="APU_1.1.4" localSheetId="84">#REF!</definedName>
    <definedName name="APU_1.1.4" localSheetId="85">#REF!</definedName>
    <definedName name="APU_1.1.4" localSheetId="86">#REF!</definedName>
    <definedName name="APU_1.1.4" localSheetId="87">#REF!</definedName>
    <definedName name="APU_1.1.4" localSheetId="88">#REF!</definedName>
    <definedName name="APU_1.1.4" localSheetId="89">#REF!</definedName>
    <definedName name="APU_1.1.4" localSheetId="90">#REF!</definedName>
    <definedName name="APU_1.1.4" localSheetId="91">#REF!</definedName>
    <definedName name="APU_1.1.4" localSheetId="92">#REF!</definedName>
    <definedName name="APU_1.1.4" localSheetId="93">#REF!</definedName>
    <definedName name="APU_1.1.4" localSheetId="94">#REF!</definedName>
    <definedName name="APU_1.1.4" localSheetId="95">#REF!</definedName>
    <definedName name="APU_1.1.4" localSheetId="96">#REF!</definedName>
    <definedName name="APU_1.1.4" localSheetId="97">#REF!</definedName>
    <definedName name="APU_1.1.4" localSheetId="98">#REF!</definedName>
    <definedName name="APU_1.1.4" localSheetId="99">#REF!</definedName>
    <definedName name="APU_1.1.4" localSheetId="100">#REF!</definedName>
    <definedName name="APU_1.1.4" localSheetId="101">#REF!</definedName>
    <definedName name="APU_1.1.4" localSheetId="102">#REF!</definedName>
    <definedName name="APU_1.1.4" localSheetId="103">#REF!</definedName>
    <definedName name="APU_1.1.4" localSheetId="104">#REF!</definedName>
    <definedName name="APU_1.1.4" localSheetId="105">#REF!</definedName>
    <definedName name="APU_1.1.4" localSheetId="106">#REF!</definedName>
    <definedName name="APU_1.1.4" localSheetId="107">#REF!</definedName>
    <definedName name="APU_1.1.4" localSheetId="108">#REF!</definedName>
    <definedName name="APU_1.1.4" localSheetId="109">#REF!</definedName>
    <definedName name="APU_1.1.4" localSheetId="110">#REF!</definedName>
    <definedName name="APU_1.1.4" localSheetId="111">#REF!</definedName>
    <definedName name="APU_1.1.4" localSheetId="112">#REF!</definedName>
    <definedName name="APU_1.1.4" localSheetId="113">#REF!</definedName>
    <definedName name="APU_1.1.4" localSheetId="114">#REF!</definedName>
    <definedName name="APU_1.1.4" localSheetId="116">#REF!</definedName>
    <definedName name="APU_1.1.4" localSheetId="117">#REF!</definedName>
    <definedName name="APU_1.1.4" localSheetId="118">#REF!</definedName>
    <definedName name="APU_1.1.4" localSheetId="119">#REF!</definedName>
    <definedName name="APU_1.1.4" localSheetId="120">#REF!</definedName>
    <definedName name="APU_1.1.4" localSheetId="121">#REF!</definedName>
    <definedName name="APU_1.1.4" localSheetId="115">#REF!</definedName>
    <definedName name="APU_1.1.4" localSheetId="122">#REF!</definedName>
    <definedName name="APU_1.1.4" localSheetId="123">#REF!</definedName>
    <definedName name="APU_1.1.4" localSheetId="124">#REF!</definedName>
    <definedName name="APU_1.1.4" localSheetId="125">#REF!</definedName>
    <definedName name="APU_1.1.4" localSheetId="127">#REF!</definedName>
    <definedName name="APU_1.1.4" localSheetId="128">#REF!</definedName>
    <definedName name="APU_1.1.4" localSheetId="131">#REF!</definedName>
    <definedName name="APU_1.1.4" localSheetId="132">#REF!</definedName>
    <definedName name="APU_1.1.4" localSheetId="133">#REF!</definedName>
    <definedName name="APU_1.1.4" localSheetId="134">#REF!</definedName>
    <definedName name="APU_1.1.4" localSheetId="135">#REF!</definedName>
    <definedName name="APU_1.1.4" localSheetId="136">#REF!</definedName>
    <definedName name="APU_1.1.4" localSheetId="137">#REF!</definedName>
    <definedName name="APU_1.1.4" localSheetId="138">#REF!</definedName>
    <definedName name="APU_1.1.4" localSheetId="139">#REF!</definedName>
    <definedName name="APU_1.1.4" localSheetId="140">#REF!</definedName>
    <definedName name="APU_1.1.4" localSheetId="141">#REF!</definedName>
    <definedName name="APU_1.1.4" localSheetId="142">#REF!</definedName>
    <definedName name="APU_1.1.4" localSheetId="143">#REF!</definedName>
    <definedName name="APU_1.1.4" localSheetId="126">#REF!</definedName>
    <definedName name="APU_1.1.4" localSheetId="129">#REF!</definedName>
    <definedName name="APU_1.1.4" localSheetId="130">#REF!</definedName>
    <definedName name="APU_1.1.4" localSheetId="68">#REF!</definedName>
    <definedName name="APU_1.1.4" localSheetId="69">#REF!</definedName>
    <definedName name="APU_1.1.4" localSheetId="70">#REF!</definedName>
    <definedName name="APU_1.1.4" localSheetId="71">#REF!</definedName>
    <definedName name="APU_1.1.4" localSheetId="72">#REF!</definedName>
    <definedName name="APU_1.1.4" localSheetId="73">#REF!</definedName>
    <definedName name="APU_1.1.4">#REF!</definedName>
    <definedName name="APU_1.1.5" localSheetId="1">#REF!</definedName>
    <definedName name="APU_1.1.5" localSheetId="2">#REF!</definedName>
    <definedName name="APU_1.1.5" localSheetId="31">#REF!</definedName>
    <definedName name="APU_1.1.5" localSheetId="32">#REF!</definedName>
    <definedName name="APU_1.1.5" localSheetId="33">#REF!</definedName>
    <definedName name="APU_1.1.5" localSheetId="34">#REF!</definedName>
    <definedName name="APU_1.1.5" localSheetId="35">#REF!</definedName>
    <definedName name="APU_1.1.5" localSheetId="36">#REF!</definedName>
    <definedName name="APU_1.1.5" localSheetId="37">#REF!</definedName>
    <definedName name="APU_1.1.5" localSheetId="38">#REF!</definedName>
    <definedName name="APU_1.1.5" localSheetId="39">#REF!</definedName>
    <definedName name="APU_1.1.5" localSheetId="40">#REF!</definedName>
    <definedName name="APU_1.1.5" localSheetId="41">#REF!</definedName>
    <definedName name="APU_1.1.5" localSheetId="42">#REF!</definedName>
    <definedName name="APU_1.1.5" localSheetId="3">#REF!</definedName>
    <definedName name="APU_1.1.5" localSheetId="4">#REF!</definedName>
    <definedName name="APU_1.1.5" localSheetId="5">#REF!</definedName>
    <definedName name="APU_1.1.5" localSheetId="6">#REF!</definedName>
    <definedName name="APU_1.1.5" localSheetId="7">#REF!</definedName>
    <definedName name="APU_1.1.5" localSheetId="8">#REF!</definedName>
    <definedName name="APU_1.1.5" localSheetId="9">#REF!</definedName>
    <definedName name="APU_1.1.5" localSheetId="10">#REF!</definedName>
    <definedName name="APU_1.1.5" localSheetId="11">#REF!</definedName>
    <definedName name="APU_1.1.5" localSheetId="12">#REF!</definedName>
    <definedName name="APU_1.1.5" localSheetId="13">#REF!</definedName>
    <definedName name="APU_1.1.5" localSheetId="14">#REF!</definedName>
    <definedName name="APU_1.1.5" localSheetId="15">#REF!</definedName>
    <definedName name="APU_1.1.5" localSheetId="16">#REF!</definedName>
    <definedName name="APU_1.1.5" localSheetId="17">#REF!</definedName>
    <definedName name="APU_1.1.5" localSheetId="18">#REF!</definedName>
    <definedName name="APU_1.1.5" localSheetId="19">#REF!</definedName>
    <definedName name="APU_1.1.5" localSheetId="20">#REF!</definedName>
    <definedName name="APU_1.1.5" localSheetId="21">#REF!</definedName>
    <definedName name="APU_1.1.5" localSheetId="22">#REF!</definedName>
    <definedName name="APU_1.1.5" localSheetId="23">#REF!</definedName>
    <definedName name="APU_1.1.5" localSheetId="24">#REF!</definedName>
    <definedName name="APU_1.1.5" localSheetId="25">#REF!</definedName>
    <definedName name="APU_1.1.5" localSheetId="26">#REF!</definedName>
    <definedName name="APU_1.1.5" localSheetId="27">#REF!</definedName>
    <definedName name="APU_1.1.5" localSheetId="28">#REF!</definedName>
    <definedName name="APU_1.1.5" localSheetId="29">#REF!</definedName>
    <definedName name="APU_1.1.5" localSheetId="30">#REF!</definedName>
    <definedName name="APU_1.1.5" localSheetId="43">#REF!</definedName>
    <definedName name="APU_1.1.5" localSheetId="44">#REF!</definedName>
    <definedName name="APU_1.1.5" localSheetId="45">#REF!</definedName>
    <definedName name="APU_1.1.5" localSheetId="46">#REF!</definedName>
    <definedName name="APU_1.1.5" localSheetId="47">#REF!</definedName>
    <definedName name="APU_1.1.5" localSheetId="48">#REF!</definedName>
    <definedName name="APU_1.1.5" localSheetId="49">#REF!</definedName>
    <definedName name="APU_1.1.5" localSheetId="50">#REF!</definedName>
    <definedName name="APU_1.1.5" localSheetId="51">#REF!</definedName>
    <definedName name="APU_1.1.5" localSheetId="52">#REF!</definedName>
    <definedName name="APU_1.1.5" localSheetId="53">#REF!</definedName>
    <definedName name="APU_1.1.5" localSheetId="54">#REF!</definedName>
    <definedName name="APU_1.1.5" localSheetId="55">#REF!</definedName>
    <definedName name="APU_1.1.5" localSheetId="56">#REF!</definedName>
    <definedName name="APU_1.1.5" localSheetId="57">#REF!</definedName>
    <definedName name="APU_1.1.5" localSheetId="58">#REF!</definedName>
    <definedName name="APU_1.1.5" localSheetId="59">#REF!</definedName>
    <definedName name="APU_1.1.5" localSheetId="60">#REF!</definedName>
    <definedName name="APU_1.1.5" localSheetId="61">#REF!</definedName>
    <definedName name="APU_1.1.5" localSheetId="62">#REF!</definedName>
    <definedName name="APU_1.1.5" localSheetId="63">#REF!</definedName>
    <definedName name="APU_1.1.5" localSheetId="64">#REF!</definedName>
    <definedName name="APU_1.1.5" localSheetId="65">#REF!</definedName>
    <definedName name="APU_1.1.5" localSheetId="66">#REF!</definedName>
    <definedName name="APU_1.1.5" localSheetId="67">#REF!</definedName>
    <definedName name="APU_1.1.5" localSheetId="74">#REF!</definedName>
    <definedName name="APU_1.1.5" localSheetId="75">#REF!</definedName>
    <definedName name="APU_1.1.5" localSheetId="76">#REF!</definedName>
    <definedName name="APU_1.1.5" localSheetId="77">#REF!</definedName>
    <definedName name="APU_1.1.5" localSheetId="78">#REF!</definedName>
    <definedName name="APU_1.1.5" localSheetId="79">#REF!</definedName>
    <definedName name="APU_1.1.5" localSheetId="80">#REF!</definedName>
    <definedName name="APU_1.1.5" localSheetId="81">#REF!</definedName>
    <definedName name="APU_1.1.5" localSheetId="82">#REF!</definedName>
    <definedName name="APU_1.1.5" localSheetId="83">#REF!</definedName>
    <definedName name="APU_1.1.5" localSheetId="84">#REF!</definedName>
    <definedName name="APU_1.1.5" localSheetId="85">#REF!</definedName>
    <definedName name="APU_1.1.5" localSheetId="86">#REF!</definedName>
    <definedName name="APU_1.1.5" localSheetId="87">#REF!</definedName>
    <definedName name="APU_1.1.5" localSheetId="88">#REF!</definedName>
    <definedName name="APU_1.1.5" localSheetId="89">#REF!</definedName>
    <definedName name="APU_1.1.5" localSheetId="90">#REF!</definedName>
    <definedName name="APU_1.1.5" localSheetId="91">#REF!</definedName>
    <definedName name="APU_1.1.5" localSheetId="92">#REF!</definedName>
    <definedName name="APU_1.1.5" localSheetId="93">#REF!</definedName>
    <definedName name="APU_1.1.5" localSheetId="94">#REF!</definedName>
    <definedName name="APU_1.1.5" localSheetId="95">#REF!</definedName>
    <definedName name="APU_1.1.5" localSheetId="96">#REF!</definedName>
    <definedName name="APU_1.1.5" localSheetId="97">#REF!</definedName>
    <definedName name="APU_1.1.5" localSheetId="98">#REF!</definedName>
    <definedName name="APU_1.1.5" localSheetId="99">#REF!</definedName>
    <definedName name="APU_1.1.5" localSheetId="100">#REF!</definedName>
    <definedName name="APU_1.1.5" localSheetId="101">#REF!</definedName>
    <definedName name="APU_1.1.5" localSheetId="102">#REF!</definedName>
    <definedName name="APU_1.1.5" localSheetId="103">#REF!</definedName>
    <definedName name="APU_1.1.5" localSheetId="104">#REF!</definedName>
    <definedName name="APU_1.1.5" localSheetId="105">#REF!</definedName>
    <definedName name="APU_1.1.5" localSheetId="106">#REF!</definedName>
    <definedName name="APU_1.1.5" localSheetId="107">#REF!</definedName>
    <definedName name="APU_1.1.5" localSheetId="108">#REF!</definedName>
    <definedName name="APU_1.1.5" localSheetId="109">#REF!</definedName>
    <definedName name="APU_1.1.5" localSheetId="110">#REF!</definedName>
    <definedName name="APU_1.1.5" localSheetId="111">#REF!</definedName>
    <definedName name="APU_1.1.5" localSheetId="112">#REF!</definedName>
    <definedName name="APU_1.1.5" localSheetId="113">#REF!</definedName>
    <definedName name="APU_1.1.5" localSheetId="114">#REF!</definedName>
    <definedName name="APU_1.1.5" localSheetId="116">#REF!</definedName>
    <definedName name="APU_1.1.5" localSheetId="117">#REF!</definedName>
    <definedName name="APU_1.1.5" localSheetId="118">#REF!</definedName>
    <definedName name="APU_1.1.5" localSheetId="119">#REF!</definedName>
    <definedName name="APU_1.1.5" localSheetId="120">#REF!</definedName>
    <definedName name="APU_1.1.5" localSheetId="121">#REF!</definedName>
    <definedName name="APU_1.1.5" localSheetId="115">#REF!</definedName>
    <definedName name="APU_1.1.5" localSheetId="122">#REF!</definedName>
    <definedName name="APU_1.1.5" localSheetId="123">#REF!</definedName>
    <definedName name="APU_1.1.5" localSheetId="124">#REF!</definedName>
    <definedName name="APU_1.1.5" localSheetId="125">#REF!</definedName>
    <definedName name="APU_1.1.5" localSheetId="127">#REF!</definedName>
    <definedName name="APU_1.1.5" localSheetId="128">#REF!</definedName>
    <definedName name="APU_1.1.5" localSheetId="131">#REF!</definedName>
    <definedName name="APU_1.1.5" localSheetId="132">#REF!</definedName>
    <definedName name="APU_1.1.5" localSheetId="133">#REF!</definedName>
    <definedName name="APU_1.1.5" localSheetId="134">#REF!</definedName>
    <definedName name="APU_1.1.5" localSheetId="135">#REF!</definedName>
    <definedName name="APU_1.1.5" localSheetId="136">#REF!</definedName>
    <definedName name="APU_1.1.5" localSheetId="137">#REF!</definedName>
    <definedName name="APU_1.1.5" localSheetId="138">#REF!</definedName>
    <definedName name="APU_1.1.5" localSheetId="139">#REF!</definedName>
    <definedName name="APU_1.1.5" localSheetId="140">#REF!</definedName>
    <definedName name="APU_1.1.5" localSheetId="141">#REF!</definedName>
    <definedName name="APU_1.1.5" localSheetId="142">#REF!</definedName>
    <definedName name="APU_1.1.5" localSheetId="143">#REF!</definedName>
    <definedName name="APU_1.1.5" localSheetId="126">#REF!</definedName>
    <definedName name="APU_1.1.5" localSheetId="129">#REF!</definedName>
    <definedName name="APU_1.1.5" localSheetId="130">#REF!</definedName>
    <definedName name="APU_1.1.5" localSheetId="68">#REF!</definedName>
    <definedName name="APU_1.1.5" localSheetId="69">#REF!</definedName>
    <definedName name="APU_1.1.5" localSheetId="70">#REF!</definedName>
    <definedName name="APU_1.1.5" localSheetId="71">#REF!</definedName>
    <definedName name="APU_1.1.5" localSheetId="72">#REF!</definedName>
    <definedName name="APU_1.1.5" localSheetId="73">#REF!</definedName>
    <definedName name="APU_1.1.5">#REF!</definedName>
    <definedName name="APU_1.2.1" localSheetId="1">#REF!</definedName>
    <definedName name="APU_1.2.1" localSheetId="2">#REF!</definedName>
    <definedName name="APU_1.2.1" localSheetId="31">#REF!</definedName>
    <definedName name="APU_1.2.1" localSheetId="32">#REF!</definedName>
    <definedName name="APU_1.2.1" localSheetId="33">#REF!</definedName>
    <definedName name="APU_1.2.1" localSheetId="34">#REF!</definedName>
    <definedName name="APU_1.2.1" localSheetId="35">#REF!</definedName>
    <definedName name="APU_1.2.1" localSheetId="36">#REF!</definedName>
    <definedName name="APU_1.2.1" localSheetId="37">#REF!</definedName>
    <definedName name="APU_1.2.1" localSheetId="38">#REF!</definedName>
    <definedName name="APU_1.2.1" localSheetId="39">#REF!</definedName>
    <definedName name="APU_1.2.1" localSheetId="40">#REF!</definedName>
    <definedName name="APU_1.2.1" localSheetId="41">#REF!</definedName>
    <definedName name="APU_1.2.1" localSheetId="42">#REF!</definedName>
    <definedName name="APU_1.2.1" localSheetId="3">#REF!</definedName>
    <definedName name="APU_1.2.1" localSheetId="4">#REF!</definedName>
    <definedName name="APU_1.2.1" localSheetId="5">#REF!</definedName>
    <definedName name="APU_1.2.1" localSheetId="6">#REF!</definedName>
    <definedName name="APU_1.2.1" localSheetId="7">#REF!</definedName>
    <definedName name="APU_1.2.1" localSheetId="8">#REF!</definedName>
    <definedName name="APU_1.2.1" localSheetId="9">#REF!</definedName>
    <definedName name="APU_1.2.1" localSheetId="10">#REF!</definedName>
    <definedName name="APU_1.2.1" localSheetId="11">#REF!</definedName>
    <definedName name="APU_1.2.1" localSheetId="12">#REF!</definedName>
    <definedName name="APU_1.2.1" localSheetId="13">#REF!</definedName>
    <definedName name="APU_1.2.1" localSheetId="14">#REF!</definedName>
    <definedName name="APU_1.2.1" localSheetId="15">#REF!</definedName>
    <definedName name="APU_1.2.1" localSheetId="16">#REF!</definedName>
    <definedName name="APU_1.2.1" localSheetId="17">#REF!</definedName>
    <definedName name="APU_1.2.1" localSheetId="18">#REF!</definedName>
    <definedName name="APU_1.2.1" localSheetId="19">#REF!</definedName>
    <definedName name="APU_1.2.1" localSheetId="20">#REF!</definedName>
    <definedName name="APU_1.2.1" localSheetId="21">#REF!</definedName>
    <definedName name="APU_1.2.1" localSheetId="22">#REF!</definedName>
    <definedName name="APU_1.2.1" localSheetId="23">#REF!</definedName>
    <definedName name="APU_1.2.1" localSheetId="24">#REF!</definedName>
    <definedName name="APU_1.2.1" localSheetId="25">#REF!</definedName>
    <definedName name="APU_1.2.1" localSheetId="26">#REF!</definedName>
    <definedName name="APU_1.2.1" localSheetId="27">#REF!</definedName>
    <definedName name="APU_1.2.1" localSheetId="28">#REF!</definedName>
    <definedName name="APU_1.2.1" localSheetId="29">#REF!</definedName>
    <definedName name="APU_1.2.1" localSheetId="30">#REF!</definedName>
    <definedName name="APU_1.2.1" localSheetId="43">#REF!</definedName>
    <definedName name="APU_1.2.1" localSheetId="44">#REF!</definedName>
    <definedName name="APU_1.2.1" localSheetId="45">#REF!</definedName>
    <definedName name="APU_1.2.1" localSheetId="46">#REF!</definedName>
    <definedName name="APU_1.2.1" localSheetId="47">#REF!</definedName>
    <definedName name="APU_1.2.1" localSheetId="48">#REF!</definedName>
    <definedName name="APU_1.2.1" localSheetId="49">#REF!</definedName>
    <definedName name="APU_1.2.1" localSheetId="50">#REF!</definedName>
    <definedName name="APU_1.2.1" localSheetId="51">#REF!</definedName>
    <definedName name="APU_1.2.1" localSheetId="52">#REF!</definedName>
    <definedName name="APU_1.2.1" localSheetId="53">#REF!</definedName>
    <definedName name="APU_1.2.1" localSheetId="54">#REF!</definedName>
    <definedName name="APU_1.2.1" localSheetId="55">#REF!</definedName>
    <definedName name="APU_1.2.1" localSheetId="56">#REF!</definedName>
    <definedName name="APU_1.2.1" localSheetId="57">#REF!</definedName>
    <definedName name="APU_1.2.1" localSheetId="58">#REF!</definedName>
    <definedName name="APU_1.2.1" localSheetId="59">#REF!</definedName>
    <definedName name="APU_1.2.1" localSheetId="60">#REF!</definedName>
    <definedName name="APU_1.2.1" localSheetId="61">#REF!</definedName>
    <definedName name="APU_1.2.1" localSheetId="62">#REF!</definedName>
    <definedName name="APU_1.2.1" localSheetId="63">#REF!</definedName>
    <definedName name="APU_1.2.1" localSheetId="64">#REF!</definedName>
    <definedName name="APU_1.2.1" localSheetId="65">#REF!</definedName>
    <definedName name="APU_1.2.1" localSheetId="66">#REF!</definedName>
    <definedName name="APU_1.2.1" localSheetId="67">#REF!</definedName>
    <definedName name="APU_1.2.1" localSheetId="74">#REF!</definedName>
    <definedName name="APU_1.2.1" localSheetId="75">#REF!</definedName>
    <definedName name="APU_1.2.1" localSheetId="76">#REF!</definedName>
    <definedName name="APU_1.2.1" localSheetId="77">#REF!</definedName>
    <definedName name="APU_1.2.1" localSheetId="78">#REF!</definedName>
    <definedName name="APU_1.2.1" localSheetId="79">#REF!</definedName>
    <definedName name="APU_1.2.1" localSheetId="80">#REF!</definedName>
    <definedName name="APU_1.2.1" localSheetId="81">#REF!</definedName>
    <definedName name="APU_1.2.1" localSheetId="82">#REF!</definedName>
    <definedName name="APU_1.2.1" localSheetId="83">#REF!</definedName>
    <definedName name="APU_1.2.1" localSheetId="84">#REF!</definedName>
    <definedName name="APU_1.2.1" localSheetId="85">#REF!</definedName>
    <definedName name="APU_1.2.1" localSheetId="86">#REF!</definedName>
    <definedName name="APU_1.2.1" localSheetId="87">#REF!</definedName>
    <definedName name="APU_1.2.1" localSheetId="88">#REF!</definedName>
    <definedName name="APU_1.2.1" localSheetId="89">#REF!</definedName>
    <definedName name="APU_1.2.1" localSheetId="90">#REF!</definedName>
    <definedName name="APU_1.2.1" localSheetId="91">#REF!</definedName>
    <definedName name="APU_1.2.1" localSheetId="92">#REF!</definedName>
    <definedName name="APU_1.2.1" localSheetId="93">#REF!</definedName>
    <definedName name="APU_1.2.1" localSheetId="94">#REF!</definedName>
    <definedName name="APU_1.2.1" localSheetId="95">#REF!</definedName>
    <definedName name="APU_1.2.1" localSheetId="96">#REF!</definedName>
    <definedName name="APU_1.2.1" localSheetId="97">#REF!</definedName>
    <definedName name="APU_1.2.1" localSheetId="98">#REF!</definedName>
    <definedName name="APU_1.2.1" localSheetId="99">#REF!</definedName>
    <definedName name="APU_1.2.1" localSheetId="100">#REF!</definedName>
    <definedName name="APU_1.2.1" localSheetId="101">#REF!</definedName>
    <definedName name="APU_1.2.1" localSheetId="102">#REF!</definedName>
    <definedName name="APU_1.2.1" localSheetId="103">#REF!</definedName>
    <definedName name="APU_1.2.1" localSheetId="104">#REF!</definedName>
    <definedName name="APU_1.2.1" localSheetId="105">#REF!</definedName>
    <definedName name="APU_1.2.1" localSheetId="106">#REF!</definedName>
    <definedName name="APU_1.2.1" localSheetId="107">#REF!</definedName>
    <definedName name="APU_1.2.1" localSheetId="108">#REF!</definedName>
    <definedName name="APU_1.2.1" localSheetId="109">#REF!</definedName>
    <definedName name="APU_1.2.1" localSheetId="110">#REF!</definedName>
    <definedName name="APU_1.2.1" localSheetId="111">#REF!</definedName>
    <definedName name="APU_1.2.1" localSheetId="112">#REF!</definedName>
    <definedName name="APU_1.2.1" localSheetId="113">#REF!</definedName>
    <definedName name="APU_1.2.1" localSheetId="114">#REF!</definedName>
    <definedName name="APU_1.2.1" localSheetId="116">#REF!</definedName>
    <definedName name="APU_1.2.1" localSheetId="117">#REF!</definedName>
    <definedName name="APU_1.2.1" localSheetId="118">#REF!</definedName>
    <definedName name="APU_1.2.1" localSheetId="119">#REF!</definedName>
    <definedName name="APU_1.2.1" localSheetId="120">#REF!</definedName>
    <definedName name="APU_1.2.1" localSheetId="121">#REF!</definedName>
    <definedName name="APU_1.2.1" localSheetId="115">#REF!</definedName>
    <definedName name="APU_1.2.1" localSheetId="122">#REF!</definedName>
    <definedName name="APU_1.2.1" localSheetId="123">#REF!</definedName>
    <definedName name="APU_1.2.1" localSheetId="124">#REF!</definedName>
    <definedName name="APU_1.2.1" localSheetId="125">#REF!</definedName>
    <definedName name="APU_1.2.1" localSheetId="127">#REF!</definedName>
    <definedName name="APU_1.2.1" localSheetId="128">#REF!</definedName>
    <definedName name="APU_1.2.1" localSheetId="131">#REF!</definedName>
    <definedName name="APU_1.2.1" localSheetId="132">#REF!</definedName>
    <definedName name="APU_1.2.1" localSheetId="133">#REF!</definedName>
    <definedName name="APU_1.2.1" localSheetId="134">#REF!</definedName>
    <definedName name="APU_1.2.1" localSheetId="135">#REF!</definedName>
    <definedName name="APU_1.2.1" localSheetId="136">#REF!</definedName>
    <definedName name="APU_1.2.1" localSheetId="137">#REF!</definedName>
    <definedName name="APU_1.2.1" localSheetId="138">#REF!</definedName>
    <definedName name="APU_1.2.1" localSheetId="139">#REF!</definedName>
    <definedName name="APU_1.2.1" localSheetId="140">#REF!</definedName>
    <definedName name="APU_1.2.1" localSheetId="141">#REF!</definedName>
    <definedName name="APU_1.2.1" localSheetId="142">#REF!</definedName>
    <definedName name="APU_1.2.1" localSheetId="143">#REF!</definedName>
    <definedName name="APU_1.2.1" localSheetId="126">#REF!</definedName>
    <definedName name="APU_1.2.1" localSheetId="129">#REF!</definedName>
    <definedName name="APU_1.2.1" localSheetId="130">#REF!</definedName>
    <definedName name="APU_1.2.1" localSheetId="68">#REF!</definedName>
    <definedName name="APU_1.2.1" localSheetId="69">#REF!</definedName>
    <definedName name="APU_1.2.1" localSheetId="70">#REF!</definedName>
    <definedName name="APU_1.2.1" localSheetId="71">#REF!</definedName>
    <definedName name="APU_1.2.1" localSheetId="72">#REF!</definedName>
    <definedName name="APU_1.2.1" localSheetId="73">#REF!</definedName>
    <definedName name="APU_1.2.1">#REF!</definedName>
    <definedName name="APU_1.2.2" localSheetId="1">#REF!</definedName>
    <definedName name="APU_1.2.2" localSheetId="2">#REF!</definedName>
    <definedName name="APU_1.2.2" localSheetId="31">#REF!</definedName>
    <definedName name="APU_1.2.2" localSheetId="32">#REF!</definedName>
    <definedName name="APU_1.2.2" localSheetId="33">#REF!</definedName>
    <definedName name="APU_1.2.2" localSheetId="34">#REF!</definedName>
    <definedName name="APU_1.2.2" localSheetId="35">#REF!</definedName>
    <definedName name="APU_1.2.2" localSheetId="36">#REF!</definedName>
    <definedName name="APU_1.2.2" localSheetId="37">#REF!</definedName>
    <definedName name="APU_1.2.2" localSheetId="38">#REF!</definedName>
    <definedName name="APU_1.2.2" localSheetId="39">#REF!</definedName>
    <definedName name="APU_1.2.2" localSheetId="40">#REF!</definedName>
    <definedName name="APU_1.2.2" localSheetId="41">#REF!</definedName>
    <definedName name="APU_1.2.2" localSheetId="42">#REF!</definedName>
    <definedName name="APU_1.2.2" localSheetId="3">#REF!</definedName>
    <definedName name="APU_1.2.2" localSheetId="4">#REF!</definedName>
    <definedName name="APU_1.2.2" localSheetId="5">#REF!</definedName>
    <definedName name="APU_1.2.2" localSheetId="6">#REF!</definedName>
    <definedName name="APU_1.2.2" localSheetId="7">#REF!</definedName>
    <definedName name="APU_1.2.2" localSheetId="8">#REF!</definedName>
    <definedName name="APU_1.2.2" localSheetId="9">#REF!</definedName>
    <definedName name="APU_1.2.2" localSheetId="10">#REF!</definedName>
    <definedName name="APU_1.2.2" localSheetId="11">#REF!</definedName>
    <definedName name="APU_1.2.2" localSheetId="12">#REF!</definedName>
    <definedName name="APU_1.2.2" localSheetId="13">#REF!</definedName>
    <definedName name="APU_1.2.2" localSheetId="14">#REF!</definedName>
    <definedName name="APU_1.2.2" localSheetId="15">#REF!</definedName>
    <definedName name="APU_1.2.2" localSheetId="16">#REF!</definedName>
    <definedName name="APU_1.2.2" localSheetId="17">#REF!</definedName>
    <definedName name="APU_1.2.2" localSheetId="18">#REF!</definedName>
    <definedName name="APU_1.2.2" localSheetId="19">#REF!</definedName>
    <definedName name="APU_1.2.2" localSheetId="20">#REF!</definedName>
    <definedName name="APU_1.2.2" localSheetId="21">#REF!</definedName>
    <definedName name="APU_1.2.2" localSheetId="22">#REF!</definedName>
    <definedName name="APU_1.2.2" localSheetId="23">#REF!</definedName>
    <definedName name="APU_1.2.2" localSheetId="24">#REF!</definedName>
    <definedName name="APU_1.2.2" localSheetId="25">#REF!</definedName>
    <definedName name="APU_1.2.2" localSheetId="26">#REF!</definedName>
    <definedName name="APU_1.2.2" localSheetId="27">#REF!</definedName>
    <definedName name="APU_1.2.2" localSheetId="28">#REF!</definedName>
    <definedName name="APU_1.2.2" localSheetId="29">#REF!</definedName>
    <definedName name="APU_1.2.2" localSheetId="30">#REF!</definedName>
    <definedName name="APU_1.2.2" localSheetId="43">#REF!</definedName>
    <definedName name="APU_1.2.2" localSheetId="44">#REF!</definedName>
    <definedName name="APU_1.2.2" localSheetId="45">#REF!</definedName>
    <definedName name="APU_1.2.2" localSheetId="46">#REF!</definedName>
    <definedName name="APU_1.2.2" localSheetId="47">#REF!</definedName>
    <definedName name="APU_1.2.2" localSheetId="48">#REF!</definedName>
    <definedName name="APU_1.2.2" localSheetId="49">#REF!</definedName>
    <definedName name="APU_1.2.2" localSheetId="50">#REF!</definedName>
    <definedName name="APU_1.2.2" localSheetId="51">#REF!</definedName>
    <definedName name="APU_1.2.2" localSheetId="52">#REF!</definedName>
    <definedName name="APU_1.2.2" localSheetId="53">#REF!</definedName>
    <definedName name="APU_1.2.2" localSheetId="54">#REF!</definedName>
    <definedName name="APU_1.2.2" localSheetId="55">#REF!</definedName>
    <definedName name="APU_1.2.2" localSheetId="56">#REF!</definedName>
    <definedName name="APU_1.2.2" localSheetId="57">#REF!</definedName>
    <definedName name="APU_1.2.2" localSheetId="58">#REF!</definedName>
    <definedName name="APU_1.2.2" localSheetId="59">#REF!</definedName>
    <definedName name="APU_1.2.2" localSheetId="60">#REF!</definedName>
    <definedName name="APU_1.2.2" localSheetId="61">#REF!</definedName>
    <definedName name="APU_1.2.2" localSheetId="62">#REF!</definedName>
    <definedName name="APU_1.2.2" localSheetId="63">#REF!</definedName>
    <definedName name="APU_1.2.2" localSheetId="64">#REF!</definedName>
    <definedName name="APU_1.2.2" localSheetId="65">#REF!</definedName>
    <definedName name="APU_1.2.2" localSheetId="66">#REF!</definedName>
    <definedName name="APU_1.2.2" localSheetId="67">#REF!</definedName>
    <definedName name="APU_1.2.2" localSheetId="74">#REF!</definedName>
    <definedName name="APU_1.2.2" localSheetId="75">#REF!</definedName>
    <definedName name="APU_1.2.2" localSheetId="76">#REF!</definedName>
    <definedName name="APU_1.2.2" localSheetId="77">#REF!</definedName>
    <definedName name="APU_1.2.2" localSheetId="78">#REF!</definedName>
    <definedName name="APU_1.2.2" localSheetId="79">#REF!</definedName>
    <definedName name="APU_1.2.2" localSheetId="80">#REF!</definedName>
    <definedName name="APU_1.2.2" localSheetId="81">#REF!</definedName>
    <definedName name="APU_1.2.2" localSheetId="82">#REF!</definedName>
    <definedName name="APU_1.2.2" localSheetId="83">#REF!</definedName>
    <definedName name="APU_1.2.2" localSheetId="84">#REF!</definedName>
    <definedName name="APU_1.2.2" localSheetId="85">#REF!</definedName>
    <definedName name="APU_1.2.2" localSheetId="86">#REF!</definedName>
    <definedName name="APU_1.2.2" localSheetId="87">#REF!</definedName>
    <definedName name="APU_1.2.2" localSheetId="88">#REF!</definedName>
    <definedName name="APU_1.2.2" localSheetId="89">#REF!</definedName>
    <definedName name="APU_1.2.2" localSheetId="90">#REF!</definedName>
    <definedName name="APU_1.2.2" localSheetId="91">#REF!</definedName>
    <definedName name="APU_1.2.2" localSheetId="92">#REF!</definedName>
    <definedName name="APU_1.2.2" localSheetId="93">#REF!</definedName>
    <definedName name="APU_1.2.2" localSheetId="94">#REF!</definedName>
    <definedName name="APU_1.2.2" localSheetId="95">#REF!</definedName>
    <definedName name="APU_1.2.2" localSheetId="96">#REF!</definedName>
    <definedName name="APU_1.2.2" localSheetId="97">#REF!</definedName>
    <definedName name="APU_1.2.2" localSheetId="98">#REF!</definedName>
    <definedName name="APU_1.2.2" localSheetId="99">#REF!</definedName>
    <definedName name="APU_1.2.2" localSheetId="100">#REF!</definedName>
    <definedName name="APU_1.2.2" localSheetId="101">#REF!</definedName>
    <definedName name="APU_1.2.2" localSheetId="102">#REF!</definedName>
    <definedName name="APU_1.2.2" localSheetId="103">#REF!</definedName>
    <definedName name="APU_1.2.2" localSheetId="104">#REF!</definedName>
    <definedName name="APU_1.2.2" localSheetId="105">#REF!</definedName>
    <definedName name="APU_1.2.2" localSheetId="106">#REF!</definedName>
    <definedName name="APU_1.2.2" localSheetId="107">#REF!</definedName>
    <definedName name="APU_1.2.2" localSheetId="108">#REF!</definedName>
    <definedName name="APU_1.2.2" localSheetId="109">#REF!</definedName>
    <definedName name="APU_1.2.2" localSheetId="110">#REF!</definedName>
    <definedName name="APU_1.2.2" localSheetId="111">#REF!</definedName>
    <definedName name="APU_1.2.2" localSheetId="112">#REF!</definedName>
    <definedName name="APU_1.2.2" localSheetId="113">#REF!</definedName>
    <definedName name="APU_1.2.2" localSheetId="114">#REF!</definedName>
    <definedName name="APU_1.2.2" localSheetId="116">#REF!</definedName>
    <definedName name="APU_1.2.2" localSheetId="117">#REF!</definedName>
    <definedName name="APU_1.2.2" localSheetId="118">#REF!</definedName>
    <definedName name="APU_1.2.2" localSheetId="119">#REF!</definedName>
    <definedName name="APU_1.2.2" localSheetId="120">#REF!</definedName>
    <definedName name="APU_1.2.2" localSheetId="121">#REF!</definedName>
    <definedName name="APU_1.2.2" localSheetId="115">#REF!</definedName>
    <definedName name="APU_1.2.2" localSheetId="122">#REF!</definedName>
    <definedName name="APU_1.2.2" localSheetId="123">#REF!</definedName>
    <definedName name="APU_1.2.2" localSheetId="124">#REF!</definedName>
    <definedName name="APU_1.2.2" localSheetId="125">#REF!</definedName>
    <definedName name="APU_1.2.2" localSheetId="127">#REF!</definedName>
    <definedName name="APU_1.2.2" localSheetId="128">#REF!</definedName>
    <definedName name="APU_1.2.2" localSheetId="131">#REF!</definedName>
    <definedName name="APU_1.2.2" localSheetId="132">#REF!</definedName>
    <definedName name="APU_1.2.2" localSheetId="133">#REF!</definedName>
    <definedName name="APU_1.2.2" localSheetId="134">#REF!</definedName>
    <definedName name="APU_1.2.2" localSheetId="135">#REF!</definedName>
    <definedName name="APU_1.2.2" localSheetId="136">#REF!</definedName>
    <definedName name="APU_1.2.2" localSheetId="137">#REF!</definedName>
    <definedName name="APU_1.2.2" localSheetId="138">#REF!</definedName>
    <definedName name="APU_1.2.2" localSheetId="139">#REF!</definedName>
    <definedName name="APU_1.2.2" localSheetId="140">#REF!</definedName>
    <definedName name="APU_1.2.2" localSheetId="141">#REF!</definedName>
    <definedName name="APU_1.2.2" localSheetId="142">#REF!</definedName>
    <definedName name="APU_1.2.2" localSheetId="143">#REF!</definedName>
    <definedName name="APU_1.2.2" localSheetId="126">#REF!</definedName>
    <definedName name="APU_1.2.2" localSheetId="129">#REF!</definedName>
    <definedName name="APU_1.2.2" localSheetId="130">#REF!</definedName>
    <definedName name="APU_1.2.2" localSheetId="68">#REF!</definedName>
    <definedName name="APU_1.2.2" localSheetId="69">#REF!</definedName>
    <definedName name="APU_1.2.2" localSheetId="70">#REF!</definedName>
    <definedName name="APU_1.2.2" localSheetId="71">#REF!</definedName>
    <definedName name="APU_1.2.2" localSheetId="72">#REF!</definedName>
    <definedName name="APU_1.2.2" localSheetId="73">#REF!</definedName>
    <definedName name="APU_1.2.2">#REF!</definedName>
    <definedName name="APU_1.2.3" localSheetId="1">#REF!</definedName>
    <definedName name="APU_1.2.3" localSheetId="2">#REF!</definedName>
    <definedName name="APU_1.2.3" localSheetId="31">#REF!</definedName>
    <definedName name="APU_1.2.3" localSheetId="32">#REF!</definedName>
    <definedName name="APU_1.2.3" localSheetId="33">#REF!</definedName>
    <definedName name="APU_1.2.3" localSheetId="34">#REF!</definedName>
    <definedName name="APU_1.2.3" localSheetId="35">#REF!</definedName>
    <definedName name="APU_1.2.3" localSheetId="36">#REF!</definedName>
    <definedName name="APU_1.2.3" localSheetId="37">#REF!</definedName>
    <definedName name="APU_1.2.3" localSheetId="38">#REF!</definedName>
    <definedName name="APU_1.2.3" localSheetId="39">#REF!</definedName>
    <definedName name="APU_1.2.3" localSheetId="40">#REF!</definedName>
    <definedName name="APU_1.2.3" localSheetId="41">#REF!</definedName>
    <definedName name="APU_1.2.3" localSheetId="42">#REF!</definedName>
    <definedName name="APU_1.2.3" localSheetId="3">#REF!</definedName>
    <definedName name="APU_1.2.3" localSheetId="4">#REF!</definedName>
    <definedName name="APU_1.2.3" localSheetId="5">#REF!</definedName>
    <definedName name="APU_1.2.3" localSheetId="6">#REF!</definedName>
    <definedName name="APU_1.2.3" localSheetId="7">#REF!</definedName>
    <definedName name="APU_1.2.3" localSheetId="8">#REF!</definedName>
    <definedName name="APU_1.2.3" localSheetId="9">#REF!</definedName>
    <definedName name="APU_1.2.3" localSheetId="10">#REF!</definedName>
    <definedName name="APU_1.2.3" localSheetId="11">#REF!</definedName>
    <definedName name="APU_1.2.3" localSheetId="12">#REF!</definedName>
    <definedName name="APU_1.2.3" localSheetId="13">#REF!</definedName>
    <definedName name="APU_1.2.3" localSheetId="14">#REF!</definedName>
    <definedName name="APU_1.2.3" localSheetId="15">#REF!</definedName>
    <definedName name="APU_1.2.3" localSheetId="16">#REF!</definedName>
    <definedName name="APU_1.2.3" localSheetId="17">#REF!</definedName>
    <definedName name="APU_1.2.3" localSheetId="18">#REF!</definedName>
    <definedName name="APU_1.2.3" localSheetId="19">#REF!</definedName>
    <definedName name="APU_1.2.3" localSheetId="20">#REF!</definedName>
    <definedName name="APU_1.2.3" localSheetId="21">#REF!</definedName>
    <definedName name="APU_1.2.3" localSheetId="22">#REF!</definedName>
    <definedName name="APU_1.2.3" localSheetId="23">#REF!</definedName>
    <definedName name="APU_1.2.3" localSheetId="24">#REF!</definedName>
    <definedName name="APU_1.2.3" localSheetId="25">#REF!</definedName>
    <definedName name="APU_1.2.3" localSheetId="26">#REF!</definedName>
    <definedName name="APU_1.2.3" localSheetId="27">#REF!</definedName>
    <definedName name="APU_1.2.3" localSheetId="28">#REF!</definedName>
    <definedName name="APU_1.2.3" localSheetId="29">#REF!</definedName>
    <definedName name="APU_1.2.3" localSheetId="30">#REF!</definedName>
    <definedName name="APU_1.2.3" localSheetId="43">#REF!</definedName>
    <definedName name="APU_1.2.3" localSheetId="44">#REF!</definedName>
    <definedName name="APU_1.2.3" localSheetId="45">#REF!</definedName>
    <definedName name="APU_1.2.3" localSheetId="46">#REF!</definedName>
    <definedName name="APU_1.2.3" localSheetId="47">#REF!</definedName>
    <definedName name="APU_1.2.3" localSheetId="48">#REF!</definedName>
    <definedName name="APU_1.2.3" localSheetId="49">#REF!</definedName>
    <definedName name="APU_1.2.3" localSheetId="50">#REF!</definedName>
    <definedName name="APU_1.2.3" localSheetId="51">#REF!</definedName>
    <definedName name="APU_1.2.3" localSheetId="52">#REF!</definedName>
    <definedName name="APU_1.2.3" localSheetId="53">#REF!</definedName>
    <definedName name="APU_1.2.3" localSheetId="54">#REF!</definedName>
    <definedName name="APU_1.2.3" localSheetId="55">#REF!</definedName>
    <definedName name="APU_1.2.3" localSheetId="56">#REF!</definedName>
    <definedName name="APU_1.2.3" localSheetId="57">#REF!</definedName>
    <definedName name="APU_1.2.3" localSheetId="58">#REF!</definedName>
    <definedName name="APU_1.2.3" localSheetId="59">#REF!</definedName>
    <definedName name="APU_1.2.3" localSheetId="60">#REF!</definedName>
    <definedName name="APU_1.2.3" localSheetId="61">#REF!</definedName>
    <definedName name="APU_1.2.3" localSheetId="62">#REF!</definedName>
    <definedName name="APU_1.2.3" localSheetId="63">#REF!</definedName>
    <definedName name="APU_1.2.3" localSheetId="64">#REF!</definedName>
    <definedName name="APU_1.2.3" localSheetId="65">#REF!</definedName>
    <definedName name="APU_1.2.3" localSheetId="66">#REF!</definedName>
    <definedName name="APU_1.2.3" localSheetId="67">#REF!</definedName>
    <definedName name="APU_1.2.3" localSheetId="74">#REF!</definedName>
    <definedName name="APU_1.2.3" localSheetId="75">#REF!</definedName>
    <definedName name="APU_1.2.3" localSheetId="76">#REF!</definedName>
    <definedName name="APU_1.2.3" localSheetId="77">#REF!</definedName>
    <definedName name="APU_1.2.3" localSheetId="78">#REF!</definedName>
    <definedName name="APU_1.2.3" localSheetId="79">#REF!</definedName>
    <definedName name="APU_1.2.3" localSheetId="80">#REF!</definedName>
    <definedName name="APU_1.2.3" localSheetId="81">#REF!</definedName>
    <definedName name="APU_1.2.3" localSheetId="82">#REF!</definedName>
    <definedName name="APU_1.2.3" localSheetId="83">#REF!</definedName>
    <definedName name="APU_1.2.3" localSheetId="84">#REF!</definedName>
    <definedName name="APU_1.2.3" localSheetId="85">#REF!</definedName>
    <definedName name="APU_1.2.3" localSheetId="86">#REF!</definedName>
    <definedName name="APU_1.2.3" localSheetId="87">#REF!</definedName>
    <definedName name="APU_1.2.3" localSheetId="88">#REF!</definedName>
    <definedName name="APU_1.2.3" localSheetId="89">#REF!</definedName>
    <definedName name="APU_1.2.3" localSheetId="90">#REF!</definedName>
    <definedName name="APU_1.2.3" localSheetId="91">#REF!</definedName>
    <definedName name="APU_1.2.3" localSheetId="92">#REF!</definedName>
    <definedName name="APU_1.2.3" localSheetId="93">#REF!</definedName>
    <definedName name="APU_1.2.3" localSheetId="94">#REF!</definedName>
    <definedName name="APU_1.2.3" localSheetId="95">#REF!</definedName>
    <definedName name="APU_1.2.3" localSheetId="96">#REF!</definedName>
    <definedName name="APU_1.2.3" localSheetId="97">#REF!</definedName>
    <definedName name="APU_1.2.3" localSheetId="98">#REF!</definedName>
    <definedName name="APU_1.2.3" localSheetId="99">#REF!</definedName>
    <definedName name="APU_1.2.3" localSheetId="100">#REF!</definedName>
    <definedName name="APU_1.2.3" localSheetId="101">#REF!</definedName>
    <definedName name="APU_1.2.3" localSheetId="102">#REF!</definedName>
    <definedName name="APU_1.2.3" localSheetId="103">#REF!</definedName>
    <definedName name="APU_1.2.3" localSheetId="104">#REF!</definedName>
    <definedName name="APU_1.2.3" localSheetId="105">#REF!</definedName>
    <definedName name="APU_1.2.3" localSheetId="106">#REF!</definedName>
    <definedName name="APU_1.2.3" localSheetId="107">#REF!</definedName>
    <definedName name="APU_1.2.3" localSheetId="108">#REF!</definedName>
    <definedName name="APU_1.2.3" localSheetId="109">#REF!</definedName>
    <definedName name="APU_1.2.3" localSheetId="110">#REF!</definedName>
    <definedName name="APU_1.2.3" localSheetId="111">#REF!</definedName>
    <definedName name="APU_1.2.3" localSheetId="112">#REF!</definedName>
    <definedName name="APU_1.2.3" localSheetId="113">#REF!</definedName>
    <definedName name="APU_1.2.3" localSheetId="114">#REF!</definedName>
    <definedName name="APU_1.2.3" localSheetId="116">#REF!</definedName>
    <definedName name="APU_1.2.3" localSheetId="117">#REF!</definedName>
    <definedName name="APU_1.2.3" localSheetId="118">#REF!</definedName>
    <definedName name="APU_1.2.3" localSheetId="119">#REF!</definedName>
    <definedName name="APU_1.2.3" localSheetId="120">#REF!</definedName>
    <definedName name="APU_1.2.3" localSheetId="121">#REF!</definedName>
    <definedName name="APU_1.2.3" localSheetId="115">#REF!</definedName>
    <definedName name="APU_1.2.3" localSheetId="122">#REF!</definedName>
    <definedName name="APU_1.2.3" localSheetId="123">#REF!</definedName>
    <definedName name="APU_1.2.3" localSheetId="124">#REF!</definedName>
    <definedName name="APU_1.2.3" localSheetId="125">#REF!</definedName>
    <definedName name="APU_1.2.3" localSheetId="127">#REF!</definedName>
    <definedName name="APU_1.2.3" localSheetId="128">#REF!</definedName>
    <definedName name="APU_1.2.3" localSheetId="131">#REF!</definedName>
    <definedName name="APU_1.2.3" localSheetId="132">#REF!</definedName>
    <definedName name="APU_1.2.3" localSheetId="133">#REF!</definedName>
    <definedName name="APU_1.2.3" localSheetId="134">#REF!</definedName>
    <definedName name="APU_1.2.3" localSheetId="135">#REF!</definedName>
    <definedName name="APU_1.2.3" localSheetId="136">#REF!</definedName>
    <definedName name="APU_1.2.3" localSheetId="137">#REF!</definedName>
    <definedName name="APU_1.2.3" localSheetId="138">#REF!</definedName>
    <definedName name="APU_1.2.3" localSheetId="139">#REF!</definedName>
    <definedName name="APU_1.2.3" localSheetId="140">#REF!</definedName>
    <definedName name="APU_1.2.3" localSheetId="141">#REF!</definedName>
    <definedName name="APU_1.2.3" localSheetId="142">#REF!</definedName>
    <definedName name="APU_1.2.3" localSheetId="143">#REF!</definedName>
    <definedName name="APU_1.2.3" localSheetId="126">#REF!</definedName>
    <definedName name="APU_1.2.3" localSheetId="129">#REF!</definedName>
    <definedName name="APU_1.2.3" localSheetId="130">#REF!</definedName>
    <definedName name="APU_1.2.3" localSheetId="68">#REF!</definedName>
    <definedName name="APU_1.2.3" localSheetId="69">#REF!</definedName>
    <definedName name="APU_1.2.3" localSheetId="70">#REF!</definedName>
    <definedName name="APU_1.2.3" localSheetId="71">#REF!</definedName>
    <definedName name="APU_1.2.3" localSheetId="72">#REF!</definedName>
    <definedName name="APU_1.2.3" localSheetId="73">#REF!</definedName>
    <definedName name="APU_1.2.3">#REF!</definedName>
    <definedName name="APU_1.3.1" localSheetId="1">#REF!</definedName>
    <definedName name="APU_1.3.1" localSheetId="2">#REF!</definedName>
    <definedName name="APU_1.3.1" localSheetId="31">#REF!</definedName>
    <definedName name="APU_1.3.1" localSheetId="32">#REF!</definedName>
    <definedName name="APU_1.3.1" localSheetId="33">#REF!</definedName>
    <definedName name="APU_1.3.1" localSheetId="34">#REF!</definedName>
    <definedName name="APU_1.3.1" localSheetId="35">#REF!</definedName>
    <definedName name="APU_1.3.1" localSheetId="36">#REF!</definedName>
    <definedName name="APU_1.3.1" localSheetId="37">#REF!</definedName>
    <definedName name="APU_1.3.1" localSheetId="38">#REF!</definedName>
    <definedName name="APU_1.3.1" localSheetId="39">#REF!</definedName>
    <definedName name="APU_1.3.1" localSheetId="40">#REF!</definedName>
    <definedName name="APU_1.3.1" localSheetId="41">#REF!</definedName>
    <definedName name="APU_1.3.1" localSheetId="42">#REF!</definedName>
    <definedName name="APU_1.3.1" localSheetId="3">#REF!</definedName>
    <definedName name="APU_1.3.1" localSheetId="4">#REF!</definedName>
    <definedName name="APU_1.3.1" localSheetId="5">#REF!</definedName>
    <definedName name="APU_1.3.1" localSheetId="6">#REF!</definedName>
    <definedName name="APU_1.3.1" localSheetId="7">#REF!</definedName>
    <definedName name="APU_1.3.1" localSheetId="8">#REF!</definedName>
    <definedName name="APU_1.3.1" localSheetId="9">#REF!</definedName>
    <definedName name="APU_1.3.1" localSheetId="10">#REF!</definedName>
    <definedName name="APU_1.3.1" localSheetId="11">#REF!</definedName>
    <definedName name="APU_1.3.1" localSheetId="12">#REF!</definedName>
    <definedName name="APU_1.3.1" localSheetId="13">#REF!</definedName>
    <definedName name="APU_1.3.1" localSheetId="14">#REF!</definedName>
    <definedName name="APU_1.3.1" localSheetId="15">#REF!</definedName>
    <definedName name="APU_1.3.1" localSheetId="16">#REF!</definedName>
    <definedName name="APU_1.3.1" localSheetId="17">#REF!</definedName>
    <definedName name="APU_1.3.1" localSheetId="18">#REF!</definedName>
    <definedName name="APU_1.3.1" localSheetId="19">#REF!</definedName>
    <definedName name="APU_1.3.1" localSheetId="20">#REF!</definedName>
    <definedName name="APU_1.3.1" localSheetId="21">#REF!</definedName>
    <definedName name="APU_1.3.1" localSheetId="22">#REF!</definedName>
    <definedName name="APU_1.3.1" localSheetId="23">#REF!</definedName>
    <definedName name="APU_1.3.1" localSheetId="24">#REF!</definedName>
    <definedName name="APU_1.3.1" localSheetId="25">#REF!</definedName>
    <definedName name="APU_1.3.1" localSheetId="26">#REF!</definedName>
    <definedName name="APU_1.3.1" localSheetId="27">#REF!</definedName>
    <definedName name="APU_1.3.1" localSheetId="28">#REF!</definedName>
    <definedName name="APU_1.3.1" localSheetId="29">#REF!</definedName>
    <definedName name="APU_1.3.1" localSheetId="30">#REF!</definedName>
    <definedName name="APU_1.3.1" localSheetId="43">#REF!</definedName>
    <definedName name="APU_1.3.1" localSheetId="44">#REF!</definedName>
    <definedName name="APU_1.3.1" localSheetId="45">#REF!</definedName>
    <definedName name="APU_1.3.1" localSheetId="46">#REF!</definedName>
    <definedName name="APU_1.3.1" localSheetId="47">#REF!</definedName>
    <definedName name="APU_1.3.1" localSheetId="48">#REF!</definedName>
    <definedName name="APU_1.3.1" localSheetId="49">#REF!</definedName>
    <definedName name="APU_1.3.1" localSheetId="50">#REF!</definedName>
    <definedName name="APU_1.3.1" localSheetId="51">#REF!</definedName>
    <definedName name="APU_1.3.1" localSheetId="52">#REF!</definedName>
    <definedName name="APU_1.3.1" localSheetId="53">#REF!</definedName>
    <definedName name="APU_1.3.1" localSheetId="54">#REF!</definedName>
    <definedName name="APU_1.3.1" localSheetId="55">#REF!</definedName>
    <definedName name="APU_1.3.1" localSheetId="56">#REF!</definedName>
    <definedName name="APU_1.3.1" localSheetId="57">#REF!</definedName>
    <definedName name="APU_1.3.1" localSheetId="58">#REF!</definedName>
    <definedName name="APU_1.3.1" localSheetId="59">#REF!</definedName>
    <definedName name="APU_1.3.1" localSheetId="60">#REF!</definedName>
    <definedName name="APU_1.3.1" localSheetId="61">#REF!</definedName>
    <definedName name="APU_1.3.1" localSheetId="62">#REF!</definedName>
    <definedName name="APU_1.3.1" localSheetId="63">#REF!</definedName>
    <definedName name="APU_1.3.1" localSheetId="64">#REF!</definedName>
    <definedName name="APU_1.3.1" localSheetId="65">#REF!</definedName>
    <definedName name="APU_1.3.1" localSheetId="66">#REF!</definedName>
    <definedName name="APU_1.3.1" localSheetId="67">#REF!</definedName>
    <definedName name="APU_1.3.1" localSheetId="74">#REF!</definedName>
    <definedName name="APU_1.3.1" localSheetId="75">#REF!</definedName>
    <definedName name="APU_1.3.1" localSheetId="76">#REF!</definedName>
    <definedName name="APU_1.3.1" localSheetId="77">#REF!</definedName>
    <definedName name="APU_1.3.1" localSheetId="78">#REF!</definedName>
    <definedName name="APU_1.3.1" localSheetId="79">#REF!</definedName>
    <definedName name="APU_1.3.1" localSheetId="80">#REF!</definedName>
    <definedName name="APU_1.3.1" localSheetId="81">#REF!</definedName>
    <definedName name="APU_1.3.1" localSheetId="82">#REF!</definedName>
    <definedName name="APU_1.3.1" localSheetId="83">#REF!</definedName>
    <definedName name="APU_1.3.1" localSheetId="84">#REF!</definedName>
    <definedName name="APU_1.3.1" localSheetId="85">#REF!</definedName>
    <definedName name="APU_1.3.1" localSheetId="86">#REF!</definedName>
    <definedName name="APU_1.3.1" localSheetId="87">#REF!</definedName>
    <definedName name="APU_1.3.1" localSheetId="88">#REF!</definedName>
    <definedName name="APU_1.3.1" localSheetId="89">#REF!</definedName>
    <definedName name="APU_1.3.1" localSheetId="90">#REF!</definedName>
    <definedName name="APU_1.3.1" localSheetId="91">#REF!</definedName>
    <definedName name="APU_1.3.1" localSheetId="92">#REF!</definedName>
    <definedName name="APU_1.3.1" localSheetId="93">#REF!</definedName>
    <definedName name="APU_1.3.1" localSheetId="94">#REF!</definedName>
    <definedName name="APU_1.3.1" localSheetId="95">#REF!</definedName>
    <definedName name="APU_1.3.1" localSheetId="96">#REF!</definedName>
    <definedName name="APU_1.3.1" localSheetId="97">#REF!</definedName>
    <definedName name="APU_1.3.1" localSheetId="98">#REF!</definedName>
    <definedName name="APU_1.3.1" localSheetId="99">#REF!</definedName>
    <definedName name="APU_1.3.1" localSheetId="100">#REF!</definedName>
    <definedName name="APU_1.3.1" localSheetId="101">#REF!</definedName>
    <definedName name="APU_1.3.1" localSheetId="102">#REF!</definedName>
    <definedName name="APU_1.3.1" localSheetId="103">#REF!</definedName>
    <definedName name="APU_1.3.1" localSheetId="104">#REF!</definedName>
    <definedName name="APU_1.3.1" localSheetId="105">#REF!</definedName>
    <definedName name="APU_1.3.1" localSheetId="106">#REF!</definedName>
    <definedName name="APU_1.3.1" localSheetId="107">#REF!</definedName>
    <definedName name="APU_1.3.1" localSheetId="108">#REF!</definedName>
    <definedName name="APU_1.3.1" localSheetId="109">#REF!</definedName>
    <definedName name="APU_1.3.1" localSheetId="110">#REF!</definedName>
    <definedName name="APU_1.3.1" localSheetId="111">#REF!</definedName>
    <definedName name="APU_1.3.1" localSheetId="112">#REF!</definedName>
    <definedName name="APU_1.3.1" localSheetId="113">#REF!</definedName>
    <definedName name="APU_1.3.1" localSheetId="114">#REF!</definedName>
    <definedName name="APU_1.3.1" localSheetId="116">#REF!</definedName>
    <definedName name="APU_1.3.1" localSheetId="117">#REF!</definedName>
    <definedName name="APU_1.3.1" localSheetId="118">#REF!</definedName>
    <definedName name="APU_1.3.1" localSheetId="119">#REF!</definedName>
    <definedName name="APU_1.3.1" localSheetId="120">#REF!</definedName>
    <definedName name="APU_1.3.1" localSheetId="121">#REF!</definedName>
    <definedName name="APU_1.3.1" localSheetId="115">#REF!</definedName>
    <definedName name="APU_1.3.1" localSheetId="122">#REF!</definedName>
    <definedName name="APU_1.3.1" localSheetId="123">#REF!</definedName>
    <definedName name="APU_1.3.1" localSheetId="124">#REF!</definedName>
    <definedName name="APU_1.3.1" localSheetId="125">#REF!</definedName>
    <definedName name="APU_1.3.1" localSheetId="127">#REF!</definedName>
    <definedName name="APU_1.3.1" localSheetId="128">#REF!</definedName>
    <definedName name="APU_1.3.1" localSheetId="131">#REF!</definedName>
    <definedName name="APU_1.3.1" localSheetId="132">#REF!</definedName>
    <definedName name="APU_1.3.1" localSheetId="133">#REF!</definedName>
    <definedName name="APU_1.3.1" localSheetId="134">#REF!</definedName>
    <definedName name="APU_1.3.1" localSheetId="135">#REF!</definedName>
    <definedName name="APU_1.3.1" localSheetId="136">#REF!</definedName>
    <definedName name="APU_1.3.1" localSheetId="137">#REF!</definedName>
    <definedName name="APU_1.3.1" localSheetId="138">#REF!</definedName>
    <definedName name="APU_1.3.1" localSheetId="139">#REF!</definedName>
    <definedName name="APU_1.3.1" localSheetId="140">#REF!</definedName>
    <definedName name="APU_1.3.1" localSheetId="141">#REF!</definedName>
    <definedName name="APU_1.3.1" localSheetId="142">#REF!</definedName>
    <definedName name="APU_1.3.1" localSheetId="143">#REF!</definedName>
    <definedName name="APU_1.3.1" localSheetId="126">#REF!</definedName>
    <definedName name="APU_1.3.1" localSheetId="129">#REF!</definedName>
    <definedName name="APU_1.3.1" localSheetId="130">#REF!</definedName>
    <definedName name="APU_1.3.1" localSheetId="68">#REF!</definedName>
    <definedName name="APU_1.3.1" localSheetId="69">#REF!</definedName>
    <definedName name="APU_1.3.1" localSheetId="70">#REF!</definedName>
    <definedName name="APU_1.3.1" localSheetId="71">#REF!</definedName>
    <definedName name="APU_1.3.1" localSheetId="72">#REF!</definedName>
    <definedName name="APU_1.3.1" localSheetId="73">#REF!</definedName>
    <definedName name="APU_1.3.1">#REF!</definedName>
    <definedName name="APU_1.3.2" localSheetId="1">#REF!</definedName>
    <definedName name="APU_1.3.2" localSheetId="2">#REF!</definedName>
    <definedName name="APU_1.3.2" localSheetId="31">#REF!</definedName>
    <definedName name="APU_1.3.2" localSheetId="32">#REF!</definedName>
    <definedName name="APU_1.3.2" localSheetId="33">#REF!</definedName>
    <definedName name="APU_1.3.2" localSheetId="34">#REF!</definedName>
    <definedName name="APU_1.3.2" localSheetId="35">#REF!</definedName>
    <definedName name="APU_1.3.2" localSheetId="36">#REF!</definedName>
    <definedName name="APU_1.3.2" localSheetId="37">#REF!</definedName>
    <definedName name="APU_1.3.2" localSheetId="38">#REF!</definedName>
    <definedName name="APU_1.3.2" localSheetId="39">#REF!</definedName>
    <definedName name="APU_1.3.2" localSheetId="40">#REF!</definedName>
    <definedName name="APU_1.3.2" localSheetId="41">#REF!</definedName>
    <definedName name="APU_1.3.2" localSheetId="42">#REF!</definedName>
    <definedName name="APU_1.3.2" localSheetId="3">#REF!</definedName>
    <definedName name="APU_1.3.2" localSheetId="4">#REF!</definedName>
    <definedName name="APU_1.3.2" localSheetId="5">#REF!</definedName>
    <definedName name="APU_1.3.2" localSheetId="6">#REF!</definedName>
    <definedName name="APU_1.3.2" localSheetId="7">#REF!</definedName>
    <definedName name="APU_1.3.2" localSheetId="8">#REF!</definedName>
    <definedName name="APU_1.3.2" localSheetId="9">#REF!</definedName>
    <definedName name="APU_1.3.2" localSheetId="10">#REF!</definedName>
    <definedName name="APU_1.3.2" localSheetId="11">#REF!</definedName>
    <definedName name="APU_1.3.2" localSheetId="12">#REF!</definedName>
    <definedName name="APU_1.3.2" localSheetId="13">#REF!</definedName>
    <definedName name="APU_1.3.2" localSheetId="14">#REF!</definedName>
    <definedName name="APU_1.3.2" localSheetId="15">#REF!</definedName>
    <definedName name="APU_1.3.2" localSheetId="16">#REF!</definedName>
    <definedName name="APU_1.3.2" localSheetId="17">#REF!</definedName>
    <definedName name="APU_1.3.2" localSheetId="18">#REF!</definedName>
    <definedName name="APU_1.3.2" localSheetId="19">#REF!</definedName>
    <definedName name="APU_1.3.2" localSheetId="20">#REF!</definedName>
    <definedName name="APU_1.3.2" localSheetId="21">#REF!</definedName>
    <definedName name="APU_1.3.2" localSheetId="22">#REF!</definedName>
    <definedName name="APU_1.3.2" localSheetId="23">#REF!</definedName>
    <definedName name="APU_1.3.2" localSheetId="24">#REF!</definedName>
    <definedName name="APU_1.3.2" localSheetId="25">#REF!</definedName>
    <definedName name="APU_1.3.2" localSheetId="26">#REF!</definedName>
    <definedName name="APU_1.3.2" localSheetId="27">#REF!</definedName>
    <definedName name="APU_1.3.2" localSheetId="28">#REF!</definedName>
    <definedName name="APU_1.3.2" localSheetId="29">#REF!</definedName>
    <definedName name="APU_1.3.2" localSheetId="30">#REF!</definedName>
    <definedName name="APU_1.3.2" localSheetId="43">#REF!</definedName>
    <definedName name="APU_1.3.2" localSheetId="44">#REF!</definedName>
    <definedName name="APU_1.3.2" localSheetId="45">#REF!</definedName>
    <definedName name="APU_1.3.2" localSheetId="46">#REF!</definedName>
    <definedName name="APU_1.3.2" localSheetId="47">#REF!</definedName>
    <definedName name="APU_1.3.2" localSheetId="48">#REF!</definedName>
    <definedName name="APU_1.3.2" localSheetId="49">#REF!</definedName>
    <definedName name="APU_1.3.2" localSheetId="50">#REF!</definedName>
    <definedName name="APU_1.3.2" localSheetId="51">#REF!</definedName>
    <definedName name="APU_1.3.2" localSheetId="52">#REF!</definedName>
    <definedName name="APU_1.3.2" localSheetId="53">#REF!</definedName>
    <definedName name="APU_1.3.2" localSheetId="54">#REF!</definedName>
    <definedName name="APU_1.3.2" localSheetId="55">#REF!</definedName>
    <definedName name="APU_1.3.2" localSheetId="56">#REF!</definedName>
    <definedName name="APU_1.3.2" localSheetId="57">#REF!</definedName>
    <definedName name="APU_1.3.2" localSheetId="58">#REF!</definedName>
    <definedName name="APU_1.3.2" localSheetId="59">#REF!</definedName>
    <definedName name="APU_1.3.2" localSheetId="60">#REF!</definedName>
    <definedName name="APU_1.3.2" localSheetId="61">#REF!</definedName>
    <definedName name="APU_1.3.2" localSheetId="62">#REF!</definedName>
    <definedName name="APU_1.3.2" localSheetId="63">#REF!</definedName>
    <definedName name="APU_1.3.2" localSheetId="64">#REF!</definedName>
    <definedName name="APU_1.3.2" localSheetId="65">#REF!</definedName>
    <definedName name="APU_1.3.2" localSheetId="66">#REF!</definedName>
    <definedName name="APU_1.3.2" localSheetId="67">#REF!</definedName>
    <definedName name="APU_1.3.2" localSheetId="74">#REF!</definedName>
    <definedName name="APU_1.3.2" localSheetId="75">#REF!</definedName>
    <definedName name="APU_1.3.2" localSheetId="76">#REF!</definedName>
    <definedName name="APU_1.3.2" localSheetId="77">#REF!</definedName>
    <definedName name="APU_1.3.2" localSheetId="78">#REF!</definedName>
    <definedName name="APU_1.3.2" localSheetId="79">#REF!</definedName>
    <definedName name="APU_1.3.2" localSheetId="80">#REF!</definedName>
    <definedName name="APU_1.3.2" localSheetId="81">#REF!</definedName>
    <definedName name="APU_1.3.2" localSheetId="82">#REF!</definedName>
    <definedName name="APU_1.3.2" localSheetId="83">#REF!</definedName>
    <definedName name="APU_1.3.2" localSheetId="84">#REF!</definedName>
    <definedName name="APU_1.3.2" localSheetId="85">#REF!</definedName>
    <definedName name="APU_1.3.2" localSheetId="86">#REF!</definedName>
    <definedName name="APU_1.3.2" localSheetId="87">#REF!</definedName>
    <definedName name="APU_1.3.2" localSheetId="88">#REF!</definedName>
    <definedName name="APU_1.3.2" localSheetId="89">#REF!</definedName>
    <definedName name="APU_1.3.2" localSheetId="90">#REF!</definedName>
    <definedName name="APU_1.3.2" localSheetId="91">#REF!</definedName>
    <definedName name="APU_1.3.2" localSheetId="92">#REF!</definedName>
    <definedName name="APU_1.3.2" localSheetId="93">#REF!</definedName>
    <definedName name="APU_1.3.2" localSheetId="94">#REF!</definedName>
    <definedName name="APU_1.3.2" localSheetId="95">#REF!</definedName>
    <definedName name="APU_1.3.2" localSheetId="96">#REF!</definedName>
    <definedName name="APU_1.3.2" localSheetId="97">#REF!</definedName>
    <definedName name="APU_1.3.2" localSheetId="98">#REF!</definedName>
    <definedName name="APU_1.3.2" localSheetId="99">#REF!</definedName>
    <definedName name="APU_1.3.2" localSheetId="100">#REF!</definedName>
    <definedName name="APU_1.3.2" localSheetId="101">#REF!</definedName>
    <definedName name="APU_1.3.2" localSheetId="102">#REF!</definedName>
    <definedName name="APU_1.3.2" localSheetId="103">#REF!</definedName>
    <definedName name="APU_1.3.2" localSheetId="104">#REF!</definedName>
    <definedName name="APU_1.3.2" localSheetId="105">#REF!</definedName>
    <definedName name="APU_1.3.2" localSheetId="106">#REF!</definedName>
    <definedName name="APU_1.3.2" localSheetId="107">#REF!</definedName>
    <definedName name="APU_1.3.2" localSheetId="108">#REF!</definedName>
    <definedName name="APU_1.3.2" localSheetId="109">#REF!</definedName>
    <definedName name="APU_1.3.2" localSheetId="110">#REF!</definedName>
    <definedName name="APU_1.3.2" localSheetId="111">#REF!</definedName>
    <definedName name="APU_1.3.2" localSheetId="112">#REF!</definedName>
    <definedName name="APU_1.3.2" localSheetId="113">#REF!</definedName>
    <definedName name="APU_1.3.2" localSheetId="114">#REF!</definedName>
    <definedName name="APU_1.3.2" localSheetId="116">#REF!</definedName>
    <definedName name="APU_1.3.2" localSheetId="117">#REF!</definedName>
    <definedName name="APU_1.3.2" localSheetId="118">#REF!</definedName>
    <definedName name="APU_1.3.2" localSheetId="119">#REF!</definedName>
    <definedName name="APU_1.3.2" localSheetId="120">#REF!</definedName>
    <definedName name="APU_1.3.2" localSheetId="121">#REF!</definedName>
    <definedName name="APU_1.3.2" localSheetId="115">#REF!</definedName>
    <definedName name="APU_1.3.2" localSheetId="122">#REF!</definedName>
    <definedName name="APU_1.3.2" localSheetId="123">#REF!</definedName>
    <definedName name="APU_1.3.2" localSheetId="124">#REF!</definedName>
    <definedName name="APU_1.3.2" localSheetId="125">#REF!</definedName>
    <definedName name="APU_1.3.2" localSheetId="127">#REF!</definedName>
    <definedName name="APU_1.3.2" localSheetId="128">#REF!</definedName>
    <definedName name="APU_1.3.2" localSheetId="131">#REF!</definedName>
    <definedName name="APU_1.3.2" localSheetId="132">#REF!</definedName>
    <definedName name="APU_1.3.2" localSheetId="133">#REF!</definedName>
    <definedName name="APU_1.3.2" localSheetId="134">#REF!</definedName>
    <definedName name="APU_1.3.2" localSheetId="135">#REF!</definedName>
    <definedName name="APU_1.3.2" localSheetId="136">#REF!</definedName>
    <definedName name="APU_1.3.2" localSheetId="137">#REF!</definedName>
    <definedName name="APU_1.3.2" localSheetId="138">#REF!</definedName>
    <definedName name="APU_1.3.2" localSheetId="139">#REF!</definedName>
    <definedName name="APU_1.3.2" localSheetId="140">#REF!</definedName>
    <definedName name="APU_1.3.2" localSheetId="141">#REF!</definedName>
    <definedName name="APU_1.3.2" localSheetId="142">#REF!</definedName>
    <definedName name="APU_1.3.2" localSheetId="143">#REF!</definedName>
    <definedName name="APU_1.3.2" localSheetId="126">#REF!</definedName>
    <definedName name="APU_1.3.2" localSheetId="129">#REF!</definedName>
    <definedName name="APU_1.3.2" localSheetId="130">#REF!</definedName>
    <definedName name="APU_1.3.2" localSheetId="68">#REF!</definedName>
    <definedName name="APU_1.3.2" localSheetId="69">#REF!</definedName>
    <definedName name="APU_1.3.2" localSheetId="70">#REF!</definedName>
    <definedName name="APU_1.3.2" localSheetId="71">#REF!</definedName>
    <definedName name="APU_1.3.2" localSheetId="72">#REF!</definedName>
    <definedName name="APU_1.3.2" localSheetId="73">#REF!</definedName>
    <definedName name="APU_1.3.2">#REF!</definedName>
    <definedName name="APU_10.1.1" localSheetId="1">#REF!</definedName>
    <definedName name="APU_10.1.1" localSheetId="2">#REF!</definedName>
    <definedName name="APU_10.1.1" localSheetId="31">#REF!</definedName>
    <definedName name="APU_10.1.1" localSheetId="32">#REF!</definedName>
    <definedName name="APU_10.1.1" localSheetId="33">#REF!</definedName>
    <definedName name="APU_10.1.1" localSheetId="34">#REF!</definedName>
    <definedName name="APU_10.1.1" localSheetId="35">#REF!</definedName>
    <definedName name="APU_10.1.1" localSheetId="36">#REF!</definedName>
    <definedName name="APU_10.1.1" localSheetId="37">#REF!</definedName>
    <definedName name="APU_10.1.1" localSheetId="38">#REF!</definedName>
    <definedName name="APU_10.1.1" localSheetId="39">#REF!</definedName>
    <definedName name="APU_10.1.1" localSheetId="40">#REF!</definedName>
    <definedName name="APU_10.1.1" localSheetId="41">#REF!</definedName>
    <definedName name="APU_10.1.1" localSheetId="42">#REF!</definedName>
    <definedName name="APU_10.1.1" localSheetId="3">#REF!</definedName>
    <definedName name="APU_10.1.1" localSheetId="4">#REF!</definedName>
    <definedName name="APU_10.1.1" localSheetId="5">#REF!</definedName>
    <definedName name="APU_10.1.1" localSheetId="6">#REF!</definedName>
    <definedName name="APU_10.1.1" localSheetId="7">#REF!</definedName>
    <definedName name="APU_10.1.1" localSheetId="8">#REF!</definedName>
    <definedName name="APU_10.1.1" localSheetId="9">#REF!</definedName>
    <definedName name="APU_10.1.1" localSheetId="10">#REF!</definedName>
    <definedName name="APU_10.1.1" localSheetId="11">#REF!</definedName>
    <definedName name="APU_10.1.1" localSheetId="12">#REF!</definedName>
    <definedName name="APU_10.1.1" localSheetId="13">#REF!</definedName>
    <definedName name="APU_10.1.1" localSheetId="14">#REF!</definedName>
    <definedName name="APU_10.1.1" localSheetId="15">#REF!</definedName>
    <definedName name="APU_10.1.1" localSheetId="16">#REF!</definedName>
    <definedName name="APU_10.1.1" localSheetId="17">#REF!</definedName>
    <definedName name="APU_10.1.1" localSheetId="18">#REF!</definedName>
    <definedName name="APU_10.1.1" localSheetId="19">#REF!</definedName>
    <definedName name="APU_10.1.1" localSheetId="20">#REF!</definedName>
    <definedName name="APU_10.1.1" localSheetId="21">#REF!</definedName>
    <definedName name="APU_10.1.1" localSheetId="22">#REF!</definedName>
    <definedName name="APU_10.1.1" localSheetId="23">#REF!</definedName>
    <definedName name="APU_10.1.1" localSheetId="24">#REF!</definedName>
    <definedName name="APU_10.1.1" localSheetId="25">#REF!</definedName>
    <definedName name="APU_10.1.1" localSheetId="26">#REF!</definedName>
    <definedName name="APU_10.1.1" localSheetId="27">#REF!</definedName>
    <definedName name="APU_10.1.1" localSheetId="28">#REF!</definedName>
    <definedName name="APU_10.1.1" localSheetId="29">#REF!</definedName>
    <definedName name="APU_10.1.1" localSheetId="30">#REF!</definedName>
    <definedName name="APU_10.1.1" localSheetId="43">#REF!</definedName>
    <definedName name="APU_10.1.1" localSheetId="44">#REF!</definedName>
    <definedName name="APU_10.1.1" localSheetId="45">#REF!</definedName>
    <definedName name="APU_10.1.1" localSheetId="46">#REF!</definedName>
    <definedName name="APU_10.1.1" localSheetId="47">#REF!</definedName>
    <definedName name="APU_10.1.1" localSheetId="48">#REF!</definedName>
    <definedName name="APU_10.1.1" localSheetId="49">#REF!</definedName>
    <definedName name="APU_10.1.1" localSheetId="50">#REF!</definedName>
    <definedName name="APU_10.1.1" localSheetId="51">#REF!</definedName>
    <definedName name="APU_10.1.1" localSheetId="52">#REF!</definedName>
    <definedName name="APU_10.1.1" localSheetId="53">#REF!</definedName>
    <definedName name="APU_10.1.1" localSheetId="54">#REF!</definedName>
    <definedName name="APU_10.1.1" localSheetId="55">#REF!</definedName>
    <definedName name="APU_10.1.1" localSheetId="56">#REF!</definedName>
    <definedName name="APU_10.1.1" localSheetId="57">#REF!</definedName>
    <definedName name="APU_10.1.1" localSheetId="58">#REF!</definedName>
    <definedName name="APU_10.1.1" localSheetId="59">#REF!</definedName>
    <definedName name="APU_10.1.1" localSheetId="60">#REF!</definedName>
    <definedName name="APU_10.1.1" localSheetId="61">#REF!</definedName>
    <definedName name="APU_10.1.1" localSheetId="62">#REF!</definedName>
    <definedName name="APU_10.1.1" localSheetId="63">#REF!</definedName>
    <definedName name="APU_10.1.1" localSheetId="64">#REF!</definedName>
    <definedName name="APU_10.1.1" localSheetId="65">#REF!</definedName>
    <definedName name="APU_10.1.1" localSheetId="66">#REF!</definedName>
    <definedName name="APU_10.1.1" localSheetId="67">#REF!</definedName>
    <definedName name="APU_10.1.1" localSheetId="74">#REF!</definedName>
    <definedName name="APU_10.1.1" localSheetId="75">#REF!</definedName>
    <definedName name="APU_10.1.1" localSheetId="76">#REF!</definedName>
    <definedName name="APU_10.1.1" localSheetId="77">#REF!</definedName>
    <definedName name="APU_10.1.1" localSheetId="78">#REF!</definedName>
    <definedName name="APU_10.1.1" localSheetId="79">#REF!</definedName>
    <definedName name="APU_10.1.1" localSheetId="80">#REF!</definedName>
    <definedName name="APU_10.1.1" localSheetId="81">#REF!</definedName>
    <definedName name="APU_10.1.1" localSheetId="82">#REF!</definedName>
    <definedName name="APU_10.1.1" localSheetId="83">#REF!</definedName>
    <definedName name="APU_10.1.1" localSheetId="84">#REF!</definedName>
    <definedName name="APU_10.1.1" localSheetId="85">#REF!</definedName>
    <definedName name="APU_10.1.1" localSheetId="86">#REF!</definedName>
    <definedName name="APU_10.1.1" localSheetId="87">#REF!</definedName>
    <definedName name="APU_10.1.1" localSheetId="88">#REF!</definedName>
    <definedName name="APU_10.1.1" localSheetId="89">#REF!</definedName>
    <definedName name="APU_10.1.1" localSheetId="90">#REF!</definedName>
    <definedName name="APU_10.1.1" localSheetId="91">#REF!</definedName>
    <definedName name="APU_10.1.1" localSheetId="92">#REF!</definedName>
    <definedName name="APU_10.1.1" localSheetId="93">#REF!</definedName>
    <definedName name="APU_10.1.1" localSheetId="94">#REF!</definedName>
    <definedName name="APU_10.1.1" localSheetId="95">#REF!</definedName>
    <definedName name="APU_10.1.1" localSheetId="96">#REF!</definedName>
    <definedName name="APU_10.1.1" localSheetId="97">#REF!</definedName>
    <definedName name="APU_10.1.1" localSheetId="98">#REF!</definedName>
    <definedName name="APU_10.1.1" localSheetId="99">#REF!</definedName>
    <definedName name="APU_10.1.1" localSheetId="100">#REF!</definedName>
    <definedName name="APU_10.1.1" localSheetId="101">#REF!</definedName>
    <definedName name="APU_10.1.1" localSheetId="102">#REF!</definedName>
    <definedName name="APU_10.1.1" localSheetId="103">#REF!</definedName>
    <definedName name="APU_10.1.1" localSheetId="104">#REF!</definedName>
    <definedName name="APU_10.1.1" localSheetId="105">#REF!</definedName>
    <definedName name="APU_10.1.1" localSheetId="106">#REF!</definedName>
    <definedName name="APU_10.1.1" localSheetId="107">#REF!</definedName>
    <definedName name="APU_10.1.1" localSheetId="108">#REF!</definedName>
    <definedName name="APU_10.1.1" localSheetId="109">#REF!</definedName>
    <definedName name="APU_10.1.1" localSheetId="110">#REF!</definedName>
    <definedName name="APU_10.1.1" localSheetId="111">#REF!</definedName>
    <definedName name="APU_10.1.1" localSheetId="112">#REF!</definedName>
    <definedName name="APU_10.1.1" localSheetId="113">#REF!</definedName>
    <definedName name="APU_10.1.1" localSheetId="114">#REF!</definedName>
    <definedName name="APU_10.1.1" localSheetId="116">#REF!</definedName>
    <definedName name="APU_10.1.1" localSheetId="117">#REF!</definedName>
    <definedName name="APU_10.1.1" localSheetId="118">#REF!</definedName>
    <definedName name="APU_10.1.1" localSheetId="119">#REF!</definedName>
    <definedName name="APU_10.1.1" localSheetId="120">#REF!</definedName>
    <definedName name="APU_10.1.1" localSheetId="121">#REF!</definedName>
    <definedName name="APU_10.1.1" localSheetId="115">#REF!</definedName>
    <definedName name="APU_10.1.1" localSheetId="122">#REF!</definedName>
    <definedName name="APU_10.1.1" localSheetId="123">#REF!</definedName>
    <definedName name="APU_10.1.1" localSheetId="124">#REF!</definedName>
    <definedName name="APU_10.1.1" localSheetId="125">#REF!</definedName>
    <definedName name="APU_10.1.1" localSheetId="127">#REF!</definedName>
    <definedName name="APU_10.1.1" localSheetId="128">#REF!</definedName>
    <definedName name="APU_10.1.1" localSheetId="131">#REF!</definedName>
    <definedName name="APU_10.1.1" localSheetId="132">#REF!</definedName>
    <definedName name="APU_10.1.1" localSheetId="133">#REF!</definedName>
    <definedName name="APU_10.1.1" localSheetId="134">#REF!</definedName>
    <definedName name="APU_10.1.1" localSheetId="135">#REF!</definedName>
    <definedName name="APU_10.1.1" localSheetId="136">#REF!</definedName>
    <definedName name="APU_10.1.1" localSheetId="137">#REF!</definedName>
    <definedName name="APU_10.1.1" localSheetId="138">#REF!</definedName>
    <definedName name="APU_10.1.1" localSheetId="139">#REF!</definedName>
    <definedName name="APU_10.1.1" localSheetId="140">#REF!</definedName>
    <definedName name="APU_10.1.1" localSheetId="141">#REF!</definedName>
    <definedName name="APU_10.1.1" localSheetId="142">#REF!</definedName>
    <definedName name="APU_10.1.1" localSheetId="143">#REF!</definedName>
    <definedName name="APU_10.1.1" localSheetId="126">#REF!</definedName>
    <definedName name="APU_10.1.1" localSheetId="129">#REF!</definedName>
    <definedName name="APU_10.1.1" localSheetId="130">#REF!</definedName>
    <definedName name="APU_10.1.1" localSheetId="68">#REF!</definedName>
    <definedName name="APU_10.1.1" localSheetId="69">#REF!</definedName>
    <definedName name="APU_10.1.1" localSheetId="70">#REF!</definedName>
    <definedName name="APU_10.1.1" localSheetId="71">#REF!</definedName>
    <definedName name="APU_10.1.1" localSheetId="72">#REF!</definedName>
    <definedName name="APU_10.1.1" localSheetId="73">#REF!</definedName>
    <definedName name="APU_10.1.1">#REF!</definedName>
    <definedName name="APU_10.1.10" localSheetId="1">#REF!</definedName>
    <definedName name="APU_10.1.10" localSheetId="2">#REF!</definedName>
    <definedName name="APU_10.1.10" localSheetId="31">#REF!</definedName>
    <definedName name="APU_10.1.10" localSheetId="32">#REF!</definedName>
    <definedName name="APU_10.1.10" localSheetId="33">#REF!</definedName>
    <definedName name="APU_10.1.10" localSheetId="34">#REF!</definedName>
    <definedName name="APU_10.1.10" localSheetId="35">#REF!</definedName>
    <definedName name="APU_10.1.10" localSheetId="36">#REF!</definedName>
    <definedName name="APU_10.1.10" localSheetId="37">#REF!</definedName>
    <definedName name="APU_10.1.10" localSheetId="38">#REF!</definedName>
    <definedName name="APU_10.1.10" localSheetId="39">#REF!</definedName>
    <definedName name="APU_10.1.10" localSheetId="40">#REF!</definedName>
    <definedName name="APU_10.1.10" localSheetId="41">#REF!</definedName>
    <definedName name="APU_10.1.10" localSheetId="42">#REF!</definedName>
    <definedName name="APU_10.1.10" localSheetId="3">#REF!</definedName>
    <definedName name="APU_10.1.10" localSheetId="4">#REF!</definedName>
    <definedName name="APU_10.1.10" localSheetId="5">#REF!</definedName>
    <definedName name="APU_10.1.10" localSheetId="6">#REF!</definedName>
    <definedName name="APU_10.1.10" localSheetId="7">#REF!</definedName>
    <definedName name="APU_10.1.10" localSheetId="8">#REF!</definedName>
    <definedName name="APU_10.1.10" localSheetId="9">#REF!</definedName>
    <definedName name="APU_10.1.10" localSheetId="10">#REF!</definedName>
    <definedName name="APU_10.1.10" localSheetId="11">#REF!</definedName>
    <definedName name="APU_10.1.10" localSheetId="12">#REF!</definedName>
    <definedName name="APU_10.1.10" localSheetId="13">#REF!</definedName>
    <definedName name="APU_10.1.10" localSheetId="14">#REF!</definedName>
    <definedName name="APU_10.1.10" localSheetId="15">#REF!</definedName>
    <definedName name="APU_10.1.10" localSheetId="16">#REF!</definedName>
    <definedName name="APU_10.1.10" localSheetId="17">#REF!</definedName>
    <definedName name="APU_10.1.10" localSheetId="18">#REF!</definedName>
    <definedName name="APU_10.1.10" localSheetId="19">#REF!</definedName>
    <definedName name="APU_10.1.10" localSheetId="20">#REF!</definedName>
    <definedName name="APU_10.1.10" localSheetId="21">#REF!</definedName>
    <definedName name="APU_10.1.10" localSheetId="22">#REF!</definedName>
    <definedName name="APU_10.1.10" localSheetId="23">#REF!</definedName>
    <definedName name="APU_10.1.10" localSheetId="24">#REF!</definedName>
    <definedName name="APU_10.1.10" localSheetId="25">#REF!</definedName>
    <definedName name="APU_10.1.10" localSheetId="26">#REF!</definedName>
    <definedName name="APU_10.1.10" localSheetId="27">#REF!</definedName>
    <definedName name="APU_10.1.10" localSheetId="28">#REF!</definedName>
    <definedName name="APU_10.1.10" localSheetId="29">#REF!</definedName>
    <definedName name="APU_10.1.10" localSheetId="30">#REF!</definedName>
    <definedName name="APU_10.1.10" localSheetId="43">#REF!</definedName>
    <definedName name="APU_10.1.10" localSheetId="44">#REF!</definedName>
    <definedName name="APU_10.1.10" localSheetId="45">#REF!</definedName>
    <definedName name="APU_10.1.10" localSheetId="46">#REF!</definedName>
    <definedName name="APU_10.1.10" localSheetId="47">#REF!</definedName>
    <definedName name="APU_10.1.10" localSheetId="48">#REF!</definedName>
    <definedName name="APU_10.1.10" localSheetId="49">#REF!</definedName>
    <definedName name="APU_10.1.10" localSheetId="50">#REF!</definedName>
    <definedName name="APU_10.1.10" localSheetId="51">#REF!</definedName>
    <definedName name="APU_10.1.10" localSheetId="52">#REF!</definedName>
    <definedName name="APU_10.1.10" localSheetId="53">#REF!</definedName>
    <definedName name="APU_10.1.10" localSheetId="54">#REF!</definedName>
    <definedName name="APU_10.1.10" localSheetId="55">#REF!</definedName>
    <definedName name="APU_10.1.10" localSheetId="56">#REF!</definedName>
    <definedName name="APU_10.1.10" localSheetId="57">#REF!</definedName>
    <definedName name="APU_10.1.10" localSheetId="58">#REF!</definedName>
    <definedName name="APU_10.1.10" localSheetId="59">#REF!</definedName>
    <definedName name="APU_10.1.10" localSheetId="60">#REF!</definedName>
    <definedName name="APU_10.1.10" localSheetId="61">#REF!</definedName>
    <definedName name="APU_10.1.10" localSheetId="62">#REF!</definedName>
    <definedName name="APU_10.1.10" localSheetId="63">#REF!</definedName>
    <definedName name="APU_10.1.10" localSheetId="64">#REF!</definedName>
    <definedName name="APU_10.1.10" localSheetId="65">#REF!</definedName>
    <definedName name="APU_10.1.10" localSheetId="66">#REF!</definedName>
    <definedName name="APU_10.1.10" localSheetId="67">#REF!</definedName>
    <definedName name="APU_10.1.10" localSheetId="74">#REF!</definedName>
    <definedName name="APU_10.1.10" localSheetId="75">#REF!</definedName>
    <definedName name="APU_10.1.10" localSheetId="76">#REF!</definedName>
    <definedName name="APU_10.1.10" localSheetId="77">#REF!</definedName>
    <definedName name="APU_10.1.10" localSheetId="78">#REF!</definedName>
    <definedName name="APU_10.1.10" localSheetId="79">#REF!</definedName>
    <definedName name="APU_10.1.10" localSheetId="80">#REF!</definedName>
    <definedName name="APU_10.1.10" localSheetId="81">#REF!</definedName>
    <definedName name="APU_10.1.10" localSheetId="82">#REF!</definedName>
    <definedName name="APU_10.1.10" localSheetId="83">#REF!</definedName>
    <definedName name="APU_10.1.10" localSheetId="84">#REF!</definedName>
    <definedName name="APU_10.1.10" localSheetId="85">#REF!</definedName>
    <definedName name="APU_10.1.10" localSheetId="86">#REF!</definedName>
    <definedName name="APU_10.1.10" localSheetId="87">#REF!</definedName>
    <definedName name="APU_10.1.10" localSheetId="88">#REF!</definedName>
    <definedName name="APU_10.1.10" localSheetId="89">#REF!</definedName>
    <definedName name="APU_10.1.10" localSheetId="90">#REF!</definedName>
    <definedName name="APU_10.1.10" localSheetId="91">#REF!</definedName>
    <definedName name="APU_10.1.10" localSheetId="92">#REF!</definedName>
    <definedName name="APU_10.1.10" localSheetId="93">#REF!</definedName>
    <definedName name="APU_10.1.10" localSheetId="94">#REF!</definedName>
    <definedName name="APU_10.1.10" localSheetId="95">#REF!</definedName>
    <definedName name="APU_10.1.10" localSheetId="96">#REF!</definedName>
    <definedName name="APU_10.1.10" localSheetId="97">#REF!</definedName>
    <definedName name="APU_10.1.10" localSheetId="98">#REF!</definedName>
    <definedName name="APU_10.1.10" localSheetId="99">#REF!</definedName>
    <definedName name="APU_10.1.10" localSheetId="100">#REF!</definedName>
    <definedName name="APU_10.1.10" localSheetId="101">#REF!</definedName>
    <definedName name="APU_10.1.10" localSheetId="102">#REF!</definedName>
    <definedName name="APU_10.1.10" localSheetId="103">#REF!</definedName>
    <definedName name="APU_10.1.10" localSheetId="104">#REF!</definedName>
    <definedName name="APU_10.1.10" localSheetId="105">#REF!</definedName>
    <definedName name="APU_10.1.10" localSheetId="106">#REF!</definedName>
    <definedName name="APU_10.1.10" localSheetId="107">#REF!</definedName>
    <definedName name="APU_10.1.10" localSheetId="108">#REF!</definedName>
    <definedName name="APU_10.1.10" localSheetId="109">#REF!</definedName>
    <definedName name="APU_10.1.10" localSheetId="110">#REF!</definedName>
    <definedName name="APU_10.1.10" localSheetId="111">#REF!</definedName>
    <definedName name="APU_10.1.10" localSheetId="112">#REF!</definedName>
    <definedName name="APU_10.1.10" localSheetId="113">#REF!</definedName>
    <definedName name="APU_10.1.10" localSheetId="114">#REF!</definedName>
    <definedName name="APU_10.1.10" localSheetId="116">#REF!</definedName>
    <definedName name="APU_10.1.10" localSheetId="117">#REF!</definedName>
    <definedName name="APU_10.1.10" localSheetId="118">#REF!</definedName>
    <definedName name="APU_10.1.10" localSheetId="119">#REF!</definedName>
    <definedName name="APU_10.1.10" localSheetId="120">#REF!</definedName>
    <definedName name="APU_10.1.10" localSheetId="121">#REF!</definedName>
    <definedName name="APU_10.1.10" localSheetId="115">#REF!</definedName>
    <definedName name="APU_10.1.10" localSheetId="122">#REF!</definedName>
    <definedName name="APU_10.1.10" localSheetId="123">#REF!</definedName>
    <definedName name="APU_10.1.10" localSheetId="124">#REF!</definedName>
    <definedName name="APU_10.1.10" localSheetId="125">#REF!</definedName>
    <definedName name="APU_10.1.10" localSheetId="127">#REF!</definedName>
    <definedName name="APU_10.1.10" localSheetId="128">#REF!</definedName>
    <definedName name="APU_10.1.10" localSheetId="131">#REF!</definedName>
    <definedName name="APU_10.1.10" localSheetId="132">#REF!</definedName>
    <definedName name="APU_10.1.10" localSheetId="133">#REF!</definedName>
    <definedName name="APU_10.1.10" localSheetId="134">#REF!</definedName>
    <definedName name="APU_10.1.10" localSheetId="135">#REF!</definedName>
    <definedName name="APU_10.1.10" localSheetId="136">#REF!</definedName>
    <definedName name="APU_10.1.10" localSheetId="137">#REF!</definedName>
    <definedName name="APU_10.1.10" localSheetId="138">#REF!</definedName>
    <definedName name="APU_10.1.10" localSheetId="139">#REF!</definedName>
    <definedName name="APU_10.1.10" localSheetId="140">#REF!</definedName>
    <definedName name="APU_10.1.10" localSheetId="141">#REF!</definedName>
    <definedName name="APU_10.1.10" localSheetId="142">#REF!</definedName>
    <definedName name="APU_10.1.10" localSheetId="143">#REF!</definedName>
    <definedName name="APU_10.1.10" localSheetId="126">#REF!</definedName>
    <definedName name="APU_10.1.10" localSheetId="129">#REF!</definedName>
    <definedName name="APU_10.1.10" localSheetId="130">#REF!</definedName>
    <definedName name="APU_10.1.10" localSheetId="68">#REF!</definedName>
    <definedName name="APU_10.1.10" localSheetId="69">#REF!</definedName>
    <definedName name="APU_10.1.10" localSheetId="70">#REF!</definedName>
    <definedName name="APU_10.1.10" localSheetId="71">#REF!</definedName>
    <definedName name="APU_10.1.10" localSheetId="72">#REF!</definedName>
    <definedName name="APU_10.1.10" localSheetId="73">#REF!</definedName>
    <definedName name="APU_10.1.10">#REF!</definedName>
    <definedName name="APU_10.1.11" localSheetId="1">#REF!</definedName>
    <definedName name="APU_10.1.11" localSheetId="2">#REF!</definedName>
    <definedName name="APU_10.1.11" localSheetId="31">#REF!</definedName>
    <definedName name="APU_10.1.11" localSheetId="32">#REF!</definedName>
    <definedName name="APU_10.1.11" localSheetId="33">#REF!</definedName>
    <definedName name="APU_10.1.11" localSheetId="34">#REF!</definedName>
    <definedName name="APU_10.1.11" localSheetId="35">#REF!</definedName>
    <definedName name="APU_10.1.11" localSheetId="36">#REF!</definedName>
    <definedName name="APU_10.1.11" localSheetId="37">#REF!</definedName>
    <definedName name="APU_10.1.11" localSheetId="38">#REF!</definedName>
    <definedName name="APU_10.1.11" localSheetId="39">#REF!</definedName>
    <definedName name="APU_10.1.11" localSheetId="40">#REF!</definedName>
    <definedName name="APU_10.1.11" localSheetId="41">#REF!</definedName>
    <definedName name="APU_10.1.11" localSheetId="42">#REF!</definedName>
    <definedName name="APU_10.1.11" localSheetId="3">#REF!</definedName>
    <definedName name="APU_10.1.11" localSheetId="4">#REF!</definedName>
    <definedName name="APU_10.1.11" localSheetId="5">#REF!</definedName>
    <definedName name="APU_10.1.11" localSheetId="6">#REF!</definedName>
    <definedName name="APU_10.1.11" localSheetId="7">#REF!</definedName>
    <definedName name="APU_10.1.11" localSheetId="8">#REF!</definedName>
    <definedName name="APU_10.1.11" localSheetId="9">#REF!</definedName>
    <definedName name="APU_10.1.11" localSheetId="10">#REF!</definedName>
    <definedName name="APU_10.1.11" localSheetId="11">#REF!</definedName>
    <definedName name="APU_10.1.11" localSheetId="12">#REF!</definedName>
    <definedName name="APU_10.1.11" localSheetId="13">#REF!</definedName>
    <definedName name="APU_10.1.11" localSheetId="14">#REF!</definedName>
    <definedName name="APU_10.1.11" localSheetId="15">#REF!</definedName>
    <definedName name="APU_10.1.11" localSheetId="16">#REF!</definedName>
    <definedName name="APU_10.1.11" localSheetId="17">#REF!</definedName>
    <definedName name="APU_10.1.11" localSheetId="18">#REF!</definedName>
    <definedName name="APU_10.1.11" localSheetId="19">#REF!</definedName>
    <definedName name="APU_10.1.11" localSheetId="20">#REF!</definedName>
    <definedName name="APU_10.1.11" localSheetId="21">#REF!</definedName>
    <definedName name="APU_10.1.11" localSheetId="22">#REF!</definedName>
    <definedName name="APU_10.1.11" localSheetId="23">#REF!</definedName>
    <definedName name="APU_10.1.11" localSheetId="24">#REF!</definedName>
    <definedName name="APU_10.1.11" localSheetId="25">#REF!</definedName>
    <definedName name="APU_10.1.11" localSheetId="26">#REF!</definedName>
    <definedName name="APU_10.1.11" localSheetId="27">#REF!</definedName>
    <definedName name="APU_10.1.11" localSheetId="28">#REF!</definedName>
    <definedName name="APU_10.1.11" localSheetId="29">#REF!</definedName>
    <definedName name="APU_10.1.11" localSheetId="30">#REF!</definedName>
    <definedName name="APU_10.1.11" localSheetId="43">#REF!</definedName>
    <definedName name="APU_10.1.11" localSheetId="44">#REF!</definedName>
    <definedName name="APU_10.1.11" localSheetId="45">#REF!</definedName>
    <definedName name="APU_10.1.11" localSheetId="46">#REF!</definedName>
    <definedName name="APU_10.1.11" localSheetId="47">#REF!</definedName>
    <definedName name="APU_10.1.11" localSheetId="48">#REF!</definedName>
    <definedName name="APU_10.1.11" localSheetId="49">#REF!</definedName>
    <definedName name="APU_10.1.11" localSheetId="50">#REF!</definedName>
    <definedName name="APU_10.1.11" localSheetId="51">#REF!</definedName>
    <definedName name="APU_10.1.11" localSheetId="52">#REF!</definedName>
    <definedName name="APU_10.1.11" localSheetId="53">#REF!</definedName>
    <definedName name="APU_10.1.11" localSheetId="54">#REF!</definedName>
    <definedName name="APU_10.1.11" localSheetId="55">#REF!</definedName>
    <definedName name="APU_10.1.11" localSheetId="56">#REF!</definedName>
    <definedName name="APU_10.1.11" localSheetId="57">#REF!</definedName>
    <definedName name="APU_10.1.11" localSheetId="58">#REF!</definedName>
    <definedName name="APU_10.1.11" localSheetId="59">#REF!</definedName>
    <definedName name="APU_10.1.11" localSheetId="60">#REF!</definedName>
    <definedName name="APU_10.1.11" localSheetId="61">#REF!</definedName>
    <definedName name="APU_10.1.11" localSheetId="62">#REF!</definedName>
    <definedName name="APU_10.1.11" localSheetId="63">#REF!</definedName>
    <definedName name="APU_10.1.11" localSheetId="64">#REF!</definedName>
    <definedName name="APU_10.1.11" localSheetId="65">#REF!</definedName>
    <definedName name="APU_10.1.11" localSheetId="66">#REF!</definedName>
    <definedName name="APU_10.1.11" localSheetId="67">#REF!</definedName>
    <definedName name="APU_10.1.11" localSheetId="74">#REF!</definedName>
    <definedName name="APU_10.1.11" localSheetId="75">#REF!</definedName>
    <definedName name="APU_10.1.11" localSheetId="76">#REF!</definedName>
    <definedName name="APU_10.1.11" localSheetId="77">#REF!</definedName>
    <definedName name="APU_10.1.11" localSheetId="78">#REF!</definedName>
    <definedName name="APU_10.1.11" localSheetId="79">#REF!</definedName>
    <definedName name="APU_10.1.11" localSheetId="80">#REF!</definedName>
    <definedName name="APU_10.1.11" localSheetId="81">#REF!</definedName>
    <definedName name="APU_10.1.11" localSheetId="82">#REF!</definedName>
    <definedName name="APU_10.1.11" localSheetId="83">#REF!</definedName>
    <definedName name="APU_10.1.11" localSheetId="84">#REF!</definedName>
    <definedName name="APU_10.1.11" localSheetId="85">#REF!</definedName>
    <definedName name="APU_10.1.11" localSheetId="86">#REF!</definedName>
    <definedName name="APU_10.1.11" localSheetId="87">#REF!</definedName>
    <definedName name="APU_10.1.11" localSheetId="88">#REF!</definedName>
    <definedName name="APU_10.1.11" localSheetId="89">#REF!</definedName>
    <definedName name="APU_10.1.11" localSheetId="90">#REF!</definedName>
    <definedName name="APU_10.1.11" localSheetId="91">#REF!</definedName>
    <definedName name="APU_10.1.11" localSheetId="92">#REF!</definedName>
    <definedName name="APU_10.1.11" localSheetId="93">#REF!</definedName>
    <definedName name="APU_10.1.11" localSheetId="94">#REF!</definedName>
    <definedName name="APU_10.1.11" localSheetId="95">#REF!</definedName>
    <definedName name="APU_10.1.11" localSheetId="96">#REF!</definedName>
    <definedName name="APU_10.1.11" localSheetId="97">#REF!</definedName>
    <definedName name="APU_10.1.11" localSheetId="98">#REF!</definedName>
    <definedName name="APU_10.1.11" localSheetId="99">#REF!</definedName>
    <definedName name="APU_10.1.11" localSheetId="100">#REF!</definedName>
    <definedName name="APU_10.1.11" localSheetId="101">#REF!</definedName>
    <definedName name="APU_10.1.11" localSheetId="102">#REF!</definedName>
    <definedName name="APU_10.1.11" localSheetId="103">#REF!</definedName>
    <definedName name="APU_10.1.11" localSheetId="104">#REF!</definedName>
    <definedName name="APU_10.1.11" localSheetId="105">#REF!</definedName>
    <definedName name="APU_10.1.11" localSheetId="106">#REF!</definedName>
    <definedName name="APU_10.1.11" localSheetId="107">#REF!</definedName>
    <definedName name="APU_10.1.11" localSheetId="108">#REF!</definedName>
    <definedName name="APU_10.1.11" localSheetId="109">#REF!</definedName>
    <definedName name="APU_10.1.11" localSheetId="110">#REF!</definedName>
    <definedName name="APU_10.1.11" localSheetId="111">#REF!</definedName>
    <definedName name="APU_10.1.11" localSheetId="112">#REF!</definedName>
    <definedName name="APU_10.1.11" localSheetId="113">#REF!</definedName>
    <definedName name="APU_10.1.11" localSheetId="114">#REF!</definedName>
    <definedName name="APU_10.1.11" localSheetId="116">#REF!</definedName>
    <definedName name="APU_10.1.11" localSheetId="117">#REF!</definedName>
    <definedName name="APU_10.1.11" localSheetId="118">#REF!</definedName>
    <definedName name="APU_10.1.11" localSheetId="119">#REF!</definedName>
    <definedName name="APU_10.1.11" localSheetId="120">#REF!</definedName>
    <definedName name="APU_10.1.11" localSheetId="121">#REF!</definedName>
    <definedName name="APU_10.1.11" localSheetId="115">#REF!</definedName>
    <definedName name="APU_10.1.11" localSheetId="122">#REF!</definedName>
    <definedName name="APU_10.1.11" localSheetId="123">#REF!</definedName>
    <definedName name="APU_10.1.11" localSheetId="124">#REF!</definedName>
    <definedName name="APU_10.1.11" localSheetId="125">#REF!</definedName>
    <definedName name="APU_10.1.11" localSheetId="127">#REF!</definedName>
    <definedName name="APU_10.1.11" localSheetId="128">#REF!</definedName>
    <definedName name="APU_10.1.11" localSheetId="131">#REF!</definedName>
    <definedName name="APU_10.1.11" localSheetId="132">#REF!</definedName>
    <definedName name="APU_10.1.11" localSheetId="133">#REF!</definedName>
    <definedName name="APU_10.1.11" localSheetId="134">#REF!</definedName>
    <definedName name="APU_10.1.11" localSheetId="135">#REF!</definedName>
    <definedName name="APU_10.1.11" localSheetId="136">#REF!</definedName>
    <definedName name="APU_10.1.11" localSheetId="137">#REF!</definedName>
    <definedName name="APU_10.1.11" localSheetId="138">#REF!</definedName>
    <definedName name="APU_10.1.11" localSheetId="139">#REF!</definedName>
    <definedName name="APU_10.1.11" localSheetId="140">#REF!</definedName>
    <definedName name="APU_10.1.11" localSheetId="141">#REF!</definedName>
    <definedName name="APU_10.1.11" localSheetId="142">#REF!</definedName>
    <definedName name="APU_10.1.11" localSheetId="143">#REF!</definedName>
    <definedName name="APU_10.1.11" localSheetId="126">#REF!</definedName>
    <definedName name="APU_10.1.11" localSheetId="129">#REF!</definedName>
    <definedName name="APU_10.1.11" localSheetId="130">#REF!</definedName>
    <definedName name="APU_10.1.11" localSheetId="68">#REF!</definedName>
    <definedName name="APU_10.1.11" localSheetId="69">#REF!</definedName>
    <definedName name="APU_10.1.11" localSheetId="70">#REF!</definedName>
    <definedName name="APU_10.1.11" localSheetId="71">#REF!</definedName>
    <definedName name="APU_10.1.11" localSheetId="72">#REF!</definedName>
    <definedName name="APU_10.1.11" localSheetId="73">#REF!</definedName>
    <definedName name="APU_10.1.11">#REF!</definedName>
    <definedName name="APU_10.1.13" localSheetId="1">#REF!</definedName>
    <definedName name="APU_10.1.13" localSheetId="2">#REF!</definedName>
    <definedName name="APU_10.1.13" localSheetId="31">#REF!</definedName>
    <definedName name="APU_10.1.13" localSheetId="32">#REF!</definedName>
    <definedName name="APU_10.1.13" localSheetId="33">#REF!</definedName>
    <definedName name="APU_10.1.13" localSheetId="34">#REF!</definedName>
    <definedName name="APU_10.1.13" localSheetId="35">#REF!</definedName>
    <definedName name="APU_10.1.13" localSheetId="36">#REF!</definedName>
    <definedName name="APU_10.1.13" localSheetId="37">#REF!</definedName>
    <definedName name="APU_10.1.13" localSheetId="38">#REF!</definedName>
    <definedName name="APU_10.1.13" localSheetId="39">#REF!</definedName>
    <definedName name="APU_10.1.13" localSheetId="40">#REF!</definedName>
    <definedName name="APU_10.1.13" localSheetId="41">#REF!</definedName>
    <definedName name="APU_10.1.13" localSheetId="42">#REF!</definedName>
    <definedName name="APU_10.1.13" localSheetId="3">#REF!</definedName>
    <definedName name="APU_10.1.13" localSheetId="4">#REF!</definedName>
    <definedName name="APU_10.1.13" localSheetId="5">#REF!</definedName>
    <definedName name="APU_10.1.13" localSheetId="6">#REF!</definedName>
    <definedName name="APU_10.1.13" localSheetId="7">#REF!</definedName>
    <definedName name="APU_10.1.13" localSheetId="8">#REF!</definedName>
    <definedName name="APU_10.1.13" localSheetId="9">#REF!</definedName>
    <definedName name="APU_10.1.13" localSheetId="10">#REF!</definedName>
    <definedName name="APU_10.1.13" localSheetId="11">#REF!</definedName>
    <definedName name="APU_10.1.13" localSheetId="12">#REF!</definedName>
    <definedName name="APU_10.1.13" localSheetId="13">#REF!</definedName>
    <definedName name="APU_10.1.13" localSheetId="14">#REF!</definedName>
    <definedName name="APU_10.1.13" localSheetId="15">#REF!</definedName>
    <definedName name="APU_10.1.13" localSheetId="16">#REF!</definedName>
    <definedName name="APU_10.1.13" localSheetId="17">#REF!</definedName>
    <definedName name="APU_10.1.13" localSheetId="18">#REF!</definedName>
    <definedName name="APU_10.1.13" localSheetId="19">#REF!</definedName>
    <definedName name="APU_10.1.13" localSheetId="20">#REF!</definedName>
    <definedName name="APU_10.1.13" localSheetId="21">#REF!</definedName>
    <definedName name="APU_10.1.13" localSheetId="22">#REF!</definedName>
    <definedName name="APU_10.1.13" localSheetId="23">#REF!</definedName>
    <definedName name="APU_10.1.13" localSheetId="24">#REF!</definedName>
    <definedName name="APU_10.1.13" localSheetId="25">#REF!</definedName>
    <definedName name="APU_10.1.13" localSheetId="26">#REF!</definedName>
    <definedName name="APU_10.1.13" localSheetId="27">#REF!</definedName>
    <definedName name="APU_10.1.13" localSheetId="28">#REF!</definedName>
    <definedName name="APU_10.1.13" localSheetId="29">#REF!</definedName>
    <definedName name="APU_10.1.13" localSheetId="30">#REF!</definedName>
    <definedName name="APU_10.1.13" localSheetId="43">#REF!</definedName>
    <definedName name="APU_10.1.13" localSheetId="44">#REF!</definedName>
    <definedName name="APU_10.1.13" localSheetId="45">#REF!</definedName>
    <definedName name="APU_10.1.13" localSheetId="46">#REF!</definedName>
    <definedName name="APU_10.1.13" localSheetId="47">#REF!</definedName>
    <definedName name="APU_10.1.13" localSheetId="48">#REF!</definedName>
    <definedName name="APU_10.1.13" localSheetId="49">#REF!</definedName>
    <definedName name="APU_10.1.13" localSheetId="50">#REF!</definedName>
    <definedName name="APU_10.1.13" localSheetId="51">#REF!</definedName>
    <definedName name="APU_10.1.13" localSheetId="52">#REF!</definedName>
    <definedName name="APU_10.1.13" localSheetId="53">#REF!</definedName>
    <definedName name="APU_10.1.13" localSheetId="54">#REF!</definedName>
    <definedName name="APU_10.1.13" localSheetId="55">#REF!</definedName>
    <definedName name="APU_10.1.13" localSheetId="56">#REF!</definedName>
    <definedName name="APU_10.1.13" localSheetId="57">#REF!</definedName>
    <definedName name="APU_10.1.13" localSheetId="58">#REF!</definedName>
    <definedName name="APU_10.1.13" localSheetId="59">#REF!</definedName>
    <definedName name="APU_10.1.13" localSheetId="60">#REF!</definedName>
    <definedName name="APU_10.1.13" localSheetId="61">#REF!</definedName>
    <definedName name="APU_10.1.13" localSheetId="62">#REF!</definedName>
    <definedName name="APU_10.1.13" localSheetId="63">#REF!</definedName>
    <definedName name="APU_10.1.13" localSheetId="64">#REF!</definedName>
    <definedName name="APU_10.1.13" localSheetId="65">#REF!</definedName>
    <definedName name="APU_10.1.13" localSheetId="66">#REF!</definedName>
    <definedName name="APU_10.1.13" localSheetId="67">#REF!</definedName>
    <definedName name="APU_10.1.13" localSheetId="74">#REF!</definedName>
    <definedName name="APU_10.1.13" localSheetId="75">#REF!</definedName>
    <definedName name="APU_10.1.13" localSheetId="76">#REF!</definedName>
    <definedName name="APU_10.1.13" localSheetId="77">#REF!</definedName>
    <definedName name="APU_10.1.13" localSheetId="78">#REF!</definedName>
    <definedName name="APU_10.1.13" localSheetId="79">#REF!</definedName>
    <definedName name="APU_10.1.13" localSheetId="80">#REF!</definedName>
    <definedName name="APU_10.1.13" localSheetId="81">#REF!</definedName>
    <definedName name="APU_10.1.13" localSheetId="82">#REF!</definedName>
    <definedName name="APU_10.1.13" localSheetId="83">#REF!</definedName>
    <definedName name="APU_10.1.13" localSheetId="84">#REF!</definedName>
    <definedName name="APU_10.1.13" localSheetId="85">#REF!</definedName>
    <definedName name="APU_10.1.13" localSheetId="86">#REF!</definedName>
    <definedName name="APU_10.1.13" localSheetId="87">#REF!</definedName>
    <definedName name="APU_10.1.13" localSheetId="88">#REF!</definedName>
    <definedName name="APU_10.1.13" localSheetId="89">#REF!</definedName>
    <definedName name="APU_10.1.13" localSheetId="90">#REF!</definedName>
    <definedName name="APU_10.1.13" localSheetId="91">#REF!</definedName>
    <definedName name="APU_10.1.13" localSheetId="92">#REF!</definedName>
    <definedName name="APU_10.1.13" localSheetId="93">#REF!</definedName>
    <definedName name="APU_10.1.13" localSheetId="94">#REF!</definedName>
    <definedName name="APU_10.1.13" localSheetId="95">#REF!</definedName>
    <definedName name="APU_10.1.13" localSheetId="96">#REF!</definedName>
    <definedName name="APU_10.1.13" localSheetId="97">#REF!</definedName>
    <definedName name="APU_10.1.13" localSheetId="98">#REF!</definedName>
    <definedName name="APU_10.1.13" localSheetId="99">#REF!</definedName>
    <definedName name="APU_10.1.13" localSheetId="100">#REF!</definedName>
    <definedName name="APU_10.1.13" localSheetId="101">#REF!</definedName>
    <definedName name="APU_10.1.13" localSheetId="102">#REF!</definedName>
    <definedName name="APU_10.1.13" localSheetId="103">#REF!</definedName>
    <definedName name="APU_10.1.13" localSheetId="104">#REF!</definedName>
    <definedName name="APU_10.1.13" localSheetId="105">#REF!</definedName>
    <definedName name="APU_10.1.13" localSheetId="106">#REF!</definedName>
    <definedName name="APU_10.1.13" localSheetId="107">#REF!</definedName>
    <definedName name="APU_10.1.13" localSheetId="108">#REF!</definedName>
    <definedName name="APU_10.1.13" localSheetId="109">#REF!</definedName>
    <definedName name="APU_10.1.13" localSheetId="110">#REF!</definedName>
    <definedName name="APU_10.1.13" localSheetId="111">#REF!</definedName>
    <definedName name="APU_10.1.13" localSheetId="112">#REF!</definedName>
    <definedName name="APU_10.1.13" localSheetId="113">#REF!</definedName>
    <definedName name="APU_10.1.13" localSheetId="114">#REF!</definedName>
    <definedName name="APU_10.1.13" localSheetId="116">#REF!</definedName>
    <definedName name="APU_10.1.13" localSheetId="117">#REF!</definedName>
    <definedName name="APU_10.1.13" localSheetId="118">#REF!</definedName>
    <definedName name="APU_10.1.13" localSheetId="119">#REF!</definedName>
    <definedName name="APU_10.1.13" localSheetId="120">#REF!</definedName>
    <definedName name="APU_10.1.13" localSheetId="121">#REF!</definedName>
    <definedName name="APU_10.1.13" localSheetId="115">#REF!</definedName>
    <definedName name="APU_10.1.13" localSheetId="122">#REF!</definedName>
    <definedName name="APU_10.1.13" localSheetId="123">#REF!</definedName>
    <definedName name="APU_10.1.13" localSheetId="124">#REF!</definedName>
    <definedName name="APU_10.1.13" localSheetId="125">#REF!</definedName>
    <definedName name="APU_10.1.13" localSheetId="127">#REF!</definedName>
    <definedName name="APU_10.1.13" localSheetId="128">#REF!</definedName>
    <definedName name="APU_10.1.13" localSheetId="131">#REF!</definedName>
    <definedName name="APU_10.1.13" localSheetId="132">#REF!</definedName>
    <definedName name="APU_10.1.13" localSheetId="133">#REF!</definedName>
    <definedName name="APU_10.1.13" localSheetId="134">#REF!</definedName>
    <definedName name="APU_10.1.13" localSheetId="135">#REF!</definedName>
    <definedName name="APU_10.1.13" localSheetId="136">#REF!</definedName>
    <definedName name="APU_10.1.13" localSheetId="137">#REF!</definedName>
    <definedName name="APU_10.1.13" localSheetId="138">#REF!</definedName>
    <definedName name="APU_10.1.13" localSheetId="139">#REF!</definedName>
    <definedName name="APU_10.1.13" localSheetId="140">#REF!</definedName>
    <definedName name="APU_10.1.13" localSheetId="141">#REF!</definedName>
    <definedName name="APU_10.1.13" localSheetId="142">#REF!</definedName>
    <definedName name="APU_10.1.13" localSheetId="143">#REF!</definedName>
    <definedName name="APU_10.1.13" localSheetId="126">#REF!</definedName>
    <definedName name="APU_10.1.13" localSheetId="129">#REF!</definedName>
    <definedName name="APU_10.1.13" localSheetId="130">#REF!</definedName>
    <definedName name="APU_10.1.13" localSheetId="68">#REF!</definedName>
    <definedName name="APU_10.1.13" localSheetId="69">#REF!</definedName>
    <definedName name="APU_10.1.13" localSheetId="70">#REF!</definedName>
    <definedName name="APU_10.1.13" localSheetId="71">#REF!</definedName>
    <definedName name="APU_10.1.13" localSheetId="72">#REF!</definedName>
    <definedName name="APU_10.1.13" localSheetId="73">#REF!</definedName>
    <definedName name="APU_10.1.13">#REF!</definedName>
    <definedName name="APU_10.1.14" localSheetId="1">#REF!</definedName>
    <definedName name="APU_10.1.14" localSheetId="2">#REF!</definedName>
    <definedName name="APU_10.1.14" localSheetId="31">#REF!</definedName>
    <definedName name="APU_10.1.14" localSheetId="32">#REF!</definedName>
    <definedName name="APU_10.1.14" localSheetId="33">#REF!</definedName>
    <definedName name="APU_10.1.14" localSheetId="34">#REF!</definedName>
    <definedName name="APU_10.1.14" localSheetId="35">#REF!</definedName>
    <definedName name="APU_10.1.14" localSheetId="36">#REF!</definedName>
    <definedName name="APU_10.1.14" localSheetId="37">#REF!</definedName>
    <definedName name="APU_10.1.14" localSheetId="38">#REF!</definedName>
    <definedName name="APU_10.1.14" localSheetId="39">#REF!</definedName>
    <definedName name="APU_10.1.14" localSheetId="40">#REF!</definedName>
    <definedName name="APU_10.1.14" localSheetId="41">#REF!</definedName>
    <definedName name="APU_10.1.14" localSheetId="42">#REF!</definedName>
    <definedName name="APU_10.1.14" localSheetId="3">#REF!</definedName>
    <definedName name="APU_10.1.14" localSheetId="4">#REF!</definedName>
    <definedName name="APU_10.1.14" localSheetId="5">#REF!</definedName>
    <definedName name="APU_10.1.14" localSheetId="6">#REF!</definedName>
    <definedName name="APU_10.1.14" localSheetId="7">#REF!</definedName>
    <definedName name="APU_10.1.14" localSheetId="8">#REF!</definedName>
    <definedName name="APU_10.1.14" localSheetId="9">#REF!</definedName>
    <definedName name="APU_10.1.14" localSheetId="10">#REF!</definedName>
    <definedName name="APU_10.1.14" localSheetId="11">#REF!</definedName>
    <definedName name="APU_10.1.14" localSheetId="12">#REF!</definedName>
    <definedName name="APU_10.1.14" localSheetId="13">#REF!</definedName>
    <definedName name="APU_10.1.14" localSheetId="14">#REF!</definedName>
    <definedName name="APU_10.1.14" localSheetId="15">#REF!</definedName>
    <definedName name="APU_10.1.14" localSheetId="16">#REF!</definedName>
    <definedName name="APU_10.1.14" localSheetId="17">#REF!</definedName>
    <definedName name="APU_10.1.14" localSheetId="18">#REF!</definedName>
    <definedName name="APU_10.1.14" localSheetId="19">#REF!</definedName>
    <definedName name="APU_10.1.14" localSheetId="20">#REF!</definedName>
    <definedName name="APU_10.1.14" localSheetId="21">#REF!</definedName>
    <definedName name="APU_10.1.14" localSheetId="22">#REF!</definedName>
    <definedName name="APU_10.1.14" localSheetId="23">#REF!</definedName>
    <definedName name="APU_10.1.14" localSheetId="24">#REF!</definedName>
    <definedName name="APU_10.1.14" localSheetId="25">#REF!</definedName>
    <definedName name="APU_10.1.14" localSheetId="26">#REF!</definedName>
    <definedName name="APU_10.1.14" localSheetId="27">#REF!</definedName>
    <definedName name="APU_10.1.14" localSheetId="28">#REF!</definedName>
    <definedName name="APU_10.1.14" localSheetId="29">#REF!</definedName>
    <definedName name="APU_10.1.14" localSheetId="30">#REF!</definedName>
    <definedName name="APU_10.1.14" localSheetId="43">#REF!</definedName>
    <definedName name="APU_10.1.14" localSheetId="44">#REF!</definedName>
    <definedName name="APU_10.1.14" localSheetId="45">#REF!</definedName>
    <definedName name="APU_10.1.14" localSheetId="46">#REF!</definedName>
    <definedName name="APU_10.1.14" localSheetId="47">#REF!</definedName>
    <definedName name="APU_10.1.14" localSheetId="48">#REF!</definedName>
    <definedName name="APU_10.1.14" localSheetId="49">#REF!</definedName>
    <definedName name="APU_10.1.14" localSheetId="50">#REF!</definedName>
    <definedName name="APU_10.1.14" localSheetId="51">#REF!</definedName>
    <definedName name="APU_10.1.14" localSheetId="52">#REF!</definedName>
    <definedName name="APU_10.1.14" localSheetId="53">#REF!</definedName>
    <definedName name="APU_10.1.14" localSheetId="54">#REF!</definedName>
    <definedName name="APU_10.1.14" localSheetId="55">#REF!</definedName>
    <definedName name="APU_10.1.14" localSheetId="56">#REF!</definedName>
    <definedName name="APU_10.1.14" localSheetId="57">#REF!</definedName>
    <definedName name="APU_10.1.14" localSheetId="58">#REF!</definedName>
    <definedName name="APU_10.1.14" localSheetId="59">#REF!</definedName>
    <definedName name="APU_10.1.14" localSheetId="60">#REF!</definedName>
    <definedName name="APU_10.1.14" localSheetId="61">#REF!</definedName>
    <definedName name="APU_10.1.14" localSheetId="62">#REF!</definedName>
    <definedName name="APU_10.1.14" localSheetId="63">#REF!</definedName>
    <definedName name="APU_10.1.14" localSheetId="64">#REF!</definedName>
    <definedName name="APU_10.1.14" localSheetId="65">#REF!</definedName>
    <definedName name="APU_10.1.14" localSheetId="66">#REF!</definedName>
    <definedName name="APU_10.1.14" localSheetId="67">#REF!</definedName>
    <definedName name="APU_10.1.14" localSheetId="74">#REF!</definedName>
    <definedName name="APU_10.1.14" localSheetId="75">#REF!</definedName>
    <definedName name="APU_10.1.14" localSheetId="76">#REF!</definedName>
    <definedName name="APU_10.1.14" localSheetId="77">#REF!</definedName>
    <definedName name="APU_10.1.14" localSheetId="78">#REF!</definedName>
    <definedName name="APU_10.1.14" localSheetId="79">#REF!</definedName>
    <definedName name="APU_10.1.14" localSheetId="80">#REF!</definedName>
    <definedName name="APU_10.1.14" localSheetId="81">#REF!</definedName>
    <definedName name="APU_10.1.14" localSheetId="82">#REF!</definedName>
    <definedName name="APU_10.1.14" localSheetId="83">#REF!</definedName>
    <definedName name="APU_10.1.14" localSheetId="84">#REF!</definedName>
    <definedName name="APU_10.1.14" localSheetId="85">#REF!</definedName>
    <definedName name="APU_10.1.14" localSheetId="86">#REF!</definedName>
    <definedName name="APU_10.1.14" localSheetId="87">#REF!</definedName>
    <definedName name="APU_10.1.14" localSheetId="88">#REF!</definedName>
    <definedName name="APU_10.1.14" localSheetId="89">#REF!</definedName>
    <definedName name="APU_10.1.14" localSheetId="90">#REF!</definedName>
    <definedName name="APU_10.1.14" localSheetId="91">#REF!</definedName>
    <definedName name="APU_10.1.14" localSheetId="92">#REF!</definedName>
    <definedName name="APU_10.1.14" localSheetId="93">#REF!</definedName>
    <definedName name="APU_10.1.14" localSheetId="94">#REF!</definedName>
    <definedName name="APU_10.1.14" localSheetId="95">#REF!</definedName>
    <definedName name="APU_10.1.14" localSheetId="96">#REF!</definedName>
    <definedName name="APU_10.1.14" localSheetId="97">#REF!</definedName>
    <definedName name="APU_10.1.14" localSheetId="98">#REF!</definedName>
    <definedName name="APU_10.1.14" localSheetId="99">#REF!</definedName>
    <definedName name="APU_10.1.14" localSheetId="100">#REF!</definedName>
    <definedName name="APU_10.1.14" localSheetId="101">#REF!</definedName>
    <definedName name="APU_10.1.14" localSheetId="102">#REF!</definedName>
    <definedName name="APU_10.1.14" localSheetId="103">#REF!</definedName>
    <definedName name="APU_10.1.14" localSheetId="104">#REF!</definedName>
    <definedName name="APU_10.1.14" localSheetId="105">#REF!</definedName>
    <definedName name="APU_10.1.14" localSheetId="106">#REF!</definedName>
    <definedName name="APU_10.1.14" localSheetId="107">#REF!</definedName>
    <definedName name="APU_10.1.14" localSheetId="108">#REF!</definedName>
    <definedName name="APU_10.1.14" localSheetId="109">#REF!</definedName>
    <definedName name="APU_10.1.14" localSheetId="110">#REF!</definedName>
    <definedName name="APU_10.1.14" localSheetId="111">#REF!</definedName>
    <definedName name="APU_10.1.14" localSheetId="112">#REF!</definedName>
    <definedName name="APU_10.1.14" localSheetId="113">#REF!</definedName>
    <definedName name="APU_10.1.14" localSheetId="114">#REF!</definedName>
    <definedName name="APU_10.1.14" localSheetId="116">#REF!</definedName>
    <definedName name="APU_10.1.14" localSheetId="117">#REF!</definedName>
    <definedName name="APU_10.1.14" localSheetId="118">#REF!</definedName>
    <definedName name="APU_10.1.14" localSheetId="119">#REF!</definedName>
    <definedName name="APU_10.1.14" localSheetId="120">#REF!</definedName>
    <definedName name="APU_10.1.14" localSheetId="121">#REF!</definedName>
    <definedName name="APU_10.1.14" localSheetId="115">#REF!</definedName>
    <definedName name="APU_10.1.14" localSheetId="122">#REF!</definedName>
    <definedName name="APU_10.1.14" localSheetId="123">#REF!</definedName>
    <definedName name="APU_10.1.14" localSheetId="124">#REF!</definedName>
    <definedName name="APU_10.1.14" localSheetId="125">#REF!</definedName>
    <definedName name="APU_10.1.14" localSheetId="127">#REF!</definedName>
    <definedName name="APU_10.1.14" localSheetId="128">#REF!</definedName>
    <definedName name="APU_10.1.14" localSheetId="131">#REF!</definedName>
    <definedName name="APU_10.1.14" localSheetId="132">#REF!</definedName>
    <definedName name="APU_10.1.14" localSheetId="133">#REF!</definedName>
    <definedName name="APU_10.1.14" localSheetId="134">#REF!</definedName>
    <definedName name="APU_10.1.14" localSheetId="135">#REF!</definedName>
    <definedName name="APU_10.1.14" localSheetId="136">#REF!</definedName>
    <definedName name="APU_10.1.14" localSheetId="137">#REF!</definedName>
    <definedName name="APU_10.1.14" localSheetId="138">#REF!</definedName>
    <definedName name="APU_10.1.14" localSheetId="139">#REF!</definedName>
    <definedName name="APU_10.1.14" localSheetId="140">#REF!</definedName>
    <definedName name="APU_10.1.14" localSheetId="141">#REF!</definedName>
    <definedName name="APU_10.1.14" localSheetId="142">#REF!</definedName>
    <definedName name="APU_10.1.14" localSheetId="143">#REF!</definedName>
    <definedName name="APU_10.1.14" localSheetId="126">#REF!</definedName>
    <definedName name="APU_10.1.14" localSheetId="129">#REF!</definedName>
    <definedName name="APU_10.1.14" localSheetId="130">#REF!</definedName>
    <definedName name="APU_10.1.14" localSheetId="68">#REF!</definedName>
    <definedName name="APU_10.1.14" localSheetId="69">#REF!</definedName>
    <definedName name="APU_10.1.14" localSheetId="70">#REF!</definedName>
    <definedName name="APU_10.1.14" localSheetId="71">#REF!</definedName>
    <definedName name="APU_10.1.14" localSheetId="72">#REF!</definedName>
    <definedName name="APU_10.1.14" localSheetId="73">#REF!</definedName>
    <definedName name="APU_10.1.14">#REF!</definedName>
    <definedName name="APU_10.1.15" localSheetId="1">#REF!</definedName>
    <definedName name="APU_10.1.15" localSheetId="2">#REF!</definedName>
    <definedName name="APU_10.1.15" localSheetId="31">#REF!</definedName>
    <definedName name="APU_10.1.15" localSheetId="32">#REF!</definedName>
    <definedName name="APU_10.1.15" localSheetId="33">#REF!</definedName>
    <definedName name="APU_10.1.15" localSheetId="34">#REF!</definedName>
    <definedName name="APU_10.1.15" localSheetId="35">#REF!</definedName>
    <definedName name="APU_10.1.15" localSheetId="36">#REF!</definedName>
    <definedName name="APU_10.1.15" localSheetId="37">#REF!</definedName>
    <definedName name="APU_10.1.15" localSheetId="38">#REF!</definedName>
    <definedName name="APU_10.1.15" localSheetId="39">#REF!</definedName>
    <definedName name="APU_10.1.15" localSheetId="40">#REF!</definedName>
    <definedName name="APU_10.1.15" localSheetId="41">#REF!</definedName>
    <definedName name="APU_10.1.15" localSheetId="42">#REF!</definedName>
    <definedName name="APU_10.1.15" localSheetId="3">#REF!</definedName>
    <definedName name="APU_10.1.15" localSheetId="4">#REF!</definedName>
    <definedName name="APU_10.1.15" localSheetId="5">#REF!</definedName>
    <definedName name="APU_10.1.15" localSheetId="6">#REF!</definedName>
    <definedName name="APU_10.1.15" localSheetId="7">#REF!</definedName>
    <definedName name="APU_10.1.15" localSheetId="8">#REF!</definedName>
    <definedName name="APU_10.1.15" localSheetId="9">#REF!</definedName>
    <definedName name="APU_10.1.15" localSheetId="10">#REF!</definedName>
    <definedName name="APU_10.1.15" localSheetId="11">#REF!</definedName>
    <definedName name="APU_10.1.15" localSheetId="12">#REF!</definedName>
    <definedName name="APU_10.1.15" localSheetId="13">#REF!</definedName>
    <definedName name="APU_10.1.15" localSheetId="14">#REF!</definedName>
    <definedName name="APU_10.1.15" localSheetId="15">#REF!</definedName>
    <definedName name="APU_10.1.15" localSheetId="16">#REF!</definedName>
    <definedName name="APU_10.1.15" localSheetId="17">#REF!</definedName>
    <definedName name="APU_10.1.15" localSheetId="18">#REF!</definedName>
    <definedName name="APU_10.1.15" localSheetId="19">#REF!</definedName>
    <definedName name="APU_10.1.15" localSheetId="20">#REF!</definedName>
    <definedName name="APU_10.1.15" localSheetId="21">#REF!</definedName>
    <definedName name="APU_10.1.15" localSheetId="22">#REF!</definedName>
    <definedName name="APU_10.1.15" localSheetId="23">#REF!</definedName>
    <definedName name="APU_10.1.15" localSheetId="24">#REF!</definedName>
    <definedName name="APU_10.1.15" localSheetId="25">#REF!</definedName>
    <definedName name="APU_10.1.15" localSheetId="26">#REF!</definedName>
    <definedName name="APU_10.1.15" localSheetId="27">#REF!</definedName>
    <definedName name="APU_10.1.15" localSheetId="28">#REF!</definedName>
    <definedName name="APU_10.1.15" localSheetId="29">#REF!</definedName>
    <definedName name="APU_10.1.15" localSheetId="30">#REF!</definedName>
    <definedName name="APU_10.1.15" localSheetId="43">#REF!</definedName>
    <definedName name="APU_10.1.15" localSheetId="44">#REF!</definedName>
    <definedName name="APU_10.1.15" localSheetId="45">#REF!</definedName>
    <definedName name="APU_10.1.15" localSheetId="46">#REF!</definedName>
    <definedName name="APU_10.1.15" localSheetId="47">#REF!</definedName>
    <definedName name="APU_10.1.15" localSheetId="48">#REF!</definedName>
    <definedName name="APU_10.1.15" localSheetId="49">#REF!</definedName>
    <definedName name="APU_10.1.15" localSheetId="50">#REF!</definedName>
    <definedName name="APU_10.1.15" localSheetId="51">#REF!</definedName>
    <definedName name="APU_10.1.15" localSheetId="52">#REF!</definedName>
    <definedName name="APU_10.1.15" localSheetId="53">#REF!</definedName>
    <definedName name="APU_10.1.15" localSheetId="54">#REF!</definedName>
    <definedName name="APU_10.1.15" localSheetId="55">#REF!</definedName>
    <definedName name="APU_10.1.15" localSheetId="56">#REF!</definedName>
    <definedName name="APU_10.1.15" localSheetId="57">#REF!</definedName>
    <definedName name="APU_10.1.15" localSheetId="58">#REF!</definedName>
    <definedName name="APU_10.1.15" localSheetId="59">#REF!</definedName>
    <definedName name="APU_10.1.15" localSheetId="60">#REF!</definedName>
    <definedName name="APU_10.1.15" localSheetId="61">#REF!</definedName>
    <definedName name="APU_10.1.15" localSheetId="62">#REF!</definedName>
    <definedName name="APU_10.1.15" localSheetId="63">#REF!</definedName>
    <definedName name="APU_10.1.15" localSheetId="64">#REF!</definedName>
    <definedName name="APU_10.1.15" localSheetId="65">#REF!</definedName>
    <definedName name="APU_10.1.15" localSheetId="66">#REF!</definedName>
    <definedName name="APU_10.1.15" localSheetId="67">#REF!</definedName>
    <definedName name="APU_10.1.15" localSheetId="74">#REF!</definedName>
    <definedName name="APU_10.1.15" localSheetId="75">#REF!</definedName>
    <definedName name="APU_10.1.15" localSheetId="76">#REF!</definedName>
    <definedName name="APU_10.1.15" localSheetId="77">#REF!</definedName>
    <definedName name="APU_10.1.15" localSheetId="78">#REF!</definedName>
    <definedName name="APU_10.1.15" localSheetId="79">#REF!</definedName>
    <definedName name="APU_10.1.15" localSheetId="80">#REF!</definedName>
    <definedName name="APU_10.1.15" localSheetId="81">#REF!</definedName>
    <definedName name="APU_10.1.15" localSheetId="82">#REF!</definedName>
    <definedName name="APU_10.1.15" localSheetId="83">#REF!</definedName>
    <definedName name="APU_10.1.15" localSheetId="84">#REF!</definedName>
    <definedName name="APU_10.1.15" localSheetId="85">#REF!</definedName>
    <definedName name="APU_10.1.15" localSheetId="86">#REF!</definedName>
    <definedName name="APU_10.1.15" localSheetId="87">#REF!</definedName>
    <definedName name="APU_10.1.15" localSheetId="88">#REF!</definedName>
    <definedName name="APU_10.1.15" localSheetId="89">#REF!</definedName>
    <definedName name="APU_10.1.15" localSheetId="90">#REF!</definedName>
    <definedName name="APU_10.1.15" localSheetId="91">#REF!</definedName>
    <definedName name="APU_10.1.15" localSheetId="92">#REF!</definedName>
    <definedName name="APU_10.1.15" localSheetId="93">#REF!</definedName>
    <definedName name="APU_10.1.15" localSheetId="94">#REF!</definedName>
    <definedName name="APU_10.1.15" localSheetId="95">#REF!</definedName>
    <definedName name="APU_10.1.15" localSheetId="96">#REF!</definedName>
    <definedName name="APU_10.1.15" localSheetId="97">#REF!</definedName>
    <definedName name="APU_10.1.15" localSheetId="98">#REF!</definedName>
    <definedName name="APU_10.1.15" localSheetId="99">#REF!</definedName>
    <definedName name="APU_10.1.15" localSheetId="100">#REF!</definedName>
    <definedName name="APU_10.1.15" localSheetId="101">#REF!</definedName>
    <definedName name="APU_10.1.15" localSheetId="102">#REF!</definedName>
    <definedName name="APU_10.1.15" localSheetId="103">#REF!</definedName>
    <definedName name="APU_10.1.15" localSheetId="104">#REF!</definedName>
    <definedName name="APU_10.1.15" localSheetId="105">#REF!</definedName>
    <definedName name="APU_10.1.15" localSheetId="106">#REF!</definedName>
    <definedName name="APU_10.1.15" localSheetId="107">#REF!</definedName>
    <definedName name="APU_10.1.15" localSheetId="108">#REF!</definedName>
    <definedName name="APU_10.1.15" localSheetId="109">#REF!</definedName>
    <definedName name="APU_10.1.15" localSheetId="110">#REF!</definedName>
    <definedName name="APU_10.1.15" localSheetId="111">#REF!</definedName>
    <definedName name="APU_10.1.15" localSheetId="112">#REF!</definedName>
    <definedName name="APU_10.1.15" localSheetId="113">#REF!</definedName>
    <definedName name="APU_10.1.15" localSheetId="114">#REF!</definedName>
    <definedName name="APU_10.1.15" localSheetId="116">#REF!</definedName>
    <definedName name="APU_10.1.15" localSheetId="117">#REF!</definedName>
    <definedName name="APU_10.1.15" localSheetId="118">#REF!</definedName>
    <definedName name="APU_10.1.15" localSheetId="119">#REF!</definedName>
    <definedName name="APU_10.1.15" localSheetId="120">#REF!</definedName>
    <definedName name="APU_10.1.15" localSheetId="121">#REF!</definedName>
    <definedName name="APU_10.1.15" localSheetId="115">#REF!</definedName>
    <definedName name="APU_10.1.15" localSheetId="122">#REF!</definedName>
    <definedName name="APU_10.1.15" localSheetId="123">#REF!</definedName>
    <definedName name="APU_10.1.15" localSheetId="124">#REF!</definedName>
    <definedName name="APU_10.1.15" localSheetId="125">#REF!</definedName>
    <definedName name="APU_10.1.15" localSheetId="127">#REF!</definedName>
    <definedName name="APU_10.1.15" localSheetId="128">#REF!</definedName>
    <definedName name="APU_10.1.15" localSheetId="131">#REF!</definedName>
    <definedName name="APU_10.1.15" localSheetId="132">#REF!</definedName>
    <definedName name="APU_10.1.15" localSheetId="133">#REF!</definedName>
    <definedName name="APU_10.1.15" localSheetId="134">#REF!</definedName>
    <definedName name="APU_10.1.15" localSheetId="135">#REF!</definedName>
    <definedName name="APU_10.1.15" localSheetId="136">#REF!</definedName>
    <definedName name="APU_10.1.15" localSheetId="137">#REF!</definedName>
    <definedName name="APU_10.1.15" localSheetId="138">#REF!</definedName>
    <definedName name="APU_10.1.15" localSheetId="139">#REF!</definedName>
    <definedName name="APU_10.1.15" localSheetId="140">#REF!</definedName>
    <definedName name="APU_10.1.15" localSheetId="141">#REF!</definedName>
    <definedName name="APU_10.1.15" localSheetId="142">#REF!</definedName>
    <definedName name="APU_10.1.15" localSheetId="143">#REF!</definedName>
    <definedName name="APU_10.1.15" localSheetId="126">#REF!</definedName>
    <definedName name="APU_10.1.15" localSheetId="129">#REF!</definedName>
    <definedName name="APU_10.1.15" localSheetId="130">#REF!</definedName>
    <definedName name="APU_10.1.15" localSheetId="68">#REF!</definedName>
    <definedName name="APU_10.1.15" localSheetId="69">#REF!</definedName>
    <definedName name="APU_10.1.15" localSheetId="70">#REF!</definedName>
    <definedName name="APU_10.1.15" localSheetId="71">#REF!</definedName>
    <definedName name="APU_10.1.15" localSheetId="72">#REF!</definedName>
    <definedName name="APU_10.1.15" localSheetId="73">#REF!</definedName>
    <definedName name="APU_10.1.15">#REF!</definedName>
    <definedName name="APU_10.1.16" localSheetId="1">#REF!</definedName>
    <definedName name="APU_10.1.16" localSheetId="2">#REF!</definedName>
    <definedName name="APU_10.1.16" localSheetId="31">#REF!</definedName>
    <definedName name="APU_10.1.16" localSheetId="32">#REF!</definedName>
    <definedName name="APU_10.1.16" localSheetId="33">#REF!</definedName>
    <definedName name="APU_10.1.16" localSheetId="34">#REF!</definedName>
    <definedName name="APU_10.1.16" localSheetId="35">#REF!</definedName>
    <definedName name="APU_10.1.16" localSheetId="36">#REF!</definedName>
    <definedName name="APU_10.1.16" localSheetId="37">#REF!</definedName>
    <definedName name="APU_10.1.16" localSheetId="38">#REF!</definedName>
    <definedName name="APU_10.1.16" localSheetId="39">#REF!</definedName>
    <definedName name="APU_10.1.16" localSheetId="40">#REF!</definedName>
    <definedName name="APU_10.1.16" localSheetId="41">#REF!</definedName>
    <definedName name="APU_10.1.16" localSheetId="42">#REF!</definedName>
    <definedName name="APU_10.1.16" localSheetId="3">#REF!</definedName>
    <definedName name="APU_10.1.16" localSheetId="4">#REF!</definedName>
    <definedName name="APU_10.1.16" localSheetId="5">#REF!</definedName>
    <definedName name="APU_10.1.16" localSheetId="6">#REF!</definedName>
    <definedName name="APU_10.1.16" localSheetId="7">#REF!</definedName>
    <definedName name="APU_10.1.16" localSheetId="8">#REF!</definedName>
    <definedName name="APU_10.1.16" localSheetId="9">#REF!</definedName>
    <definedName name="APU_10.1.16" localSheetId="10">#REF!</definedName>
    <definedName name="APU_10.1.16" localSheetId="11">#REF!</definedName>
    <definedName name="APU_10.1.16" localSheetId="12">#REF!</definedName>
    <definedName name="APU_10.1.16" localSheetId="13">#REF!</definedName>
    <definedName name="APU_10.1.16" localSheetId="14">#REF!</definedName>
    <definedName name="APU_10.1.16" localSheetId="15">#REF!</definedName>
    <definedName name="APU_10.1.16" localSheetId="16">#REF!</definedName>
    <definedName name="APU_10.1.16" localSheetId="17">#REF!</definedName>
    <definedName name="APU_10.1.16" localSheetId="18">#REF!</definedName>
    <definedName name="APU_10.1.16" localSheetId="19">#REF!</definedName>
    <definedName name="APU_10.1.16" localSheetId="20">#REF!</definedName>
    <definedName name="APU_10.1.16" localSheetId="21">#REF!</definedName>
    <definedName name="APU_10.1.16" localSheetId="22">#REF!</definedName>
    <definedName name="APU_10.1.16" localSheetId="23">#REF!</definedName>
    <definedName name="APU_10.1.16" localSheetId="24">#REF!</definedName>
    <definedName name="APU_10.1.16" localSheetId="25">#REF!</definedName>
    <definedName name="APU_10.1.16" localSheetId="26">#REF!</definedName>
    <definedName name="APU_10.1.16" localSheetId="27">#REF!</definedName>
    <definedName name="APU_10.1.16" localSheetId="28">#REF!</definedName>
    <definedName name="APU_10.1.16" localSheetId="29">#REF!</definedName>
    <definedName name="APU_10.1.16" localSheetId="30">#REF!</definedName>
    <definedName name="APU_10.1.16" localSheetId="43">#REF!</definedName>
    <definedName name="APU_10.1.16" localSheetId="44">#REF!</definedName>
    <definedName name="APU_10.1.16" localSheetId="45">#REF!</definedName>
    <definedName name="APU_10.1.16" localSheetId="46">#REF!</definedName>
    <definedName name="APU_10.1.16" localSheetId="47">#REF!</definedName>
    <definedName name="APU_10.1.16" localSheetId="48">#REF!</definedName>
    <definedName name="APU_10.1.16" localSheetId="49">#REF!</definedName>
    <definedName name="APU_10.1.16" localSheetId="50">#REF!</definedName>
    <definedName name="APU_10.1.16" localSheetId="51">#REF!</definedName>
    <definedName name="APU_10.1.16" localSheetId="52">#REF!</definedName>
    <definedName name="APU_10.1.16" localSheetId="53">#REF!</definedName>
    <definedName name="APU_10.1.16" localSheetId="54">#REF!</definedName>
    <definedName name="APU_10.1.16" localSheetId="55">#REF!</definedName>
    <definedName name="APU_10.1.16" localSheetId="56">#REF!</definedName>
    <definedName name="APU_10.1.16" localSheetId="57">#REF!</definedName>
    <definedName name="APU_10.1.16" localSheetId="58">#REF!</definedName>
    <definedName name="APU_10.1.16" localSheetId="59">#REF!</definedName>
    <definedName name="APU_10.1.16" localSheetId="60">#REF!</definedName>
    <definedName name="APU_10.1.16" localSheetId="61">#REF!</definedName>
    <definedName name="APU_10.1.16" localSheetId="62">#REF!</definedName>
    <definedName name="APU_10.1.16" localSheetId="63">#REF!</definedName>
    <definedName name="APU_10.1.16" localSheetId="64">#REF!</definedName>
    <definedName name="APU_10.1.16" localSheetId="65">#REF!</definedName>
    <definedName name="APU_10.1.16" localSheetId="66">#REF!</definedName>
    <definedName name="APU_10.1.16" localSheetId="67">#REF!</definedName>
    <definedName name="APU_10.1.16" localSheetId="74">#REF!</definedName>
    <definedName name="APU_10.1.16" localSheetId="75">#REF!</definedName>
    <definedName name="APU_10.1.16" localSheetId="76">#REF!</definedName>
    <definedName name="APU_10.1.16" localSheetId="77">#REF!</definedName>
    <definedName name="APU_10.1.16" localSheetId="78">#REF!</definedName>
    <definedName name="APU_10.1.16" localSheetId="79">#REF!</definedName>
    <definedName name="APU_10.1.16" localSheetId="80">#REF!</definedName>
    <definedName name="APU_10.1.16" localSheetId="81">#REF!</definedName>
    <definedName name="APU_10.1.16" localSheetId="82">#REF!</definedName>
    <definedName name="APU_10.1.16" localSheetId="83">#REF!</definedName>
    <definedName name="APU_10.1.16" localSheetId="84">#REF!</definedName>
    <definedName name="APU_10.1.16" localSheetId="85">#REF!</definedName>
    <definedName name="APU_10.1.16" localSheetId="86">#REF!</definedName>
    <definedName name="APU_10.1.16" localSheetId="87">#REF!</definedName>
    <definedName name="APU_10.1.16" localSheetId="88">#REF!</definedName>
    <definedName name="APU_10.1.16" localSheetId="89">#REF!</definedName>
    <definedName name="APU_10.1.16" localSheetId="90">#REF!</definedName>
    <definedName name="APU_10.1.16" localSheetId="91">#REF!</definedName>
    <definedName name="APU_10.1.16" localSheetId="92">#REF!</definedName>
    <definedName name="APU_10.1.16" localSheetId="93">#REF!</definedName>
    <definedName name="APU_10.1.16" localSheetId="94">#REF!</definedName>
    <definedName name="APU_10.1.16" localSheetId="95">#REF!</definedName>
    <definedName name="APU_10.1.16" localSheetId="96">#REF!</definedName>
    <definedName name="APU_10.1.16" localSheetId="97">#REF!</definedName>
    <definedName name="APU_10.1.16" localSheetId="98">#REF!</definedName>
    <definedName name="APU_10.1.16" localSheetId="99">#REF!</definedName>
    <definedName name="APU_10.1.16" localSheetId="100">#REF!</definedName>
    <definedName name="APU_10.1.16" localSheetId="101">#REF!</definedName>
    <definedName name="APU_10.1.16" localSheetId="102">#REF!</definedName>
    <definedName name="APU_10.1.16" localSheetId="103">#REF!</definedName>
    <definedName name="APU_10.1.16" localSheetId="104">#REF!</definedName>
    <definedName name="APU_10.1.16" localSheetId="105">#REF!</definedName>
    <definedName name="APU_10.1.16" localSheetId="106">#REF!</definedName>
    <definedName name="APU_10.1.16" localSheetId="107">#REF!</definedName>
    <definedName name="APU_10.1.16" localSheetId="108">#REF!</definedName>
    <definedName name="APU_10.1.16" localSheetId="109">#REF!</definedName>
    <definedName name="APU_10.1.16" localSheetId="110">#REF!</definedName>
    <definedName name="APU_10.1.16" localSheetId="111">#REF!</definedName>
    <definedName name="APU_10.1.16" localSheetId="112">#REF!</definedName>
    <definedName name="APU_10.1.16" localSheetId="113">#REF!</definedName>
    <definedName name="APU_10.1.16" localSheetId="114">#REF!</definedName>
    <definedName name="APU_10.1.16" localSheetId="116">#REF!</definedName>
    <definedName name="APU_10.1.16" localSheetId="117">#REF!</definedName>
    <definedName name="APU_10.1.16" localSheetId="118">#REF!</definedName>
    <definedName name="APU_10.1.16" localSheetId="119">#REF!</definedName>
    <definedName name="APU_10.1.16" localSheetId="120">#REF!</definedName>
    <definedName name="APU_10.1.16" localSheetId="121">#REF!</definedName>
    <definedName name="APU_10.1.16" localSheetId="115">#REF!</definedName>
    <definedName name="APU_10.1.16" localSheetId="122">#REF!</definedName>
    <definedName name="APU_10.1.16" localSheetId="123">#REF!</definedName>
    <definedName name="APU_10.1.16" localSheetId="124">#REF!</definedName>
    <definedName name="APU_10.1.16" localSheetId="125">#REF!</definedName>
    <definedName name="APU_10.1.16" localSheetId="127">#REF!</definedName>
    <definedName name="APU_10.1.16" localSheetId="128">#REF!</definedName>
    <definedName name="APU_10.1.16" localSheetId="131">#REF!</definedName>
    <definedName name="APU_10.1.16" localSheetId="132">#REF!</definedName>
    <definedName name="APU_10.1.16" localSheetId="133">#REF!</definedName>
    <definedName name="APU_10.1.16" localSheetId="134">#REF!</definedName>
    <definedName name="APU_10.1.16" localSheetId="135">#REF!</definedName>
    <definedName name="APU_10.1.16" localSheetId="136">#REF!</definedName>
    <definedName name="APU_10.1.16" localSheetId="137">#REF!</definedName>
    <definedName name="APU_10.1.16" localSheetId="138">#REF!</definedName>
    <definedName name="APU_10.1.16" localSheetId="139">#REF!</definedName>
    <definedName name="APU_10.1.16" localSheetId="140">#REF!</definedName>
    <definedName name="APU_10.1.16" localSheetId="141">#REF!</definedName>
    <definedName name="APU_10.1.16" localSheetId="142">#REF!</definedName>
    <definedName name="APU_10.1.16" localSheetId="143">#REF!</definedName>
    <definedName name="APU_10.1.16" localSheetId="126">#REF!</definedName>
    <definedName name="APU_10.1.16" localSheetId="129">#REF!</definedName>
    <definedName name="APU_10.1.16" localSheetId="130">#REF!</definedName>
    <definedName name="APU_10.1.16" localSheetId="68">#REF!</definedName>
    <definedName name="APU_10.1.16" localSheetId="69">#REF!</definedName>
    <definedName name="APU_10.1.16" localSheetId="70">#REF!</definedName>
    <definedName name="APU_10.1.16" localSheetId="71">#REF!</definedName>
    <definedName name="APU_10.1.16" localSheetId="72">#REF!</definedName>
    <definedName name="APU_10.1.16" localSheetId="73">#REF!</definedName>
    <definedName name="APU_10.1.16">#REF!</definedName>
    <definedName name="APU_10.1.17" localSheetId="1">#REF!</definedName>
    <definedName name="APU_10.1.17" localSheetId="2">#REF!</definedName>
    <definedName name="APU_10.1.17" localSheetId="31">#REF!</definedName>
    <definedName name="APU_10.1.17" localSheetId="32">#REF!</definedName>
    <definedName name="APU_10.1.17" localSheetId="33">#REF!</definedName>
    <definedName name="APU_10.1.17" localSheetId="34">#REF!</definedName>
    <definedName name="APU_10.1.17" localSheetId="35">#REF!</definedName>
    <definedName name="APU_10.1.17" localSheetId="36">#REF!</definedName>
    <definedName name="APU_10.1.17" localSheetId="37">#REF!</definedName>
    <definedName name="APU_10.1.17" localSheetId="38">#REF!</definedName>
    <definedName name="APU_10.1.17" localSheetId="39">#REF!</definedName>
    <definedName name="APU_10.1.17" localSheetId="40">#REF!</definedName>
    <definedName name="APU_10.1.17" localSheetId="41">#REF!</definedName>
    <definedName name="APU_10.1.17" localSheetId="42">#REF!</definedName>
    <definedName name="APU_10.1.17" localSheetId="3">#REF!</definedName>
    <definedName name="APU_10.1.17" localSheetId="4">#REF!</definedName>
    <definedName name="APU_10.1.17" localSheetId="5">#REF!</definedName>
    <definedName name="APU_10.1.17" localSheetId="6">#REF!</definedName>
    <definedName name="APU_10.1.17" localSheetId="7">#REF!</definedName>
    <definedName name="APU_10.1.17" localSheetId="8">#REF!</definedName>
    <definedName name="APU_10.1.17" localSheetId="9">#REF!</definedName>
    <definedName name="APU_10.1.17" localSheetId="10">#REF!</definedName>
    <definedName name="APU_10.1.17" localSheetId="11">#REF!</definedName>
    <definedName name="APU_10.1.17" localSheetId="12">#REF!</definedName>
    <definedName name="APU_10.1.17" localSheetId="13">#REF!</definedName>
    <definedName name="APU_10.1.17" localSheetId="14">#REF!</definedName>
    <definedName name="APU_10.1.17" localSheetId="15">#REF!</definedName>
    <definedName name="APU_10.1.17" localSheetId="16">#REF!</definedName>
    <definedName name="APU_10.1.17" localSheetId="17">#REF!</definedName>
    <definedName name="APU_10.1.17" localSheetId="18">#REF!</definedName>
    <definedName name="APU_10.1.17" localSheetId="19">#REF!</definedName>
    <definedName name="APU_10.1.17" localSheetId="20">#REF!</definedName>
    <definedName name="APU_10.1.17" localSheetId="21">#REF!</definedName>
    <definedName name="APU_10.1.17" localSheetId="22">#REF!</definedName>
    <definedName name="APU_10.1.17" localSheetId="23">#REF!</definedName>
    <definedName name="APU_10.1.17" localSheetId="24">#REF!</definedName>
    <definedName name="APU_10.1.17" localSheetId="25">#REF!</definedName>
    <definedName name="APU_10.1.17" localSheetId="26">#REF!</definedName>
    <definedName name="APU_10.1.17" localSheetId="27">#REF!</definedName>
    <definedName name="APU_10.1.17" localSheetId="28">#REF!</definedName>
    <definedName name="APU_10.1.17" localSheetId="29">#REF!</definedName>
    <definedName name="APU_10.1.17" localSheetId="30">#REF!</definedName>
    <definedName name="APU_10.1.17" localSheetId="43">#REF!</definedName>
    <definedName name="APU_10.1.17" localSheetId="44">#REF!</definedName>
    <definedName name="APU_10.1.17" localSheetId="45">#REF!</definedName>
    <definedName name="APU_10.1.17" localSheetId="46">#REF!</definedName>
    <definedName name="APU_10.1.17" localSheetId="47">#REF!</definedName>
    <definedName name="APU_10.1.17" localSheetId="48">#REF!</definedName>
    <definedName name="APU_10.1.17" localSheetId="49">#REF!</definedName>
    <definedName name="APU_10.1.17" localSheetId="50">#REF!</definedName>
    <definedName name="APU_10.1.17" localSheetId="51">#REF!</definedName>
    <definedName name="APU_10.1.17" localSheetId="52">#REF!</definedName>
    <definedName name="APU_10.1.17" localSheetId="53">#REF!</definedName>
    <definedName name="APU_10.1.17" localSheetId="54">#REF!</definedName>
    <definedName name="APU_10.1.17" localSheetId="55">#REF!</definedName>
    <definedName name="APU_10.1.17" localSheetId="56">#REF!</definedName>
    <definedName name="APU_10.1.17" localSheetId="57">#REF!</definedName>
    <definedName name="APU_10.1.17" localSheetId="58">#REF!</definedName>
    <definedName name="APU_10.1.17" localSheetId="59">#REF!</definedName>
    <definedName name="APU_10.1.17" localSheetId="60">#REF!</definedName>
    <definedName name="APU_10.1.17" localSheetId="61">#REF!</definedName>
    <definedName name="APU_10.1.17" localSheetId="62">#REF!</definedName>
    <definedName name="APU_10.1.17" localSheetId="63">#REF!</definedName>
    <definedName name="APU_10.1.17" localSheetId="64">#REF!</definedName>
    <definedName name="APU_10.1.17" localSheetId="65">#REF!</definedName>
    <definedName name="APU_10.1.17" localSheetId="66">#REF!</definedName>
    <definedName name="APU_10.1.17" localSheetId="67">#REF!</definedName>
    <definedName name="APU_10.1.17" localSheetId="74">#REF!</definedName>
    <definedName name="APU_10.1.17" localSheetId="75">#REF!</definedName>
    <definedName name="APU_10.1.17" localSheetId="76">#REF!</definedName>
    <definedName name="APU_10.1.17" localSheetId="77">#REF!</definedName>
    <definedName name="APU_10.1.17" localSheetId="78">#REF!</definedName>
    <definedName name="APU_10.1.17" localSheetId="79">#REF!</definedName>
    <definedName name="APU_10.1.17" localSheetId="80">#REF!</definedName>
    <definedName name="APU_10.1.17" localSheetId="81">#REF!</definedName>
    <definedName name="APU_10.1.17" localSheetId="82">#REF!</definedName>
    <definedName name="APU_10.1.17" localSheetId="83">#REF!</definedName>
    <definedName name="APU_10.1.17" localSheetId="84">#REF!</definedName>
    <definedName name="APU_10.1.17" localSheetId="85">#REF!</definedName>
    <definedName name="APU_10.1.17" localSheetId="86">#REF!</definedName>
    <definedName name="APU_10.1.17" localSheetId="87">#REF!</definedName>
    <definedName name="APU_10.1.17" localSheetId="88">#REF!</definedName>
    <definedName name="APU_10.1.17" localSheetId="89">#REF!</definedName>
    <definedName name="APU_10.1.17" localSheetId="90">#REF!</definedName>
    <definedName name="APU_10.1.17" localSheetId="91">#REF!</definedName>
    <definedName name="APU_10.1.17" localSheetId="92">#REF!</definedName>
    <definedName name="APU_10.1.17" localSheetId="93">#REF!</definedName>
    <definedName name="APU_10.1.17" localSheetId="94">#REF!</definedName>
    <definedName name="APU_10.1.17" localSheetId="95">#REF!</definedName>
    <definedName name="APU_10.1.17" localSheetId="96">#REF!</definedName>
    <definedName name="APU_10.1.17" localSheetId="97">#REF!</definedName>
    <definedName name="APU_10.1.17" localSheetId="98">#REF!</definedName>
    <definedName name="APU_10.1.17" localSheetId="99">#REF!</definedName>
    <definedName name="APU_10.1.17" localSheetId="100">#REF!</definedName>
    <definedName name="APU_10.1.17" localSheetId="101">#REF!</definedName>
    <definedName name="APU_10.1.17" localSheetId="102">#REF!</definedName>
    <definedName name="APU_10.1.17" localSheetId="103">#REF!</definedName>
    <definedName name="APU_10.1.17" localSheetId="104">#REF!</definedName>
    <definedName name="APU_10.1.17" localSheetId="105">#REF!</definedName>
    <definedName name="APU_10.1.17" localSheetId="106">#REF!</definedName>
    <definedName name="APU_10.1.17" localSheetId="107">#REF!</definedName>
    <definedName name="APU_10.1.17" localSheetId="108">#REF!</definedName>
    <definedName name="APU_10.1.17" localSheetId="109">#REF!</definedName>
    <definedName name="APU_10.1.17" localSheetId="110">#REF!</definedName>
    <definedName name="APU_10.1.17" localSheetId="111">#REF!</definedName>
    <definedName name="APU_10.1.17" localSheetId="112">#REF!</definedName>
    <definedName name="APU_10.1.17" localSheetId="113">#REF!</definedName>
    <definedName name="APU_10.1.17" localSheetId="114">#REF!</definedName>
    <definedName name="APU_10.1.17" localSheetId="116">#REF!</definedName>
    <definedName name="APU_10.1.17" localSheetId="117">#REF!</definedName>
    <definedName name="APU_10.1.17" localSheetId="118">#REF!</definedName>
    <definedName name="APU_10.1.17" localSheetId="119">#REF!</definedName>
    <definedName name="APU_10.1.17" localSheetId="120">#REF!</definedName>
    <definedName name="APU_10.1.17" localSheetId="121">#REF!</definedName>
    <definedName name="APU_10.1.17" localSheetId="115">#REF!</definedName>
    <definedName name="APU_10.1.17" localSheetId="122">#REF!</definedName>
    <definedName name="APU_10.1.17" localSheetId="123">#REF!</definedName>
    <definedName name="APU_10.1.17" localSheetId="124">#REF!</definedName>
    <definedName name="APU_10.1.17" localSheetId="125">#REF!</definedName>
    <definedName name="APU_10.1.17" localSheetId="127">#REF!</definedName>
    <definedName name="APU_10.1.17" localSheetId="128">#REF!</definedName>
    <definedName name="APU_10.1.17" localSheetId="131">#REF!</definedName>
    <definedName name="APU_10.1.17" localSheetId="132">#REF!</definedName>
    <definedName name="APU_10.1.17" localSheetId="133">#REF!</definedName>
    <definedName name="APU_10.1.17" localSheetId="134">#REF!</definedName>
    <definedName name="APU_10.1.17" localSheetId="135">#REF!</definedName>
    <definedName name="APU_10.1.17" localSheetId="136">#REF!</definedName>
    <definedName name="APU_10.1.17" localSheetId="137">#REF!</definedName>
    <definedName name="APU_10.1.17" localSheetId="138">#REF!</definedName>
    <definedName name="APU_10.1.17" localSheetId="139">#REF!</definedName>
    <definedName name="APU_10.1.17" localSheetId="140">#REF!</definedName>
    <definedName name="APU_10.1.17" localSheetId="141">#REF!</definedName>
    <definedName name="APU_10.1.17" localSheetId="142">#REF!</definedName>
    <definedName name="APU_10.1.17" localSheetId="143">#REF!</definedName>
    <definedName name="APU_10.1.17" localSheetId="126">#REF!</definedName>
    <definedName name="APU_10.1.17" localSheetId="129">#REF!</definedName>
    <definedName name="APU_10.1.17" localSheetId="130">#REF!</definedName>
    <definedName name="APU_10.1.17" localSheetId="68">#REF!</definedName>
    <definedName name="APU_10.1.17" localSheetId="69">#REF!</definedName>
    <definedName name="APU_10.1.17" localSheetId="70">#REF!</definedName>
    <definedName name="APU_10.1.17" localSheetId="71">#REF!</definedName>
    <definedName name="APU_10.1.17" localSheetId="72">#REF!</definedName>
    <definedName name="APU_10.1.17" localSheetId="73">#REF!</definedName>
    <definedName name="APU_10.1.17">#REF!</definedName>
    <definedName name="APU_10.1.18" localSheetId="1">#REF!</definedName>
    <definedName name="APU_10.1.18" localSheetId="2">#REF!</definedName>
    <definedName name="APU_10.1.18" localSheetId="31">#REF!</definedName>
    <definedName name="APU_10.1.18" localSheetId="32">#REF!</definedName>
    <definedName name="APU_10.1.18" localSheetId="33">#REF!</definedName>
    <definedName name="APU_10.1.18" localSheetId="34">#REF!</definedName>
    <definedName name="APU_10.1.18" localSheetId="35">#REF!</definedName>
    <definedName name="APU_10.1.18" localSheetId="36">#REF!</definedName>
    <definedName name="APU_10.1.18" localSheetId="37">#REF!</definedName>
    <definedName name="APU_10.1.18" localSheetId="38">#REF!</definedName>
    <definedName name="APU_10.1.18" localSheetId="39">#REF!</definedName>
    <definedName name="APU_10.1.18" localSheetId="40">#REF!</definedName>
    <definedName name="APU_10.1.18" localSheetId="41">#REF!</definedName>
    <definedName name="APU_10.1.18" localSheetId="42">#REF!</definedName>
    <definedName name="APU_10.1.18" localSheetId="3">#REF!</definedName>
    <definedName name="APU_10.1.18" localSheetId="4">#REF!</definedName>
    <definedName name="APU_10.1.18" localSheetId="5">#REF!</definedName>
    <definedName name="APU_10.1.18" localSheetId="6">#REF!</definedName>
    <definedName name="APU_10.1.18" localSheetId="7">#REF!</definedName>
    <definedName name="APU_10.1.18" localSheetId="8">#REF!</definedName>
    <definedName name="APU_10.1.18" localSheetId="9">#REF!</definedName>
    <definedName name="APU_10.1.18" localSheetId="10">#REF!</definedName>
    <definedName name="APU_10.1.18" localSheetId="11">#REF!</definedName>
    <definedName name="APU_10.1.18" localSheetId="12">#REF!</definedName>
    <definedName name="APU_10.1.18" localSheetId="13">#REF!</definedName>
    <definedName name="APU_10.1.18" localSheetId="14">#REF!</definedName>
    <definedName name="APU_10.1.18" localSheetId="15">#REF!</definedName>
    <definedName name="APU_10.1.18" localSheetId="16">#REF!</definedName>
    <definedName name="APU_10.1.18" localSheetId="17">#REF!</definedName>
    <definedName name="APU_10.1.18" localSheetId="18">#REF!</definedName>
    <definedName name="APU_10.1.18" localSheetId="19">#REF!</definedName>
    <definedName name="APU_10.1.18" localSheetId="20">#REF!</definedName>
    <definedName name="APU_10.1.18" localSheetId="21">#REF!</definedName>
    <definedName name="APU_10.1.18" localSheetId="22">#REF!</definedName>
    <definedName name="APU_10.1.18" localSheetId="23">#REF!</definedName>
    <definedName name="APU_10.1.18" localSheetId="24">#REF!</definedName>
    <definedName name="APU_10.1.18" localSheetId="25">#REF!</definedName>
    <definedName name="APU_10.1.18" localSheetId="26">#REF!</definedName>
    <definedName name="APU_10.1.18" localSheetId="27">#REF!</definedName>
    <definedName name="APU_10.1.18" localSheetId="28">#REF!</definedName>
    <definedName name="APU_10.1.18" localSheetId="29">#REF!</definedName>
    <definedName name="APU_10.1.18" localSheetId="30">#REF!</definedName>
    <definedName name="APU_10.1.18" localSheetId="43">#REF!</definedName>
    <definedName name="APU_10.1.18" localSheetId="44">#REF!</definedName>
    <definedName name="APU_10.1.18" localSheetId="45">#REF!</definedName>
    <definedName name="APU_10.1.18" localSheetId="46">#REF!</definedName>
    <definedName name="APU_10.1.18" localSheetId="47">#REF!</definedName>
    <definedName name="APU_10.1.18" localSheetId="48">#REF!</definedName>
    <definedName name="APU_10.1.18" localSheetId="49">#REF!</definedName>
    <definedName name="APU_10.1.18" localSheetId="50">#REF!</definedName>
    <definedName name="APU_10.1.18" localSheetId="51">#REF!</definedName>
    <definedName name="APU_10.1.18" localSheetId="52">#REF!</definedName>
    <definedName name="APU_10.1.18" localSheetId="53">#REF!</definedName>
    <definedName name="APU_10.1.18" localSheetId="54">#REF!</definedName>
    <definedName name="APU_10.1.18" localSheetId="55">#REF!</definedName>
    <definedName name="APU_10.1.18" localSheetId="56">#REF!</definedName>
    <definedName name="APU_10.1.18" localSheetId="57">#REF!</definedName>
    <definedName name="APU_10.1.18" localSheetId="58">#REF!</definedName>
    <definedName name="APU_10.1.18" localSheetId="59">#REF!</definedName>
    <definedName name="APU_10.1.18" localSheetId="60">#REF!</definedName>
    <definedName name="APU_10.1.18" localSheetId="61">#REF!</definedName>
    <definedName name="APU_10.1.18" localSheetId="62">#REF!</definedName>
    <definedName name="APU_10.1.18" localSheetId="63">#REF!</definedName>
    <definedName name="APU_10.1.18" localSheetId="64">#REF!</definedName>
    <definedName name="APU_10.1.18" localSheetId="65">#REF!</definedName>
    <definedName name="APU_10.1.18" localSheetId="66">#REF!</definedName>
    <definedName name="APU_10.1.18" localSheetId="67">#REF!</definedName>
    <definedName name="APU_10.1.18" localSheetId="74">#REF!</definedName>
    <definedName name="APU_10.1.18" localSheetId="75">#REF!</definedName>
    <definedName name="APU_10.1.18" localSheetId="76">#REF!</definedName>
    <definedName name="APU_10.1.18" localSheetId="77">#REF!</definedName>
    <definedName name="APU_10.1.18" localSheetId="78">#REF!</definedName>
    <definedName name="APU_10.1.18" localSheetId="79">#REF!</definedName>
    <definedName name="APU_10.1.18" localSheetId="80">#REF!</definedName>
    <definedName name="APU_10.1.18" localSheetId="81">#REF!</definedName>
    <definedName name="APU_10.1.18" localSheetId="82">#REF!</definedName>
    <definedName name="APU_10.1.18" localSheetId="83">#REF!</definedName>
    <definedName name="APU_10.1.18" localSheetId="84">#REF!</definedName>
    <definedName name="APU_10.1.18" localSheetId="85">#REF!</definedName>
    <definedName name="APU_10.1.18" localSheetId="86">#REF!</definedName>
    <definedName name="APU_10.1.18" localSheetId="87">#REF!</definedName>
    <definedName name="APU_10.1.18" localSheetId="88">#REF!</definedName>
    <definedName name="APU_10.1.18" localSheetId="89">#REF!</definedName>
    <definedName name="APU_10.1.18" localSheetId="90">#REF!</definedName>
    <definedName name="APU_10.1.18" localSheetId="91">#REF!</definedName>
    <definedName name="APU_10.1.18" localSheetId="92">#REF!</definedName>
    <definedName name="APU_10.1.18" localSheetId="93">#REF!</definedName>
    <definedName name="APU_10.1.18" localSheetId="94">#REF!</definedName>
    <definedName name="APU_10.1.18" localSheetId="95">#REF!</definedName>
    <definedName name="APU_10.1.18" localSheetId="96">#REF!</definedName>
    <definedName name="APU_10.1.18" localSheetId="97">#REF!</definedName>
    <definedName name="APU_10.1.18" localSheetId="98">#REF!</definedName>
    <definedName name="APU_10.1.18" localSheetId="99">#REF!</definedName>
    <definedName name="APU_10.1.18" localSheetId="100">#REF!</definedName>
    <definedName name="APU_10.1.18" localSheetId="101">#REF!</definedName>
    <definedName name="APU_10.1.18" localSheetId="102">#REF!</definedName>
    <definedName name="APU_10.1.18" localSheetId="103">#REF!</definedName>
    <definedName name="APU_10.1.18" localSheetId="104">#REF!</definedName>
    <definedName name="APU_10.1.18" localSheetId="105">#REF!</definedName>
    <definedName name="APU_10.1.18" localSheetId="106">#REF!</definedName>
    <definedName name="APU_10.1.18" localSheetId="107">#REF!</definedName>
    <definedName name="APU_10.1.18" localSheetId="108">#REF!</definedName>
    <definedName name="APU_10.1.18" localSheetId="109">#REF!</definedName>
    <definedName name="APU_10.1.18" localSheetId="110">#REF!</definedName>
    <definedName name="APU_10.1.18" localSheetId="111">#REF!</definedName>
    <definedName name="APU_10.1.18" localSheetId="112">#REF!</definedName>
    <definedName name="APU_10.1.18" localSheetId="113">#REF!</definedName>
    <definedName name="APU_10.1.18" localSheetId="114">#REF!</definedName>
    <definedName name="APU_10.1.18" localSheetId="116">#REF!</definedName>
    <definedName name="APU_10.1.18" localSheetId="117">#REF!</definedName>
    <definedName name="APU_10.1.18" localSheetId="118">#REF!</definedName>
    <definedName name="APU_10.1.18" localSheetId="119">#REF!</definedName>
    <definedName name="APU_10.1.18" localSheetId="120">#REF!</definedName>
    <definedName name="APU_10.1.18" localSheetId="121">#REF!</definedName>
    <definedName name="APU_10.1.18" localSheetId="115">#REF!</definedName>
    <definedName name="APU_10.1.18" localSheetId="122">#REF!</definedName>
    <definedName name="APU_10.1.18" localSheetId="123">#REF!</definedName>
    <definedName name="APU_10.1.18" localSheetId="124">#REF!</definedName>
    <definedName name="APU_10.1.18" localSheetId="125">#REF!</definedName>
    <definedName name="APU_10.1.18" localSheetId="127">#REF!</definedName>
    <definedName name="APU_10.1.18" localSheetId="128">#REF!</definedName>
    <definedName name="APU_10.1.18" localSheetId="131">#REF!</definedName>
    <definedName name="APU_10.1.18" localSheetId="132">#REF!</definedName>
    <definedName name="APU_10.1.18" localSheetId="133">#REF!</definedName>
    <definedName name="APU_10.1.18" localSheetId="134">#REF!</definedName>
    <definedName name="APU_10.1.18" localSheetId="135">#REF!</definedName>
    <definedName name="APU_10.1.18" localSheetId="136">#REF!</definedName>
    <definedName name="APU_10.1.18" localSheetId="137">#REF!</definedName>
    <definedName name="APU_10.1.18" localSheetId="138">#REF!</definedName>
    <definedName name="APU_10.1.18" localSheetId="139">#REF!</definedName>
    <definedName name="APU_10.1.18" localSheetId="140">#REF!</definedName>
    <definedName name="APU_10.1.18" localSheetId="141">#REF!</definedName>
    <definedName name="APU_10.1.18" localSheetId="142">#REF!</definedName>
    <definedName name="APU_10.1.18" localSheetId="143">#REF!</definedName>
    <definedName name="APU_10.1.18" localSheetId="126">#REF!</definedName>
    <definedName name="APU_10.1.18" localSheetId="129">#REF!</definedName>
    <definedName name="APU_10.1.18" localSheetId="130">#REF!</definedName>
    <definedName name="APU_10.1.18" localSheetId="68">#REF!</definedName>
    <definedName name="APU_10.1.18" localSheetId="69">#REF!</definedName>
    <definedName name="APU_10.1.18" localSheetId="70">#REF!</definedName>
    <definedName name="APU_10.1.18" localSheetId="71">#REF!</definedName>
    <definedName name="APU_10.1.18" localSheetId="72">#REF!</definedName>
    <definedName name="APU_10.1.18" localSheetId="73">#REF!</definedName>
    <definedName name="APU_10.1.18">#REF!</definedName>
    <definedName name="APU_10.1.19" localSheetId="1">#REF!</definedName>
    <definedName name="APU_10.1.19" localSheetId="2">#REF!</definedName>
    <definedName name="APU_10.1.19" localSheetId="31">#REF!</definedName>
    <definedName name="APU_10.1.19" localSheetId="32">#REF!</definedName>
    <definedName name="APU_10.1.19" localSheetId="33">#REF!</definedName>
    <definedName name="APU_10.1.19" localSheetId="34">#REF!</definedName>
    <definedName name="APU_10.1.19" localSheetId="35">#REF!</definedName>
    <definedName name="APU_10.1.19" localSheetId="36">#REF!</definedName>
    <definedName name="APU_10.1.19" localSheetId="37">#REF!</definedName>
    <definedName name="APU_10.1.19" localSheetId="38">#REF!</definedName>
    <definedName name="APU_10.1.19" localSheetId="39">#REF!</definedName>
    <definedName name="APU_10.1.19" localSheetId="40">#REF!</definedName>
    <definedName name="APU_10.1.19" localSheetId="41">#REF!</definedName>
    <definedName name="APU_10.1.19" localSheetId="42">#REF!</definedName>
    <definedName name="APU_10.1.19" localSheetId="3">#REF!</definedName>
    <definedName name="APU_10.1.19" localSheetId="4">#REF!</definedName>
    <definedName name="APU_10.1.19" localSheetId="5">#REF!</definedName>
    <definedName name="APU_10.1.19" localSheetId="6">#REF!</definedName>
    <definedName name="APU_10.1.19" localSheetId="7">#REF!</definedName>
    <definedName name="APU_10.1.19" localSheetId="8">#REF!</definedName>
    <definedName name="APU_10.1.19" localSheetId="9">#REF!</definedName>
    <definedName name="APU_10.1.19" localSheetId="10">#REF!</definedName>
    <definedName name="APU_10.1.19" localSheetId="11">#REF!</definedName>
    <definedName name="APU_10.1.19" localSheetId="12">#REF!</definedName>
    <definedName name="APU_10.1.19" localSheetId="13">#REF!</definedName>
    <definedName name="APU_10.1.19" localSheetId="14">#REF!</definedName>
    <definedName name="APU_10.1.19" localSheetId="15">#REF!</definedName>
    <definedName name="APU_10.1.19" localSheetId="16">#REF!</definedName>
    <definedName name="APU_10.1.19" localSheetId="17">#REF!</definedName>
    <definedName name="APU_10.1.19" localSheetId="18">#REF!</definedName>
    <definedName name="APU_10.1.19" localSheetId="19">#REF!</definedName>
    <definedName name="APU_10.1.19" localSheetId="20">#REF!</definedName>
    <definedName name="APU_10.1.19" localSheetId="21">#REF!</definedName>
    <definedName name="APU_10.1.19" localSheetId="22">#REF!</definedName>
    <definedName name="APU_10.1.19" localSheetId="23">#REF!</definedName>
    <definedName name="APU_10.1.19" localSheetId="24">#REF!</definedName>
    <definedName name="APU_10.1.19" localSheetId="25">#REF!</definedName>
    <definedName name="APU_10.1.19" localSheetId="26">#REF!</definedName>
    <definedName name="APU_10.1.19" localSheetId="27">#REF!</definedName>
    <definedName name="APU_10.1.19" localSheetId="28">#REF!</definedName>
    <definedName name="APU_10.1.19" localSheetId="29">#REF!</definedName>
    <definedName name="APU_10.1.19" localSheetId="30">#REF!</definedName>
    <definedName name="APU_10.1.19" localSheetId="43">#REF!</definedName>
    <definedName name="APU_10.1.19" localSheetId="44">#REF!</definedName>
    <definedName name="APU_10.1.19" localSheetId="45">#REF!</definedName>
    <definedName name="APU_10.1.19" localSheetId="46">#REF!</definedName>
    <definedName name="APU_10.1.19" localSheetId="47">#REF!</definedName>
    <definedName name="APU_10.1.19" localSheetId="48">#REF!</definedName>
    <definedName name="APU_10.1.19" localSheetId="49">#REF!</definedName>
    <definedName name="APU_10.1.19" localSheetId="50">#REF!</definedName>
    <definedName name="APU_10.1.19" localSheetId="51">#REF!</definedName>
    <definedName name="APU_10.1.19" localSheetId="52">#REF!</definedName>
    <definedName name="APU_10.1.19" localSheetId="53">#REF!</definedName>
    <definedName name="APU_10.1.19" localSheetId="54">#REF!</definedName>
    <definedName name="APU_10.1.19" localSheetId="55">#REF!</definedName>
    <definedName name="APU_10.1.19" localSheetId="56">#REF!</definedName>
    <definedName name="APU_10.1.19" localSheetId="57">#REF!</definedName>
    <definedName name="APU_10.1.19" localSheetId="58">#REF!</definedName>
    <definedName name="APU_10.1.19" localSheetId="59">#REF!</definedName>
    <definedName name="APU_10.1.19" localSheetId="60">#REF!</definedName>
    <definedName name="APU_10.1.19" localSheetId="61">#REF!</definedName>
    <definedName name="APU_10.1.19" localSheetId="62">#REF!</definedName>
    <definedName name="APU_10.1.19" localSheetId="63">#REF!</definedName>
    <definedName name="APU_10.1.19" localSheetId="64">#REF!</definedName>
    <definedName name="APU_10.1.19" localSheetId="65">#REF!</definedName>
    <definedName name="APU_10.1.19" localSheetId="66">#REF!</definedName>
    <definedName name="APU_10.1.19" localSheetId="67">#REF!</definedName>
    <definedName name="APU_10.1.19" localSheetId="74">#REF!</definedName>
    <definedName name="APU_10.1.19" localSheetId="75">#REF!</definedName>
    <definedName name="APU_10.1.19" localSheetId="76">#REF!</definedName>
    <definedName name="APU_10.1.19" localSheetId="77">#REF!</definedName>
    <definedName name="APU_10.1.19" localSheetId="78">#REF!</definedName>
    <definedName name="APU_10.1.19" localSheetId="79">#REF!</definedName>
    <definedName name="APU_10.1.19" localSheetId="80">#REF!</definedName>
    <definedName name="APU_10.1.19" localSheetId="81">#REF!</definedName>
    <definedName name="APU_10.1.19" localSheetId="82">#REF!</definedName>
    <definedName name="APU_10.1.19" localSheetId="83">#REF!</definedName>
    <definedName name="APU_10.1.19" localSheetId="84">#REF!</definedName>
    <definedName name="APU_10.1.19" localSheetId="85">#REF!</definedName>
    <definedName name="APU_10.1.19" localSheetId="86">#REF!</definedName>
    <definedName name="APU_10.1.19" localSheetId="87">#REF!</definedName>
    <definedName name="APU_10.1.19" localSheetId="88">#REF!</definedName>
    <definedName name="APU_10.1.19" localSheetId="89">#REF!</definedName>
    <definedName name="APU_10.1.19" localSheetId="90">#REF!</definedName>
    <definedName name="APU_10.1.19" localSheetId="91">#REF!</definedName>
    <definedName name="APU_10.1.19" localSheetId="92">#REF!</definedName>
    <definedName name="APU_10.1.19" localSheetId="93">#REF!</definedName>
    <definedName name="APU_10.1.19" localSheetId="94">#REF!</definedName>
    <definedName name="APU_10.1.19" localSheetId="95">#REF!</definedName>
    <definedName name="APU_10.1.19" localSheetId="96">#REF!</definedName>
    <definedName name="APU_10.1.19" localSheetId="97">#REF!</definedName>
    <definedName name="APU_10.1.19" localSheetId="98">#REF!</definedName>
    <definedName name="APU_10.1.19" localSheetId="99">#REF!</definedName>
    <definedName name="APU_10.1.19" localSheetId="100">#REF!</definedName>
    <definedName name="APU_10.1.19" localSheetId="101">#REF!</definedName>
    <definedName name="APU_10.1.19" localSheetId="102">#REF!</definedName>
    <definedName name="APU_10.1.19" localSheetId="103">#REF!</definedName>
    <definedName name="APU_10.1.19" localSheetId="104">#REF!</definedName>
    <definedName name="APU_10.1.19" localSheetId="105">#REF!</definedName>
    <definedName name="APU_10.1.19" localSheetId="106">#REF!</definedName>
    <definedName name="APU_10.1.19" localSheetId="107">#REF!</definedName>
    <definedName name="APU_10.1.19" localSheetId="108">#REF!</definedName>
    <definedName name="APU_10.1.19" localSheetId="109">#REF!</definedName>
    <definedName name="APU_10.1.19" localSheetId="110">#REF!</definedName>
    <definedName name="APU_10.1.19" localSheetId="111">#REF!</definedName>
    <definedName name="APU_10.1.19" localSheetId="112">#REF!</definedName>
    <definedName name="APU_10.1.19" localSheetId="113">#REF!</definedName>
    <definedName name="APU_10.1.19" localSheetId="114">#REF!</definedName>
    <definedName name="APU_10.1.19" localSheetId="116">#REF!</definedName>
    <definedName name="APU_10.1.19" localSheetId="117">#REF!</definedName>
    <definedName name="APU_10.1.19" localSheetId="118">#REF!</definedName>
    <definedName name="APU_10.1.19" localSheetId="119">#REF!</definedName>
    <definedName name="APU_10.1.19" localSheetId="120">#REF!</definedName>
    <definedName name="APU_10.1.19" localSheetId="121">#REF!</definedName>
    <definedName name="APU_10.1.19" localSheetId="115">#REF!</definedName>
    <definedName name="APU_10.1.19" localSheetId="122">#REF!</definedName>
    <definedName name="APU_10.1.19" localSheetId="123">#REF!</definedName>
    <definedName name="APU_10.1.19" localSheetId="124">#REF!</definedName>
    <definedName name="APU_10.1.19" localSheetId="125">#REF!</definedName>
    <definedName name="APU_10.1.19" localSheetId="127">#REF!</definedName>
    <definedName name="APU_10.1.19" localSheetId="128">#REF!</definedName>
    <definedName name="APU_10.1.19" localSheetId="131">#REF!</definedName>
    <definedName name="APU_10.1.19" localSheetId="132">#REF!</definedName>
    <definedName name="APU_10.1.19" localSheetId="133">#REF!</definedName>
    <definedName name="APU_10.1.19" localSheetId="134">#REF!</definedName>
    <definedName name="APU_10.1.19" localSheetId="135">#REF!</definedName>
    <definedName name="APU_10.1.19" localSheetId="136">#REF!</definedName>
    <definedName name="APU_10.1.19" localSheetId="137">#REF!</definedName>
    <definedName name="APU_10.1.19" localSheetId="138">#REF!</definedName>
    <definedName name="APU_10.1.19" localSheetId="139">#REF!</definedName>
    <definedName name="APU_10.1.19" localSheetId="140">#REF!</definedName>
    <definedName name="APU_10.1.19" localSheetId="141">#REF!</definedName>
    <definedName name="APU_10.1.19" localSheetId="142">#REF!</definedName>
    <definedName name="APU_10.1.19" localSheetId="143">#REF!</definedName>
    <definedName name="APU_10.1.19" localSheetId="126">#REF!</definedName>
    <definedName name="APU_10.1.19" localSheetId="129">#REF!</definedName>
    <definedName name="APU_10.1.19" localSheetId="130">#REF!</definedName>
    <definedName name="APU_10.1.19" localSheetId="68">#REF!</definedName>
    <definedName name="APU_10.1.19" localSheetId="69">#REF!</definedName>
    <definedName name="APU_10.1.19" localSheetId="70">#REF!</definedName>
    <definedName name="APU_10.1.19" localSheetId="71">#REF!</definedName>
    <definedName name="APU_10.1.19" localSheetId="72">#REF!</definedName>
    <definedName name="APU_10.1.19" localSheetId="73">#REF!</definedName>
    <definedName name="APU_10.1.19">#REF!</definedName>
    <definedName name="APU_10.1.3" localSheetId="1">#REF!</definedName>
    <definedName name="APU_10.1.3" localSheetId="2">#REF!</definedName>
    <definedName name="APU_10.1.3" localSheetId="31">#REF!</definedName>
    <definedName name="APU_10.1.3" localSheetId="32">#REF!</definedName>
    <definedName name="APU_10.1.3" localSheetId="33">#REF!</definedName>
    <definedName name="APU_10.1.3" localSheetId="34">#REF!</definedName>
    <definedName name="APU_10.1.3" localSheetId="35">#REF!</definedName>
    <definedName name="APU_10.1.3" localSheetId="36">#REF!</definedName>
    <definedName name="APU_10.1.3" localSheetId="37">#REF!</definedName>
    <definedName name="APU_10.1.3" localSheetId="38">#REF!</definedName>
    <definedName name="APU_10.1.3" localSheetId="39">#REF!</definedName>
    <definedName name="APU_10.1.3" localSheetId="40">#REF!</definedName>
    <definedName name="APU_10.1.3" localSheetId="41">#REF!</definedName>
    <definedName name="APU_10.1.3" localSheetId="42">#REF!</definedName>
    <definedName name="APU_10.1.3" localSheetId="3">#REF!</definedName>
    <definedName name="APU_10.1.3" localSheetId="4">#REF!</definedName>
    <definedName name="APU_10.1.3" localSheetId="5">#REF!</definedName>
    <definedName name="APU_10.1.3" localSheetId="6">#REF!</definedName>
    <definedName name="APU_10.1.3" localSheetId="7">#REF!</definedName>
    <definedName name="APU_10.1.3" localSheetId="8">#REF!</definedName>
    <definedName name="APU_10.1.3" localSheetId="9">#REF!</definedName>
    <definedName name="APU_10.1.3" localSheetId="10">#REF!</definedName>
    <definedName name="APU_10.1.3" localSheetId="11">#REF!</definedName>
    <definedName name="APU_10.1.3" localSheetId="12">#REF!</definedName>
    <definedName name="APU_10.1.3" localSheetId="13">#REF!</definedName>
    <definedName name="APU_10.1.3" localSheetId="14">#REF!</definedName>
    <definedName name="APU_10.1.3" localSheetId="15">#REF!</definedName>
    <definedName name="APU_10.1.3" localSheetId="16">#REF!</definedName>
    <definedName name="APU_10.1.3" localSheetId="17">#REF!</definedName>
    <definedName name="APU_10.1.3" localSheetId="18">#REF!</definedName>
    <definedName name="APU_10.1.3" localSheetId="19">#REF!</definedName>
    <definedName name="APU_10.1.3" localSheetId="20">#REF!</definedName>
    <definedName name="APU_10.1.3" localSheetId="21">#REF!</definedName>
    <definedName name="APU_10.1.3" localSheetId="22">#REF!</definedName>
    <definedName name="APU_10.1.3" localSheetId="23">#REF!</definedName>
    <definedName name="APU_10.1.3" localSheetId="24">#REF!</definedName>
    <definedName name="APU_10.1.3" localSheetId="25">#REF!</definedName>
    <definedName name="APU_10.1.3" localSheetId="26">#REF!</definedName>
    <definedName name="APU_10.1.3" localSheetId="27">#REF!</definedName>
    <definedName name="APU_10.1.3" localSheetId="28">#REF!</definedName>
    <definedName name="APU_10.1.3" localSheetId="29">#REF!</definedName>
    <definedName name="APU_10.1.3" localSheetId="30">#REF!</definedName>
    <definedName name="APU_10.1.3" localSheetId="43">#REF!</definedName>
    <definedName name="APU_10.1.3" localSheetId="44">#REF!</definedName>
    <definedName name="APU_10.1.3" localSheetId="45">#REF!</definedName>
    <definedName name="APU_10.1.3" localSheetId="46">#REF!</definedName>
    <definedName name="APU_10.1.3" localSheetId="47">#REF!</definedName>
    <definedName name="APU_10.1.3" localSheetId="48">#REF!</definedName>
    <definedName name="APU_10.1.3" localSheetId="49">#REF!</definedName>
    <definedName name="APU_10.1.3" localSheetId="50">#REF!</definedName>
    <definedName name="APU_10.1.3" localSheetId="51">#REF!</definedName>
    <definedName name="APU_10.1.3" localSheetId="52">#REF!</definedName>
    <definedName name="APU_10.1.3" localSheetId="53">#REF!</definedName>
    <definedName name="APU_10.1.3" localSheetId="54">#REF!</definedName>
    <definedName name="APU_10.1.3" localSheetId="55">#REF!</definedName>
    <definedName name="APU_10.1.3" localSheetId="56">#REF!</definedName>
    <definedName name="APU_10.1.3" localSheetId="57">#REF!</definedName>
    <definedName name="APU_10.1.3" localSheetId="58">#REF!</definedName>
    <definedName name="APU_10.1.3" localSheetId="59">#REF!</definedName>
    <definedName name="APU_10.1.3" localSheetId="60">#REF!</definedName>
    <definedName name="APU_10.1.3" localSheetId="61">#REF!</definedName>
    <definedName name="APU_10.1.3" localSheetId="62">#REF!</definedName>
    <definedName name="APU_10.1.3" localSheetId="63">#REF!</definedName>
    <definedName name="APU_10.1.3" localSheetId="64">#REF!</definedName>
    <definedName name="APU_10.1.3" localSheetId="65">#REF!</definedName>
    <definedName name="APU_10.1.3" localSheetId="66">#REF!</definedName>
    <definedName name="APU_10.1.3" localSheetId="67">#REF!</definedName>
    <definedName name="APU_10.1.3" localSheetId="74">#REF!</definedName>
    <definedName name="APU_10.1.3" localSheetId="75">#REF!</definedName>
    <definedName name="APU_10.1.3" localSheetId="76">#REF!</definedName>
    <definedName name="APU_10.1.3" localSheetId="77">#REF!</definedName>
    <definedName name="APU_10.1.3" localSheetId="78">#REF!</definedName>
    <definedName name="APU_10.1.3" localSheetId="79">#REF!</definedName>
    <definedName name="APU_10.1.3" localSheetId="80">#REF!</definedName>
    <definedName name="APU_10.1.3" localSheetId="81">#REF!</definedName>
    <definedName name="APU_10.1.3" localSheetId="82">#REF!</definedName>
    <definedName name="APU_10.1.3" localSheetId="83">#REF!</definedName>
    <definedName name="APU_10.1.3" localSheetId="84">#REF!</definedName>
    <definedName name="APU_10.1.3" localSheetId="85">#REF!</definedName>
    <definedName name="APU_10.1.3" localSheetId="86">#REF!</definedName>
    <definedName name="APU_10.1.3" localSheetId="87">#REF!</definedName>
    <definedName name="APU_10.1.3" localSheetId="88">#REF!</definedName>
    <definedName name="APU_10.1.3" localSheetId="89">#REF!</definedName>
    <definedName name="APU_10.1.3" localSheetId="90">#REF!</definedName>
    <definedName name="APU_10.1.3" localSheetId="91">#REF!</definedName>
    <definedName name="APU_10.1.3" localSheetId="92">#REF!</definedName>
    <definedName name="APU_10.1.3" localSheetId="93">#REF!</definedName>
    <definedName name="APU_10.1.3" localSheetId="94">#REF!</definedName>
    <definedName name="APU_10.1.3" localSheetId="95">#REF!</definedName>
    <definedName name="APU_10.1.3" localSheetId="96">#REF!</definedName>
    <definedName name="APU_10.1.3" localSheetId="97">#REF!</definedName>
    <definedName name="APU_10.1.3" localSheetId="98">#REF!</definedName>
    <definedName name="APU_10.1.3" localSheetId="99">#REF!</definedName>
    <definedName name="APU_10.1.3" localSheetId="100">#REF!</definedName>
    <definedName name="APU_10.1.3" localSheetId="101">#REF!</definedName>
    <definedName name="APU_10.1.3" localSheetId="102">#REF!</definedName>
    <definedName name="APU_10.1.3" localSheetId="103">#REF!</definedName>
    <definedName name="APU_10.1.3" localSheetId="104">#REF!</definedName>
    <definedName name="APU_10.1.3" localSheetId="105">#REF!</definedName>
    <definedName name="APU_10.1.3" localSheetId="106">#REF!</definedName>
    <definedName name="APU_10.1.3" localSheetId="107">#REF!</definedName>
    <definedName name="APU_10.1.3" localSheetId="108">#REF!</definedName>
    <definedName name="APU_10.1.3" localSheetId="109">#REF!</definedName>
    <definedName name="APU_10.1.3" localSheetId="110">#REF!</definedName>
    <definedName name="APU_10.1.3" localSheetId="111">#REF!</definedName>
    <definedName name="APU_10.1.3" localSheetId="112">#REF!</definedName>
    <definedName name="APU_10.1.3" localSheetId="113">#REF!</definedName>
    <definedName name="APU_10.1.3" localSheetId="114">#REF!</definedName>
    <definedName name="APU_10.1.3" localSheetId="116">#REF!</definedName>
    <definedName name="APU_10.1.3" localSheetId="117">#REF!</definedName>
    <definedName name="APU_10.1.3" localSheetId="118">#REF!</definedName>
    <definedName name="APU_10.1.3" localSheetId="119">#REF!</definedName>
    <definedName name="APU_10.1.3" localSheetId="120">#REF!</definedName>
    <definedName name="APU_10.1.3" localSheetId="121">#REF!</definedName>
    <definedName name="APU_10.1.3" localSheetId="115">#REF!</definedName>
    <definedName name="APU_10.1.3" localSheetId="122">#REF!</definedName>
    <definedName name="APU_10.1.3" localSheetId="123">#REF!</definedName>
    <definedName name="APU_10.1.3" localSheetId="124">#REF!</definedName>
    <definedName name="APU_10.1.3" localSheetId="125">#REF!</definedName>
    <definedName name="APU_10.1.3" localSheetId="127">#REF!</definedName>
    <definedName name="APU_10.1.3" localSheetId="128">#REF!</definedName>
    <definedName name="APU_10.1.3" localSheetId="131">#REF!</definedName>
    <definedName name="APU_10.1.3" localSheetId="132">#REF!</definedName>
    <definedName name="APU_10.1.3" localSheetId="133">#REF!</definedName>
    <definedName name="APU_10.1.3" localSheetId="134">#REF!</definedName>
    <definedName name="APU_10.1.3" localSheetId="135">#REF!</definedName>
    <definedName name="APU_10.1.3" localSheetId="136">#REF!</definedName>
    <definedName name="APU_10.1.3" localSheetId="137">#REF!</definedName>
    <definedName name="APU_10.1.3" localSheetId="138">#REF!</definedName>
    <definedName name="APU_10.1.3" localSheetId="139">#REF!</definedName>
    <definedName name="APU_10.1.3" localSheetId="140">#REF!</definedName>
    <definedName name="APU_10.1.3" localSheetId="141">#REF!</definedName>
    <definedName name="APU_10.1.3" localSheetId="142">#REF!</definedName>
    <definedName name="APU_10.1.3" localSheetId="143">#REF!</definedName>
    <definedName name="APU_10.1.3" localSheetId="126">#REF!</definedName>
    <definedName name="APU_10.1.3" localSheetId="129">#REF!</definedName>
    <definedName name="APU_10.1.3" localSheetId="130">#REF!</definedName>
    <definedName name="APU_10.1.3" localSheetId="68">#REF!</definedName>
    <definedName name="APU_10.1.3" localSheetId="69">#REF!</definedName>
    <definedName name="APU_10.1.3" localSheetId="70">#REF!</definedName>
    <definedName name="APU_10.1.3" localSheetId="71">#REF!</definedName>
    <definedName name="APU_10.1.3" localSheetId="72">#REF!</definedName>
    <definedName name="APU_10.1.3" localSheetId="73">#REF!</definedName>
    <definedName name="APU_10.1.3">#REF!</definedName>
    <definedName name="APU_10.1.4" localSheetId="1">#REF!</definedName>
    <definedName name="APU_10.1.4" localSheetId="2">#REF!</definedName>
    <definedName name="APU_10.1.4" localSheetId="31">#REF!</definedName>
    <definedName name="APU_10.1.4" localSheetId="32">#REF!</definedName>
    <definedName name="APU_10.1.4" localSheetId="33">#REF!</definedName>
    <definedName name="APU_10.1.4" localSheetId="34">#REF!</definedName>
    <definedName name="APU_10.1.4" localSheetId="35">#REF!</definedName>
    <definedName name="APU_10.1.4" localSheetId="36">#REF!</definedName>
    <definedName name="APU_10.1.4" localSheetId="37">#REF!</definedName>
    <definedName name="APU_10.1.4" localSheetId="38">#REF!</definedName>
    <definedName name="APU_10.1.4" localSheetId="39">#REF!</definedName>
    <definedName name="APU_10.1.4" localSheetId="40">#REF!</definedName>
    <definedName name="APU_10.1.4" localSheetId="41">#REF!</definedName>
    <definedName name="APU_10.1.4" localSheetId="42">#REF!</definedName>
    <definedName name="APU_10.1.4" localSheetId="3">#REF!</definedName>
    <definedName name="APU_10.1.4" localSheetId="4">#REF!</definedName>
    <definedName name="APU_10.1.4" localSheetId="5">#REF!</definedName>
    <definedName name="APU_10.1.4" localSheetId="6">#REF!</definedName>
    <definedName name="APU_10.1.4" localSheetId="7">#REF!</definedName>
    <definedName name="APU_10.1.4" localSheetId="8">#REF!</definedName>
    <definedName name="APU_10.1.4" localSheetId="9">#REF!</definedName>
    <definedName name="APU_10.1.4" localSheetId="10">#REF!</definedName>
    <definedName name="APU_10.1.4" localSheetId="11">#REF!</definedName>
    <definedName name="APU_10.1.4" localSheetId="12">#REF!</definedName>
    <definedName name="APU_10.1.4" localSheetId="13">#REF!</definedName>
    <definedName name="APU_10.1.4" localSheetId="14">#REF!</definedName>
    <definedName name="APU_10.1.4" localSheetId="15">#REF!</definedName>
    <definedName name="APU_10.1.4" localSheetId="16">#REF!</definedName>
    <definedName name="APU_10.1.4" localSheetId="17">#REF!</definedName>
    <definedName name="APU_10.1.4" localSheetId="18">#REF!</definedName>
    <definedName name="APU_10.1.4" localSheetId="19">#REF!</definedName>
    <definedName name="APU_10.1.4" localSheetId="20">#REF!</definedName>
    <definedName name="APU_10.1.4" localSheetId="21">#REF!</definedName>
    <definedName name="APU_10.1.4" localSheetId="22">#REF!</definedName>
    <definedName name="APU_10.1.4" localSheetId="23">#REF!</definedName>
    <definedName name="APU_10.1.4" localSheetId="24">#REF!</definedName>
    <definedName name="APU_10.1.4" localSheetId="25">#REF!</definedName>
    <definedName name="APU_10.1.4" localSheetId="26">#REF!</definedName>
    <definedName name="APU_10.1.4" localSheetId="27">#REF!</definedName>
    <definedName name="APU_10.1.4" localSheetId="28">#REF!</definedName>
    <definedName name="APU_10.1.4" localSheetId="29">#REF!</definedName>
    <definedName name="APU_10.1.4" localSheetId="30">#REF!</definedName>
    <definedName name="APU_10.1.4" localSheetId="43">#REF!</definedName>
    <definedName name="APU_10.1.4" localSheetId="44">#REF!</definedName>
    <definedName name="APU_10.1.4" localSheetId="45">#REF!</definedName>
    <definedName name="APU_10.1.4" localSheetId="46">#REF!</definedName>
    <definedName name="APU_10.1.4" localSheetId="47">#REF!</definedName>
    <definedName name="APU_10.1.4" localSheetId="48">#REF!</definedName>
    <definedName name="APU_10.1.4" localSheetId="49">#REF!</definedName>
    <definedName name="APU_10.1.4" localSheetId="50">#REF!</definedName>
    <definedName name="APU_10.1.4" localSheetId="51">#REF!</definedName>
    <definedName name="APU_10.1.4" localSheetId="52">#REF!</definedName>
    <definedName name="APU_10.1.4" localSheetId="53">#REF!</definedName>
    <definedName name="APU_10.1.4" localSheetId="54">#REF!</definedName>
    <definedName name="APU_10.1.4" localSheetId="55">#REF!</definedName>
    <definedName name="APU_10.1.4" localSheetId="56">#REF!</definedName>
    <definedName name="APU_10.1.4" localSheetId="57">#REF!</definedName>
    <definedName name="APU_10.1.4" localSheetId="58">#REF!</definedName>
    <definedName name="APU_10.1.4" localSheetId="59">#REF!</definedName>
    <definedName name="APU_10.1.4" localSheetId="60">#REF!</definedName>
    <definedName name="APU_10.1.4" localSheetId="61">#REF!</definedName>
    <definedName name="APU_10.1.4" localSheetId="62">#REF!</definedName>
    <definedName name="APU_10.1.4" localSheetId="63">#REF!</definedName>
    <definedName name="APU_10.1.4" localSheetId="64">#REF!</definedName>
    <definedName name="APU_10.1.4" localSheetId="65">#REF!</definedName>
    <definedName name="APU_10.1.4" localSheetId="66">#REF!</definedName>
    <definedName name="APU_10.1.4" localSheetId="67">#REF!</definedName>
    <definedName name="APU_10.1.4" localSheetId="74">#REF!</definedName>
    <definedName name="APU_10.1.4" localSheetId="75">#REF!</definedName>
    <definedName name="APU_10.1.4" localSheetId="76">#REF!</definedName>
    <definedName name="APU_10.1.4" localSheetId="77">#REF!</definedName>
    <definedName name="APU_10.1.4" localSheetId="78">#REF!</definedName>
    <definedName name="APU_10.1.4" localSheetId="79">#REF!</definedName>
    <definedName name="APU_10.1.4" localSheetId="80">#REF!</definedName>
    <definedName name="APU_10.1.4" localSheetId="81">#REF!</definedName>
    <definedName name="APU_10.1.4" localSheetId="82">#REF!</definedName>
    <definedName name="APU_10.1.4" localSheetId="83">#REF!</definedName>
    <definedName name="APU_10.1.4" localSheetId="84">#REF!</definedName>
    <definedName name="APU_10.1.4" localSheetId="85">#REF!</definedName>
    <definedName name="APU_10.1.4" localSheetId="86">#REF!</definedName>
    <definedName name="APU_10.1.4" localSheetId="87">#REF!</definedName>
    <definedName name="APU_10.1.4" localSheetId="88">#REF!</definedName>
    <definedName name="APU_10.1.4" localSheetId="89">#REF!</definedName>
    <definedName name="APU_10.1.4" localSheetId="90">#REF!</definedName>
    <definedName name="APU_10.1.4" localSheetId="91">#REF!</definedName>
    <definedName name="APU_10.1.4" localSheetId="92">#REF!</definedName>
    <definedName name="APU_10.1.4" localSheetId="93">#REF!</definedName>
    <definedName name="APU_10.1.4" localSheetId="94">#REF!</definedName>
    <definedName name="APU_10.1.4" localSheetId="95">#REF!</definedName>
    <definedName name="APU_10.1.4" localSheetId="96">#REF!</definedName>
    <definedName name="APU_10.1.4" localSheetId="97">#REF!</definedName>
    <definedName name="APU_10.1.4" localSheetId="98">#REF!</definedName>
    <definedName name="APU_10.1.4" localSheetId="99">#REF!</definedName>
    <definedName name="APU_10.1.4" localSheetId="100">#REF!</definedName>
    <definedName name="APU_10.1.4" localSheetId="101">#REF!</definedName>
    <definedName name="APU_10.1.4" localSheetId="102">#REF!</definedName>
    <definedName name="APU_10.1.4" localSheetId="103">#REF!</definedName>
    <definedName name="APU_10.1.4" localSheetId="104">#REF!</definedName>
    <definedName name="APU_10.1.4" localSheetId="105">#REF!</definedName>
    <definedName name="APU_10.1.4" localSheetId="106">#REF!</definedName>
    <definedName name="APU_10.1.4" localSheetId="107">#REF!</definedName>
    <definedName name="APU_10.1.4" localSheetId="108">#REF!</definedName>
    <definedName name="APU_10.1.4" localSheetId="109">#REF!</definedName>
    <definedName name="APU_10.1.4" localSheetId="110">#REF!</definedName>
    <definedName name="APU_10.1.4" localSheetId="111">#REF!</definedName>
    <definedName name="APU_10.1.4" localSheetId="112">#REF!</definedName>
    <definedName name="APU_10.1.4" localSheetId="113">#REF!</definedName>
    <definedName name="APU_10.1.4" localSheetId="114">#REF!</definedName>
    <definedName name="APU_10.1.4" localSheetId="116">#REF!</definedName>
    <definedName name="APU_10.1.4" localSheetId="117">#REF!</definedName>
    <definedName name="APU_10.1.4" localSheetId="118">#REF!</definedName>
    <definedName name="APU_10.1.4" localSheetId="119">#REF!</definedName>
    <definedName name="APU_10.1.4" localSheetId="120">#REF!</definedName>
    <definedName name="APU_10.1.4" localSheetId="121">#REF!</definedName>
    <definedName name="APU_10.1.4" localSheetId="115">#REF!</definedName>
    <definedName name="APU_10.1.4" localSheetId="122">#REF!</definedName>
    <definedName name="APU_10.1.4" localSheetId="123">#REF!</definedName>
    <definedName name="APU_10.1.4" localSheetId="124">#REF!</definedName>
    <definedName name="APU_10.1.4" localSheetId="125">#REF!</definedName>
    <definedName name="APU_10.1.4" localSheetId="127">#REF!</definedName>
    <definedName name="APU_10.1.4" localSheetId="128">#REF!</definedName>
    <definedName name="APU_10.1.4" localSheetId="131">#REF!</definedName>
    <definedName name="APU_10.1.4" localSheetId="132">#REF!</definedName>
    <definedName name="APU_10.1.4" localSheetId="133">#REF!</definedName>
    <definedName name="APU_10.1.4" localSheetId="134">#REF!</definedName>
    <definedName name="APU_10.1.4" localSheetId="135">#REF!</definedName>
    <definedName name="APU_10.1.4" localSheetId="136">#REF!</definedName>
    <definedName name="APU_10.1.4" localSheetId="137">#REF!</definedName>
    <definedName name="APU_10.1.4" localSheetId="138">#REF!</definedName>
    <definedName name="APU_10.1.4" localSheetId="139">#REF!</definedName>
    <definedName name="APU_10.1.4" localSheetId="140">#REF!</definedName>
    <definedName name="APU_10.1.4" localSheetId="141">#REF!</definedName>
    <definedName name="APU_10.1.4" localSheetId="142">#REF!</definedName>
    <definedName name="APU_10.1.4" localSheetId="143">#REF!</definedName>
    <definedName name="APU_10.1.4" localSheetId="126">#REF!</definedName>
    <definedName name="APU_10.1.4" localSheetId="129">#REF!</definedName>
    <definedName name="APU_10.1.4" localSheetId="130">#REF!</definedName>
    <definedName name="APU_10.1.4" localSheetId="68">#REF!</definedName>
    <definedName name="APU_10.1.4" localSheetId="69">#REF!</definedName>
    <definedName name="APU_10.1.4" localSheetId="70">#REF!</definedName>
    <definedName name="APU_10.1.4" localSheetId="71">#REF!</definedName>
    <definedName name="APU_10.1.4" localSheetId="72">#REF!</definedName>
    <definedName name="APU_10.1.4" localSheetId="73">#REF!</definedName>
    <definedName name="APU_10.1.4">#REF!</definedName>
    <definedName name="APU_10.1.5" localSheetId="1">#REF!</definedName>
    <definedName name="APU_10.1.5" localSheetId="2">#REF!</definedName>
    <definedName name="APU_10.1.5" localSheetId="31">#REF!</definedName>
    <definedName name="APU_10.1.5" localSheetId="32">#REF!</definedName>
    <definedName name="APU_10.1.5" localSheetId="33">#REF!</definedName>
    <definedName name="APU_10.1.5" localSheetId="34">#REF!</definedName>
    <definedName name="APU_10.1.5" localSheetId="35">#REF!</definedName>
    <definedName name="APU_10.1.5" localSheetId="36">#REF!</definedName>
    <definedName name="APU_10.1.5" localSheetId="37">#REF!</definedName>
    <definedName name="APU_10.1.5" localSheetId="38">#REF!</definedName>
    <definedName name="APU_10.1.5" localSheetId="39">#REF!</definedName>
    <definedName name="APU_10.1.5" localSheetId="40">#REF!</definedName>
    <definedName name="APU_10.1.5" localSheetId="41">#REF!</definedName>
    <definedName name="APU_10.1.5" localSheetId="42">#REF!</definedName>
    <definedName name="APU_10.1.5" localSheetId="3">#REF!</definedName>
    <definedName name="APU_10.1.5" localSheetId="4">#REF!</definedName>
    <definedName name="APU_10.1.5" localSheetId="5">#REF!</definedName>
    <definedName name="APU_10.1.5" localSheetId="6">#REF!</definedName>
    <definedName name="APU_10.1.5" localSheetId="7">#REF!</definedName>
    <definedName name="APU_10.1.5" localSheetId="8">#REF!</definedName>
    <definedName name="APU_10.1.5" localSheetId="9">#REF!</definedName>
    <definedName name="APU_10.1.5" localSheetId="10">#REF!</definedName>
    <definedName name="APU_10.1.5" localSheetId="11">#REF!</definedName>
    <definedName name="APU_10.1.5" localSheetId="12">#REF!</definedName>
    <definedName name="APU_10.1.5" localSheetId="13">#REF!</definedName>
    <definedName name="APU_10.1.5" localSheetId="14">#REF!</definedName>
    <definedName name="APU_10.1.5" localSheetId="15">#REF!</definedName>
    <definedName name="APU_10.1.5" localSheetId="16">#REF!</definedName>
    <definedName name="APU_10.1.5" localSheetId="17">#REF!</definedName>
    <definedName name="APU_10.1.5" localSheetId="18">#REF!</definedName>
    <definedName name="APU_10.1.5" localSheetId="19">#REF!</definedName>
    <definedName name="APU_10.1.5" localSheetId="20">#REF!</definedName>
    <definedName name="APU_10.1.5" localSheetId="21">#REF!</definedName>
    <definedName name="APU_10.1.5" localSheetId="22">#REF!</definedName>
    <definedName name="APU_10.1.5" localSheetId="23">#REF!</definedName>
    <definedName name="APU_10.1.5" localSheetId="24">#REF!</definedName>
    <definedName name="APU_10.1.5" localSheetId="25">#REF!</definedName>
    <definedName name="APU_10.1.5" localSheetId="26">#REF!</definedName>
    <definedName name="APU_10.1.5" localSheetId="27">#REF!</definedName>
    <definedName name="APU_10.1.5" localSheetId="28">#REF!</definedName>
    <definedName name="APU_10.1.5" localSheetId="29">#REF!</definedName>
    <definedName name="APU_10.1.5" localSheetId="30">#REF!</definedName>
    <definedName name="APU_10.1.5" localSheetId="43">#REF!</definedName>
    <definedName name="APU_10.1.5" localSheetId="44">#REF!</definedName>
    <definedName name="APU_10.1.5" localSheetId="45">#REF!</definedName>
    <definedName name="APU_10.1.5" localSheetId="46">#REF!</definedName>
    <definedName name="APU_10.1.5" localSheetId="47">#REF!</definedName>
    <definedName name="APU_10.1.5" localSheetId="48">#REF!</definedName>
    <definedName name="APU_10.1.5" localSheetId="49">#REF!</definedName>
    <definedName name="APU_10.1.5" localSheetId="50">#REF!</definedName>
    <definedName name="APU_10.1.5" localSheetId="51">#REF!</definedName>
    <definedName name="APU_10.1.5" localSheetId="52">#REF!</definedName>
    <definedName name="APU_10.1.5" localSheetId="53">#REF!</definedName>
    <definedName name="APU_10.1.5" localSheetId="54">#REF!</definedName>
    <definedName name="APU_10.1.5" localSheetId="55">#REF!</definedName>
    <definedName name="APU_10.1.5" localSheetId="56">#REF!</definedName>
    <definedName name="APU_10.1.5" localSheetId="57">#REF!</definedName>
    <definedName name="APU_10.1.5" localSheetId="58">#REF!</definedName>
    <definedName name="APU_10.1.5" localSheetId="59">#REF!</definedName>
    <definedName name="APU_10.1.5" localSheetId="60">#REF!</definedName>
    <definedName name="APU_10.1.5" localSheetId="61">#REF!</definedName>
    <definedName name="APU_10.1.5" localSheetId="62">#REF!</definedName>
    <definedName name="APU_10.1.5" localSheetId="63">#REF!</definedName>
    <definedName name="APU_10.1.5" localSheetId="64">#REF!</definedName>
    <definedName name="APU_10.1.5" localSheetId="65">#REF!</definedName>
    <definedName name="APU_10.1.5" localSheetId="66">#REF!</definedName>
    <definedName name="APU_10.1.5" localSheetId="67">#REF!</definedName>
    <definedName name="APU_10.1.5" localSheetId="74">#REF!</definedName>
    <definedName name="APU_10.1.5" localSheetId="75">#REF!</definedName>
    <definedName name="APU_10.1.5" localSheetId="76">#REF!</definedName>
    <definedName name="APU_10.1.5" localSheetId="77">#REF!</definedName>
    <definedName name="APU_10.1.5" localSheetId="78">#REF!</definedName>
    <definedName name="APU_10.1.5" localSheetId="79">#REF!</definedName>
    <definedName name="APU_10.1.5" localSheetId="80">#REF!</definedName>
    <definedName name="APU_10.1.5" localSheetId="81">#REF!</definedName>
    <definedName name="APU_10.1.5" localSheetId="82">#REF!</definedName>
    <definedName name="APU_10.1.5" localSheetId="83">#REF!</definedName>
    <definedName name="APU_10.1.5" localSheetId="84">#REF!</definedName>
    <definedName name="APU_10.1.5" localSheetId="85">#REF!</definedName>
    <definedName name="APU_10.1.5" localSheetId="86">#REF!</definedName>
    <definedName name="APU_10.1.5" localSheetId="87">#REF!</definedName>
    <definedName name="APU_10.1.5" localSheetId="88">#REF!</definedName>
    <definedName name="APU_10.1.5" localSheetId="89">#REF!</definedName>
    <definedName name="APU_10.1.5" localSheetId="90">#REF!</definedName>
    <definedName name="APU_10.1.5" localSheetId="91">#REF!</definedName>
    <definedName name="APU_10.1.5" localSheetId="92">#REF!</definedName>
    <definedName name="APU_10.1.5" localSheetId="93">#REF!</definedName>
    <definedName name="APU_10.1.5" localSheetId="94">#REF!</definedName>
    <definedName name="APU_10.1.5" localSheetId="95">#REF!</definedName>
    <definedName name="APU_10.1.5" localSheetId="96">#REF!</definedName>
    <definedName name="APU_10.1.5" localSheetId="97">#REF!</definedName>
    <definedName name="APU_10.1.5" localSheetId="98">#REF!</definedName>
    <definedName name="APU_10.1.5" localSheetId="99">#REF!</definedName>
    <definedName name="APU_10.1.5" localSheetId="100">#REF!</definedName>
    <definedName name="APU_10.1.5" localSheetId="101">#REF!</definedName>
    <definedName name="APU_10.1.5" localSheetId="102">#REF!</definedName>
    <definedName name="APU_10.1.5" localSheetId="103">#REF!</definedName>
    <definedName name="APU_10.1.5" localSheetId="104">#REF!</definedName>
    <definedName name="APU_10.1.5" localSheetId="105">#REF!</definedName>
    <definedName name="APU_10.1.5" localSheetId="106">#REF!</definedName>
    <definedName name="APU_10.1.5" localSheetId="107">#REF!</definedName>
    <definedName name="APU_10.1.5" localSheetId="108">#REF!</definedName>
    <definedName name="APU_10.1.5" localSheetId="109">#REF!</definedName>
    <definedName name="APU_10.1.5" localSheetId="110">#REF!</definedName>
    <definedName name="APU_10.1.5" localSheetId="111">#REF!</definedName>
    <definedName name="APU_10.1.5" localSheetId="112">#REF!</definedName>
    <definedName name="APU_10.1.5" localSheetId="113">#REF!</definedName>
    <definedName name="APU_10.1.5" localSheetId="114">#REF!</definedName>
    <definedName name="APU_10.1.5" localSheetId="116">#REF!</definedName>
    <definedName name="APU_10.1.5" localSheetId="117">#REF!</definedName>
    <definedName name="APU_10.1.5" localSheetId="118">#REF!</definedName>
    <definedName name="APU_10.1.5" localSheetId="119">#REF!</definedName>
    <definedName name="APU_10.1.5" localSheetId="120">#REF!</definedName>
    <definedName name="APU_10.1.5" localSheetId="121">#REF!</definedName>
    <definedName name="APU_10.1.5" localSheetId="115">#REF!</definedName>
    <definedName name="APU_10.1.5" localSheetId="122">#REF!</definedName>
    <definedName name="APU_10.1.5" localSheetId="123">#REF!</definedName>
    <definedName name="APU_10.1.5" localSheetId="124">#REF!</definedName>
    <definedName name="APU_10.1.5" localSheetId="125">#REF!</definedName>
    <definedName name="APU_10.1.5" localSheetId="127">#REF!</definedName>
    <definedName name="APU_10.1.5" localSheetId="128">#REF!</definedName>
    <definedName name="APU_10.1.5" localSheetId="131">#REF!</definedName>
    <definedName name="APU_10.1.5" localSheetId="132">#REF!</definedName>
    <definedName name="APU_10.1.5" localSheetId="133">#REF!</definedName>
    <definedName name="APU_10.1.5" localSheetId="134">#REF!</definedName>
    <definedName name="APU_10.1.5" localSheetId="135">#REF!</definedName>
    <definedName name="APU_10.1.5" localSheetId="136">#REF!</definedName>
    <definedName name="APU_10.1.5" localSheetId="137">#REF!</definedName>
    <definedName name="APU_10.1.5" localSheetId="138">#REF!</definedName>
    <definedName name="APU_10.1.5" localSheetId="139">#REF!</definedName>
    <definedName name="APU_10.1.5" localSheetId="140">#REF!</definedName>
    <definedName name="APU_10.1.5" localSheetId="141">#REF!</definedName>
    <definedName name="APU_10.1.5" localSheetId="142">#REF!</definedName>
    <definedName name="APU_10.1.5" localSheetId="143">#REF!</definedName>
    <definedName name="APU_10.1.5" localSheetId="126">#REF!</definedName>
    <definedName name="APU_10.1.5" localSheetId="129">#REF!</definedName>
    <definedName name="APU_10.1.5" localSheetId="130">#REF!</definedName>
    <definedName name="APU_10.1.5" localSheetId="68">#REF!</definedName>
    <definedName name="APU_10.1.5" localSheetId="69">#REF!</definedName>
    <definedName name="APU_10.1.5" localSheetId="70">#REF!</definedName>
    <definedName name="APU_10.1.5" localSheetId="71">#REF!</definedName>
    <definedName name="APU_10.1.5" localSheetId="72">#REF!</definedName>
    <definedName name="APU_10.1.5" localSheetId="73">#REF!</definedName>
    <definedName name="APU_10.1.5">#REF!</definedName>
    <definedName name="APU_10.1.6" localSheetId="1">#REF!</definedName>
    <definedName name="APU_10.1.6" localSheetId="2">#REF!</definedName>
    <definedName name="APU_10.1.6" localSheetId="31">#REF!</definedName>
    <definedName name="APU_10.1.6" localSheetId="32">#REF!</definedName>
    <definedName name="APU_10.1.6" localSheetId="33">#REF!</definedName>
    <definedName name="APU_10.1.6" localSheetId="34">#REF!</definedName>
    <definedName name="APU_10.1.6" localSheetId="35">#REF!</definedName>
    <definedName name="APU_10.1.6" localSheetId="36">#REF!</definedName>
    <definedName name="APU_10.1.6" localSheetId="37">#REF!</definedName>
    <definedName name="APU_10.1.6" localSheetId="38">#REF!</definedName>
    <definedName name="APU_10.1.6" localSheetId="39">#REF!</definedName>
    <definedName name="APU_10.1.6" localSheetId="40">#REF!</definedName>
    <definedName name="APU_10.1.6" localSheetId="41">#REF!</definedName>
    <definedName name="APU_10.1.6" localSheetId="42">#REF!</definedName>
    <definedName name="APU_10.1.6" localSheetId="3">#REF!</definedName>
    <definedName name="APU_10.1.6" localSheetId="4">#REF!</definedName>
    <definedName name="APU_10.1.6" localSheetId="5">#REF!</definedName>
    <definedName name="APU_10.1.6" localSheetId="6">#REF!</definedName>
    <definedName name="APU_10.1.6" localSheetId="7">#REF!</definedName>
    <definedName name="APU_10.1.6" localSheetId="8">#REF!</definedName>
    <definedName name="APU_10.1.6" localSheetId="9">#REF!</definedName>
    <definedName name="APU_10.1.6" localSheetId="10">#REF!</definedName>
    <definedName name="APU_10.1.6" localSheetId="11">#REF!</definedName>
    <definedName name="APU_10.1.6" localSheetId="12">#REF!</definedName>
    <definedName name="APU_10.1.6" localSheetId="13">#REF!</definedName>
    <definedName name="APU_10.1.6" localSheetId="14">#REF!</definedName>
    <definedName name="APU_10.1.6" localSheetId="15">#REF!</definedName>
    <definedName name="APU_10.1.6" localSheetId="16">#REF!</definedName>
    <definedName name="APU_10.1.6" localSheetId="17">#REF!</definedName>
    <definedName name="APU_10.1.6" localSheetId="18">#REF!</definedName>
    <definedName name="APU_10.1.6" localSheetId="19">#REF!</definedName>
    <definedName name="APU_10.1.6" localSheetId="20">#REF!</definedName>
    <definedName name="APU_10.1.6" localSheetId="21">#REF!</definedName>
    <definedName name="APU_10.1.6" localSheetId="22">#REF!</definedName>
    <definedName name="APU_10.1.6" localSheetId="23">#REF!</definedName>
    <definedName name="APU_10.1.6" localSheetId="24">#REF!</definedName>
    <definedName name="APU_10.1.6" localSheetId="25">#REF!</definedName>
    <definedName name="APU_10.1.6" localSheetId="26">#REF!</definedName>
    <definedName name="APU_10.1.6" localSheetId="27">#REF!</definedName>
    <definedName name="APU_10.1.6" localSheetId="28">#REF!</definedName>
    <definedName name="APU_10.1.6" localSheetId="29">#REF!</definedName>
    <definedName name="APU_10.1.6" localSheetId="30">#REF!</definedName>
    <definedName name="APU_10.1.6" localSheetId="43">#REF!</definedName>
    <definedName name="APU_10.1.6" localSheetId="44">#REF!</definedName>
    <definedName name="APU_10.1.6" localSheetId="45">#REF!</definedName>
    <definedName name="APU_10.1.6" localSheetId="46">#REF!</definedName>
    <definedName name="APU_10.1.6" localSheetId="47">#REF!</definedName>
    <definedName name="APU_10.1.6" localSheetId="48">#REF!</definedName>
    <definedName name="APU_10.1.6" localSheetId="49">#REF!</definedName>
    <definedName name="APU_10.1.6" localSheetId="50">#REF!</definedName>
    <definedName name="APU_10.1.6" localSheetId="51">#REF!</definedName>
    <definedName name="APU_10.1.6" localSheetId="52">#REF!</definedName>
    <definedName name="APU_10.1.6" localSheetId="53">#REF!</definedName>
    <definedName name="APU_10.1.6" localSheetId="54">#REF!</definedName>
    <definedName name="APU_10.1.6" localSheetId="55">#REF!</definedName>
    <definedName name="APU_10.1.6" localSheetId="56">#REF!</definedName>
    <definedName name="APU_10.1.6" localSheetId="57">#REF!</definedName>
    <definedName name="APU_10.1.6" localSheetId="58">#REF!</definedName>
    <definedName name="APU_10.1.6" localSheetId="59">#REF!</definedName>
    <definedName name="APU_10.1.6" localSheetId="60">#REF!</definedName>
    <definedName name="APU_10.1.6" localSheetId="61">#REF!</definedName>
    <definedName name="APU_10.1.6" localSheetId="62">#REF!</definedName>
    <definedName name="APU_10.1.6" localSheetId="63">#REF!</definedName>
    <definedName name="APU_10.1.6" localSheetId="64">#REF!</definedName>
    <definedName name="APU_10.1.6" localSheetId="65">#REF!</definedName>
    <definedName name="APU_10.1.6" localSheetId="66">#REF!</definedName>
    <definedName name="APU_10.1.6" localSheetId="67">#REF!</definedName>
    <definedName name="APU_10.1.6" localSheetId="74">#REF!</definedName>
    <definedName name="APU_10.1.6" localSheetId="75">#REF!</definedName>
    <definedName name="APU_10.1.6" localSheetId="76">#REF!</definedName>
    <definedName name="APU_10.1.6" localSheetId="77">#REF!</definedName>
    <definedName name="APU_10.1.6" localSheetId="78">#REF!</definedName>
    <definedName name="APU_10.1.6" localSheetId="79">#REF!</definedName>
    <definedName name="APU_10.1.6" localSheetId="80">#REF!</definedName>
    <definedName name="APU_10.1.6" localSheetId="81">#REF!</definedName>
    <definedName name="APU_10.1.6" localSheetId="82">#REF!</definedName>
    <definedName name="APU_10.1.6" localSheetId="83">#REF!</definedName>
    <definedName name="APU_10.1.6" localSheetId="84">#REF!</definedName>
    <definedName name="APU_10.1.6" localSheetId="85">#REF!</definedName>
    <definedName name="APU_10.1.6" localSheetId="86">#REF!</definedName>
    <definedName name="APU_10.1.6" localSheetId="87">#REF!</definedName>
    <definedName name="APU_10.1.6" localSheetId="88">#REF!</definedName>
    <definedName name="APU_10.1.6" localSheetId="89">#REF!</definedName>
    <definedName name="APU_10.1.6" localSheetId="90">#REF!</definedName>
    <definedName name="APU_10.1.6" localSheetId="91">#REF!</definedName>
    <definedName name="APU_10.1.6" localSheetId="92">#REF!</definedName>
    <definedName name="APU_10.1.6" localSheetId="93">#REF!</definedName>
    <definedName name="APU_10.1.6" localSheetId="94">#REF!</definedName>
    <definedName name="APU_10.1.6" localSheetId="95">#REF!</definedName>
    <definedName name="APU_10.1.6" localSheetId="96">#REF!</definedName>
    <definedName name="APU_10.1.6" localSheetId="97">#REF!</definedName>
    <definedName name="APU_10.1.6" localSheetId="98">#REF!</definedName>
    <definedName name="APU_10.1.6" localSheetId="99">#REF!</definedName>
    <definedName name="APU_10.1.6" localSheetId="100">#REF!</definedName>
    <definedName name="APU_10.1.6" localSheetId="101">#REF!</definedName>
    <definedName name="APU_10.1.6" localSheetId="102">#REF!</definedName>
    <definedName name="APU_10.1.6" localSheetId="103">#REF!</definedName>
    <definedName name="APU_10.1.6" localSheetId="104">#REF!</definedName>
    <definedName name="APU_10.1.6" localSheetId="105">#REF!</definedName>
    <definedName name="APU_10.1.6" localSheetId="106">#REF!</definedName>
    <definedName name="APU_10.1.6" localSheetId="107">#REF!</definedName>
    <definedName name="APU_10.1.6" localSheetId="108">#REF!</definedName>
    <definedName name="APU_10.1.6" localSheetId="109">#REF!</definedName>
    <definedName name="APU_10.1.6" localSheetId="110">#REF!</definedName>
    <definedName name="APU_10.1.6" localSheetId="111">#REF!</definedName>
    <definedName name="APU_10.1.6" localSheetId="112">#REF!</definedName>
    <definedName name="APU_10.1.6" localSheetId="113">#REF!</definedName>
    <definedName name="APU_10.1.6" localSheetId="114">#REF!</definedName>
    <definedName name="APU_10.1.6" localSheetId="116">#REF!</definedName>
    <definedName name="APU_10.1.6" localSheetId="117">#REF!</definedName>
    <definedName name="APU_10.1.6" localSheetId="118">#REF!</definedName>
    <definedName name="APU_10.1.6" localSheetId="119">#REF!</definedName>
    <definedName name="APU_10.1.6" localSheetId="120">#REF!</definedName>
    <definedName name="APU_10.1.6" localSheetId="121">#REF!</definedName>
    <definedName name="APU_10.1.6" localSheetId="115">#REF!</definedName>
    <definedName name="APU_10.1.6" localSheetId="122">#REF!</definedName>
    <definedName name="APU_10.1.6" localSheetId="123">#REF!</definedName>
    <definedName name="APU_10.1.6" localSheetId="124">#REF!</definedName>
    <definedName name="APU_10.1.6" localSheetId="125">#REF!</definedName>
    <definedName name="APU_10.1.6" localSheetId="127">#REF!</definedName>
    <definedName name="APU_10.1.6" localSheetId="128">#REF!</definedName>
    <definedName name="APU_10.1.6" localSheetId="131">#REF!</definedName>
    <definedName name="APU_10.1.6" localSheetId="132">#REF!</definedName>
    <definedName name="APU_10.1.6" localSheetId="133">#REF!</definedName>
    <definedName name="APU_10.1.6" localSheetId="134">#REF!</definedName>
    <definedName name="APU_10.1.6" localSheetId="135">#REF!</definedName>
    <definedName name="APU_10.1.6" localSheetId="136">#REF!</definedName>
    <definedName name="APU_10.1.6" localSheetId="137">#REF!</definedName>
    <definedName name="APU_10.1.6" localSheetId="138">#REF!</definedName>
    <definedName name="APU_10.1.6" localSheetId="139">#REF!</definedName>
    <definedName name="APU_10.1.6" localSheetId="140">#REF!</definedName>
    <definedName name="APU_10.1.6" localSheetId="141">#REF!</definedName>
    <definedName name="APU_10.1.6" localSheetId="142">#REF!</definedName>
    <definedName name="APU_10.1.6" localSheetId="143">#REF!</definedName>
    <definedName name="APU_10.1.6" localSheetId="126">#REF!</definedName>
    <definedName name="APU_10.1.6" localSheetId="129">#REF!</definedName>
    <definedName name="APU_10.1.6" localSheetId="130">#REF!</definedName>
    <definedName name="APU_10.1.6" localSheetId="68">#REF!</definedName>
    <definedName name="APU_10.1.6" localSheetId="69">#REF!</definedName>
    <definedName name="APU_10.1.6" localSheetId="70">#REF!</definedName>
    <definedName name="APU_10.1.6" localSheetId="71">#REF!</definedName>
    <definedName name="APU_10.1.6" localSheetId="72">#REF!</definedName>
    <definedName name="APU_10.1.6" localSheetId="73">#REF!</definedName>
    <definedName name="APU_10.1.6">#REF!</definedName>
    <definedName name="APU_10.1.7" localSheetId="1">#REF!</definedName>
    <definedName name="APU_10.1.7" localSheetId="2">#REF!</definedName>
    <definedName name="APU_10.1.7" localSheetId="31">#REF!</definedName>
    <definedName name="APU_10.1.7" localSheetId="32">#REF!</definedName>
    <definedName name="APU_10.1.7" localSheetId="33">#REF!</definedName>
    <definedName name="APU_10.1.7" localSheetId="34">#REF!</definedName>
    <definedName name="APU_10.1.7" localSheetId="35">#REF!</definedName>
    <definedName name="APU_10.1.7" localSheetId="36">#REF!</definedName>
    <definedName name="APU_10.1.7" localSheetId="37">#REF!</definedName>
    <definedName name="APU_10.1.7" localSheetId="38">#REF!</definedName>
    <definedName name="APU_10.1.7" localSheetId="39">#REF!</definedName>
    <definedName name="APU_10.1.7" localSheetId="40">#REF!</definedName>
    <definedName name="APU_10.1.7" localSheetId="41">#REF!</definedName>
    <definedName name="APU_10.1.7" localSheetId="42">#REF!</definedName>
    <definedName name="APU_10.1.7" localSheetId="3">#REF!</definedName>
    <definedName name="APU_10.1.7" localSheetId="4">#REF!</definedName>
    <definedName name="APU_10.1.7" localSheetId="5">#REF!</definedName>
    <definedName name="APU_10.1.7" localSheetId="6">#REF!</definedName>
    <definedName name="APU_10.1.7" localSheetId="7">#REF!</definedName>
    <definedName name="APU_10.1.7" localSheetId="8">#REF!</definedName>
    <definedName name="APU_10.1.7" localSheetId="9">#REF!</definedName>
    <definedName name="APU_10.1.7" localSheetId="10">#REF!</definedName>
    <definedName name="APU_10.1.7" localSheetId="11">#REF!</definedName>
    <definedName name="APU_10.1.7" localSheetId="12">#REF!</definedName>
    <definedName name="APU_10.1.7" localSheetId="13">#REF!</definedName>
    <definedName name="APU_10.1.7" localSheetId="14">#REF!</definedName>
    <definedName name="APU_10.1.7" localSheetId="15">#REF!</definedName>
    <definedName name="APU_10.1.7" localSheetId="16">#REF!</definedName>
    <definedName name="APU_10.1.7" localSheetId="17">#REF!</definedName>
    <definedName name="APU_10.1.7" localSheetId="18">#REF!</definedName>
    <definedName name="APU_10.1.7" localSheetId="19">#REF!</definedName>
    <definedName name="APU_10.1.7" localSheetId="20">#REF!</definedName>
    <definedName name="APU_10.1.7" localSheetId="21">#REF!</definedName>
    <definedName name="APU_10.1.7" localSheetId="22">#REF!</definedName>
    <definedName name="APU_10.1.7" localSheetId="23">#REF!</definedName>
    <definedName name="APU_10.1.7" localSheetId="24">#REF!</definedName>
    <definedName name="APU_10.1.7" localSheetId="25">#REF!</definedName>
    <definedName name="APU_10.1.7" localSheetId="26">#REF!</definedName>
    <definedName name="APU_10.1.7" localSheetId="27">#REF!</definedName>
    <definedName name="APU_10.1.7" localSheetId="28">#REF!</definedName>
    <definedName name="APU_10.1.7" localSheetId="29">#REF!</definedName>
    <definedName name="APU_10.1.7" localSheetId="30">#REF!</definedName>
    <definedName name="APU_10.1.7" localSheetId="43">#REF!</definedName>
    <definedName name="APU_10.1.7" localSheetId="44">#REF!</definedName>
    <definedName name="APU_10.1.7" localSheetId="45">#REF!</definedName>
    <definedName name="APU_10.1.7" localSheetId="46">#REF!</definedName>
    <definedName name="APU_10.1.7" localSheetId="47">#REF!</definedName>
    <definedName name="APU_10.1.7" localSheetId="48">#REF!</definedName>
    <definedName name="APU_10.1.7" localSheetId="49">#REF!</definedName>
    <definedName name="APU_10.1.7" localSheetId="50">#REF!</definedName>
    <definedName name="APU_10.1.7" localSheetId="51">#REF!</definedName>
    <definedName name="APU_10.1.7" localSheetId="52">#REF!</definedName>
    <definedName name="APU_10.1.7" localSheetId="53">#REF!</definedName>
    <definedName name="APU_10.1.7" localSheetId="54">#REF!</definedName>
    <definedName name="APU_10.1.7" localSheetId="55">#REF!</definedName>
    <definedName name="APU_10.1.7" localSheetId="56">#REF!</definedName>
    <definedName name="APU_10.1.7" localSheetId="57">#REF!</definedName>
    <definedName name="APU_10.1.7" localSheetId="58">#REF!</definedName>
    <definedName name="APU_10.1.7" localSheetId="59">#REF!</definedName>
    <definedName name="APU_10.1.7" localSheetId="60">#REF!</definedName>
    <definedName name="APU_10.1.7" localSheetId="61">#REF!</definedName>
    <definedName name="APU_10.1.7" localSheetId="62">#REF!</definedName>
    <definedName name="APU_10.1.7" localSheetId="63">#REF!</definedName>
    <definedName name="APU_10.1.7" localSheetId="64">#REF!</definedName>
    <definedName name="APU_10.1.7" localSheetId="65">#REF!</definedName>
    <definedName name="APU_10.1.7" localSheetId="66">#REF!</definedName>
    <definedName name="APU_10.1.7" localSheetId="67">#REF!</definedName>
    <definedName name="APU_10.1.7" localSheetId="74">#REF!</definedName>
    <definedName name="APU_10.1.7" localSheetId="75">#REF!</definedName>
    <definedName name="APU_10.1.7" localSheetId="76">#REF!</definedName>
    <definedName name="APU_10.1.7" localSheetId="77">#REF!</definedName>
    <definedName name="APU_10.1.7" localSheetId="78">#REF!</definedName>
    <definedName name="APU_10.1.7" localSheetId="79">#REF!</definedName>
    <definedName name="APU_10.1.7" localSheetId="80">#REF!</definedName>
    <definedName name="APU_10.1.7" localSheetId="81">#REF!</definedName>
    <definedName name="APU_10.1.7" localSheetId="82">#REF!</definedName>
    <definedName name="APU_10.1.7" localSheetId="83">#REF!</definedName>
    <definedName name="APU_10.1.7" localSheetId="84">#REF!</definedName>
    <definedName name="APU_10.1.7" localSheetId="85">#REF!</definedName>
    <definedName name="APU_10.1.7" localSheetId="86">#REF!</definedName>
    <definedName name="APU_10.1.7" localSheetId="87">#REF!</definedName>
    <definedName name="APU_10.1.7" localSheetId="88">#REF!</definedName>
    <definedName name="APU_10.1.7" localSheetId="89">#REF!</definedName>
    <definedName name="APU_10.1.7" localSheetId="90">#REF!</definedName>
    <definedName name="APU_10.1.7" localSheetId="91">#REF!</definedName>
    <definedName name="APU_10.1.7" localSheetId="92">#REF!</definedName>
    <definedName name="APU_10.1.7" localSheetId="93">#REF!</definedName>
    <definedName name="APU_10.1.7" localSheetId="94">#REF!</definedName>
    <definedName name="APU_10.1.7" localSheetId="95">#REF!</definedName>
    <definedName name="APU_10.1.7" localSheetId="96">#REF!</definedName>
    <definedName name="APU_10.1.7" localSheetId="97">#REF!</definedName>
    <definedName name="APU_10.1.7" localSheetId="98">#REF!</definedName>
    <definedName name="APU_10.1.7" localSheetId="99">#REF!</definedName>
    <definedName name="APU_10.1.7" localSheetId="100">#REF!</definedName>
    <definedName name="APU_10.1.7" localSheetId="101">#REF!</definedName>
    <definedName name="APU_10.1.7" localSheetId="102">#REF!</definedName>
    <definedName name="APU_10.1.7" localSheetId="103">#REF!</definedName>
    <definedName name="APU_10.1.7" localSheetId="104">#REF!</definedName>
    <definedName name="APU_10.1.7" localSheetId="105">#REF!</definedName>
    <definedName name="APU_10.1.7" localSheetId="106">#REF!</definedName>
    <definedName name="APU_10.1.7" localSheetId="107">#REF!</definedName>
    <definedName name="APU_10.1.7" localSheetId="108">#REF!</definedName>
    <definedName name="APU_10.1.7" localSheetId="109">#REF!</definedName>
    <definedName name="APU_10.1.7" localSheetId="110">#REF!</definedName>
    <definedName name="APU_10.1.7" localSheetId="111">#REF!</definedName>
    <definedName name="APU_10.1.7" localSheetId="112">#REF!</definedName>
    <definedName name="APU_10.1.7" localSheetId="113">#REF!</definedName>
    <definedName name="APU_10.1.7" localSheetId="114">#REF!</definedName>
    <definedName name="APU_10.1.7" localSheetId="116">#REF!</definedName>
    <definedName name="APU_10.1.7" localSheetId="117">#REF!</definedName>
    <definedName name="APU_10.1.7" localSheetId="118">#REF!</definedName>
    <definedName name="APU_10.1.7" localSheetId="119">#REF!</definedName>
    <definedName name="APU_10.1.7" localSheetId="120">#REF!</definedName>
    <definedName name="APU_10.1.7" localSheetId="121">#REF!</definedName>
    <definedName name="APU_10.1.7" localSheetId="115">#REF!</definedName>
    <definedName name="APU_10.1.7" localSheetId="122">#REF!</definedName>
    <definedName name="APU_10.1.7" localSheetId="123">#REF!</definedName>
    <definedName name="APU_10.1.7" localSheetId="124">#REF!</definedName>
    <definedName name="APU_10.1.7" localSheetId="125">#REF!</definedName>
    <definedName name="APU_10.1.7" localSheetId="127">#REF!</definedName>
    <definedName name="APU_10.1.7" localSheetId="128">#REF!</definedName>
    <definedName name="APU_10.1.7" localSheetId="131">#REF!</definedName>
    <definedName name="APU_10.1.7" localSheetId="132">#REF!</definedName>
    <definedName name="APU_10.1.7" localSheetId="133">#REF!</definedName>
    <definedName name="APU_10.1.7" localSheetId="134">#REF!</definedName>
    <definedName name="APU_10.1.7" localSheetId="135">#REF!</definedName>
    <definedName name="APU_10.1.7" localSheetId="136">#REF!</definedName>
    <definedName name="APU_10.1.7" localSheetId="137">#REF!</definedName>
    <definedName name="APU_10.1.7" localSheetId="138">#REF!</definedName>
    <definedName name="APU_10.1.7" localSheetId="139">#REF!</definedName>
    <definedName name="APU_10.1.7" localSheetId="140">#REF!</definedName>
    <definedName name="APU_10.1.7" localSheetId="141">#REF!</definedName>
    <definedName name="APU_10.1.7" localSheetId="142">#REF!</definedName>
    <definedName name="APU_10.1.7" localSheetId="143">#REF!</definedName>
    <definedName name="APU_10.1.7" localSheetId="126">#REF!</definedName>
    <definedName name="APU_10.1.7" localSheetId="129">#REF!</definedName>
    <definedName name="APU_10.1.7" localSheetId="130">#REF!</definedName>
    <definedName name="APU_10.1.7" localSheetId="68">#REF!</definedName>
    <definedName name="APU_10.1.7" localSheetId="69">#REF!</definedName>
    <definedName name="APU_10.1.7" localSheetId="70">#REF!</definedName>
    <definedName name="APU_10.1.7" localSheetId="71">#REF!</definedName>
    <definedName name="APU_10.1.7" localSheetId="72">#REF!</definedName>
    <definedName name="APU_10.1.7" localSheetId="73">#REF!</definedName>
    <definedName name="APU_10.1.7">#REF!</definedName>
    <definedName name="APU_10.1.8" localSheetId="1">#REF!</definedName>
    <definedName name="APU_10.1.8" localSheetId="2">#REF!</definedName>
    <definedName name="APU_10.1.8" localSheetId="31">#REF!</definedName>
    <definedName name="APU_10.1.8" localSheetId="32">#REF!</definedName>
    <definedName name="APU_10.1.8" localSheetId="33">#REF!</definedName>
    <definedName name="APU_10.1.8" localSheetId="34">#REF!</definedName>
    <definedName name="APU_10.1.8" localSheetId="35">#REF!</definedName>
    <definedName name="APU_10.1.8" localSheetId="36">#REF!</definedName>
    <definedName name="APU_10.1.8" localSheetId="37">#REF!</definedName>
    <definedName name="APU_10.1.8" localSheetId="38">#REF!</definedName>
    <definedName name="APU_10.1.8" localSheetId="39">#REF!</definedName>
    <definedName name="APU_10.1.8" localSheetId="40">#REF!</definedName>
    <definedName name="APU_10.1.8" localSheetId="41">#REF!</definedName>
    <definedName name="APU_10.1.8" localSheetId="42">#REF!</definedName>
    <definedName name="APU_10.1.8" localSheetId="3">#REF!</definedName>
    <definedName name="APU_10.1.8" localSheetId="4">#REF!</definedName>
    <definedName name="APU_10.1.8" localSheetId="5">#REF!</definedName>
    <definedName name="APU_10.1.8" localSheetId="6">#REF!</definedName>
    <definedName name="APU_10.1.8" localSheetId="7">#REF!</definedName>
    <definedName name="APU_10.1.8" localSheetId="8">#REF!</definedName>
    <definedName name="APU_10.1.8" localSheetId="9">#REF!</definedName>
    <definedName name="APU_10.1.8" localSheetId="10">#REF!</definedName>
    <definedName name="APU_10.1.8" localSheetId="11">#REF!</definedName>
    <definedName name="APU_10.1.8" localSheetId="12">#REF!</definedName>
    <definedName name="APU_10.1.8" localSheetId="13">#REF!</definedName>
    <definedName name="APU_10.1.8" localSheetId="14">#REF!</definedName>
    <definedName name="APU_10.1.8" localSheetId="15">#REF!</definedName>
    <definedName name="APU_10.1.8" localSheetId="16">#REF!</definedName>
    <definedName name="APU_10.1.8" localSheetId="17">#REF!</definedName>
    <definedName name="APU_10.1.8" localSheetId="18">#REF!</definedName>
    <definedName name="APU_10.1.8" localSheetId="19">#REF!</definedName>
    <definedName name="APU_10.1.8" localSheetId="20">#REF!</definedName>
    <definedName name="APU_10.1.8" localSheetId="21">#REF!</definedName>
    <definedName name="APU_10.1.8" localSheetId="22">#REF!</definedName>
    <definedName name="APU_10.1.8" localSheetId="23">#REF!</definedName>
    <definedName name="APU_10.1.8" localSheetId="24">#REF!</definedName>
    <definedName name="APU_10.1.8" localSheetId="25">#REF!</definedName>
    <definedName name="APU_10.1.8" localSheetId="26">#REF!</definedName>
    <definedName name="APU_10.1.8" localSheetId="27">#REF!</definedName>
    <definedName name="APU_10.1.8" localSheetId="28">#REF!</definedName>
    <definedName name="APU_10.1.8" localSheetId="29">#REF!</definedName>
    <definedName name="APU_10.1.8" localSheetId="30">#REF!</definedName>
    <definedName name="APU_10.1.8" localSheetId="43">#REF!</definedName>
    <definedName name="APU_10.1.8" localSheetId="44">#REF!</definedName>
    <definedName name="APU_10.1.8" localSheetId="45">#REF!</definedName>
    <definedName name="APU_10.1.8" localSheetId="46">#REF!</definedName>
    <definedName name="APU_10.1.8" localSheetId="47">#REF!</definedName>
    <definedName name="APU_10.1.8" localSheetId="48">#REF!</definedName>
    <definedName name="APU_10.1.8" localSheetId="49">#REF!</definedName>
    <definedName name="APU_10.1.8" localSheetId="50">#REF!</definedName>
    <definedName name="APU_10.1.8" localSheetId="51">#REF!</definedName>
    <definedName name="APU_10.1.8" localSheetId="52">#REF!</definedName>
    <definedName name="APU_10.1.8" localSheetId="53">#REF!</definedName>
    <definedName name="APU_10.1.8" localSheetId="54">#REF!</definedName>
    <definedName name="APU_10.1.8" localSheetId="55">#REF!</definedName>
    <definedName name="APU_10.1.8" localSheetId="56">#REF!</definedName>
    <definedName name="APU_10.1.8" localSheetId="57">#REF!</definedName>
    <definedName name="APU_10.1.8" localSheetId="58">#REF!</definedName>
    <definedName name="APU_10.1.8" localSheetId="59">#REF!</definedName>
    <definedName name="APU_10.1.8" localSheetId="60">#REF!</definedName>
    <definedName name="APU_10.1.8" localSheetId="61">#REF!</definedName>
    <definedName name="APU_10.1.8" localSheetId="62">#REF!</definedName>
    <definedName name="APU_10.1.8" localSheetId="63">#REF!</definedName>
    <definedName name="APU_10.1.8" localSheetId="64">#REF!</definedName>
    <definedName name="APU_10.1.8" localSheetId="65">#REF!</definedName>
    <definedName name="APU_10.1.8" localSheetId="66">#REF!</definedName>
    <definedName name="APU_10.1.8" localSheetId="67">#REF!</definedName>
    <definedName name="APU_10.1.8" localSheetId="74">#REF!</definedName>
    <definedName name="APU_10.1.8" localSheetId="75">#REF!</definedName>
    <definedName name="APU_10.1.8" localSheetId="76">#REF!</definedName>
    <definedName name="APU_10.1.8" localSheetId="77">#REF!</definedName>
    <definedName name="APU_10.1.8" localSheetId="78">#REF!</definedName>
    <definedName name="APU_10.1.8" localSheetId="79">#REF!</definedName>
    <definedName name="APU_10.1.8" localSheetId="80">#REF!</definedName>
    <definedName name="APU_10.1.8" localSheetId="81">#REF!</definedName>
    <definedName name="APU_10.1.8" localSheetId="82">#REF!</definedName>
    <definedName name="APU_10.1.8" localSheetId="83">#REF!</definedName>
    <definedName name="APU_10.1.8" localSheetId="84">#REF!</definedName>
    <definedName name="APU_10.1.8" localSheetId="85">#REF!</definedName>
    <definedName name="APU_10.1.8" localSheetId="86">#REF!</definedName>
    <definedName name="APU_10.1.8" localSheetId="87">#REF!</definedName>
    <definedName name="APU_10.1.8" localSheetId="88">#REF!</definedName>
    <definedName name="APU_10.1.8" localSheetId="89">#REF!</definedName>
    <definedName name="APU_10.1.8" localSheetId="90">#REF!</definedName>
    <definedName name="APU_10.1.8" localSheetId="91">#REF!</definedName>
    <definedName name="APU_10.1.8" localSheetId="92">#REF!</definedName>
    <definedName name="APU_10.1.8" localSheetId="93">#REF!</definedName>
    <definedName name="APU_10.1.8" localSheetId="94">#REF!</definedName>
    <definedName name="APU_10.1.8" localSheetId="95">#REF!</definedName>
    <definedName name="APU_10.1.8" localSheetId="96">#REF!</definedName>
    <definedName name="APU_10.1.8" localSheetId="97">#REF!</definedName>
    <definedName name="APU_10.1.8" localSheetId="98">#REF!</definedName>
    <definedName name="APU_10.1.8" localSheetId="99">#REF!</definedName>
    <definedName name="APU_10.1.8" localSheetId="100">#REF!</definedName>
    <definedName name="APU_10.1.8" localSheetId="101">#REF!</definedName>
    <definedName name="APU_10.1.8" localSheetId="102">#REF!</definedName>
    <definedName name="APU_10.1.8" localSheetId="103">#REF!</definedName>
    <definedName name="APU_10.1.8" localSheetId="104">#REF!</definedName>
    <definedName name="APU_10.1.8" localSheetId="105">#REF!</definedName>
    <definedName name="APU_10.1.8" localSheetId="106">#REF!</definedName>
    <definedName name="APU_10.1.8" localSheetId="107">#REF!</definedName>
    <definedName name="APU_10.1.8" localSheetId="108">#REF!</definedName>
    <definedName name="APU_10.1.8" localSheetId="109">#REF!</definedName>
    <definedName name="APU_10.1.8" localSheetId="110">#REF!</definedName>
    <definedName name="APU_10.1.8" localSheetId="111">#REF!</definedName>
    <definedName name="APU_10.1.8" localSheetId="112">#REF!</definedName>
    <definedName name="APU_10.1.8" localSheetId="113">#REF!</definedName>
    <definedName name="APU_10.1.8" localSheetId="114">#REF!</definedName>
    <definedName name="APU_10.1.8" localSheetId="116">#REF!</definedName>
    <definedName name="APU_10.1.8" localSheetId="117">#REF!</definedName>
    <definedName name="APU_10.1.8" localSheetId="118">#REF!</definedName>
    <definedName name="APU_10.1.8" localSheetId="119">#REF!</definedName>
    <definedName name="APU_10.1.8" localSheetId="120">#REF!</definedName>
    <definedName name="APU_10.1.8" localSheetId="121">#REF!</definedName>
    <definedName name="APU_10.1.8" localSheetId="115">#REF!</definedName>
    <definedName name="APU_10.1.8" localSheetId="122">#REF!</definedName>
    <definedName name="APU_10.1.8" localSheetId="123">#REF!</definedName>
    <definedName name="APU_10.1.8" localSheetId="124">#REF!</definedName>
    <definedName name="APU_10.1.8" localSheetId="125">#REF!</definedName>
    <definedName name="APU_10.1.8" localSheetId="127">#REF!</definedName>
    <definedName name="APU_10.1.8" localSheetId="128">#REF!</definedName>
    <definedName name="APU_10.1.8" localSheetId="131">#REF!</definedName>
    <definedName name="APU_10.1.8" localSheetId="132">#REF!</definedName>
    <definedName name="APU_10.1.8" localSheetId="133">#REF!</definedName>
    <definedName name="APU_10.1.8" localSheetId="134">#REF!</definedName>
    <definedName name="APU_10.1.8" localSheetId="135">#REF!</definedName>
    <definedName name="APU_10.1.8" localSheetId="136">#REF!</definedName>
    <definedName name="APU_10.1.8" localSheetId="137">#REF!</definedName>
    <definedName name="APU_10.1.8" localSheetId="138">#REF!</definedName>
    <definedName name="APU_10.1.8" localSheetId="139">#REF!</definedName>
    <definedName name="APU_10.1.8" localSheetId="140">#REF!</definedName>
    <definedName name="APU_10.1.8" localSheetId="141">#REF!</definedName>
    <definedName name="APU_10.1.8" localSheetId="142">#REF!</definedName>
    <definedName name="APU_10.1.8" localSheetId="143">#REF!</definedName>
    <definedName name="APU_10.1.8" localSheetId="126">#REF!</definedName>
    <definedName name="APU_10.1.8" localSheetId="129">#REF!</definedName>
    <definedName name="APU_10.1.8" localSheetId="130">#REF!</definedName>
    <definedName name="APU_10.1.8" localSheetId="68">#REF!</definedName>
    <definedName name="APU_10.1.8" localSheetId="69">#REF!</definedName>
    <definedName name="APU_10.1.8" localSheetId="70">#REF!</definedName>
    <definedName name="APU_10.1.8" localSheetId="71">#REF!</definedName>
    <definedName name="APU_10.1.8" localSheetId="72">#REF!</definedName>
    <definedName name="APU_10.1.8" localSheetId="73">#REF!</definedName>
    <definedName name="APU_10.1.8">#REF!</definedName>
    <definedName name="APU_10.1.9" localSheetId="1">#REF!</definedName>
    <definedName name="APU_10.1.9" localSheetId="2">#REF!</definedName>
    <definedName name="APU_10.1.9" localSheetId="31">#REF!</definedName>
    <definedName name="APU_10.1.9" localSheetId="32">#REF!</definedName>
    <definedName name="APU_10.1.9" localSheetId="33">#REF!</definedName>
    <definedName name="APU_10.1.9" localSheetId="34">#REF!</definedName>
    <definedName name="APU_10.1.9" localSheetId="35">#REF!</definedName>
    <definedName name="APU_10.1.9" localSheetId="36">#REF!</definedName>
    <definedName name="APU_10.1.9" localSheetId="37">#REF!</definedName>
    <definedName name="APU_10.1.9" localSheetId="38">#REF!</definedName>
    <definedName name="APU_10.1.9" localSheetId="39">#REF!</definedName>
    <definedName name="APU_10.1.9" localSheetId="40">#REF!</definedName>
    <definedName name="APU_10.1.9" localSheetId="41">#REF!</definedName>
    <definedName name="APU_10.1.9" localSheetId="42">#REF!</definedName>
    <definedName name="APU_10.1.9" localSheetId="3">#REF!</definedName>
    <definedName name="APU_10.1.9" localSheetId="4">#REF!</definedName>
    <definedName name="APU_10.1.9" localSheetId="5">#REF!</definedName>
    <definedName name="APU_10.1.9" localSheetId="6">#REF!</definedName>
    <definedName name="APU_10.1.9" localSheetId="7">#REF!</definedName>
    <definedName name="APU_10.1.9" localSheetId="8">#REF!</definedName>
    <definedName name="APU_10.1.9" localSheetId="9">#REF!</definedName>
    <definedName name="APU_10.1.9" localSheetId="10">#REF!</definedName>
    <definedName name="APU_10.1.9" localSheetId="11">#REF!</definedName>
    <definedName name="APU_10.1.9" localSheetId="12">#REF!</definedName>
    <definedName name="APU_10.1.9" localSheetId="13">#REF!</definedName>
    <definedName name="APU_10.1.9" localSheetId="14">#REF!</definedName>
    <definedName name="APU_10.1.9" localSheetId="15">#REF!</definedName>
    <definedName name="APU_10.1.9" localSheetId="16">#REF!</definedName>
    <definedName name="APU_10.1.9" localSheetId="17">#REF!</definedName>
    <definedName name="APU_10.1.9" localSheetId="18">#REF!</definedName>
    <definedName name="APU_10.1.9" localSheetId="19">#REF!</definedName>
    <definedName name="APU_10.1.9" localSheetId="20">#REF!</definedName>
    <definedName name="APU_10.1.9" localSheetId="21">#REF!</definedName>
    <definedName name="APU_10.1.9" localSheetId="22">#REF!</definedName>
    <definedName name="APU_10.1.9" localSheetId="23">#REF!</definedName>
    <definedName name="APU_10.1.9" localSheetId="24">#REF!</definedName>
    <definedName name="APU_10.1.9" localSheetId="25">#REF!</definedName>
    <definedName name="APU_10.1.9" localSheetId="26">#REF!</definedName>
    <definedName name="APU_10.1.9" localSheetId="27">#REF!</definedName>
    <definedName name="APU_10.1.9" localSheetId="28">#REF!</definedName>
    <definedName name="APU_10.1.9" localSheetId="29">#REF!</definedName>
    <definedName name="APU_10.1.9" localSheetId="30">#REF!</definedName>
    <definedName name="APU_10.1.9" localSheetId="43">#REF!</definedName>
    <definedName name="APU_10.1.9" localSheetId="44">#REF!</definedName>
    <definedName name="APU_10.1.9" localSheetId="45">#REF!</definedName>
    <definedName name="APU_10.1.9" localSheetId="46">#REF!</definedName>
    <definedName name="APU_10.1.9" localSheetId="47">#REF!</definedName>
    <definedName name="APU_10.1.9" localSheetId="48">#REF!</definedName>
    <definedName name="APU_10.1.9" localSheetId="49">#REF!</definedName>
    <definedName name="APU_10.1.9" localSheetId="50">#REF!</definedName>
    <definedName name="APU_10.1.9" localSheetId="51">#REF!</definedName>
    <definedName name="APU_10.1.9" localSheetId="52">#REF!</definedName>
    <definedName name="APU_10.1.9" localSheetId="53">#REF!</definedName>
    <definedName name="APU_10.1.9" localSheetId="54">#REF!</definedName>
    <definedName name="APU_10.1.9" localSheetId="55">#REF!</definedName>
    <definedName name="APU_10.1.9" localSheetId="56">#REF!</definedName>
    <definedName name="APU_10.1.9" localSheetId="57">#REF!</definedName>
    <definedName name="APU_10.1.9" localSheetId="58">#REF!</definedName>
    <definedName name="APU_10.1.9" localSheetId="59">#REF!</definedName>
    <definedName name="APU_10.1.9" localSheetId="60">#REF!</definedName>
    <definedName name="APU_10.1.9" localSheetId="61">#REF!</definedName>
    <definedName name="APU_10.1.9" localSheetId="62">#REF!</definedName>
    <definedName name="APU_10.1.9" localSheetId="63">#REF!</definedName>
    <definedName name="APU_10.1.9" localSheetId="64">#REF!</definedName>
    <definedName name="APU_10.1.9" localSheetId="65">#REF!</definedName>
    <definedName name="APU_10.1.9" localSheetId="66">#REF!</definedName>
    <definedName name="APU_10.1.9" localSheetId="67">#REF!</definedName>
    <definedName name="APU_10.1.9" localSheetId="74">#REF!</definedName>
    <definedName name="APU_10.1.9" localSheetId="75">#REF!</definedName>
    <definedName name="APU_10.1.9" localSheetId="76">#REF!</definedName>
    <definedName name="APU_10.1.9" localSheetId="77">#REF!</definedName>
    <definedName name="APU_10.1.9" localSheetId="78">#REF!</definedName>
    <definedName name="APU_10.1.9" localSheetId="79">#REF!</definedName>
    <definedName name="APU_10.1.9" localSheetId="80">#REF!</definedName>
    <definedName name="APU_10.1.9" localSheetId="81">#REF!</definedName>
    <definedName name="APU_10.1.9" localSheetId="82">#REF!</definedName>
    <definedName name="APU_10.1.9" localSheetId="83">#REF!</definedName>
    <definedName name="APU_10.1.9" localSheetId="84">#REF!</definedName>
    <definedName name="APU_10.1.9" localSheetId="85">#REF!</definedName>
    <definedName name="APU_10.1.9" localSheetId="86">#REF!</definedName>
    <definedName name="APU_10.1.9" localSheetId="87">#REF!</definedName>
    <definedName name="APU_10.1.9" localSheetId="88">#REF!</definedName>
    <definedName name="APU_10.1.9" localSheetId="89">#REF!</definedName>
    <definedName name="APU_10.1.9" localSheetId="90">#REF!</definedName>
    <definedName name="APU_10.1.9" localSheetId="91">#REF!</definedName>
    <definedName name="APU_10.1.9" localSheetId="92">#REF!</definedName>
    <definedName name="APU_10.1.9" localSheetId="93">#REF!</definedName>
    <definedName name="APU_10.1.9" localSheetId="94">#REF!</definedName>
    <definedName name="APU_10.1.9" localSheetId="95">#REF!</definedName>
    <definedName name="APU_10.1.9" localSheetId="96">#REF!</definedName>
    <definedName name="APU_10.1.9" localSheetId="97">#REF!</definedName>
    <definedName name="APU_10.1.9" localSheetId="98">#REF!</definedName>
    <definedName name="APU_10.1.9" localSheetId="99">#REF!</definedName>
    <definedName name="APU_10.1.9" localSheetId="100">#REF!</definedName>
    <definedName name="APU_10.1.9" localSheetId="101">#REF!</definedName>
    <definedName name="APU_10.1.9" localSheetId="102">#REF!</definedName>
    <definedName name="APU_10.1.9" localSheetId="103">#REF!</definedName>
    <definedName name="APU_10.1.9" localSheetId="104">#REF!</definedName>
    <definedName name="APU_10.1.9" localSheetId="105">#REF!</definedName>
    <definedName name="APU_10.1.9" localSheetId="106">#REF!</definedName>
    <definedName name="APU_10.1.9" localSheetId="107">#REF!</definedName>
    <definedName name="APU_10.1.9" localSheetId="108">#REF!</definedName>
    <definedName name="APU_10.1.9" localSheetId="109">#REF!</definedName>
    <definedName name="APU_10.1.9" localSheetId="110">#REF!</definedName>
    <definedName name="APU_10.1.9" localSheetId="111">#REF!</definedName>
    <definedName name="APU_10.1.9" localSheetId="112">#REF!</definedName>
    <definedName name="APU_10.1.9" localSheetId="113">#REF!</definedName>
    <definedName name="APU_10.1.9" localSheetId="114">#REF!</definedName>
    <definedName name="APU_10.1.9" localSheetId="116">#REF!</definedName>
    <definedName name="APU_10.1.9" localSheetId="117">#REF!</definedName>
    <definedName name="APU_10.1.9" localSheetId="118">#REF!</definedName>
    <definedName name="APU_10.1.9" localSheetId="119">#REF!</definedName>
    <definedName name="APU_10.1.9" localSheetId="120">#REF!</definedName>
    <definedName name="APU_10.1.9" localSheetId="121">#REF!</definedName>
    <definedName name="APU_10.1.9" localSheetId="115">#REF!</definedName>
    <definedName name="APU_10.1.9" localSheetId="122">#REF!</definedName>
    <definedName name="APU_10.1.9" localSheetId="123">#REF!</definedName>
    <definedName name="APU_10.1.9" localSheetId="124">#REF!</definedName>
    <definedName name="APU_10.1.9" localSheetId="125">#REF!</definedName>
    <definedName name="APU_10.1.9" localSheetId="127">#REF!</definedName>
    <definedName name="APU_10.1.9" localSheetId="128">#REF!</definedName>
    <definedName name="APU_10.1.9" localSheetId="131">#REF!</definedName>
    <definedName name="APU_10.1.9" localSheetId="132">#REF!</definedName>
    <definedName name="APU_10.1.9" localSheetId="133">#REF!</definedName>
    <definedName name="APU_10.1.9" localSheetId="134">#REF!</definedName>
    <definedName name="APU_10.1.9" localSheetId="135">#REF!</definedName>
    <definedName name="APU_10.1.9" localSheetId="136">#REF!</definedName>
    <definedName name="APU_10.1.9" localSheetId="137">#REF!</definedName>
    <definedName name="APU_10.1.9" localSheetId="138">#REF!</definedName>
    <definedName name="APU_10.1.9" localSheetId="139">#REF!</definedName>
    <definedName name="APU_10.1.9" localSheetId="140">#REF!</definedName>
    <definedName name="APU_10.1.9" localSheetId="141">#REF!</definedName>
    <definedName name="APU_10.1.9" localSheetId="142">#REF!</definedName>
    <definedName name="APU_10.1.9" localSheetId="143">#REF!</definedName>
    <definedName name="APU_10.1.9" localSheetId="126">#REF!</definedName>
    <definedName name="APU_10.1.9" localSheetId="129">#REF!</definedName>
    <definedName name="APU_10.1.9" localSheetId="130">#REF!</definedName>
    <definedName name="APU_10.1.9" localSheetId="68">#REF!</definedName>
    <definedName name="APU_10.1.9" localSheetId="69">#REF!</definedName>
    <definedName name="APU_10.1.9" localSheetId="70">#REF!</definedName>
    <definedName name="APU_10.1.9" localSheetId="71">#REF!</definedName>
    <definedName name="APU_10.1.9" localSheetId="72">#REF!</definedName>
    <definedName name="APU_10.1.9" localSheetId="73">#REF!</definedName>
    <definedName name="APU_10.1.9">#REF!</definedName>
    <definedName name="APU_11.1.1" localSheetId="1">#REF!</definedName>
    <definedName name="APU_11.1.1" localSheetId="2">#REF!</definedName>
    <definedName name="APU_11.1.1" localSheetId="31">#REF!</definedName>
    <definedName name="APU_11.1.1" localSheetId="32">#REF!</definedName>
    <definedName name="APU_11.1.1" localSheetId="33">#REF!</definedName>
    <definedName name="APU_11.1.1" localSheetId="34">#REF!</definedName>
    <definedName name="APU_11.1.1" localSheetId="35">#REF!</definedName>
    <definedName name="APU_11.1.1" localSheetId="36">#REF!</definedName>
    <definedName name="APU_11.1.1" localSheetId="37">#REF!</definedName>
    <definedName name="APU_11.1.1" localSheetId="38">#REF!</definedName>
    <definedName name="APU_11.1.1" localSheetId="39">#REF!</definedName>
    <definedName name="APU_11.1.1" localSheetId="40">#REF!</definedName>
    <definedName name="APU_11.1.1" localSheetId="41">#REF!</definedName>
    <definedName name="APU_11.1.1" localSheetId="42">#REF!</definedName>
    <definedName name="APU_11.1.1" localSheetId="3">#REF!</definedName>
    <definedName name="APU_11.1.1" localSheetId="4">#REF!</definedName>
    <definedName name="APU_11.1.1" localSheetId="5">#REF!</definedName>
    <definedName name="APU_11.1.1" localSheetId="6">#REF!</definedName>
    <definedName name="APU_11.1.1" localSheetId="7">#REF!</definedName>
    <definedName name="APU_11.1.1" localSheetId="8">#REF!</definedName>
    <definedName name="APU_11.1.1" localSheetId="9">#REF!</definedName>
    <definedName name="APU_11.1.1" localSheetId="10">#REF!</definedName>
    <definedName name="APU_11.1.1" localSheetId="11">#REF!</definedName>
    <definedName name="APU_11.1.1" localSheetId="12">#REF!</definedName>
    <definedName name="APU_11.1.1" localSheetId="13">#REF!</definedName>
    <definedName name="APU_11.1.1" localSheetId="14">#REF!</definedName>
    <definedName name="APU_11.1.1" localSheetId="15">#REF!</definedName>
    <definedName name="APU_11.1.1" localSheetId="16">#REF!</definedName>
    <definedName name="APU_11.1.1" localSheetId="17">#REF!</definedName>
    <definedName name="APU_11.1.1" localSheetId="18">#REF!</definedName>
    <definedName name="APU_11.1.1" localSheetId="19">#REF!</definedName>
    <definedName name="APU_11.1.1" localSheetId="20">#REF!</definedName>
    <definedName name="APU_11.1.1" localSheetId="21">#REF!</definedName>
    <definedName name="APU_11.1.1" localSheetId="22">#REF!</definedName>
    <definedName name="APU_11.1.1" localSheetId="23">#REF!</definedName>
    <definedName name="APU_11.1.1" localSheetId="24">#REF!</definedName>
    <definedName name="APU_11.1.1" localSheetId="25">#REF!</definedName>
    <definedName name="APU_11.1.1" localSheetId="26">#REF!</definedName>
    <definedName name="APU_11.1.1" localSheetId="27">#REF!</definedName>
    <definedName name="APU_11.1.1" localSheetId="28">#REF!</definedName>
    <definedName name="APU_11.1.1" localSheetId="29">#REF!</definedName>
    <definedName name="APU_11.1.1" localSheetId="30">#REF!</definedName>
    <definedName name="APU_11.1.1" localSheetId="43">#REF!</definedName>
    <definedName name="APU_11.1.1" localSheetId="44">#REF!</definedName>
    <definedName name="APU_11.1.1" localSheetId="45">#REF!</definedName>
    <definedName name="APU_11.1.1" localSheetId="46">#REF!</definedName>
    <definedName name="APU_11.1.1" localSheetId="47">#REF!</definedName>
    <definedName name="APU_11.1.1" localSheetId="48">#REF!</definedName>
    <definedName name="APU_11.1.1" localSheetId="49">#REF!</definedName>
    <definedName name="APU_11.1.1" localSheetId="50">#REF!</definedName>
    <definedName name="APU_11.1.1" localSheetId="51">#REF!</definedName>
    <definedName name="APU_11.1.1" localSheetId="52">#REF!</definedName>
    <definedName name="APU_11.1.1" localSheetId="53">#REF!</definedName>
    <definedName name="APU_11.1.1" localSheetId="54">#REF!</definedName>
    <definedName name="APU_11.1.1" localSheetId="55">#REF!</definedName>
    <definedName name="APU_11.1.1" localSheetId="56">#REF!</definedName>
    <definedName name="APU_11.1.1" localSheetId="57">#REF!</definedName>
    <definedName name="APU_11.1.1" localSheetId="58">#REF!</definedName>
    <definedName name="APU_11.1.1" localSheetId="59">#REF!</definedName>
    <definedName name="APU_11.1.1" localSheetId="60">#REF!</definedName>
    <definedName name="APU_11.1.1" localSheetId="61">#REF!</definedName>
    <definedName name="APU_11.1.1" localSheetId="62">#REF!</definedName>
    <definedName name="APU_11.1.1" localSheetId="63">#REF!</definedName>
    <definedName name="APU_11.1.1" localSheetId="64">#REF!</definedName>
    <definedName name="APU_11.1.1" localSheetId="65">#REF!</definedName>
    <definedName name="APU_11.1.1" localSheetId="66">#REF!</definedName>
    <definedName name="APU_11.1.1" localSheetId="67">#REF!</definedName>
    <definedName name="APU_11.1.1" localSheetId="74">#REF!</definedName>
    <definedName name="APU_11.1.1" localSheetId="75">#REF!</definedName>
    <definedName name="APU_11.1.1" localSheetId="76">#REF!</definedName>
    <definedName name="APU_11.1.1" localSheetId="77">#REF!</definedName>
    <definedName name="APU_11.1.1" localSheetId="78">#REF!</definedName>
    <definedName name="APU_11.1.1" localSheetId="79">#REF!</definedName>
    <definedName name="APU_11.1.1" localSheetId="80">#REF!</definedName>
    <definedName name="APU_11.1.1" localSheetId="81">#REF!</definedName>
    <definedName name="APU_11.1.1" localSheetId="82">#REF!</definedName>
    <definedName name="APU_11.1.1" localSheetId="83">#REF!</definedName>
    <definedName name="APU_11.1.1" localSheetId="84">#REF!</definedName>
    <definedName name="APU_11.1.1" localSheetId="85">#REF!</definedName>
    <definedName name="APU_11.1.1" localSheetId="86">#REF!</definedName>
    <definedName name="APU_11.1.1" localSheetId="87">#REF!</definedName>
    <definedName name="APU_11.1.1" localSheetId="88">#REF!</definedName>
    <definedName name="APU_11.1.1" localSheetId="89">#REF!</definedName>
    <definedName name="APU_11.1.1" localSheetId="90">#REF!</definedName>
    <definedName name="APU_11.1.1" localSheetId="91">#REF!</definedName>
    <definedName name="APU_11.1.1" localSheetId="92">#REF!</definedName>
    <definedName name="APU_11.1.1" localSheetId="93">#REF!</definedName>
    <definedName name="APU_11.1.1" localSheetId="94">#REF!</definedName>
    <definedName name="APU_11.1.1" localSheetId="95">#REF!</definedName>
    <definedName name="APU_11.1.1" localSheetId="96">#REF!</definedName>
    <definedName name="APU_11.1.1" localSheetId="97">#REF!</definedName>
    <definedName name="APU_11.1.1" localSheetId="98">#REF!</definedName>
    <definedName name="APU_11.1.1" localSheetId="99">#REF!</definedName>
    <definedName name="APU_11.1.1" localSheetId="100">#REF!</definedName>
    <definedName name="APU_11.1.1" localSheetId="101">#REF!</definedName>
    <definedName name="APU_11.1.1" localSheetId="102">#REF!</definedName>
    <definedName name="APU_11.1.1" localSheetId="103">#REF!</definedName>
    <definedName name="APU_11.1.1" localSheetId="104">#REF!</definedName>
    <definedName name="APU_11.1.1" localSheetId="105">#REF!</definedName>
    <definedName name="APU_11.1.1" localSheetId="106">#REF!</definedName>
    <definedName name="APU_11.1.1" localSheetId="107">#REF!</definedName>
    <definedName name="APU_11.1.1" localSheetId="108">#REF!</definedName>
    <definedName name="APU_11.1.1" localSheetId="109">#REF!</definedName>
    <definedName name="APU_11.1.1" localSheetId="110">#REF!</definedName>
    <definedName name="APU_11.1.1" localSheetId="111">#REF!</definedName>
    <definedName name="APU_11.1.1" localSheetId="112">#REF!</definedName>
    <definedName name="APU_11.1.1" localSheetId="113">#REF!</definedName>
    <definedName name="APU_11.1.1" localSheetId="114">#REF!</definedName>
    <definedName name="APU_11.1.1" localSheetId="116">#REF!</definedName>
    <definedName name="APU_11.1.1" localSheetId="117">#REF!</definedName>
    <definedName name="APU_11.1.1" localSheetId="118">#REF!</definedName>
    <definedName name="APU_11.1.1" localSheetId="119">#REF!</definedName>
    <definedName name="APU_11.1.1" localSheetId="120">#REF!</definedName>
    <definedName name="APU_11.1.1" localSheetId="121">#REF!</definedName>
    <definedName name="APU_11.1.1" localSheetId="115">#REF!</definedName>
    <definedName name="APU_11.1.1" localSheetId="122">#REF!</definedName>
    <definedName name="APU_11.1.1" localSheetId="123">#REF!</definedName>
    <definedName name="APU_11.1.1" localSheetId="124">#REF!</definedName>
    <definedName name="APU_11.1.1" localSheetId="125">#REF!</definedName>
    <definedName name="APU_11.1.1" localSheetId="127">#REF!</definedName>
    <definedName name="APU_11.1.1" localSheetId="128">#REF!</definedName>
    <definedName name="APU_11.1.1" localSheetId="131">#REF!</definedName>
    <definedName name="APU_11.1.1" localSheetId="132">#REF!</definedName>
    <definedName name="APU_11.1.1" localSheetId="133">#REF!</definedName>
    <definedName name="APU_11.1.1" localSheetId="134">#REF!</definedName>
    <definedName name="APU_11.1.1" localSheetId="135">#REF!</definedName>
    <definedName name="APU_11.1.1" localSheetId="136">#REF!</definedName>
    <definedName name="APU_11.1.1" localSheetId="137">#REF!</definedName>
    <definedName name="APU_11.1.1" localSheetId="138">#REF!</definedName>
    <definedName name="APU_11.1.1" localSheetId="139">#REF!</definedName>
    <definedName name="APU_11.1.1" localSheetId="140">#REF!</definedName>
    <definedName name="APU_11.1.1" localSheetId="141">#REF!</definedName>
    <definedName name="APU_11.1.1" localSheetId="142">#REF!</definedName>
    <definedName name="APU_11.1.1" localSheetId="143">#REF!</definedName>
    <definedName name="APU_11.1.1" localSheetId="126">#REF!</definedName>
    <definedName name="APU_11.1.1" localSheetId="129">#REF!</definedName>
    <definedName name="APU_11.1.1" localSheetId="130">#REF!</definedName>
    <definedName name="APU_11.1.1" localSheetId="68">#REF!</definedName>
    <definedName name="APU_11.1.1" localSheetId="69">#REF!</definedName>
    <definedName name="APU_11.1.1" localSheetId="70">#REF!</definedName>
    <definedName name="APU_11.1.1" localSheetId="71">#REF!</definedName>
    <definedName name="APU_11.1.1" localSheetId="72">#REF!</definedName>
    <definedName name="APU_11.1.1" localSheetId="73">#REF!</definedName>
    <definedName name="APU_11.1.1">#REF!</definedName>
    <definedName name="APU_11.1.2" localSheetId="1">#REF!</definedName>
    <definedName name="APU_11.1.2" localSheetId="2">#REF!</definedName>
    <definedName name="APU_11.1.2" localSheetId="31">#REF!</definedName>
    <definedName name="APU_11.1.2" localSheetId="32">#REF!</definedName>
    <definedName name="APU_11.1.2" localSheetId="33">#REF!</definedName>
    <definedName name="APU_11.1.2" localSheetId="34">#REF!</definedName>
    <definedName name="APU_11.1.2" localSheetId="35">#REF!</definedName>
    <definedName name="APU_11.1.2" localSheetId="36">#REF!</definedName>
    <definedName name="APU_11.1.2" localSheetId="37">#REF!</definedName>
    <definedName name="APU_11.1.2" localSheetId="38">#REF!</definedName>
    <definedName name="APU_11.1.2" localSheetId="39">#REF!</definedName>
    <definedName name="APU_11.1.2" localSheetId="40">#REF!</definedName>
    <definedName name="APU_11.1.2" localSheetId="41">#REF!</definedName>
    <definedName name="APU_11.1.2" localSheetId="42">#REF!</definedName>
    <definedName name="APU_11.1.2" localSheetId="3">#REF!</definedName>
    <definedName name="APU_11.1.2" localSheetId="4">#REF!</definedName>
    <definedName name="APU_11.1.2" localSheetId="5">#REF!</definedName>
    <definedName name="APU_11.1.2" localSheetId="6">#REF!</definedName>
    <definedName name="APU_11.1.2" localSheetId="7">#REF!</definedName>
    <definedName name="APU_11.1.2" localSheetId="8">#REF!</definedName>
    <definedName name="APU_11.1.2" localSheetId="9">#REF!</definedName>
    <definedName name="APU_11.1.2" localSheetId="10">#REF!</definedName>
    <definedName name="APU_11.1.2" localSheetId="11">#REF!</definedName>
    <definedName name="APU_11.1.2" localSheetId="12">#REF!</definedName>
    <definedName name="APU_11.1.2" localSheetId="13">#REF!</definedName>
    <definedName name="APU_11.1.2" localSheetId="14">#REF!</definedName>
    <definedName name="APU_11.1.2" localSheetId="15">#REF!</definedName>
    <definedName name="APU_11.1.2" localSheetId="16">#REF!</definedName>
    <definedName name="APU_11.1.2" localSheetId="17">#REF!</definedName>
    <definedName name="APU_11.1.2" localSheetId="18">#REF!</definedName>
    <definedName name="APU_11.1.2" localSheetId="19">#REF!</definedName>
    <definedName name="APU_11.1.2" localSheetId="20">#REF!</definedName>
    <definedName name="APU_11.1.2" localSheetId="21">#REF!</definedName>
    <definedName name="APU_11.1.2" localSheetId="22">#REF!</definedName>
    <definedName name="APU_11.1.2" localSheetId="23">#REF!</definedName>
    <definedName name="APU_11.1.2" localSheetId="24">#REF!</definedName>
    <definedName name="APU_11.1.2" localSheetId="25">#REF!</definedName>
    <definedName name="APU_11.1.2" localSheetId="26">#REF!</definedName>
    <definedName name="APU_11.1.2" localSheetId="27">#REF!</definedName>
    <definedName name="APU_11.1.2" localSheetId="28">#REF!</definedName>
    <definedName name="APU_11.1.2" localSheetId="29">#REF!</definedName>
    <definedName name="APU_11.1.2" localSheetId="30">#REF!</definedName>
    <definedName name="APU_11.1.2" localSheetId="43">#REF!</definedName>
    <definedName name="APU_11.1.2" localSheetId="44">#REF!</definedName>
    <definedName name="APU_11.1.2" localSheetId="45">#REF!</definedName>
    <definedName name="APU_11.1.2" localSheetId="46">#REF!</definedName>
    <definedName name="APU_11.1.2" localSheetId="47">#REF!</definedName>
    <definedName name="APU_11.1.2" localSheetId="48">#REF!</definedName>
    <definedName name="APU_11.1.2" localSheetId="49">#REF!</definedName>
    <definedName name="APU_11.1.2" localSheetId="50">#REF!</definedName>
    <definedName name="APU_11.1.2" localSheetId="51">#REF!</definedName>
    <definedName name="APU_11.1.2" localSheetId="52">#REF!</definedName>
    <definedName name="APU_11.1.2" localSheetId="53">#REF!</definedName>
    <definedName name="APU_11.1.2" localSheetId="54">#REF!</definedName>
    <definedName name="APU_11.1.2" localSheetId="55">#REF!</definedName>
    <definedName name="APU_11.1.2" localSheetId="56">#REF!</definedName>
    <definedName name="APU_11.1.2" localSheetId="57">#REF!</definedName>
    <definedName name="APU_11.1.2" localSheetId="58">#REF!</definedName>
    <definedName name="APU_11.1.2" localSheetId="59">#REF!</definedName>
    <definedName name="APU_11.1.2" localSheetId="60">#REF!</definedName>
    <definedName name="APU_11.1.2" localSheetId="61">#REF!</definedName>
    <definedName name="APU_11.1.2" localSheetId="62">#REF!</definedName>
    <definedName name="APU_11.1.2" localSheetId="63">#REF!</definedName>
    <definedName name="APU_11.1.2" localSheetId="64">#REF!</definedName>
    <definedName name="APU_11.1.2" localSheetId="65">#REF!</definedName>
    <definedName name="APU_11.1.2" localSheetId="66">#REF!</definedName>
    <definedName name="APU_11.1.2" localSheetId="67">#REF!</definedName>
    <definedName name="APU_11.1.2" localSheetId="74">#REF!</definedName>
    <definedName name="APU_11.1.2" localSheetId="75">#REF!</definedName>
    <definedName name="APU_11.1.2" localSheetId="76">#REF!</definedName>
    <definedName name="APU_11.1.2" localSheetId="77">#REF!</definedName>
    <definedName name="APU_11.1.2" localSheetId="78">#REF!</definedName>
    <definedName name="APU_11.1.2" localSheetId="79">#REF!</definedName>
    <definedName name="APU_11.1.2" localSheetId="80">#REF!</definedName>
    <definedName name="APU_11.1.2" localSheetId="81">#REF!</definedName>
    <definedName name="APU_11.1.2" localSheetId="82">#REF!</definedName>
    <definedName name="APU_11.1.2" localSheetId="83">#REF!</definedName>
    <definedName name="APU_11.1.2" localSheetId="84">#REF!</definedName>
    <definedName name="APU_11.1.2" localSheetId="85">#REF!</definedName>
    <definedName name="APU_11.1.2" localSheetId="86">#REF!</definedName>
    <definedName name="APU_11.1.2" localSheetId="87">#REF!</definedName>
    <definedName name="APU_11.1.2" localSheetId="88">#REF!</definedName>
    <definedName name="APU_11.1.2" localSheetId="89">#REF!</definedName>
    <definedName name="APU_11.1.2" localSheetId="90">#REF!</definedName>
    <definedName name="APU_11.1.2" localSheetId="91">#REF!</definedName>
    <definedName name="APU_11.1.2" localSheetId="92">#REF!</definedName>
    <definedName name="APU_11.1.2" localSheetId="93">#REF!</definedName>
    <definedName name="APU_11.1.2" localSheetId="94">#REF!</definedName>
    <definedName name="APU_11.1.2" localSheetId="95">#REF!</definedName>
    <definedName name="APU_11.1.2" localSheetId="96">#REF!</definedName>
    <definedName name="APU_11.1.2" localSheetId="97">#REF!</definedName>
    <definedName name="APU_11.1.2" localSheetId="98">#REF!</definedName>
    <definedName name="APU_11.1.2" localSheetId="99">#REF!</definedName>
    <definedName name="APU_11.1.2" localSheetId="100">#REF!</definedName>
    <definedName name="APU_11.1.2" localSheetId="101">#REF!</definedName>
    <definedName name="APU_11.1.2" localSheetId="102">#REF!</definedName>
    <definedName name="APU_11.1.2" localSheetId="103">#REF!</definedName>
    <definedName name="APU_11.1.2" localSheetId="104">#REF!</definedName>
    <definedName name="APU_11.1.2" localSheetId="105">#REF!</definedName>
    <definedName name="APU_11.1.2" localSheetId="106">#REF!</definedName>
    <definedName name="APU_11.1.2" localSheetId="107">#REF!</definedName>
    <definedName name="APU_11.1.2" localSheetId="108">#REF!</definedName>
    <definedName name="APU_11.1.2" localSheetId="109">#REF!</definedName>
    <definedName name="APU_11.1.2" localSheetId="110">#REF!</definedName>
    <definedName name="APU_11.1.2" localSheetId="111">#REF!</definedName>
    <definedName name="APU_11.1.2" localSheetId="112">#REF!</definedName>
    <definedName name="APU_11.1.2" localSheetId="113">#REF!</definedName>
    <definedName name="APU_11.1.2" localSheetId="114">#REF!</definedName>
    <definedName name="APU_11.1.2" localSheetId="116">#REF!</definedName>
    <definedName name="APU_11.1.2" localSheetId="117">#REF!</definedName>
    <definedName name="APU_11.1.2" localSheetId="118">#REF!</definedName>
    <definedName name="APU_11.1.2" localSheetId="119">#REF!</definedName>
    <definedName name="APU_11.1.2" localSheetId="120">#REF!</definedName>
    <definedName name="APU_11.1.2" localSheetId="121">#REF!</definedName>
    <definedName name="APU_11.1.2" localSheetId="115">#REF!</definedName>
    <definedName name="APU_11.1.2" localSheetId="122">#REF!</definedName>
    <definedName name="APU_11.1.2" localSheetId="123">#REF!</definedName>
    <definedName name="APU_11.1.2" localSheetId="124">#REF!</definedName>
    <definedName name="APU_11.1.2" localSheetId="125">#REF!</definedName>
    <definedName name="APU_11.1.2" localSheetId="127">#REF!</definedName>
    <definedName name="APU_11.1.2" localSheetId="128">#REF!</definedName>
    <definedName name="APU_11.1.2" localSheetId="131">#REF!</definedName>
    <definedName name="APU_11.1.2" localSheetId="132">#REF!</definedName>
    <definedName name="APU_11.1.2" localSheetId="133">#REF!</definedName>
    <definedName name="APU_11.1.2" localSheetId="134">#REF!</definedName>
    <definedName name="APU_11.1.2" localSheetId="135">#REF!</definedName>
    <definedName name="APU_11.1.2" localSheetId="136">#REF!</definedName>
    <definedName name="APU_11.1.2" localSheetId="137">#REF!</definedName>
    <definedName name="APU_11.1.2" localSheetId="138">#REF!</definedName>
    <definedName name="APU_11.1.2" localSheetId="139">#REF!</definedName>
    <definedName name="APU_11.1.2" localSheetId="140">#REF!</definedName>
    <definedName name="APU_11.1.2" localSheetId="141">#REF!</definedName>
    <definedName name="APU_11.1.2" localSheetId="142">#REF!</definedName>
    <definedName name="APU_11.1.2" localSheetId="143">#REF!</definedName>
    <definedName name="APU_11.1.2" localSheetId="126">#REF!</definedName>
    <definedName name="APU_11.1.2" localSheetId="129">#REF!</definedName>
    <definedName name="APU_11.1.2" localSheetId="130">#REF!</definedName>
    <definedName name="APU_11.1.2" localSheetId="68">#REF!</definedName>
    <definedName name="APU_11.1.2" localSheetId="69">#REF!</definedName>
    <definedName name="APU_11.1.2" localSheetId="70">#REF!</definedName>
    <definedName name="APU_11.1.2" localSheetId="71">#REF!</definedName>
    <definedName name="APU_11.1.2" localSheetId="72">#REF!</definedName>
    <definedName name="APU_11.1.2" localSheetId="73">#REF!</definedName>
    <definedName name="APU_11.1.2">#REF!</definedName>
    <definedName name="APU_11.1.3" localSheetId="1">#REF!</definedName>
    <definedName name="APU_11.1.3" localSheetId="2">#REF!</definedName>
    <definedName name="APU_11.1.3" localSheetId="31">#REF!</definedName>
    <definedName name="APU_11.1.3" localSheetId="32">#REF!</definedName>
    <definedName name="APU_11.1.3" localSheetId="33">#REF!</definedName>
    <definedName name="APU_11.1.3" localSheetId="34">#REF!</definedName>
    <definedName name="APU_11.1.3" localSheetId="35">#REF!</definedName>
    <definedName name="APU_11.1.3" localSheetId="36">#REF!</definedName>
    <definedName name="APU_11.1.3" localSheetId="37">#REF!</definedName>
    <definedName name="APU_11.1.3" localSheetId="38">#REF!</definedName>
    <definedName name="APU_11.1.3" localSheetId="39">#REF!</definedName>
    <definedName name="APU_11.1.3" localSheetId="40">#REF!</definedName>
    <definedName name="APU_11.1.3" localSheetId="41">#REF!</definedName>
    <definedName name="APU_11.1.3" localSheetId="42">#REF!</definedName>
    <definedName name="APU_11.1.3" localSheetId="3">#REF!</definedName>
    <definedName name="APU_11.1.3" localSheetId="4">#REF!</definedName>
    <definedName name="APU_11.1.3" localSheetId="5">#REF!</definedName>
    <definedName name="APU_11.1.3" localSheetId="6">#REF!</definedName>
    <definedName name="APU_11.1.3" localSheetId="7">#REF!</definedName>
    <definedName name="APU_11.1.3" localSheetId="8">#REF!</definedName>
    <definedName name="APU_11.1.3" localSheetId="9">#REF!</definedName>
    <definedName name="APU_11.1.3" localSheetId="10">#REF!</definedName>
    <definedName name="APU_11.1.3" localSheetId="11">#REF!</definedName>
    <definedName name="APU_11.1.3" localSheetId="12">#REF!</definedName>
    <definedName name="APU_11.1.3" localSheetId="13">#REF!</definedName>
    <definedName name="APU_11.1.3" localSheetId="14">#REF!</definedName>
    <definedName name="APU_11.1.3" localSheetId="15">#REF!</definedName>
    <definedName name="APU_11.1.3" localSheetId="16">#REF!</definedName>
    <definedName name="APU_11.1.3" localSheetId="17">#REF!</definedName>
    <definedName name="APU_11.1.3" localSheetId="18">#REF!</definedName>
    <definedName name="APU_11.1.3" localSheetId="19">#REF!</definedName>
    <definedName name="APU_11.1.3" localSheetId="20">#REF!</definedName>
    <definedName name="APU_11.1.3" localSheetId="21">#REF!</definedName>
    <definedName name="APU_11.1.3" localSheetId="22">#REF!</definedName>
    <definedName name="APU_11.1.3" localSheetId="23">#REF!</definedName>
    <definedName name="APU_11.1.3" localSheetId="24">#REF!</definedName>
    <definedName name="APU_11.1.3" localSheetId="25">#REF!</definedName>
    <definedName name="APU_11.1.3" localSheetId="26">#REF!</definedName>
    <definedName name="APU_11.1.3" localSheetId="27">#REF!</definedName>
    <definedName name="APU_11.1.3" localSheetId="28">#REF!</definedName>
    <definedName name="APU_11.1.3" localSheetId="29">#REF!</definedName>
    <definedName name="APU_11.1.3" localSheetId="30">#REF!</definedName>
    <definedName name="APU_11.1.3" localSheetId="43">#REF!</definedName>
    <definedName name="APU_11.1.3" localSheetId="44">#REF!</definedName>
    <definedName name="APU_11.1.3" localSheetId="45">#REF!</definedName>
    <definedName name="APU_11.1.3" localSheetId="46">#REF!</definedName>
    <definedName name="APU_11.1.3" localSheetId="47">#REF!</definedName>
    <definedName name="APU_11.1.3" localSheetId="48">#REF!</definedName>
    <definedName name="APU_11.1.3" localSheetId="49">#REF!</definedName>
    <definedName name="APU_11.1.3" localSheetId="50">#REF!</definedName>
    <definedName name="APU_11.1.3" localSheetId="51">#REF!</definedName>
    <definedName name="APU_11.1.3" localSheetId="52">#REF!</definedName>
    <definedName name="APU_11.1.3" localSheetId="53">#REF!</definedName>
    <definedName name="APU_11.1.3" localSheetId="54">#REF!</definedName>
    <definedName name="APU_11.1.3" localSheetId="55">#REF!</definedName>
    <definedName name="APU_11.1.3" localSheetId="56">#REF!</definedName>
    <definedName name="APU_11.1.3" localSheetId="57">#REF!</definedName>
    <definedName name="APU_11.1.3" localSheetId="58">#REF!</definedName>
    <definedName name="APU_11.1.3" localSheetId="59">#REF!</definedName>
    <definedName name="APU_11.1.3" localSheetId="60">#REF!</definedName>
    <definedName name="APU_11.1.3" localSheetId="61">#REF!</definedName>
    <definedName name="APU_11.1.3" localSheetId="62">#REF!</definedName>
    <definedName name="APU_11.1.3" localSheetId="63">#REF!</definedName>
    <definedName name="APU_11.1.3" localSheetId="64">#REF!</definedName>
    <definedName name="APU_11.1.3" localSheetId="65">#REF!</definedName>
    <definedName name="APU_11.1.3" localSheetId="66">#REF!</definedName>
    <definedName name="APU_11.1.3" localSheetId="67">#REF!</definedName>
    <definedName name="APU_11.1.3" localSheetId="74">#REF!</definedName>
    <definedName name="APU_11.1.3" localSheetId="75">#REF!</definedName>
    <definedName name="APU_11.1.3" localSheetId="76">#REF!</definedName>
    <definedName name="APU_11.1.3" localSheetId="77">#REF!</definedName>
    <definedName name="APU_11.1.3" localSheetId="78">#REF!</definedName>
    <definedName name="APU_11.1.3" localSheetId="79">#REF!</definedName>
    <definedName name="APU_11.1.3" localSheetId="80">#REF!</definedName>
    <definedName name="APU_11.1.3" localSheetId="81">#REF!</definedName>
    <definedName name="APU_11.1.3" localSheetId="82">#REF!</definedName>
    <definedName name="APU_11.1.3" localSheetId="83">#REF!</definedName>
    <definedName name="APU_11.1.3" localSheetId="84">#REF!</definedName>
    <definedName name="APU_11.1.3" localSheetId="85">#REF!</definedName>
    <definedName name="APU_11.1.3" localSheetId="86">#REF!</definedName>
    <definedName name="APU_11.1.3" localSheetId="87">#REF!</definedName>
    <definedName name="APU_11.1.3" localSheetId="88">#REF!</definedName>
    <definedName name="APU_11.1.3" localSheetId="89">#REF!</definedName>
    <definedName name="APU_11.1.3" localSheetId="90">#REF!</definedName>
    <definedName name="APU_11.1.3" localSheetId="91">#REF!</definedName>
    <definedName name="APU_11.1.3" localSheetId="92">#REF!</definedName>
    <definedName name="APU_11.1.3" localSheetId="93">#REF!</definedName>
    <definedName name="APU_11.1.3" localSheetId="94">#REF!</definedName>
    <definedName name="APU_11.1.3" localSheetId="95">#REF!</definedName>
    <definedName name="APU_11.1.3" localSheetId="96">#REF!</definedName>
    <definedName name="APU_11.1.3" localSheetId="97">#REF!</definedName>
    <definedName name="APU_11.1.3" localSheetId="98">#REF!</definedName>
    <definedName name="APU_11.1.3" localSheetId="99">#REF!</definedName>
    <definedName name="APU_11.1.3" localSheetId="100">#REF!</definedName>
    <definedName name="APU_11.1.3" localSheetId="101">#REF!</definedName>
    <definedName name="APU_11.1.3" localSheetId="102">#REF!</definedName>
    <definedName name="APU_11.1.3" localSheetId="103">#REF!</definedName>
    <definedName name="APU_11.1.3" localSheetId="104">#REF!</definedName>
    <definedName name="APU_11.1.3" localSheetId="105">#REF!</definedName>
    <definedName name="APU_11.1.3" localSheetId="106">#REF!</definedName>
    <definedName name="APU_11.1.3" localSheetId="107">#REF!</definedName>
    <definedName name="APU_11.1.3" localSheetId="108">#REF!</definedName>
    <definedName name="APU_11.1.3" localSheetId="109">#REF!</definedName>
    <definedName name="APU_11.1.3" localSheetId="110">#REF!</definedName>
    <definedName name="APU_11.1.3" localSheetId="111">#REF!</definedName>
    <definedName name="APU_11.1.3" localSheetId="112">#REF!</definedName>
    <definedName name="APU_11.1.3" localSheetId="113">#REF!</definedName>
    <definedName name="APU_11.1.3" localSheetId="114">#REF!</definedName>
    <definedName name="APU_11.1.3" localSheetId="116">#REF!</definedName>
    <definedName name="APU_11.1.3" localSheetId="117">#REF!</definedName>
    <definedName name="APU_11.1.3" localSheetId="118">#REF!</definedName>
    <definedName name="APU_11.1.3" localSheetId="119">#REF!</definedName>
    <definedName name="APU_11.1.3" localSheetId="120">#REF!</definedName>
    <definedName name="APU_11.1.3" localSheetId="121">#REF!</definedName>
    <definedName name="APU_11.1.3" localSheetId="115">#REF!</definedName>
    <definedName name="APU_11.1.3" localSheetId="122">#REF!</definedName>
    <definedName name="APU_11.1.3" localSheetId="123">#REF!</definedName>
    <definedName name="APU_11.1.3" localSheetId="124">#REF!</definedName>
    <definedName name="APU_11.1.3" localSheetId="125">#REF!</definedName>
    <definedName name="APU_11.1.3" localSheetId="127">#REF!</definedName>
    <definedName name="APU_11.1.3" localSheetId="128">#REF!</definedName>
    <definedName name="APU_11.1.3" localSheetId="131">#REF!</definedName>
    <definedName name="APU_11.1.3" localSheetId="132">#REF!</definedName>
    <definedName name="APU_11.1.3" localSheetId="133">#REF!</definedName>
    <definedName name="APU_11.1.3" localSheetId="134">#REF!</definedName>
    <definedName name="APU_11.1.3" localSheetId="135">#REF!</definedName>
    <definedName name="APU_11.1.3" localSheetId="136">#REF!</definedName>
    <definedName name="APU_11.1.3" localSheetId="137">#REF!</definedName>
    <definedName name="APU_11.1.3" localSheetId="138">#REF!</definedName>
    <definedName name="APU_11.1.3" localSheetId="139">#REF!</definedName>
    <definedName name="APU_11.1.3" localSheetId="140">#REF!</definedName>
    <definedName name="APU_11.1.3" localSheetId="141">#REF!</definedName>
    <definedName name="APU_11.1.3" localSheetId="142">#REF!</definedName>
    <definedName name="APU_11.1.3" localSheetId="143">#REF!</definedName>
    <definedName name="APU_11.1.3" localSheetId="126">#REF!</definedName>
    <definedName name="APU_11.1.3" localSheetId="129">#REF!</definedName>
    <definedName name="APU_11.1.3" localSheetId="130">#REF!</definedName>
    <definedName name="APU_11.1.3" localSheetId="68">#REF!</definedName>
    <definedName name="APU_11.1.3" localSheetId="69">#REF!</definedName>
    <definedName name="APU_11.1.3" localSheetId="70">#REF!</definedName>
    <definedName name="APU_11.1.3" localSheetId="71">#REF!</definedName>
    <definedName name="APU_11.1.3" localSheetId="72">#REF!</definedName>
    <definedName name="APU_11.1.3" localSheetId="73">#REF!</definedName>
    <definedName name="APU_11.1.3">#REF!</definedName>
    <definedName name="APU_11.1.4" localSheetId="1">#REF!</definedName>
    <definedName name="APU_11.1.4" localSheetId="2">#REF!</definedName>
    <definedName name="APU_11.1.4" localSheetId="31">#REF!</definedName>
    <definedName name="APU_11.1.4" localSheetId="32">#REF!</definedName>
    <definedName name="APU_11.1.4" localSheetId="33">#REF!</definedName>
    <definedName name="APU_11.1.4" localSheetId="34">#REF!</definedName>
    <definedName name="APU_11.1.4" localSheetId="35">#REF!</definedName>
    <definedName name="APU_11.1.4" localSheetId="36">#REF!</definedName>
    <definedName name="APU_11.1.4" localSheetId="37">#REF!</definedName>
    <definedName name="APU_11.1.4" localSheetId="38">#REF!</definedName>
    <definedName name="APU_11.1.4" localSheetId="39">#REF!</definedName>
    <definedName name="APU_11.1.4" localSheetId="40">#REF!</definedName>
    <definedName name="APU_11.1.4" localSheetId="41">#REF!</definedName>
    <definedName name="APU_11.1.4" localSheetId="42">#REF!</definedName>
    <definedName name="APU_11.1.4" localSheetId="3">#REF!</definedName>
    <definedName name="APU_11.1.4" localSheetId="4">#REF!</definedName>
    <definedName name="APU_11.1.4" localSheetId="5">#REF!</definedName>
    <definedName name="APU_11.1.4" localSheetId="6">#REF!</definedName>
    <definedName name="APU_11.1.4" localSheetId="7">#REF!</definedName>
    <definedName name="APU_11.1.4" localSheetId="8">#REF!</definedName>
    <definedName name="APU_11.1.4" localSheetId="9">#REF!</definedName>
    <definedName name="APU_11.1.4" localSheetId="10">#REF!</definedName>
    <definedName name="APU_11.1.4" localSheetId="11">#REF!</definedName>
    <definedName name="APU_11.1.4" localSheetId="12">#REF!</definedName>
    <definedName name="APU_11.1.4" localSheetId="13">#REF!</definedName>
    <definedName name="APU_11.1.4" localSheetId="14">#REF!</definedName>
    <definedName name="APU_11.1.4" localSheetId="15">#REF!</definedName>
    <definedName name="APU_11.1.4" localSheetId="16">#REF!</definedName>
    <definedName name="APU_11.1.4" localSheetId="17">#REF!</definedName>
    <definedName name="APU_11.1.4" localSheetId="18">#REF!</definedName>
    <definedName name="APU_11.1.4" localSheetId="19">#REF!</definedName>
    <definedName name="APU_11.1.4" localSheetId="20">#REF!</definedName>
    <definedName name="APU_11.1.4" localSheetId="21">#REF!</definedName>
    <definedName name="APU_11.1.4" localSheetId="22">#REF!</definedName>
    <definedName name="APU_11.1.4" localSheetId="23">#REF!</definedName>
    <definedName name="APU_11.1.4" localSheetId="24">#REF!</definedName>
    <definedName name="APU_11.1.4" localSheetId="25">#REF!</definedName>
    <definedName name="APU_11.1.4" localSheetId="26">#REF!</definedName>
    <definedName name="APU_11.1.4" localSheetId="27">#REF!</definedName>
    <definedName name="APU_11.1.4" localSheetId="28">#REF!</definedName>
    <definedName name="APU_11.1.4" localSheetId="29">#REF!</definedName>
    <definedName name="APU_11.1.4" localSheetId="30">#REF!</definedName>
    <definedName name="APU_11.1.4" localSheetId="43">#REF!</definedName>
    <definedName name="APU_11.1.4" localSheetId="44">#REF!</definedName>
    <definedName name="APU_11.1.4" localSheetId="45">#REF!</definedName>
    <definedName name="APU_11.1.4" localSheetId="46">#REF!</definedName>
    <definedName name="APU_11.1.4" localSheetId="47">#REF!</definedName>
    <definedName name="APU_11.1.4" localSheetId="48">#REF!</definedName>
    <definedName name="APU_11.1.4" localSheetId="49">#REF!</definedName>
    <definedName name="APU_11.1.4" localSheetId="50">#REF!</definedName>
    <definedName name="APU_11.1.4" localSheetId="51">#REF!</definedName>
    <definedName name="APU_11.1.4" localSheetId="52">#REF!</definedName>
    <definedName name="APU_11.1.4" localSheetId="53">#REF!</definedName>
    <definedName name="APU_11.1.4" localSheetId="54">#REF!</definedName>
    <definedName name="APU_11.1.4" localSheetId="55">#REF!</definedName>
    <definedName name="APU_11.1.4" localSheetId="56">#REF!</definedName>
    <definedName name="APU_11.1.4" localSheetId="57">#REF!</definedName>
    <definedName name="APU_11.1.4" localSheetId="58">#REF!</definedName>
    <definedName name="APU_11.1.4" localSheetId="59">#REF!</definedName>
    <definedName name="APU_11.1.4" localSheetId="60">#REF!</definedName>
    <definedName name="APU_11.1.4" localSheetId="61">#REF!</definedName>
    <definedName name="APU_11.1.4" localSheetId="62">#REF!</definedName>
    <definedName name="APU_11.1.4" localSheetId="63">#REF!</definedName>
    <definedName name="APU_11.1.4" localSheetId="64">#REF!</definedName>
    <definedName name="APU_11.1.4" localSheetId="65">#REF!</definedName>
    <definedName name="APU_11.1.4" localSheetId="66">#REF!</definedName>
    <definedName name="APU_11.1.4" localSheetId="67">#REF!</definedName>
    <definedName name="APU_11.1.4" localSheetId="74">#REF!</definedName>
    <definedName name="APU_11.1.4" localSheetId="75">#REF!</definedName>
    <definedName name="APU_11.1.4" localSheetId="76">#REF!</definedName>
    <definedName name="APU_11.1.4" localSheetId="77">#REF!</definedName>
    <definedName name="APU_11.1.4" localSheetId="78">#REF!</definedName>
    <definedName name="APU_11.1.4" localSheetId="79">#REF!</definedName>
    <definedName name="APU_11.1.4" localSheetId="80">#REF!</definedName>
    <definedName name="APU_11.1.4" localSheetId="81">#REF!</definedName>
    <definedName name="APU_11.1.4" localSheetId="82">#REF!</definedName>
    <definedName name="APU_11.1.4" localSheetId="83">#REF!</definedName>
    <definedName name="APU_11.1.4" localSheetId="84">#REF!</definedName>
    <definedName name="APU_11.1.4" localSheetId="85">#REF!</definedName>
    <definedName name="APU_11.1.4" localSheetId="86">#REF!</definedName>
    <definedName name="APU_11.1.4" localSheetId="87">#REF!</definedName>
    <definedName name="APU_11.1.4" localSheetId="88">#REF!</definedName>
    <definedName name="APU_11.1.4" localSheetId="89">#REF!</definedName>
    <definedName name="APU_11.1.4" localSheetId="90">#REF!</definedName>
    <definedName name="APU_11.1.4" localSheetId="91">#REF!</definedName>
    <definedName name="APU_11.1.4" localSheetId="92">#REF!</definedName>
    <definedName name="APU_11.1.4" localSheetId="93">#REF!</definedName>
    <definedName name="APU_11.1.4" localSheetId="94">#REF!</definedName>
    <definedName name="APU_11.1.4" localSheetId="95">#REF!</definedName>
    <definedName name="APU_11.1.4" localSheetId="96">#REF!</definedName>
    <definedName name="APU_11.1.4" localSheetId="97">#REF!</definedName>
    <definedName name="APU_11.1.4" localSheetId="98">#REF!</definedName>
    <definedName name="APU_11.1.4" localSheetId="99">#REF!</definedName>
    <definedName name="APU_11.1.4" localSheetId="100">#REF!</definedName>
    <definedName name="APU_11.1.4" localSheetId="101">#REF!</definedName>
    <definedName name="APU_11.1.4" localSheetId="102">#REF!</definedName>
    <definedName name="APU_11.1.4" localSheetId="103">#REF!</definedName>
    <definedName name="APU_11.1.4" localSheetId="104">#REF!</definedName>
    <definedName name="APU_11.1.4" localSheetId="105">#REF!</definedName>
    <definedName name="APU_11.1.4" localSheetId="106">#REF!</definedName>
    <definedName name="APU_11.1.4" localSheetId="107">#REF!</definedName>
    <definedName name="APU_11.1.4" localSheetId="108">#REF!</definedName>
    <definedName name="APU_11.1.4" localSheetId="109">#REF!</definedName>
    <definedName name="APU_11.1.4" localSheetId="110">#REF!</definedName>
    <definedName name="APU_11.1.4" localSheetId="111">#REF!</definedName>
    <definedName name="APU_11.1.4" localSheetId="112">#REF!</definedName>
    <definedName name="APU_11.1.4" localSheetId="113">#REF!</definedName>
    <definedName name="APU_11.1.4" localSheetId="114">#REF!</definedName>
    <definedName name="APU_11.1.4" localSheetId="116">#REF!</definedName>
    <definedName name="APU_11.1.4" localSheetId="117">#REF!</definedName>
    <definedName name="APU_11.1.4" localSheetId="118">#REF!</definedName>
    <definedName name="APU_11.1.4" localSheetId="119">#REF!</definedName>
    <definedName name="APU_11.1.4" localSheetId="120">#REF!</definedName>
    <definedName name="APU_11.1.4" localSheetId="121">#REF!</definedName>
    <definedName name="APU_11.1.4" localSheetId="115">#REF!</definedName>
    <definedName name="APU_11.1.4" localSheetId="122">#REF!</definedName>
    <definedName name="APU_11.1.4" localSheetId="123">#REF!</definedName>
    <definedName name="APU_11.1.4" localSheetId="124">#REF!</definedName>
    <definedName name="APU_11.1.4" localSheetId="125">#REF!</definedName>
    <definedName name="APU_11.1.4" localSheetId="127">#REF!</definedName>
    <definedName name="APU_11.1.4" localSheetId="128">#REF!</definedName>
    <definedName name="APU_11.1.4" localSheetId="131">#REF!</definedName>
    <definedName name="APU_11.1.4" localSheetId="132">#REF!</definedName>
    <definedName name="APU_11.1.4" localSheetId="133">#REF!</definedName>
    <definedName name="APU_11.1.4" localSheetId="134">#REF!</definedName>
    <definedName name="APU_11.1.4" localSheetId="135">#REF!</definedName>
    <definedName name="APU_11.1.4" localSheetId="136">#REF!</definedName>
    <definedName name="APU_11.1.4" localSheetId="137">#REF!</definedName>
    <definedName name="APU_11.1.4" localSheetId="138">#REF!</definedName>
    <definedName name="APU_11.1.4" localSheetId="139">#REF!</definedName>
    <definedName name="APU_11.1.4" localSheetId="140">#REF!</definedName>
    <definedName name="APU_11.1.4" localSheetId="141">#REF!</definedName>
    <definedName name="APU_11.1.4" localSheetId="142">#REF!</definedName>
    <definedName name="APU_11.1.4" localSheetId="143">#REF!</definedName>
    <definedName name="APU_11.1.4" localSheetId="126">#REF!</definedName>
    <definedName name="APU_11.1.4" localSheetId="129">#REF!</definedName>
    <definedName name="APU_11.1.4" localSheetId="130">#REF!</definedName>
    <definedName name="APU_11.1.4" localSheetId="68">#REF!</definedName>
    <definedName name="APU_11.1.4" localSheetId="69">#REF!</definedName>
    <definedName name="APU_11.1.4" localSheetId="70">#REF!</definedName>
    <definedName name="APU_11.1.4" localSheetId="71">#REF!</definedName>
    <definedName name="APU_11.1.4" localSheetId="72">#REF!</definedName>
    <definedName name="APU_11.1.4" localSheetId="73">#REF!</definedName>
    <definedName name="APU_11.1.4">#REF!</definedName>
    <definedName name="APU_11.2.2.1" localSheetId="1">#REF!</definedName>
    <definedName name="APU_11.2.2.1" localSheetId="2">#REF!</definedName>
    <definedName name="APU_11.2.2.1" localSheetId="31">#REF!</definedName>
    <definedName name="APU_11.2.2.1" localSheetId="32">#REF!</definedName>
    <definedName name="APU_11.2.2.1" localSheetId="33">#REF!</definedName>
    <definedName name="APU_11.2.2.1" localSheetId="34">#REF!</definedName>
    <definedName name="APU_11.2.2.1" localSheetId="35">#REF!</definedName>
    <definedName name="APU_11.2.2.1" localSheetId="36">#REF!</definedName>
    <definedName name="APU_11.2.2.1" localSheetId="37">#REF!</definedName>
    <definedName name="APU_11.2.2.1" localSheetId="38">#REF!</definedName>
    <definedName name="APU_11.2.2.1" localSheetId="39">#REF!</definedName>
    <definedName name="APU_11.2.2.1" localSheetId="40">#REF!</definedName>
    <definedName name="APU_11.2.2.1" localSheetId="41">#REF!</definedName>
    <definedName name="APU_11.2.2.1" localSheetId="42">#REF!</definedName>
    <definedName name="APU_11.2.2.1" localSheetId="3">#REF!</definedName>
    <definedName name="APU_11.2.2.1" localSheetId="4">#REF!</definedName>
    <definedName name="APU_11.2.2.1" localSheetId="5">#REF!</definedName>
    <definedName name="APU_11.2.2.1" localSheetId="6">#REF!</definedName>
    <definedName name="APU_11.2.2.1" localSheetId="7">#REF!</definedName>
    <definedName name="APU_11.2.2.1" localSheetId="8">#REF!</definedName>
    <definedName name="APU_11.2.2.1" localSheetId="9">#REF!</definedName>
    <definedName name="APU_11.2.2.1" localSheetId="10">#REF!</definedName>
    <definedName name="APU_11.2.2.1" localSheetId="11">#REF!</definedName>
    <definedName name="APU_11.2.2.1" localSheetId="12">#REF!</definedName>
    <definedName name="APU_11.2.2.1" localSheetId="13">#REF!</definedName>
    <definedName name="APU_11.2.2.1" localSheetId="14">#REF!</definedName>
    <definedName name="APU_11.2.2.1" localSheetId="15">#REF!</definedName>
    <definedName name="APU_11.2.2.1" localSheetId="16">#REF!</definedName>
    <definedName name="APU_11.2.2.1" localSheetId="17">#REF!</definedName>
    <definedName name="APU_11.2.2.1" localSheetId="18">#REF!</definedName>
    <definedName name="APU_11.2.2.1" localSheetId="19">#REF!</definedName>
    <definedName name="APU_11.2.2.1" localSheetId="20">#REF!</definedName>
    <definedName name="APU_11.2.2.1" localSheetId="21">#REF!</definedName>
    <definedName name="APU_11.2.2.1" localSheetId="22">#REF!</definedName>
    <definedName name="APU_11.2.2.1" localSheetId="23">#REF!</definedName>
    <definedName name="APU_11.2.2.1" localSheetId="24">#REF!</definedName>
    <definedName name="APU_11.2.2.1" localSheetId="25">#REF!</definedName>
    <definedName name="APU_11.2.2.1" localSheetId="26">#REF!</definedName>
    <definedName name="APU_11.2.2.1" localSheetId="27">#REF!</definedName>
    <definedName name="APU_11.2.2.1" localSheetId="28">#REF!</definedName>
    <definedName name="APU_11.2.2.1" localSheetId="29">#REF!</definedName>
    <definedName name="APU_11.2.2.1" localSheetId="30">#REF!</definedName>
    <definedName name="APU_11.2.2.1" localSheetId="43">#REF!</definedName>
    <definedName name="APU_11.2.2.1" localSheetId="44">#REF!</definedName>
    <definedName name="APU_11.2.2.1" localSheetId="45">#REF!</definedName>
    <definedName name="APU_11.2.2.1" localSheetId="46">#REF!</definedName>
    <definedName name="APU_11.2.2.1" localSheetId="47">#REF!</definedName>
    <definedName name="APU_11.2.2.1" localSheetId="48">#REF!</definedName>
    <definedName name="APU_11.2.2.1" localSheetId="49">#REF!</definedName>
    <definedName name="APU_11.2.2.1" localSheetId="50">#REF!</definedName>
    <definedName name="APU_11.2.2.1" localSheetId="51">#REF!</definedName>
    <definedName name="APU_11.2.2.1" localSheetId="52">#REF!</definedName>
    <definedName name="APU_11.2.2.1" localSheetId="53">#REF!</definedName>
    <definedName name="APU_11.2.2.1" localSheetId="54">#REF!</definedName>
    <definedName name="APU_11.2.2.1" localSheetId="55">#REF!</definedName>
    <definedName name="APU_11.2.2.1" localSheetId="56">#REF!</definedName>
    <definedName name="APU_11.2.2.1" localSheetId="57">#REF!</definedName>
    <definedName name="APU_11.2.2.1" localSheetId="58">#REF!</definedName>
    <definedName name="APU_11.2.2.1" localSheetId="59">#REF!</definedName>
    <definedName name="APU_11.2.2.1" localSheetId="60">#REF!</definedName>
    <definedName name="APU_11.2.2.1" localSheetId="61">#REF!</definedName>
    <definedName name="APU_11.2.2.1" localSheetId="62">#REF!</definedName>
    <definedName name="APU_11.2.2.1" localSheetId="63">#REF!</definedName>
    <definedName name="APU_11.2.2.1" localSheetId="64">#REF!</definedName>
    <definedName name="APU_11.2.2.1" localSheetId="65">#REF!</definedName>
    <definedName name="APU_11.2.2.1" localSheetId="66">#REF!</definedName>
    <definedName name="APU_11.2.2.1" localSheetId="67">#REF!</definedName>
    <definedName name="APU_11.2.2.1" localSheetId="74">#REF!</definedName>
    <definedName name="APU_11.2.2.1" localSheetId="75">#REF!</definedName>
    <definedName name="APU_11.2.2.1" localSheetId="76">#REF!</definedName>
    <definedName name="APU_11.2.2.1" localSheetId="77">#REF!</definedName>
    <definedName name="APU_11.2.2.1" localSheetId="78">#REF!</definedName>
    <definedName name="APU_11.2.2.1" localSheetId="79">#REF!</definedName>
    <definedName name="APU_11.2.2.1" localSheetId="80">#REF!</definedName>
    <definedName name="APU_11.2.2.1" localSheetId="81">#REF!</definedName>
    <definedName name="APU_11.2.2.1" localSheetId="82">#REF!</definedName>
    <definedName name="APU_11.2.2.1" localSheetId="83">#REF!</definedName>
    <definedName name="APU_11.2.2.1" localSheetId="84">#REF!</definedName>
    <definedName name="APU_11.2.2.1" localSheetId="85">#REF!</definedName>
    <definedName name="APU_11.2.2.1" localSheetId="86">#REF!</definedName>
    <definedName name="APU_11.2.2.1" localSheetId="87">#REF!</definedName>
    <definedName name="APU_11.2.2.1" localSheetId="88">#REF!</definedName>
    <definedName name="APU_11.2.2.1" localSheetId="89">#REF!</definedName>
    <definedName name="APU_11.2.2.1" localSheetId="90">#REF!</definedName>
    <definedName name="APU_11.2.2.1" localSheetId="91">#REF!</definedName>
    <definedName name="APU_11.2.2.1" localSheetId="92">#REF!</definedName>
    <definedName name="APU_11.2.2.1" localSheetId="93">#REF!</definedName>
    <definedName name="APU_11.2.2.1" localSheetId="94">#REF!</definedName>
    <definedName name="APU_11.2.2.1" localSheetId="95">#REF!</definedName>
    <definedName name="APU_11.2.2.1" localSheetId="96">#REF!</definedName>
    <definedName name="APU_11.2.2.1" localSheetId="97">#REF!</definedName>
    <definedName name="APU_11.2.2.1" localSheetId="98">#REF!</definedName>
    <definedName name="APU_11.2.2.1" localSheetId="99">#REF!</definedName>
    <definedName name="APU_11.2.2.1" localSheetId="100">#REF!</definedName>
    <definedName name="APU_11.2.2.1" localSheetId="101">#REF!</definedName>
    <definedName name="APU_11.2.2.1" localSheetId="102">#REF!</definedName>
    <definedName name="APU_11.2.2.1" localSheetId="103">#REF!</definedName>
    <definedName name="APU_11.2.2.1" localSheetId="104">#REF!</definedName>
    <definedName name="APU_11.2.2.1" localSheetId="105">#REF!</definedName>
    <definedName name="APU_11.2.2.1" localSheetId="106">#REF!</definedName>
    <definedName name="APU_11.2.2.1" localSheetId="107">#REF!</definedName>
    <definedName name="APU_11.2.2.1" localSheetId="108">#REF!</definedName>
    <definedName name="APU_11.2.2.1" localSheetId="109">#REF!</definedName>
    <definedName name="APU_11.2.2.1" localSheetId="110">#REF!</definedName>
    <definedName name="APU_11.2.2.1" localSheetId="111">#REF!</definedName>
    <definedName name="APU_11.2.2.1" localSheetId="112">#REF!</definedName>
    <definedName name="APU_11.2.2.1" localSheetId="113">#REF!</definedName>
    <definedName name="APU_11.2.2.1" localSheetId="114">#REF!</definedName>
    <definedName name="APU_11.2.2.1" localSheetId="116">#REF!</definedName>
    <definedName name="APU_11.2.2.1" localSheetId="117">#REF!</definedName>
    <definedName name="APU_11.2.2.1" localSheetId="118">#REF!</definedName>
    <definedName name="APU_11.2.2.1" localSheetId="119">#REF!</definedName>
    <definedName name="APU_11.2.2.1" localSheetId="120">#REF!</definedName>
    <definedName name="APU_11.2.2.1" localSheetId="121">#REF!</definedName>
    <definedName name="APU_11.2.2.1" localSheetId="115">#REF!</definedName>
    <definedName name="APU_11.2.2.1" localSheetId="122">#REF!</definedName>
    <definedName name="APU_11.2.2.1" localSheetId="123">#REF!</definedName>
    <definedName name="APU_11.2.2.1" localSheetId="124">#REF!</definedName>
    <definedName name="APU_11.2.2.1" localSheetId="125">#REF!</definedName>
    <definedName name="APU_11.2.2.1" localSheetId="127">#REF!</definedName>
    <definedName name="APU_11.2.2.1" localSheetId="128">#REF!</definedName>
    <definedName name="APU_11.2.2.1" localSheetId="131">#REF!</definedName>
    <definedName name="APU_11.2.2.1" localSheetId="132">#REF!</definedName>
    <definedName name="APU_11.2.2.1" localSheetId="133">#REF!</definedName>
    <definedName name="APU_11.2.2.1" localSheetId="134">#REF!</definedName>
    <definedName name="APU_11.2.2.1" localSheetId="135">#REF!</definedName>
    <definedName name="APU_11.2.2.1" localSheetId="136">#REF!</definedName>
    <definedName name="APU_11.2.2.1" localSheetId="137">#REF!</definedName>
    <definedName name="APU_11.2.2.1" localSheetId="138">#REF!</definedName>
    <definedName name="APU_11.2.2.1" localSheetId="139">#REF!</definedName>
    <definedName name="APU_11.2.2.1" localSheetId="140">#REF!</definedName>
    <definedName name="APU_11.2.2.1" localSheetId="141">#REF!</definedName>
    <definedName name="APU_11.2.2.1" localSheetId="142">#REF!</definedName>
    <definedName name="APU_11.2.2.1" localSheetId="143">#REF!</definedName>
    <definedName name="APU_11.2.2.1" localSheetId="126">#REF!</definedName>
    <definedName name="APU_11.2.2.1" localSheetId="129">#REF!</definedName>
    <definedName name="APU_11.2.2.1" localSheetId="130">#REF!</definedName>
    <definedName name="APU_11.2.2.1" localSheetId="68">#REF!</definedName>
    <definedName name="APU_11.2.2.1" localSheetId="69">#REF!</definedName>
    <definedName name="APU_11.2.2.1" localSheetId="70">#REF!</definedName>
    <definedName name="APU_11.2.2.1" localSheetId="71">#REF!</definedName>
    <definedName name="APU_11.2.2.1" localSheetId="72">#REF!</definedName>
    <definedName name="APU_11.2.2.1" localSheetId="73">#REF!</definedName>
    <definedName name="APU_11.2.2.1">#REF!</definedName>
    <definedName name="APU_11.2.2.2" localSheetId="1">#REF!</definedName>
    <definedName name="APU_11.2.2.2" localSheetId="2">#REF!</definedName>
    <definedName name="APU_11.2.2.2" localSheetId="31">#REF!</definedName>
    <definedName name="APU_11.2.2.2" localSheetId="32">#REF!</definedName>
    <definedName name="APU_11.2.2.2" localSheetId="33">#REF!</definedName>
    <definedName name="APU_11.2.2.2" localSheetId="34">#REF!</definedName>
    <definedName name="APU_11.2.2.2" localSheetId="35">#REF!</definedName>
    <definedName name="APU_11.2.2.2" localSheetId="36">#REF!</definedName>
    <definedName name="APU_11.2.2.2" localSheetId="37">#REF!</definedName>
    <definedName name="APU_11.2.2.2" localSheetId="38">#REF!</definedName>
    <definedName name="APU_11.2.2.2" localSheetId="39">#REF!</definedName>
    <definedName name="APU_11.2.2.2" localSheetId="40">#REF!</definedName>
    <definedName name="APU_11.2.2.2" localSheetId="41">#REF!</definedName>
    <definedName name="APU_11.2.2.2" localSheetId="42">#REF!</definedName>
    <definedName name="APU_11.2.2.2" localSheetId="3">#REF!</definedName>
    <definedName name="APU_11.2.2.2" localSheetId="4">#REF!</definedName>
    <definedName name="APU_11.2.2.2" localSheetId="5">#REF!</definedName>
    <definedName name="APU_11.2.2.2" localSheetId="6">#REF!</definedName>
    <definedName name="APU_11.2.2.2" localSheetId="7">#REF!</definedName>
    <definedName name="APU_11.2.2.2" localSheetId="8">#REF!</definedName>
    <definedName name="APU_11.2.2.2" localSheetId="9">#REF!</definedName>
    <definedName name="APU_11.2.2.2" localSheetId="10">#REF!</definedName>
    <definedName name="APU_11.2.2.2" localSheetId="11">#REF!</definedName>
    <definedName name="APU_11.2.2.2" localSheetId="12">#REF!</definedName>
    <definedName name="APU_11.2.2.2" localSheetId="13">#REF!</definedName>
    <definedName name="APU_11.2.2.2" localSheetId="14">#REF!</definedName>
    <definedName name="APU_11.2.2.2" localSheetId="15">#REF!</definedName>
    <definedName name="APU_11.2.2.2" localSheetId="16">#REF!</definedName>
    <definedName name="APU_11.2.2.2" localSheetId="17">#REF!</definedName>
    <definedName name="APU_11.2.2.2" localSheetId="18">#REF!</definedName>
    <definedName name="APU_11.2.2.2" localSheetId="19">#REF!</definedName>
    <definedName name="APU_11.2.2.2" localSheetId="20">#REF!</definedName>
    <definedName name="APU_11.2.2.2" localSheetId="21">#REF!</definedName>
    <definedName name="APU_11.2.2.2" localSheetId="22">#REF!</definedName>
    <definedName name="APU_11.2.2.2" localSheetId="23">#REF!</definedName>
    <definedName name="APU_11.2.2.2" localSheetId="24">#REF!</definedName>
    <definedName name="APU_11.2.2.2" localSheetId="25">#REF!</definedName>
    <definedName name="APU_11.2.2.2" localSheetId="26">#REF!</definedName>
    <definedName name="APU_11.2.2.2" localSheetId="27">#REF!</definedName>
    <definedName name="APU_11.2.2.2" localSheetId="28">#REF!</definedName>
    <definedName name="APU_11.2.2.2" localSheetId="29">#REF!</definedName>
    <definedName name="APU_11.2.2.2" localSheetId="30">#REF!</definedName>
    <definedName name="APU_11.2.2.2" localSheetId="43">#REF!</definedName>
    <definedName name="APU_11.2.2.2" localSheetId="44">#REF!</definedName>
    <definedName name="APU_11.2.2.2" localSheetId="45">#REF!</definedName>
    <definedName name="APU_11.2.2.2" localSheetId="46">#REF!</definedName>
    <definedName name="APU_11.2.2.2" localSheetId="47">#REF!</definedName>
    <definedName name="APU_11.2.2.2" localSheetId="48">#REF!</definedName>
    <definedName name="APU_11.2.2.2" localSheetId="49">#REF!</definedName>
    <definedName name="APU_11.2.2.2" localSheetId="50">#REF!</definedName>
    <definedName name="APU_11.2.2.2" localSheetId="51">#REF!</definedName>
    <definedName name="APU_11.2.2.2" localSheetId="52">#REF!</definedName>
    <definedName name="APU_11.2.2.2" localSheetId="53">#REF!</definedName>
    <definedName name="APU_11.2.2.2" localSheetId="54">#REF!</definedName>
    <definedName name="APU_11.2.2.2" localSheetId="55">#REF!</definedName>
    <definedName name="APU_11.2.2.2" localSheetId="56">#REF!</definedName>
    <definedName name="APU_11.2.2.2" localSheetId="57">#REF!</definedName>
    <definedName name="APU_11.2.2.2" localSheetId="58">#REF!</definedName>
    <definedName name="APU_11.2.2.2" localSheetId="59">#REF!</definedName>
    <definedName name="APU_11.2.2.2" localSheetId="60">#REF!</definedName>
    <definedName name="APU_11.2.2.2" localSheetId="61">#REF!</definedName>
    <definedName name="APU_11.2.2.2" localSheetId="62">#REF!</definedName>
    <definedName name="APU_11.2.2.2" localSheetId="63">#REF!</definedName>
    <definedName name="APU_11.2.2.2" localSheetId="64">#REF!</definedName>
    <definedName name="APU_11.2.2.2" localSheetId="65">#REF!</definedName>
    <definedName name="APU_11.2.2.2" localSheetId="66">#REF!</definedName>
    <definedName name="APU_11.2.2.2" localSheetId="67">#REF!</definedName>
    <definedName name="APU_11.2.2.2" localSheetId="74">#REF!</definedName>
    <definedName name="APU_11.2.2.2" localSheetId="75">#REF!</definedName>
    <definedName name="APU_11.2.2.2" localSheetId="76">#REF!</definedName>
    <definedName name="APU_11.2.2.2" localSheetId="77">#REF!</definedName>
    <definedName name="APU_11.2.2.2" localSheetId="78">#REF!</definedName>
    <definedName name="APU_11.2.2.2" localSheetId="79">#REF!</definedName>
    <definedName name="APU_11.2.2.2" localSheetId="80">#REF!</definedName>
    <definedName name="APU_11.2.2.2" localSheetId="81">#REF!</definedName>
    <definedName name="APU_11.2.2.2" localSheetId="82">#REF!</definedName>
    <definedName name="APU_11.2.2.2" localSheetId="83">#REF!</definedName>
    <definedName name="APU_11.2.2.2" localSheetId="84">#REF!</definedName>
    <definedName name="APU_11.2.2.2" localSheetId="85">#REF!</definedName>
    <definedName name="APU_11.2.2.2" localSheetId="86">#REF!</definedName>
    <definedName name="APU_11.2.2.2" localSheetId="87">#REF!</definedName>
    <definedName name="APU_11.2.2.2" localSheetId="88">#REF!</definedName>
    <definedName name="APU_11.2.2.2" localSheetId="89">#REF!</definedName>
    <definedName name="APU_11.2.2.2" localSheetId="90">#REF!</definedName>
    <definedName name="APU_11.2.2.2" localSheetId="91">#REF!</definedName>
    <definedName name="APU_11.2.2.2" localSheetId="92">#REF!</definedName>
    <definedName name="APU_11.2.2.2" localSheetId="93">#REF!</definedName>
    <definedName name="APU_11.2.2.2" localSheetId="94">#REF!</definedName>
    <definedName name="APU_11.2.2.2" localSheetId="95">#REF!</definedName>
    <definedName name="APU_11.2.2.2" localSheetId="96">#REF!</definedName>
    <definedName name="APU_11.2.2.2" localSheetId="97">#REF!</definedName>
    <definedName name="APU_11.2.2.2" localSheetId="98">#REF!</definedName>
    <definedName name="APU_11.2.2.2" localSheetId="99">#REF!</definedName>
    <definedName name="APU_11.2.2.2" localSheetId="100">#REF!</definedName>
    <definedName name="APU_11.2.2.2" localSheetId="101">#REF!</definedName>
    <definedName name="APU_11.2.2.2" localSheetId="102">#REF!</definedName>
    <definedName name="APU_11.2.2.2" localSheetId="103">#REF!</definedName>
    <definedName name="APU_11.2.2.2" localSheetId="104">#REF!</definedName>
    <definedName name="APU_11.2.2.2" localSheetId="105">#REF!</definedName>
    <definedName name="APU_11.2.2.2" localSheetId="106">#REF!</definedName>
    <definedName name="APU_11.2.2.2" localSheetId="107">#REF!</definedName>
    <definedName name="APU_11.2.2.2" localSheetId="108">#REF!</definedName>
    <definedName name="APU_11.2.2.2" localSheetId="109">#REF!</definedName>
    <definedName name="APU_11.2.2.2" localSheetId="110">#REF!</definedName>
    <definedName name="APU_11.2.2.2" localSheetId="111">#REF!</definedName>
    <definedName name="APU_11.2.2.2" localSheetId="112">#REF!</definedName>
    <definedName name="APU_11.2.2.2" localSheetId="113">#REF!</definedName>
    <definedName name="APU_11.2.2.2" localSheetId="114">#REF!</definedName>
    <definedName name="APU_11.2.2.2" localSheetId="116">#REF!</definedName>
    <definedName name="APU_11.2.2.2" localSheetId="117">#REF!</definedName>
    <definedName name="APU_11.2.2.2" localSheetId="118">#REF!</definedName>
    <definedName name="APU_11.2.2.2" localSheetId="119">#REF!</definedName>
    <definedName name="APU_11.2.2.2" localSheetId="120">#REF!</definedName>
    <definedName name="APU_11.2.2.2" localSheetId="121">#REF!</definedName>
    <definedName name="APU_11.2.2.2" localSheetId="115">#REF!</definedName>
    <definedName name="APU_11.2.2.2" localSheetId="122">#REF!</definedName>
    <definedName name="APU_11.2.2.2" localSheetId="123">#REF!</definedName>
    <definedName name="APU_11.2.2.2" localSheetId="124">#REF!</definedName>
    <definedName name="APU_11.2.2.2" localSheetId="125">#REF!</definedName>
    <definedName name="APU_11.2.2.2" localSheetId="127">#REF!</definedName>
    <definedName name="APU_11.2.2.2" localSheetId="128">#REF!</definedName>
    <definedName name="APU_11.2.2.2" localSheetId="131">#REF!</definedName>
    <definedName name="APU_11.2.2.2" localSheetId="132">#REF!</definedName>
    <definedName name="APU_11.2.2.2" localSheetId="133">#REF!</definedName>
    <definedName name="APU_11.2.2.2" localSheetId="134">#REF!</definedName>
    <definedName name="APU_11.2.2.2" localSheetId="135">#REF!</definedName>
    <definedName name="APU_11.2.2.2" localSheetId="136">#REF!</definedName>
    <definedName name="APU_11.2.2.2" localSheetId="137">#REF!</definedName>
    <definedName name="APU_11.2.2.2" localSheetId="138">#REF!</definedName>
    <definedName name="APU_11.2.2.2" localSheetId="139">#REF!</definedName>
    <definedName name="APU_11.2.2.2" localSheetId="140">#REF!</definedName>
    <definedName name="APU_11.2.2.2" localSheetId="141">#REF!</definedName>
    <definedName name="APU_11.2.2.2" localSheetId="142">#REF!</definedName>
    <definedName name="APU_11.2.2.2" localSheetId="143">#REF!</definedName>
    <definedName name="APU_11.2.2.2" localSheetId="126">#REF!</definedName>
    <definedName name="APU_11.2.2.2" localSheetId="129">#REF!</definedName>
    <definedName name="APU_11.2.2.2" localSheetId="130">#REF!</definedName>
    <definedName name="APU_11.2.2.2" localSheetId="68">#REF!</definedName>
    <definedName name="APU_11.2.2.2" localSheetId="69">#REF!</definedName>
    <definedName name="APU_11.2.2.2" localSheetId="70">#REF!</definedName>
    <definedName name="APU_11.2.2.2" localSheetId="71">#REF!</definedName>
    <definedName name="APU_11.2.2.2" localSheetId="72">#REF!</definedName>
    <definedName name="APU_11.2.2.2" localSheetId="73">#REF!</definedName>
    <definedName name="APU_11.2.2.2">#REF!</definedName>
    <definedName name="APU_11.2.3.1" localSheetId="1">#REF!</definedName>
    <definedName name="APU_11.2.3.1" localSheetId="2">#REF!</definedName>
    <definedName name="APU_11.2.3.1" localSheetId="31">#REF!</definedName>
    <definedName name="APU_11.2.3.1" localSheetId="32">#REF!</definedName>
    <definedName name="APU_11.2.3.1" localSheetId="33">#REF!</definedName>
    <definedName name="APU_11.2.3.1" localSheetId="34">#REF!</definedName>
    <definedName name="APU_11.2.3.1" localSheetId="35">#REF!</definedName>
    <definedName name="APU_11.2.3.1" localSheetId="36">#REF!</definedName>
    <definedName name="APU_11.2.3.1" localSheetId="37">#REF!</definedName>
    <definedName name="APU_11.2.3.1" localSheetId="38">#REF!</definedName>
    <definedName name="APU_11.2.3.1" localSheetId="39">#REF!</definedName>
    <definedName name="APU_11.2.3.1" localSheetId="40">#REF!</definedName>
    <definedName name="APU_11.2.3.1" localSheetId="41">#REF!</definedName>
    <definedName name="APU_11.2.3.1" localSheetId="42">#REF!</definedName>
    <definedName name="APU_11.2.3.1" localSheetId="3">#REF!</definedName>
    <definedName name="APU_11.2.3.1" localSheetId="4">#REF!</definedName>
    <definedName name="APU_11.2.3.1" localSheetId="5">#REF!</definedName>
    <definedName name="APU_11.2.3.1" localSheetId="6">#REF!</definedName>
    <definedName name="APU_11.2.3.1" localSheetId="7">#REF!</definedName>
    <definedName name="APU_11.2.3.1" localSheetId="8">#REF!</definedName>
    <definedName name="APU_11.2.3.1" localSheetId="9">#REF!</definedName>
    <definedName name="APU_11.2.3.1" localSheetId="10">#REF!</definedName>
    <definedName name="APU_11.2.3.1" localSheetId="11">#REF!</definedName>
    <definedName name="APU_11.2.3.1" localSheetId="12">#REF!</definedName>
    <definedName name="APU_11.2.3.1" localSheetId="13">#REF!</definedName>
    <definedName name="APU_11.2.3.1" localSheetId="14">#REF!</definedName>
    <definedName name="APU_11.2.3.1" localSheetId="15">#REF!</definedName>
    <definedName name="APU_11.2.3.1" localSheetId="16">#REF!</definedName>
    <definedName name="APU_11.2.3.1" localSheetId="17">#REF!</definedName>
    <definedName name="APU_11.2.3.1" localSheetId="18">#REF!</definedName>
    <definedName name="APU_11.2.3.1" localSheetId="19">#REF!</definedName>
    <definedName name="APU_11.2.3.1" localSheetId="20">#REF!</definedName>
    <definedName name="APU_11.2.3.1" localSheetId="21">#REF!</definedName>
    <definedName name="APU_11.2.3.1" localSheetId="22">#REF!</definedName>
    <definedName name="APU_11.2.3.1" localSheetId="23">#REF!</definedName>
    <definedName name="APU_11.2.3.1" localSheetId="24">#REF!</definedName>
    <definedName name="APU_11.2.3.1" localSheetId="25">#REF!</definedName>
    <definedName name="APU_11.2.3.1" localSheetId="26">#REF!</definedName>
    <definedName name="APU_11.2.3.1" localSheetId="27">#REF!</definedName>
    <definedName name="APU_11.2.3.1" localSheetId="28">#REF!</definedName>
    <definedName name="APU_11.2.3.1" localSheetId="29">#REF!</definedName>
    <definedName name="APU_11.2.3.1" localSheetId="30">#REF!</definedName>
    <definedName name="APU_11.2.3.1" localSheetId="43">#REF!</definedName>
    <definedName name="APU_11.2.3.1" localSheetId="44">#REF!</definedName>
    <definedName name="APU_11.2.3.1" localSheetId="45">#REF!</definedName>
    <definedName name="APU_11.2.3.1" localSheetId="46">#REF!</definedName>
    <definedName name="APU_11.2.3.1" localSheetId="47">#REF!</definedName>
    <definedName name="APU_11.2.3.1" localSheetId="48">#REF!</definedName>
    <definedName name="APU_11.2.3.1" localSheetId="49">#REF!</definedName>
    <definedName name="APU_11.2.3.1" localSheetId="50">#REF!</definedName>
    <definedName name="APU_11.2.3.1" localSheetId="51">#REF!</definedName>
    <definedName name="APU_11.2.3.1" localSheetId="52">#REF!</definedName>
    <definedName name="APU_11.2.3.1" localSheetId="53">#REF!</definedName>
    <definedName name="APU_11.2.3.1" localSheetId="54">#REF!</definedName>
    <definedName name="APU_11.2.3.1" localSheetId="55">#REF!</definedName>
    <definedName name="APU_11.2.3.1" localSheetId="56">#REF!</definedName>
    <definedName name="APU_11.2.3.1" localSheetId="57">#REF!</definedName>
    <definedName name="APU_11.2.3.1" localSheetId="58">#REF!</definedName>
    <definedName name="APU_11.2.3.1" localSheetId="59">#REF!</definedName>
    <definedName name="APU_11.2.3.1" localSheetId="60">#REF!</definedName>
    <definedName name="APU_11.2.3.1" localSheetId="61">#REF!</definedName>
    <definedName name="APU_11.2.3.1" localSheetId="62">#REF!</definedName>
    <definedName name="APU_11.2.3.1" localSheetId="63">#REF!</definedName>
    <definedName name="APU_11.2.3.1" localSheetId="64">#REF!</definedName>
    <definedName name="APU_11.2.3.1" localSheetId="65">#REF!</definedName>
    <definedName name="APU_11.2.3.1" localSheetId="66">#REF!</definedName>
    <definedName name="APU_11.2.3.1" localSheetId="67">#REF!</definedName>
    <definedName name="APU_11.2.3.1" localSheetId="74">#REF!</definedName>
    <definedName name="APU_11.2.3.1" localSheetId="75">#REF!</definedName>
    <definedName name="APU_11.2.3.1" localSheetId="76">#REF!</definedName>
    <definedName name="APU_11.2.3.1" localSheetId="77">#REF!</definedName>
    <definedName name="APU_11.2.3.1" localSheetId="78">#REF!</definedName>
    <definedName name="APU_11.2.3.1" localSheetId="79">#REF!</definedName>
    <definedName name="APU_11.2.3.1" localSheetId="80">#REF!</definedName>
    <definedName name="APU_11.2.3.1" localSheetId="81">#REF!</definedName>
    <definedName name="APU_11.2.3.1" localSheetId="82">#REF!</definedName>
    <definedName name="APU_11.2.3.1" localSheetId="83">#REF!</definedName>
    <definedName name="APU_11.2.3.1" localSheetId="84">#REF!</definedName>
    <definedName name="APU_11.2.3.1" localSheetId="85">#REF!</definedName>
    <definedName name="APU_11.2.3.1" localSheetId="86">#REF!</definedName>
    <definedName name="APU_11.2.3.1" localSheetId="87">#REF!</definedName>
    <definedName name="APU_11.2.3.1" localSheetId="88">#REF!</definedName>
    <definedName name="APU_11.2.3.1" localSheetId="89">#REF!</definedName>
    <definedName name="APU_11.2.3.1" localSheetId="90">#REF!</definedName>
    <definedName name="APU_11.2.3.1" localSheetId="91">#REF!</definedName>
    <definedName name="APU_11.2.3.1" localSheetId="92">#REF!</definedName>
    <definedName name="APU_11.2.3.1" localSheetId="93">#REF!</definedName>
    <definedName name="APU_11.2.3.1" localSheetId="94">#REF!</definedName>
    <definedName name="APU_11.2.3.1" localSheetId="95">#REF!</definedName>
    <definedName name="APU_11.2.3.1" localSheetId="96">#REF!</definedName>
    <definedName name="APU_11.2.3.1" localSheetId="97">#REF!</definedName>
    <definedName name="APU_11.2.3.1" localSheetId="98">#REF!</definedName>
    <definedName name="APU_11.2.3.1" localSheetId="99">#REF!</definedName>
    <definedName name="APU_11.2.3.1" localSheetId="100">#REF!</definedName>
    <definedName name="APU_11.2.3.1" localSheetId="101">#REF!</definedName>
    <definedName name="APU_11.2.3.1" localSheetId="102">#REF!</definedName>
    <definedName name="APU_11.2.3.1" localSheetId="103">#REF!</definedName>
    <definedName name="APU_11.2.3.1" localSheetId="104">#REF!</definedName>
    <definedName name="APU_11.2.3.1" localSheetId="105">#REF!</definedName>
    <definedName name="APU_11.2.3.1" localSheetId="106">#REF!</definedName>
    <definedName name="APU_11.2.3.1" localSheetId="107">#REF!</definedName>
    <definedName name="APU_11.2.3.1" localSheetId="108">#REF!</definedName>
    <definedName name="APU_11.2.3.1" localSheetId="109">#REF!</definedName>
    <definedName name="APU_11.2.3.1" localSheetId="110">#REF!</definedName>
    <definedName name="APU_11.2.3.1" localSheetId="111">#REF!</definedName>
    <definedName name="APU_11.2.3.1" localSheetId="112">#REF!</definedName>
    <definedName name="APU_11.2.3.1" localSheetId="113">#REF!</definedName>
    <definedName name="APU_11.2.3.1" localSheetId="114">#REF!</definedName>
    <definedName name="APU_11.2.3.1" localSheetId="116">#REF!</definedName>
    <definedName name="APU_11.2.3.1" localSheetId="117">#REF!</definedName>
    <definedName name="APU_11.2.3.1" localSheetId="118">#REF!</definedName>
    <definedName name="APU_11.2.3.1" localSheetId="119">#REF!</definedName>
    <definedName name="APU_11.2.3.1" localSheetId="120">#REF!</definedName>
    <definedName name="APU_11.2.3.1" localSheetId="121">#REF!</definedName>
    <definedName name="APU_11.2.3.1" localSheetId="115">#REF!</definedName>
    <definedName name="APU_11.2.3.1" localSheetId="122">#REF!</definedName>
    <definedName name="APU_11.2.3.1" localSheetId="123">#REF!</definedName>
    <definedName name="APU_11.2.3.1" localSheetId="124">#REF!</definedName>
    <definedName name="APU_11.2.3.1" localSheetId="125">#REF!</definedName>
    <definedName name="APU_11.2.3.1" localSheetId="127">#REF!</definedName>
    <definedName name="APU_11.2.3.1" localSheetId="128">#REF!</definedName>
    <definedName name="APU_11.2.3.1" localSheetId="131">#REF!</definedName>
    <definedName name="APU_11.2.3.1" localSheetId="132">#REF!</definedName>
    <definedName name="APU_11.2.3.1" localSheetId="133">#REF!</definedName>
    <definedName name="APU_11.2.3.1" localSheetId="134">#REF!</definedName>
    <definedName name="APU_11.2.3.1" localSheetId="135">#REF!</definedName>
    <definedName name="APU_11.2.3.1" localSheetId="136">#REF!</definedName>
    <definedName name="APU_11.2.3.1" localSheetId="137">#REF!</definedName>
    <definedName name="APU_11.2.3.1" localSheetId="138">#REF!</definedName>
    <definedName name="APU_11.2.3.1" localSheetId="139">#REF!</definedName>
    <definedName name="APU_11.2.3.1" localSheetId="140">#REF!</definedName>
    <definedName name="APU_11.2.3.1" localSheetId="141">#REF!</definedName>
    <definedName name="APU_11.2.3.1" localSheetId="142">#REF!</definedName>
    <definedName name="APU_11.2.3.1" localSheetId="143">#REF!</definedName>
    <definedName name="APU_11.2.3.1" localSheetId="126">#REF!</definedName>
    <definedName name="APU_11.2.3.1" localSheetId="129">#REF!</definedName>
    <definedName name="APU_11.2.3.1" localSheetId="130">#REF!</definedName>
    <definedName name="APU_11.2.3.1" localSheetId="68">#REF!</definedName>
    <definedName name="APU_11.2.3.1" localSheetId="69">#REF!</definedName>
    <definedName name="APU_11.2.3.1" localSheetId="70">#REF!</definedName>
    <definedName name="APU_11.2.3.1" localSheetId="71">#REF!</definedName>
    <definedName name="APU_11.2.3.1" localSheetId="72">#REF!</definedName>
    <definedName name="APU_11.2.3.1" localSheetId="73">#REF!</definedName>
    <definedName name="APU_11.2.3.1">#REF!</definedName>
    <definedName name="APU_11.2.3.2" localSheetId="1">#REF!</definedName>
    <definedName name="APU_11.2.3.2" localSheetId="2">#REF!</definedName>
    <definedName name="APU_11.2.3.2" localSheetId="31">#REF!</definedName>
    <definedName name="APU_11.2.3.2" localSheetId="32">#REF!</definedName>
    <definedName name="APU_11.2.3.2" localSheetId="33">#REF!</definedName>
    <definedName name="APU_11.2.3.2" localSheetId="34">#REF!</definedName>
    <definedName name="APU_11.2.3.2" localSheetId="35">#REF!</definedName>
    <definedName name="APU_11.2.3.2" localSheetId="36">#REF!</definedName>
    <definedName name="APU_11.2.3.2" localSheetId="37">#REF!</definedName>
    <definedName name="APU_11.2.3.2" localSheetId="38">#REF!</definedName>
    <definedName name="APU_11.2.3.2" localSheetId="39">#REF!</definedName>
    <definedName name="APU_11.2.3.2" localSheetId="40">#REF!</definedName>
    <definedName name="APU_11.2.3.2" localSheetId="41">#REF!</definedName>
    <definedName name="APU_11.2.3.2" localSheetId="42">#REF!</definedName>
    <definedName name="APU_11.2.3.2" localSheetId="3">#REF!</definedName>
    <definedName name="APU_11.2.3.2" localSheetId="4">#REF!</definedName>
    <definedName name="APU_11.2.3.2" localSheetId="5">#REF!</definedName>
    <definedName name="APU_11.2.3.2" localSheetId="6">#REF!</definedName>
    <definedName name="APU_11.2.3.2" localSheetId="7">#REF!</definedName>
    <definedName name="APU_11.2.3.2" localSheetId="8">#REF!</definedName>
    <definedName name="APU_11.2.3.2" localSheetId="9">#REF!</definedName>
    <definedName name="APU_11.2.3.2" localSheetId="10">#REF!</definedName>
    <definedName name="APU_11.2.3.2" localSheetId="11">#REF!</definedName>
    <definedName name="APU_11.2.3.2" localSheetId="12">#REF!</definedName>
    <definedName name="APU_11.2.3.2" localSheetId="13">#REF!</definedName>
    <definedName name="APU_11.2.3.2" localSheetId="14">#REF!</definedName>
    <definedName name="APU_11.2.3.2" localSheetId="15">#REF!</definedName>
    <definedName name="APU_11.2.3.2" localSheetId="16">#REF!</definedName>
    <definedName name="APU_11.2.3.2" localSheetId="17">#REF!</definedName>
    <definedName name="APU_11.2.3.2" localSheetId="18">#REF!</definedName>
    <definedName name="APU_11.2.3.2" localSheetId="19">#REF!</definedName>
    <definedName name="APU_11.2.3.2" localSheetId="20">#REF!</definedName>
    <definedName name="APU_11.2.3.2" localSheetId="21">#REF!</definedName>
    <definedName name="APU_11.2.3.2" localSheetId="22">#REF!</definedName>
    <definedName name="APU_11.2.3.2" localSheetId="23">#REF!</definedName>
    <definedName name="APU_11.2.3.2" localSheetId="24">#REF!</definedName>
    <definedName name="APU_11.2.3.2" localSheetId="25">#REF!</definedName>
    <definedName name="APU_11.2.3.2" localSheetId="26">#REF!</definedName>
    <definedName name="APU_11.2.3.2" localSheetId="27">#REF!</definedName>
    <definedName name="APU_11.2.3.2" localSheetId="28">#REF!</definedName>
    <definedName name="APU_11.2.3.2" localSheetId="29">#REF!</definedName>
    <definedName name="APU_11.2.3.2" localSheetId="30">#REF!</definedName>
    <definedName name="APU_11.2.3.2" localSheetId="43">#REF!</definedName>
    <definedName name="APU_11.2.3.2" localSheetId="44">#REF!</definedName>
    <definedName name="APU_11.2.3.2" localSheetId="45">#REF!</definedName>
    <definedName name="APU_11.2.3.2" localSheetId="46">#REF!</definedName>
    <definedName name="APU_11.2.3.2" localSheetId="47">#REF!</definedName>
    <definedName name="APU_11.2.3.2" localSheetId="48">#REF!</definedName>
    <definedName name="APU_11.2.3.2" localSheetId="49">#REF!</definedName>
    <definedName name="APU_11.2.3.2" localSheetId="50">#REF!</definedName>
    <definedName name="APU_11.2.3.2" localSheetId="51">#REF!</definedName>
    <definedName name="APU_11.2.3.2" localSheetId="52">#REF!</definedName>
    <definedName name="APU_11.2.3.2" localSheetId="53">#REF!</definedName>
    <definedName name="APU_11.2.3.2" localSheetId="54">#REF!</definedName>
    <definedName name="APU_11.2.3.2" localSheetId="55">#REF!</definedName>
    <definedName name="APU_11.2.3.2" localSheetId="56">#REF!</definedName>
    <definedName name="APU_11.2.3.2" localSheetId="57">#REF!</definedName>
    <definedName name="APU_11.2.3.2" localSheetId="58">#REF!</definedName>
    <definedName name="APU_11.2.3.2" localSheetId="59">#REF!</definedName>
    <definedName name="APU_11.2.3.2" localSheetId="60">#REF!</definedName>
    <definedName name="APU_11.2.3.2" localSheetId="61">#REF!</definedName>
    <definedName name="APU_11.2.3.2" localSheetId="62">#REF!</definedName>
    <definedName name="APU_11.2.3.2" localSheetId="63">#REF!</definedName>
    <definedName name="APU_11.2.3.2" localSheetId="64">#REF!</definedName>
    <definedName name="APU_11.2.3.2" localSheetId="65">#REF!</definedName>
    <definedName name="APU_11.2.3.2" localSheetId="66">#REF!</definedName>
    <definedName name="APU_11.2.3.2" localSheetId="67">#REF!</definedName>
    <definedName name="APU_11.2.3.2" localSheetId="74">#REF!</definedName>
    <definedName name="APU_11.2.3.2" localSheetId="75">#REF!</definedName>
    <definedName name="APU_11.2.3.2" localSheetId="76">#REF!</definedName>
    <definedName name="APU_11.2.3.2" localSheetId="77">#REF!</definedName>
    <definedName name="APU_11.2.3.2" localSheetId="78">#REF!</definedName>
    <definedName name="APU_11.2.3.2" localSheetId="79">#REF!</definedName>
    <definedName name="APU_11.2.3.2" localSheetId="80">#REF!</definedName>
    <definedName name="APU_11.2.3.2" localSheetId="81">#REF!</definedName>
    <definedName name="APU_11.2.3.2" localSheetId="82">#REF!</definedName>
    <definedName name="APU_11.2.3.2" localSheetId="83">#REF!</definedName>
    <definedName name="APU_11.2.3.2" localSheetId="84">#REF!</definedName>
    <definedName name="APU_11.2.3.2" localSheetId="85">#REF!</definedName>
    <definedName name="APU_11.2.3.2" localSheetId="86">#REF!</definedName>
    <definedName name="APU_11.2.3.2" localSheetId="87">#REF!</definedName>
    <definedName name="APU_11.2.3.2" localSheetId="88">#REF!</definedName>
    <definedName name="APU_11.2.3.2" localSheetId="89">#REF!</definedName>
    <definedName name="APU_11.2.3.2" localSheetId="90">#REF!</definedName>
    <definedName name="APU_11.2.3.2" localSheetId="91">#REF!</definedName>
    <definedName name="APU_11.2.3.2" localSheetId="92">#REF!</definedName>
    <definedName name="APU_11.2.3.2" localSheetId="93">#REF!</definedName>
    <definedName name="APU_11.2.3.2" localSheetId="94">#REF!</definedName>
    <definedName name="APU_11.2.3.2" localSheetId="95">#REF!</definedName>
    <definedName name="APU_11.2.3.2" localSheetId="96">#REF!</definedName>
    <definedName name="APU_11.2.3.2" localSheetId="97">#REF!</definedName>
    <definedName name="APU_11.2.3.2" localSheetId="98">#REF!</definedName>
    <definedName name="APU_11.2.3.2" localSheetId="99">#REF!</definedName>
    <definedName name="APU_11.2.3.2" localSheetId="100">#REF!</definedName>
    <definedName name="APU_11.2.3.2" localSheetId="101">#REF!</definedName>
    <definedName name="APU_11.2.3.2" localSheetId="102">#REF!</definedName>
    <definedName name="APU_11.2.3.2" localSheetId="103">#REF!</definedName>
    <definedName name="APU_11.2.3.2" localSheetId="104">#REF!</definedName>
    <definedName name="APU_11.2.3.2" localSheetId="105">#REF!</definedName>
    <definedName name="APU_11.2.3.2" localSheetId="106">#REF!</definedName>
    <definedName name="APU_11.2.3.2" localSheetId="107">#REF!</definedName>
    <definedName name="APU_11.2.3.2" localSheetId="108">#REF!</definedName>
    <definedName name="APU_11.2.3.2" localSheetId="109">#REF!</definedName>
    <definedName name="APU_11.2.3.2" localSheetId="110">#REF!</definedName>
    <definedName name="APU_11.2.3.2" localSheetId="111">#REF!</definedName>
    <definedName name="APU_11.2.3.2" localSheetId="112">#REF!</definedName>
    <definedName name="APU_11.2.3.2" localSheetId="113">#REF!</definedName>
    <definedName name="APU_11.2.3.2" localSheetId="114">#REF!</definedName>
    <definedName name="APU_11.2.3.2" localSheetId="116">#REF!</definedName>
    <definedName name="APU_11.2.3.2" localSheetId="117">#REF!</definedName>
    <definedName name="APU_11.2.3.2" localSheetId="118">#REF!</definedName>
    <definedName name="APU_11.2.3.2" localSheetId="119">#REF!</definedName>
    <definedName name="APU_11.2.3.2" localSheetId="120">#REF!</definedName>
    <definedName name="APU_11.2.3.2" localSheetId="121">#REF!</definedName>
    <definedName name="APU_11.2.3.2" localSheetId="115">#REF!</definedName>
    <definedName name="APU_11.2.3.2" localSheetId="122">#REF!</definedName>
    <definedName name="APU_11.2.3.2" localSheetId="123">#REF!</definedName>
    <definedName name="APU_11.2.3.2" localSheetId="124">#REF!</definedName>
    <definedName name="APU_11.2.3.2" localSheetId="125">#REF!</definedName>
    <definedName name="APU_11.2.3.2" localSheetId="127">#REF!</definedName>
    <definedName name="APU_11.2.3.2" localSheetId="128">#REF!</definedName>
    <definedName name="APU_11.2.3.2" localSheetId="131">#REF!</definedName>
    <definedName name="APU_11.2.3.2" localSheetId="132">#REF!</definedName>
    <definedName name="APU_11.2.3.2" localSheetId="133">#REF!</definedName>
    <definedName name="APU_11.2.3.2" localSheetId="134">#REF!</definedName>
    <definedName name="APU_11.2.3.2" localSheetId="135">#REF!</definedName>
    <definedName name="APU_11.2.3.2" localSheetId="136">#REF!</definedName>
    <definedName name="APU_11.2.3.2" localSheetId="137">#REF!</definedName>
    <definedName name="APU_11.2.3.2" localSheetId="138">#REF!</definedName>
    <definedName name="APU_11.2.3.2" localSheetId="139">#REF!</definedName>
    <definedName name="APU_11.2.3.2" localSheetId="140">#REF!</definedName>
    <definedName name="APU_11.2.3.2" localSheetId="141">#REF!</definedName>
    <definedName name="APU_11.2.3.2" localSheetId="142">#REF!</definedName>
    <definedName name="APU_11.2.3.2" localSheetId="143">#REF!</definedName>
    <definedName name="APU_11.2.3.2" localSheetId="126">#REF!</definedName>
    <definedName name="APU_11.2.3.2" localSheetId="129">#REF!</definedName>
    <definedName name="APU_11.2.3.2" localSheetId="130">#REF!</definedName>
    <definedName name="APU_11.2.3.2" localSheetId="68">#REF!</definedName>
    <definedName name="APU_11.2.3.2" localSheetId="69">#REF!</definedName>
    <definedName name="APU_11.2.3.2" localSheetId="70">#REF!</definedName>
    <definedName name="APU_11.2.3.2" localSheetId="71">#REF!</definedName>
    <definedName name="APU_11.2.3.2" localSheetId="72">#REF!</definedName>
    <definedName name="APU_11.2.3.2" localSheetId="73">#REF!</definedName>
    <definedName name="APU_11.2.3.2">#REF!</definedName>
    <definedName name="APU_12.1.1" localSheetId="1">#REF!</definedName>
    <definedName name="APU_12.1.1" localSheetId="2">#REF!</definedName>
    <definedName name="APU_12.1.1" localSheetId="31">#REF!</definedName>
    <definedName name="APU_12.1.1" localSheetId="32">#REF!</definedName>
    <definedName name="APU_12.1.1" localSheetId="33">#REF!</definedName>
    <definedName name="APU_12.1.1" localSheetId="34">#REF!</definedName>
    <definedName name="APU_12.1.1" localSheetId="35">#REF!</definedName>
    <definedName name="APU_12.1.1" localSheetId="36">#REF!</definedName>
    <definedName name="APU_12.1.1" localSheetId="37">#REF!</definedName>
    <definedName name="APU_12.1.1" localSheetId="38">#REF!</definedName>
    <definedName name="APU_12.1.1" localSheetId="39">#REF!</definedName>
    <definedName name="APU_12.1.1" localSheetId="40">#REF!</definedName>
    <definedName name="APU_12.1.1" localSheetId="41">#REF!</definedName>
    <definedName name="APU_12.1.1" localSheetId="42">#REF!</definedName>
    <definedName name="APU_12.1.1" localSheetId="3">#REF!</definedName>
    <definedName name="APU_12.1.1" localSheetId="4">#REF!</definedName>
    <definedName name="APU_12.1.1" localSheetId="5">#REF!</definedName>
    <definedName name="APU_12.1.1" localSheetId="6">#REF!</definedName>
    <definedName name="APU_12.1.1" localSheetId="7">#REF!</definedName>
    <definedName name="APU_12.1.1" localSheetId="8">#REF!</definedName>
    <definedName name="APU_12.1.1" localSheetId="9">#REF!</definedName>
    <definedName name="APU_12.1.1" localSheetId="10">#REF!</definedName>
    <definedName name="APU_12.1.1" localSheetId="11">#REF!</definedName>
    <definedName name="APU_12.1.1" localSheetId="12">#REF!</definedName>
    <definedName name="APU_12.1.1" localSheetId="13">#REF!</definedName>
    <definedName name="APU_12.1.1" localSheetId="14">#REF!</definedName>
    <definedName name="APU_12.1.1" localSheetId="15">#REF!</definedName>
    <definedName name="APU_12.1.1" localSheetId="16">#REF!</definedName>
    <definedName name="APU_12.1.1" localSheetId="17">#REF!</definedName>
    <definedName name="APU_12.1.1" localSheetId="18">#REF!</definedName>
    <definedName name="APU_12.1.1" localSheetId="19">#REF!</definedName>
    <definedName name="APU_12.1.1" localSheetId="20">#REF!</definedName>
    <definedName name="APU_12.1.1" localSheetId="21">#REF!</definedName>
    <definedName name="APU_12.1.1" localSheetId="22">#REF!</definedName>
    <definedName name="APU_12.1.1" localSheetId="23">#REF!</definedName>
    <definedName name="APU_12.1.1" localSheetId="24">#REF!</definedName>
    <definedName name="APU_12.1.1" localSheetId="25">#REF!</definedName>
    <definedName name="APU_12.1.1" localSheetId="26">#REF!</definedName>
    <definedName name="APU_12.1.1" localSheetId="27">#REF!</definedName>
    <definedName name="APU_12.1.1" localSheetId="28">#REF!</definedName>
    <definedName name="APU_12.1.1" localSheetId="29">#REF!</definedName>
    <definedName name="APU_12.1.1" localSheetId="30">#REF!</definedName>
    <definedName name="APU_12.1.1" localSheetId="43">#REF!</definedName>
    <definedName name="APU_12.1.1" localSheetId="44">#REF!</definedName>
    <definedName name="APU_12.1.1" localSheetId="45">#REF!</definedName>
    <definedName name="APU_12.1.1" localSheetId="46">#REF!</definedName>
    <definedName name="APU_12.1.1" localSheetId="47">#REF!</definedName>
    <definedName name="APU_12.1.1" localSheetId="48">#REF!</definedName>
    <definedName name="APU_12.1.1" localSheetId="49">#REF!</definedName>
    <definedName name="APU_12.1.1" localSheetId="50">#REF!</definedName>
    <definedName name="APU_12.1.1" localSheetId="51">#REF!</definedName>
    <definedName name="APU_12.1.1" localSheetId="52">#REF!</definedName>
    <definedName name="APU_12.1.1" localSheetId="53">#REF!</definedName>
    <definedName name="APU_12.1.1" localSheetId="54">#REF!</definedName>
    <definedName name="APU_12.1.1" localSheetId="55">#REF!</definedName>
    <definedName name="APU_12.1.1" localSheetId="56">#REF!</definedName>
    <definedName name="APU_12.1.1" localSheetId="57">#REF!</definedName>
    <definedName name="APU_12.1.1" localSheetId="58">#REF!</definedName>
    <definedName name="APU_12.1.1" localSheetId="59">#REF!</definedName>
    <definedName name="APU_12.1.1" localSheetId="60">#REF!</definedName>
    <definedName name="APU_12.1.1" localSheetId="61">#REF!</definedName>
    <definedName name="APU_12.1.1" localSheetId="62">#REF!</definedName>
    <definedName name="APU_12.1.1" localSheetId="63">#REF!</definedName>
    <definedName name="APU_12.1.1" localSheetId="64">#REF!</definedName>
    <definedName name="APU_12.1.1" localSheetId="65">#REF!</definedName>
    <definedName name="APU_12.1.1" localSheetId="66">#REF!</definedName>
    <definedName name="APU_12.1.1" localSheetId="67">#REF!</definedName>
    <definedName name="APU_12.1.1" localSheetId="74">#REF!</definedName>
    <definedName name="APU_12.1.1" localSheetId="75">#REF!</definedName>
    <definedName name="APU_12.1.1" localSheetId="76">#REF!</definedName>
    <definedName name="APU_12.1.1" localSheetId="77">#REF!</definedName>
    <definedName name="APU_12.1.1" localSheetId="78">#REF!</definedName>
    <definedName name="APU_12.1.1" localSheetId="79">#REF!</definedName>
    <definedName name="APU_12.1.1" localSheetId="80">#REF!</definedName>
    <definedName name="APU_12.1.1" localSheetId="81">#REF!</definedName>
    <definedName name="APU_12.1.1" localSheetId="82">#REF!</definedName>
    <definedName name="APU_12.1.1" localSheetId="83">#REF!</definedName>
    <definedName name="APU_12.1.1" localSheetId="84">#REF!</definedName>
    <definedName name="APU_12.1.1" localSheetId="85">#REF!</definedName>
    <definedName name="APU_12.1.1" localSheetId="86">#REF!</definedName>
    <definedName name="APU_12.1.1" localSheetId="87">#REF!</definedName>
    <definedName name="APU_12.1.1" localSheetId="88">#REF!</definedName>
    <definedName name="APU_12.1.1" localSheetId="89">#REF!</definedName>
    <definedName name="APU_12.1.1" localSheetId="90">#REF!</definedName>
    <definedName name="APU_12.1.1" localSheetId="91">#REF!</definedName>
    <definedName name="APU_12.1.1" localSheetId="92">#REF!</definedName>
    <definedName name="APU_12.1.1" localSheetId="93">#REF!</definedName>
    <definedName name="APU_12.1.1" localSheetId="94">#REF!</definedName>
    <definedName name="APU_12.1.1" localSheetId="95">#REF!</definedName>
    <definedName name="APU_12.1.1" localSheetId="96">#REF!</definedName>
    <definedName name="APU_12.1.1" localSheetId="97">#REF!</definedName>
    <definedName name="APU_12.1.1" localSheetId="98">#REF!</definedName>
    <definedName name="APU_12.1.1" localSheetId="99">#REF!</definedName>
    <definedName name="APU_12.1.1" localSheetId="100">#REF!</definedName>
    <definedName name="APU_12.1.1" localSheetId="101">#REF!</definedName>
    <definedName name="APU_12.1.1" localSheetId="102">#REF!</definedName>
    <definedName name="APU_12.1.1" localSheetId="103">#REF!</definedName>
    <definedName name="APU_12.1.1" localSheetId="104">#REF!</definedName>
    <definedName name="APU_12.1.1" localSheetId="105">#REF!</definedName>
    <definedName name="APU_12.1.1" localSheetId="106">#REF!</definedName>
    <definedName name="APU_12.1.1" localSheetId="107">#REF!</definedName>
    <definedName name="APU_12.1.1" localSheetId="108">#REF!</definedName>
    <definedName name="APU_12.1.1" localSheetId="109">#REF!</definedName>
    <definedName name="APU_12.1.1" localSheetId="110">#REF!</definedName>
    <definedName name="APU_12.1.1" localSheetId="111">#REF!</definedName>
    <definedName name="APU_12.1.1" localSheetId="112">#REF!</definedName>
    <definedName name="APU_12.1.1" localSheetId="113">#REF!</definedName>
    <definedName name="APU_12.1.1" localSheetId="114">#REF!</definedName>
    <definedName name="APU_12.1.1" localSheetId="116">#REF!</definedName>
    <definedName name="APU_12.1.1" localSheetId="117">#REF!</definedName>
    <definedName name="APU_12.1.1" localSheetId="118">#REF!</definedName>
    <definedName name="APU_12.1.1" localSheetId="119">#REF!</definedName>
    <definedName name="APU_12.1.1" localSheetId="120">#REF!</definedName>
    <definedName name="APU_12.1.1" localSheetId="121">#REF!</definedName>
    <definedName name="APU_12.1.1" localSheetId="115">#REF!</definedName>
    <definedName name="APU_12.1.1" localSheetId="122">#REF!</definedName>
    <definedName name="APU_12.1.1" localSheetId="123">#REF!</definedName>
    <definedName name="APU_12.1.1" localSheetId="124">#REF!</definedName>
    <definedName name="APU_12.1.1" localSheetId="125">#REF!</definedName>
    <definedName name="APU_12.1.1" localSheetId="127">#REF!</definedName>
    <definedName name="APU_12.1.1" localSheetId="128">#REF!</definedName>
    <definedName name="APU_12.1.1" localSheetId="131">#REF!</definedName>
    <definedName name="APU_12.1.1" localSheetId="132">#REF!</definedName>
    <definedName name="APU_12.1.1" localSheetId="133">#REF!</definedName>
    <definedName name="APU_12.1.1" localSheetId="134">#REF!</definedName>
    <definedName name="APU_12.1.1" localSheetId="135">#REF!</definedName>
    <definedName name="APU_12.1.1" localSheetId="136">#REF!</definedName>
    <definedName name="APU_12.1.1" localSheetId="137">#REF!</definedName>
    <definedName name="APU_12.1.1" localSheetId="138">#REF!</definedName>
    <definedName name="APU_12.1.1" localSheetId="139">#REF!</definedName>
    <definedName name="APU_12.1.1" localSheetId="140">#REF!</definedName>
    <definedName name="APU_12.1.1" localSheetId="141">#REF!</definedName>
    <definedName name="APU_12.1.1" localSheetId="142">#REF!</definedName>
    <definedName name="APU_12.1.1" localSheetId="143">#REF!</definedName>
    <definedName name="APU_12.1.1" localSheetId="126">#REF!</definedName>
    <definedName name="APU_12.1.1" localSheetId="129">#REF!</definedName>
    <definedName name="APU_12.1.1" localSheetId="130">#REF!</definedName>
    <definedName name="APU_12.1.1" localSheetId="68">#REF!</definedName>
    <definedName name="APU_12.1.1" localSheetId="69">#REF!</definedName>
    <definedName name="APU_12.1.1" localSheetId="70">#REF!</definedName>
    <definedName name="APU_12.1.1" localSheetId="71">#REF!</definedName>
    <definedName name="APU_12.1.1" localSheetId="72">#REF!</definedName>
    <definedName name="APU_12.1.1" localSheetId="73">#REF!</definedName>
    <definedName name="APU_12.1.1">#REF!</definedName>
    <definedName name="APU_12.1.10" localSheetId="1">#REF!</definedName>
    <definedName name="APU_12.1.10" localSheetId="2">#REF!</definedName>
    <definedName name="APU_12.1.10" localSheetId="31">#REF!</definedName>
    <definedName name="APU_12.1.10" localSheetId="32">#REF!</definedName>
    <definedName name="APU_12.1.10" localSheetId="33">#REF!</definedName>
    <definedName name="APU_12.1.10" localSheetId="34">#REF!</definedName>
    <definedName name="APU_12.1.10" localSheetId="35">#REF!</definedName>
    <definedName name="APU_12.1.10" localSheetId="36">#REF!</definedName>
    <definedName name="APU_12.1.10" localSheetId="37">#REF!</definedName>
    <definedName name="APU_12.1.10" localSheetId="38">#REF!</definedName>
    <definedName name="APU_12.1.10" localSheetId="39">#REF!</definedName>
    <definedName name="APU_12.1.10" localSheetId="40">#REF!</definedName>
    <definedName name="APU_12.1.10" localSheetId="41">#REF!</definedName>
    <definedName name="APU_12.1.10" localSheetId="42">#REF!</definedName>
    <definedName name="APU_12.1.10" localSheetId="3">#REF!</definedName>
    <definedName name="APU_12.1.10" localSheetId="4">#REF!</definedName>
    <definedName name="APU_12.1.10" localSheetId="5">#REF!</definedName>
    <definedName name="APU_12.1.10" localSheetId="6">#REF!</definedName>
    <definedName name="APU_12.1.10" localSheetId="7">#REF!</definedName>
    <definedName name="APU_12.1.10" localSheetId="8">#REF!</definedName>
    <definedName name="APU_12.1.10" localSheetId="9">#REF!</definedName>
    <definedName name="APU_12.1.10" localSheetId="10">#REF!</definedName>
    <definedName name="APU_12.1.10" localSheetId="11">#REF!</definedName>
    <definedName name="APU_12.1.10" localSheetId="12">#REF!</definedName>
    <definedName name="APU_12.1.10" localSheetId="13">#REF!</definedName>
    <definedName name="APU_12.1.10" localSheetId="14">#REF!</definedName>
    <definedName name="APU_12.1.10" localSheetId="15">#REF!</definedName>
    <definedName name="APU_12.1.10" localSheetId="16">#REF!</definedName>
    <definedName name="APU_12.1.10" localSheetId="17">#REF!</definedName>
    <definedName name="APU_12.1.10" localSheetId="18">#REF!</definedName>
    <definedName name="APU_12.1.10" localSheetId="19">#REF!</definedName>
    <definedName name="APU_12.1.10" localSheetId="20">#REF!</definedName>
    <definedName name="APU_12.1.10" localSheetId="21">#REF!</definedName>
    <definedName name="APU_12.1.10" localSheetId="22">#REF!</definedName>
    <definedName name="APU_12.1.10" localSheetId="23">#REF!</definedName>
    <definedName name="APU_12.1.10" localSheetId="24">#REF!</definedName>
    <definedName name="APU_12.1.10" localSheetId="25">#REF!</definedName>
    <definedName name="APU_12.1.10" localSheetId="26">#REF!</definedName>
    <definedName name="APU_12.1.10" localSheetId="27">#REF!</definedName>
    <definedName name="APU_12.1.10" localSheetId="28">#REF!</definedName>
    <definedName name="APU_12.1.10" localSheetId="29">#REF!</definedName>
    <definedName name="APU_12.1.10" localSheetId="30">#REF!</definedName>
    <definedName name="APU_12.1.10" localSheetId="43">#REF!</definedName>
    <definedName name="APU_12.1.10" localSheetId="44">#REF!</definedName>
    <definedName name="APU_12.1.10" localSheetId="45">#REF!</definedName>
    <definedName name="APU_12.1.10" localSheetId="46">#REF!</definedName>
    <definedName name="APU_12.1.10" localSheetId="47">#REF!</definedName>
    <definedName name="APU_12.1.10" localSheetId="48">#REF!</definedName>
    <definedName name="APU_12.1.10" localSheetId="49">#REF!</definedName>
    <definedName name="APU_12.1.10" localSheetId="50">#REF!</definedName>
    <definedName name="APU_12.1.10" localSheetId="51">#REF!</definedName>
    <definedName name="APU_12.1.10" localSheetId="52">#REF!</definedName>
    <definedName name="APU_12.1.10" localSheetId="53">#REF!</definedName>
    <definedName name="APU_12.1.10" localSheetId="54">#REF!</definedName>
    <definedName name="APU_12.1.10" localSheetId="55">#REF!</definedName>
    <definedName name="APU_12.1.10" localSheetId="56">#REF!</definedName>
    <definedName name="APU_12.1.10" localSheetId="57">#REF!</definedName>
    <definedName name="APU_12.1.10" localSheetId="58">#REF!</definedName>
    <definedName name="APU_12.1.10" localSheetId="59">#REF!</definedName>
    <definedName name="APU_12.1.10" localSheetId="60">#REF!</definedName>
    <definedName name="APU_12.1.10" localSheetId="61">#REF!</definedName>
    <definedName name="APU_12.1.10" localSheetId="62">#REF!</definedName>
    <definedName name="APU_12.1.10" localSheetId="63">#REF!</definedName>
    <definedName name="APU_12.1.10" localSheetId="64">#REF!</definedName>
    <definedName name="APU_12.1.10" localSheetId="65">#REF!</definedName>
    <definedName name="APU_12.1.10" localSheetId="66">#REF!</definedName>
    <definedName name="APU_12.1.10" localSheetId="67">#REF!</definedName>
    <definedName name="APU_12.1.10" localSheetId="74">#REF!</definedName>
    <definedName name="APU_12.1.10" localSheetId="75">#REF!</definedName>
    <definedName name="APU_12.1.10" localSheetId="76">#REF!</definedName>
    <definedName name="APU_12.1.10" localSheetId="77">#REF!</definedName>
    <definedName name="APU_12.1.10" localSheetId="78">#REF!</definedName>
    <definedName name="APU_12.1.10" localSheetId="79">#REF!</definedName>
    <definedName name="APU_12.1.10" localSheetId="80">#REF!</definedName>
    <definedName name="APU_12.1.10" localSheetId="81">#REF!</definedName>
    <definedName name="APU_12.1.10" localSheetId="82">#REF!</definedName>
    <definedName name="APU_12.1.10" localSheetId="83">#REF!</definedName>
    <definedName name="APU_12.1.10" localSheetId="84">#REF!</definedName>
    <definedName name="APU_12.1.10" localSheetId="85">#REF!</definedName>
    <definedName name="APU_12.1.10" localSheetId="86">#REF!</definedName>
    <definedName name="APU_12.1.10" localSheetId="87">#REF!</definedName>
    <definedName name="APU_12.1.10" localSheetId="88">#REF!</definedName>
    <definedName name="APU_12.1.10" localSheetId="89">#REF!</definedName>
    <definedName name="APU_12.1.10" localSheetId="90">#REF!</definedName>
    <definedName name="APU_12.1.10" localSheetId="91">#REF!</definedName>
    <definedName name="APU_12.1.10" localSheetId="92">#REF!</definedName>
    <definedName name="APU_12.1.10" localSheetId="93">#REF!</definedName>
    <definedName name="APU_12.1.10" localSheetId="94">#REF!</definedName>
    <definedName name="APU_12.1.10" localSheetId="95">#REF!</definedName>
    <definedName name="APU_12.1.10" localSheetId="96">#REF!</definedName>
    <definedName name="APU_12.1.10" localSheetId="97">#REF!</definedName>
    <definedName name="APU_12.1.10" localSheetId="98">#REF!</definedName>
    <definedName name="APU_12.1.10" localSheetId="99">#REF!</definedName>
    <definedName name="APU_12.1.10" localSheetId="100">#REF!</definedName>
    <definedName name="APU_12.1.10" localSheetId="101">#REF!</definedName>
    <definedName name="APU_12.1.10" localSheetId="102">#REF!</definedName>
    <definedName name="APU_12.1.10" localSheetId="103">#REF!</definedName>
    <definedName name="APU_12.1.10" localSheetId="104">#REF!</definedName>
    <definedName name="APU_12.1.10" localSheetId="105">#REF!</definedName>
    <definedName name="APU_12.1.10" localSheetId="106">#REF!</definedName>
    <definedName name="APU_12.1.10" localSheetId="107">#REF!</definedName>
    <definedName name="APU_12.1.10" localSheetId="108">#REF!</definedName>
    <definedName name="APU_12.1.10" localSheetId="109">#REF!</definedName>
    <definedName name="APU_12.1.10" localSheetId="110">#REF!</definedName>
    <definedName name="APU_12.1.10" localSheetId="111">#REF!</definedName>
    <definedName name="APU_12.1.10" localSheetId="112">#REF!</definedName>
    <definedName name="APU_12.1.10" localSheetId="113">#REF!</definedName>
    <definedName name="APU_12.1.10" localSheetId="114">#REF!</definedName>
    <definedName name="APU_12.1.10" localSheetId="116">#REF!</definedName>
    <definedName name="APU_12.1.10" localSheetId="117">#REF!</definedName>
    <definedName name="APU_12.1.10" localSheetId="118">#REF!</definedName>
    <definedName name="APU_12.1.10" localSheetId="119">#REF!</definedName>
    <definedName name="APU_12.1.10" localSheetId="120">#REF!</definedName>
    <definedName name="APU_12.1.10" localSheetId="121">#REF!</definedName>
    <definedName name="APU_12.1.10" localSheetId="115">#REF!</definedName>
    <definedName name="APU_12.1.10" localSheetId="122">#REF!</definedName>
    <definedName name="APU_12.1.10" localSheetId="123">#REF!</definedName>
    <definedName name="APU_12.1.10" localSheetId="124">#REF!</definedName>
    <definedName name="APU_12.1.10" localSheetId="125">#REF!</definedName>
    <definedName name="APU_12.1.10" localSheetId="127">#REF!</definedName>
    <definedName name="APU_12.1.10" localSheetId="128">#REF!</definedName>
    <definedName name="APU_12.1.10" localSheetId="131">#REF!</definedName>
    <definedName name="APU_12.1.10" localSheetId="132">#REF!</definedName>
    <definedName name="APU_12.1.10" localSheetId="133">#REF!</definedName>
    <definedName name="APU_12.1.10" localSheetId="134">#REF!</definedName>
    <definedName name="APU_12.1.10" localSheetId="135">#REF!</definedName>
    <definedName name="APU_12.1.10" localSheetId="136">#REF!</definedName>
    <definedName name="APU_12.1.10" localSheetId="137">#REF!</definedName>
    <definedName name="APU_12.1.10" localSheetId="138">#REF!</definedName>
    <definedName name="APU_12.1.10" localSheetId="139">#REF!</definedName>
    <definedName name="APU_12.1.10" localSheetId="140">#REF!</definedName>
    <definedName name="APU_12.1.10" localSheetId="141">#REF!</definedName>
    <definedName name="APU_12.1.10" localSheetId="142">#REF!</definedName>
    <definedName name="APU_12.1.10" localSheetId="143">#REF!</definedName>
    <definedName name="APU_12.1.10" localSheetId="126">#REF!</definedName>
    <definedName name="APU_12.1.10" localSheetId="129">#REF!</definedName>
    <definedName name="APU_12.1.10" localSheetId="130">#REF!</definedName>
    <definedName name="APU_12.1.10" localSheetId="68">#REF!</definedName>
    <definedName name="APU_12.1.10" localSheetId="69">#REF!</definedName>
    <definedName name="APU_12.1.10" localSheetId="70">#REF!</definedName>
    <definedName name="APU_12.1.10" localSheetId="71">#REF!</definedName>
    <definedName name="APU_12.1.10" localSheetId="72">#REF!</definedName>
    <definedName name="APU_12.1.10" localSheetId="73">#REF!</definedName>
    <definedName name="APU_12.1.10">#REF!</definedName>
    <definedName name="APU_12.1.11" localSheetId="1">#REF!</definedName>
    <definedName name="APU_12.1.11" localSheetId="2">#REF!</definedName>
    <definedName name="APU_12.1.11" localSheetId="31">#REF!</definedName>
    <definedName name="APU_12.1.11" localSheetId="32">#REF!</definedName>
    <definedName name="APU_12.1.11" localSheetId="33">#REF!</definedName>
    <definedName name="APU_12.1.11" localSheetId="34">#REF!</definedName>
    <definedName name="APU_12.1.11" localSheetId="35">#REF!</definedName>
    <definedName name="APU_12.1.11" localSheetId="36">#REF!</definedName>
    <definedName name="APU_12.1.11" localSheetId="37">#REF!</definedName>
    <definedName name="APU_12.1.11" localSheetId="38">#REF!</definedName>
    <definedName name="APU_12.1.11" localSheetId="39">#REF!</definedName>
    <definedName name="APU_12.1.11" localSheetId="40">#REF!</definedName>
    <definedName name="APU_12.1.11" localSheetId="41">#REF!</definedName>
    <definedName name="APU_12.1.11" localSheetId="42">#REF!</definedName>
    <definedName name="APU_12.1.11" localSheetId="3">#REF!</definedName>
    <definedName name="APU_12.1.11" localSheetId="4">#REF!</definedName>
    <definedName name="APU_12.1.11" localSheetId="5">#REF!</definedName>
    <definedName name="APU_12.1.11" localSheetId="6">#REF!</definedName>
    <definedName name="APU_12.1.11" localSheetId="7">#REF!</definedName>
    <definedName name="APU_12.1.11" localSheetId="8">#REF!</definedName>
    <definedName name="APU_12.1.11" localSheetId="9">#REF!</definedName>
    <definedName name="APU_12.1.11" localSheetId="10">#REF!</definedName>
    <definedName name="APU_12.1.11" localSheetId="11">#REF!</definedName>
    <definedName name="APU_12.1.11" localSheetId="12">#REF!</definedName>
    <definedName name="APU_12.1.11" localSheetId="13">#REF!</definedName>
    <definedName name="APU_12.1.11" localSheetId="14">#REF!</definedName>
    <definedName name="APU_12.1.11" localSheetId="15">#REF!</definedName>
    <definedName name="APU_12.1.11" localSheetId="16">#REF!</definedName>
    <definedName name="APU_12.1.11" localSheetId="17">#REF!</definedName>
    <definedName name="APU_12.1.11" localSheetId="18">#REF!</definedName>
    <definedName name="APU_12.1.11" localSheetId="19">#REF!</definedName>
    <definedName name="APU_12.1.11" localSheetId="20">#REF!</definedName>
    <definedName name="APU_12.1.11" localSheetId="21">#REF!</definedName>
    <definedName name="APU_12.1.11" localSheetId="22">#REF!</definedName>
    <definedName name="APU_12.1.11" localSheetId="23">#REF!</definedName>
    <definedName name="APU_12.1.11" localSheetId="24">#REF!</definedName>
    <definedName name="APU_12.1.11" localSheetId="25">#REF!</definedName>
    <definedName name="APU_12.1.11" localSheetId="26">#REF!</definedName>
    <definedName name="APU_12.1.11" localSheetId="27">#REF!</definedName>
    <definedName name="APU_12.1.11" localSheetId="28">#REF!</definedName>
    <definedName name="APU_12.1.11" localSheetId="29">#REF!</definedName>
    <definedName name="APU_12.1.11" localSheetId="30">#REF!</definedName>
    <definedName name="APU_12.1.11" localSheetId="43">#REF!</definedName>
    <definedName name="APU_12.1.11" localSheetId="44">#REF!</definedName>
    <definedName name="APU_12.1.11" localSheetId="45">#REF!</definedName>
    <definedName name="APU_12.1.11" localSheetId="46">#REF!</definedName>
    <definedName name="APU_12.1.11" localSheetId="47">#REF!</definedName>
    <definedName name="APU_12.1.11" localSheetId="48">#REF!</definedName>
    <definedName name="APU_12.1.11" localSheetId="49">#REF!</definedName>
    <definedName name="APU_12.1.11" localSheetId="50">#REF!</definedName>
    <definedName name="APU_12.1.11" localSheetId="51">#REF!</definedName>
    <definedName name="APU_12.1.11" localSheetId="52">#REF!</definedName>
    <definedName name="APU_12.1.11" localSheetId="53">#REF!</definedName>
    <definedName name="APU_12.1.11" localSheetId="54">#REF!</definedName>
    <definedName name="APU_12.1.11" localSheetId="55">#REF!</definedName>
    <definedName name="APU_12.1.11" localSheetId="56">#REF!</definedName>
    <definedName name="APU_12.1.11" localSheetId="57">#REF!</definedName>
    <definedName name="APU_12.1.11" localSheetId="58">#REF!</definedName>
    <definedName name="APU_12.1.11" localSheetId="59">#REF!</definedName>
    <definedName name="APU_12.1.11" localSheetId="60">#REF!</definedName>
    <definedName name="APU_12.1.11" localSheetId="61">#REF!</definedName>
    <definedName name="APU_12.1.11" localSheetId="62">#REF!</definedName>
    <definedName name="APU_12.1.11" localSheetId="63">#REF!</definedName>
    <definedName name="APU_12.1.11" localSheetId="64">#REF!</definedName>
    <definedName name="APU_12.1.11" localSheetId="65">#REF!</definedName>
    <definedName name="APU_12.1.11" localSheetId="66">#REF!</definedName>
    <definedName name="APU_12.1.11" localSheetId="67">#REF!</definedName>
    <definedName name="APU_12.1.11" localSheetId="74">#REF!</definedName>
    <definedName name="APU_12.1.11" localSheetId="75">#REF!</definedName>
    <definedName name="APU_12.1.11" localSheetId="76">#REF!</definedName>
    <definedName name="APU_12.1.11" localSheetId="77">#REF!</definedName>
    <definedName name="APU_12.1.11" localSheetId="78">#REF!</definedName>
    <definedName name="APU_12.1.11" localSheetId="79">#REF!</definedName>
    <definedName name="APU_12.1.11" localSheetId="80">#REF!</definedName>
    <definedName name="APU_12.1.11" localSheetId="81">#REF!</definedName>
    <definedName name="APU_12.1.11" localSheetId="82">#REF!</definedName>
    <definedName name="APU_12.1.11" localSheetId="83">#REF!</definedName>
    <definedName name="APU_12.1.11" localSheetId="84">#REF!</definedName>
    <definedName name="APU_12.1.11" localSheetId="85">#REF!</definedName>
    <definedName name="APU_12.1.11" localSheetId="86">#REF!</definedName>
    <definedName name="APU_12.1.11" localSheetId="87">#REF!</definedName>
    <definedName name="APU_12.1.11" localSheetId="88">#REF!</definedName>
    <definedName name="APU_12.1.11" localSheetId="89">#REF!</definedName>
    <definedName name="APU_12.1.11" localSheetId="90">#REF!</definedName>
    <definedName name="APU_12.1.11" localSheetId="91">#REF!</definedName>
    <definedName name="APU_12.1.11" localSheetId="92">#REF!</definedName>
    <definedName name="APU_12.1.11" localSheetId="93">#REF!</definedName>
    <definedName name="APU_12.1.11" localSheetId="94">#REF!</definedName>
    <definedName name="APU_12.1.11" localSheetId="95">#REF!</definedName>
    <definedName name="APU_12.1.11" localSheetId="96">#REF!</definedName>
    <definedName name="APU_12.1.11" localSheetId="97">#REF!</definedName>
    <definedName name="APU_12.1.11" localSheetId="98">#REF!</definedName>
    <definedName name="APU_12.1.11" localSheetId="99">#REF!</definedName>
    <definedName name="APU_12.1.11" localSheetId="100">#REF!</definedName>
    <definedName name="APU_12.1.11" localSheetId="101">#REF!</definedName>
    <definedName name="APU_12.1.11" localSheetId="102">#REF!</definedName>
    <definedName name="APU_12.1.11" localSheetId="103">#REF!</definedName>
    <definedName name="APU_12.1.11" localSheetId="104">#REF!</definedName>
    <definedName name="APU_12.1.11" localSheetId="105">#REF!</definedName>
    <definedName name="APU_12.1.11" localSheetId="106">#REF!</definedName>
    <definedName name="APU_12.1.11" localSheetId="107">#REF!</definedName>
    <definedName name="APU_12.1.11" localSheetId="108">#REF!</definedName>
    <definedName name="APU_12.1.11" localSheetId="109">#REF!</definedName>
    <definedName name="APU_12.1.11" localSheetId="110">#REF!</definedName>
    <definedName name="APU_12.1.11" localSheetId="111">#REF!</definedName>
    <definedName name="APU_12.1.11" localSheetId="112">#REF!</definedName>
    <definedName name="APU_12.1.11" localSheetId="113">#REF!</definedName>
    <definedName name="APU_12.1.11" localSheetId="114">#REF!</definedName>
    <definedName name="APU_12.1.11" localSheetId="116">#REF!</definedName>
    <definedName name="APU_12.1.11" localSheetId="117">#REF!</definedName>
    <definedName name="APU_12.1.11" localSheetId="118">#REF!</definedName>
    <definedName name="APU_12.1.11" localSheetId="119">#REF!</definedName>
    <definedName name="APU_12.1.11" localSheetId="120">#REF!</definedName>
    <definedName name="APU_12.1.11" localSheetId="121">#REF!</definedName>
    <definedName name="APU_12.1.11" localSheetId="115">#REF!</definedName>
    <definedName name="APU_12.1.11" localSheetId="122">#REF!</definedName>
    <definedName name="APU_12.1.11" localSheetId="123">#REF!</definedName>
    <definedName name="APU_12.1.11" localSheetId="124">#REF!</definedName>
    <definedName name="APU_12.1.11" localSheetId="125">#REF!</definedName>
    <definedName name="APU_12.1.11" localSheetId="127">#REF!</definedName>
    <definedName name="APU_12.1.11" localSheetId="128">#REF!</definedName>
    <definedName name="APU_12.1.11" localSheetId="131">#REF!</definedName>
    <definedName name="APU_12.1.11" localSheetId="132">#REF!</definedName>
    <definedName name="APU_12.1.11" localSheetId="133">#REF!</definedName>
    <definedName name="APU_12.1.11" localSheetId="134">#REF!</definedName>
    <definedName name="APU_12.1.11" localSheetId="135">#REF!</definedName>
    <definedName name="APU_12.1.11" localSheetId="136">#REF!</definedName>
    <definedName name="APU_12.1.11" localSheetId="137">#REF!</definedName>
    <definedName name="APU_12.1.11" localSheetId="138">#REF!</definedName>
    <definedName name="APU_12.1.11" localSheetId="139">#REF!</definedName>
    <definedName name="APU_12.1.11" localSheetId="140">#REF!</definedName>
    <definedName name="APU_12.1.11" localSheetId="141">#REF!</definedName>
    <definedName name="APU_12.1.11" localSheetId="142">#REF!</definedName>
    <definedName name="APU_12.1.11" localSheetId="143">#REF!</definedName>
    <definedName name="APU_12.1.11" localSheetId="126">#REF!</definedName>
    <definedName name="APU_12.1.11" localSheetId="129">#REF!</definedName>
    <definedName name="APU_12.1.11" localSheetId="130">#REF!</definedName>
    <definedName name="APU_12.1.11" localSheetId="68">#REF!</definedName>
    <definedName name="APU_12.1.11" localSheetId="69">#REF!</definedName>
    <definedName name="APU_12.1.11" localSheetId="70">#REF!</definedName>
    <definedName name="APU_12.1.11" localSheetId="71">#REF!</definedName>
    <definedName name="APU_12.1.11" localSheetId="72">#REF!</definedName>
    <definedName name="APU_12.1.11" localSheetId="73">#REF!</definedName>
    <definedName name="APU_12.1.11">#REF!</definedName>
    <definedName name="APU_12.1.12" localSheetId="1">#REF!</definedName>
    <definedName name="APU_12.1.12" localSheetId="2">#REF!</definedName>
    <definedName name="APU_12.1.12" localSheetId="31">#REF!</definedName>
    <definedName name="APU_12.1.12" localSheetId="32">#REF!</definedName>
    <definedName name="APU_12.1.12" localSheetId="33">#REF!</definedName>
    <definedName name="APU_12.1.12" localSheetId="34">#REF!</definedName>
    <definedName name="APU_12.1.12" localSheetId="35">#REF!</definedName>
    <definedName name="APU_12.1.12" localSheetId="36">#REF!</definedName>
    <definedName name="APU_12.1.12" localSheetId="37">#REF!</definedName>
    <definedName name="APU_12.1.12" localSheetId="38">#REF!</definedName>
    <definedName name="APU_12.1.12" localSheetId="39">#REF!</definedName>
    <definedName name="APU_12.1.12" localSheetId="40">#REF!</definedName>
    <definedName name="APU_12.1.12" localSheetId="41">#REF!</definedName>
    <definedName name="APU_12.1.12" localSheetId="42">#REF!</definedName>
    <definedName name="APU_12.1.12" localSheetId="3">#REF!</definedName>
    <definedName name="APU_12.1.12" localSheetId="4">#REF!</definedName>
    <definedName name="APU_12.1.12" localSheetId="5">#REF!</definedName>
    <definedName name="APU_12.1.12" localSheetId="6">#REF!</definedName>
    <definedName name="APU_12.1.12" localSheetId="7">#REF!</definedName>
    <definedName name="APU_12.1.12" localSheetId="8">#REF!</definedName>
    <definedName name="APU_12.1.12" localSheetId="9">#REF!</definedName>
    <definedName name="APU_12.1.12" localSheetId="10">#REF!</definedName>
    <definedName name="APU_12.1.12" localSheetId="11">#REF!</definedName>
    <definedName name="APU_12.1.12" localSheetId="12">#REF!</definedName>
    <definedName name="APU_12.1.12" localSheetId="13">#REF!</definedName>
    <definedName name="APU_12.1.12" localSheetId="14">#REF!</definedName>
    <definedName name="APU_12.1.12" localSheetId="15">#REF!</definedName>
    <definedName name="APU_12.1.12" localSheetId="16">#REF!</definedName>
    <definedName name="APU_12.1.12" localSheetId="17">#REF!</definedName>
    <definedName name="APU_12.1.12" localSheetId="18">#REF!</definedName>
    <definedName name="APU_12.1.12" localSheetId="19">#REF!</definedName>
    <definedName name="APU_12.1.12" localSheetId="20">#REF!</definedName>
    <definedName name="APU_12.1.12" localSheetId="21">#REF!</definedName>
    <definedName name="APU_12.1.12" localSheetId="22">#REF!</definedName>
    <definedName name="APU_12.1.12" localSheetId="23">#REF!</definedName>
    <definedName name="APU_12.1.12" localSheetId="24">#REF!</definedName>
    <definedName name="APU_12.1.12" localSheetId="25">#REF!</definedName>
    <definedName name="APU_12.1.12" localSheetId="26">#REF!</definedName>
    <definedName name="APU_12.1.12" localSheetId="27">#REF!</definedName>
    <definedName name="APU_12.1.12" localSheetId="28">#REF!</definedName>
    <definedName name="APU_12.1.12" localSheetId="29">#REF!</definedName>
    <definedName name="APU_12.1.12" localSheetId="30">#REF!</definedName>
    <definedName name="APU_12.1.12" localSheetId="43">#REF!</definedName>
    <definedName name="APU_12.1.12" localSheetId="44">#REF!</definedName>
    <definedName name="APU_12.1.12" localSheetId="45">#REF!</definedName>
    <definedName name="APU_12.1.12" localSheetId="46">#REF!</definedName>
    <definedName name="APU_12.1.12" localSheetId="47">#REF!</definedName>
    <definedName name="APU_12.1.12" localSheetId="48">#REF!</definedName>
    <definedName name="APU_12.1.12" localSheetId="49">#REF!</definedName>
    <definedName name="APU_12.1.12" localSheetId="50">#REF!</definedName>
    <definedName name="APU_12.1.12" localSheetId="51">#REF!</definedName>
    <definedName name="APU_12.1.12" localSheetId="52">#REF!</definedName>
    <definedName name="APU_12.1.12" localSheetId="53">#REF!</definedName>
    <definedName name="APU_12.1.12" localSheetId="54">#REF!</definedName>
    <definedName name="APU_12.1.12" localSheetId="55">#REF!</definedName>
    <definedName name="APU_12.1.12" localSheetId="56">#REF!</definedName>
    <definedName name="APU_12.1.12" localSheetId="57">#REF!</definedName>
    <definedName name="APU_12.1.12" localSheetId="58">#REF!</definedName>
    <definedName name="APU_12.1.12" localSheetId="59">#REF!</definedName>
    <definedName name="APU_12.1.12" localSheetId="60">#REF!</definedName>
    <definedName name="APU_12.1.12" localSheetId="61">#REF!</definedName>
    <definedName name="APU_12.1.12" localSheetId="62">#REF!</definedName>
    <definedName name="APU_12.1.12" localSheetId="63">#REF!</definedName>
    <definedName name="APU_12.1.12" localSheetId="64">#REF!</definedName>
    <definedName name="APU_12.1.12" localSheetId="65">#REF!</definedName>
    <definedName name="APU_12.1.12" localSheetId="66">#REF!</definedName>
    <definedName name="APU_12.1.12" localSheetId="67">#REF!</definedName>
    <definedName name="APU_12.1.12" localSheetId="74">#REF!</definedName>
    <definedName name="APU_12.1.12" localSheetId="75">#REF!</definedName>
    <definedName name="APU_12.1.12" localSheetId="76">#REF!</definedName>
    <definedName name="APU_12.1.12" localSheetId="77">#REF!</definedName>
    <definedName name="APU_12.1.12" localSheetId="78">#REF!</definedName>
    <definedName name="APU_12.1.12" localSheetId="79">#REF!</definedName>
    <definedName name="APU_12.1.12" localSheetId="80">#REF!</definedName>
    <definedName name="APU_12.1.12" localSheetId="81">#REF!</definedName>
    <definedName name="APU_12.1.12" localSheetId="82">#REF!</definedName>
    <definedName name="APU_12.1.12" localSheetId="83">#REF!</definedName>
    <definedName name="APU_12.1.12" localSheetId="84">#REF!</definedName>
    <definedName name="APU_12.1.12" localSheetId="85">#REF!</definedName>
    <definedName name="APU_12.1.12" localSheetId="86">#REF!</definedName>
    <definedName name="APU_12.1.12" localSheetId="87">#REF!</definedName>
    <definedName name="APU_12.1.12" localSheetId="88">#REF!</definedName>
    <definedName name="APU_12.1.12" localSheetId="89">#REF!</definedName>
    <definedName name="APU_12.1.12" localSheetId="90">#REF!</definedName>
    <definedName name="APU_12.1.12" localSheetId="91">#REF!</definedName>
    <definedName name="APU_12.1.12" localSheetId="92">#REF!</definedName>
    <definedName name="APU_12.1.12" localSheetId="93">#REF!</definedName>
    <definedName name="APU_12.1.12" localSheetId="94">#REF!</definedName>
    <definedName name="APU_12.1.12" localSheetId="95">#REF!</definedName>
    <definedName name="APU_12.1.12" localSheetId="96">#REF!</definedName>
    <definedName name="APU_12.1.12" localSheetId="97">#REF!</definedName>
    <definedName name="APU_12.1.12" localSheetId="98">#REF!</definedName>
    <definedName name="APU_12.1.12" localSheetId="99">#REF!</definedName>
    <definedName name="APU_12.1.12" localSheetId="100">#REF!</definedName>
    <definedName name="APU_12.1.12" localSheetId="101">#REF!</definedName>
    <definedName name="APU_12.1.12" localSheetId="102">#REF!</definedName>
    <definedName name="APU_12.1.12" localSheetId="103">#REF!</definedName>
    <definedName name="APU_12.1.12" localSheetId="104">#REF!</definedName>
    <definedName name="APU_12.1.12" localSheetId="105">#REF!</definedName>
    <definedName name="APU_12.1.12" localSheetId="106">#REF!</definedName>
    <definedName name="APU_12.1.12" localSheetId="107">#REF!</definedName>
    <definedName name="APU_12.1.12" localSheetId="108">#REF!</definedName>
    <definedName name="APU_12.1.12" localSheetId="109">#REF!</definedName>
    <definedName name="APU_12.1.12" localSheetId="110">#REF!</definedName>
    <definedName name="APU_12.1.12" localSheetId="111">#REF!</definedName>
    <definedName name="APU_12.1.12" localSheetId="112">#REF!</definedName>
    <definedName name="APU_12.1.12" localSheetId="113">#REF!</definedName>
    <definedName name="APU_12.1.12" localSheetId="114">#REF!</definedName>
    <definedName name="APU_12.1.12" localSheetId="116">#REF!</definedName>
    <definedName name="APU_12.1.12" localSheetId="117">#REF!</definedName>
    <definedName name="APU_12.1.12" localSheetId="118">#REF!</definedName>
    <definedName name="APU_12.1.12" localSheetId="119">#REF!</definedName>
    <definedName name="APU_12.1.12" localSheetId="120">#REF!</definedName>
    <definedName name="APU_12.1.12" localSheetId="121">#REF!</definedName>
    <definedName name="APU_12.1.12" localSheetId="115">#REF!</definedName>
    <definedName name="APU_12.1.12" localSheetId="122">#REF!</definedName>
    <definedName name="APU_12.1.12" localSheetId="123">#REF!</definedName>
    <definedName name="APU_12.1.12" localSheetId="124">#REF!</definedName>
    <definedName name="APU_12.1.12" localSheetId="125">#REF!</definedName>
    <definedName name="APU_12.1.12" localSheetId="127">#REF!</definedName>
    <definedName name="APU_12.1.12" localSheetId="128">#REF!</definedName>
    <definedName name="APU_12.1.12" localSheetId="131">#REF!</definedName>
    <definedName name="APU_12.1.12" localSheetId="132">#REF!</definedName>
    <definedName name="APU_12.1.12" localSheetId="133">#REF!</definedName>
    <definedName name="APU_12.1.12" localSheetId="134">#REF!</definedName>
    <definedName name="APU_12.1.12" localSheetId="135">#REF!</definedName>
    <definedName name="APU_12.1.12" localSheetId="136">#REF!</definedName>
    <definedName name="APU_12.1.12" localSheetId="137">#REF!</definedName>
    <definedName name="APU_12.1.12" localSheetId="138">#REF!</definedName>
    <definedName name="APU_12.1.12" localSheetId="139">#REF!</definedName>
    <definedName name="APU_12.1.12" localSheetId="140">#REF!</definedName>
    <definedName name="APU_12.1.12" localSheetId="141">#REF!</definedName>
    <definedName name="APU_12.1.12" localSheetId="142">#REF!</definedName>
    <definedName name="APU_12.1.12" localSheetId="143">#REF!</definedName>
    <definedName name="APU_12.1.12" localSheetId="126">#REF!</definedName>
    <definedName name="APU_12.1.12" localSheetId="129">#REF!</definedName>
    <definedName name="APU_12.1.12" localSheetId="130">#REF!</definedName>
    <definedName name="APU_12.1.12" localSheetId="68">#REF!</definedName>
    <definedName name="APU_12.1.12" localSheetId="69">#REF!</definedName>
    <definedName name="APU_12.1.12" localSheetId="70">#REF!</definedName>
    <definedName name="APU_12.1.12" localSheetId="71">#REF!</definedName>
    <definedName name="APU_12.1.12" localSheetId="72">#REF!</definedName>
    <definedName name="APU_12.1.12" localSheetId="73">#REF!</definedName>
    <definedName name="APU_12.1.12">#REF!</definedName>
    <definedName name="APU_12.1.13" localSheetId="1">#REF!</definedName>
    <definedName name="APU_12.1.13" localSheetId="2">#REF!</definedName>
    <definedName name="APU_12.1.13" localSheetId="31">#REF!</definedName>
    <definedName name="APU_12.1.13" localSheetId="32">#REF!</definedName>
    <definedName name="APU_12.1.13" localSheetId="33">#REF!</definedName>
    <definedName name="APU_12.1.13" localSheetId="34">#REF!</definedName>
    <definedName name="APU_12.1.13" localSheetId="35">#REF!</definedName>
    <definedName name="APU_12.1.13" localSheetId="36">#REF!</definedName>
    <definedName name="APU_12.1.13" localSheetId="37">#REF!</definedName>
    <definedName name="APU_12.1.13" localSheetId="38">#REF!</definedName>
    <definedName name="APU_12.1.13" localSheetId="39">#REF!</definedName>
    <definedName name="APU_12.1.13" localSheetId="40">#REF!</definedName>
    <definedName name="APU_12.1.13" localSheetId="41">#REF!</definedName>
    <definedName name="APU_12.1.13" localSheetId="42">#REF!</definedName>
    <definedName name="APU_12.1.13" localSheetId="3">#REF!</definedName>
    <definedName name="APU_12.1.13" localSheetId="4">#REF!</definedName>
    <definedName name="APU_12.1.13" localSheetId="5">#REF!</definedName>
    <definedName name="APU_12.1.13" localSheetId="6">#REF!</definedName>
    <definedName name="APU_12.1.13" localSheetId="7">#REF!</definedName>
    <definedName name="APU_12.1.13" localSheetId="8">#REF!</definedName>
    <definedName name="APU_12.1.13" localSheetId="9">#REF!</definedName>
    <definedName name="APU_12.1.13" localSheetId="10">#REF!</definedName>
    <definedName name="APU_12.1.13" localSheetId="11">#REF!</definedName>
    <definedName name="APU_12.1.13" localSheetId="12">#REF!</definedName>
    <definedName name="APU_12.1.13" localSheetId="13">#REF!</definedName>
    <definedName name="APU_12.1.13" localSheetId="14">#REF!</definedName>
    <definedName name="APU_12.1.13" localSheetId="15">#REF!</definedName>
    <definedName name="APU_12.1.13" localSheetId="16">#REF!</definedName>
    <definedName name="APU_12.1.13" localSheetId="17">#REF!</definedName>
    <definedName name="APU_12.1.13" localSheetId="18">#REF!</definedName>
    <definedName name="APU_12.1.13" localSheetId="19">#REF!</definedName>
    <definedName name="APU_12.1.13" localSheetId="20">#REF!</definedName>
    <definedName name="APU_12.1.13" localSheetId="21">#REF!</definedName>
    <definedName name="APU_12.1.13" localSheetId="22">#REF!</definedName>
    <definedName name="APU_12.1.13" localSheetId="23">#REF!</definedName>
    <definedName name="APU_12.1.13" localSheetId="24">#REF!</definedName>
    <definedName name="APU_12.1.13" localSheetId="25">#REF!</definedName>
    <definedName name="APU_12.1.13" localSheetId="26">#REF!</definedName>
    <definedName name="APU_12.1.13" localSheetId="27">#REF!</definedName>
    <definedName name="APU_12.1.13" localSheetId="28">#REF!</definedName>
    <definedName name="APU_12.1.13" localSheetId="29">#REF!</definedName>
    <definedName name="APU_12.1.13" localSheetId="30">#REF!</definedName>
    <definedName name="APU_12.1.13" localSheetId="43">#REF!</definedName>
    <definedName name="APU_12.1.13" localSheetId="44">#REF!</definedName>
    <definedName name="APU_12.1.13" localSheetId="45">#REF!</definedName>
    <definedName name="APU_12.1.13" localSheetId="46">#REF!</definedName>
    <definedName name="APU_12.1.13" localSheetId="47">#REF!</definedName>
    <definedName name="APU_12.1.13" localSheetId="48">#REF!</definedName>
    <definedName name="APU_12.1.13" localSheetId="49">#REF!</definedName>
    <definedName name="APU_12.1.13" localSheetId="50">#REF!</definedName>
    <definedName name="APU_12.1.13" localSheetId="51">#REF!</definedName>
    <definedName name="APU_12.1.13" localSheetId="52">#REF!</definedName>
    <definedName name="APU_12.1.13" localSheetId="53">#REF!</definedName>
    <definedName name="APU_12.1.13" localSheetId="54">#REF!</definedName>
    <definedName name="APU_12.1.13" localSheetId="55">#REF!</definedName>
    <definedName name="APU_12.1.13" localSheetId="56">#REF!</definedName>
    <definedName name="APU_12.1.13" localSheetId="57">#REF!</definedName>
    <definedName name="APU_12.1.13" localSheetId="58">#REF!</definedName>
    <definedName name="APU_12.1.13" localSheetId="59">#REF!</definedName>
    <definedName name="APU_12.1.13" localSheetId="60">#REF!</definedName>
    <definedName name="APU_12.1.13" localSheetId="61">#REF!</definedName>
    <definedName name="APU_12.1.13" localSheetId="62">#REF!</definedName>
    <definedName name="APU_12.1.13" localSheetId="63">#REF!</definedName>
    <definedName name="APU_12.1.13" localSheetId="64">#REF!</definedName>
    <definedName name="APU_12.1.13" localSheetId="65">#REF!</definedName>
    <definedName name="APU_12.1.13" localSheetId="66">#REF!</definedName>
    <definedName name="APU_12.1.13" localSheetId="67">#REF!</definedName>
    <definedName name="APU_12.1.13" localSheetId="74">#REF!</definedName>
    <definedName name="APU_12.1.13" localSheetId="75">#REF!</definedName>
    <definedName name="APU_12.1.13" localSheetId="76">#REF!</definedName>
    <definedName name="APU_12.1.13" localSheetId="77">#REF!</definedName>
    <definedName name="APU_12.1.13" localSheetId="78">#REF!</definedName>
    <definedName name="APU_12.1.13" localSheetId="79">#REF!</definedName>
    <definedName name="APU_12.1.13" localSheetId="80">#REF!</definedName>
    <definedName name="APU_12.1.13" localSheetId="81">#REF!</definedName>
    <definedName name="APU_12.1.13" localSheetId="82">#REF!</definedName>
    <definedName name="APU_12.1.13" localSheetId="83">#REF!</definedName>
    <definedName name="APU_12.1.13" localSheetId="84">#REF!</definedName>
    <definedName name="APU_12.1.13" localSheetId="85">#REF!</definedName>
    <definedName name="APU_12.1.13" localSheetId="86">#REF!</definedName>
    <definedName name="APU_12.1.13" localSheetId="87">#REF!</definedName>
    <definedName name="APU_12.1.13" localSheetId="88">#REF!</definedName>
    <definedName name="APU_12.1.13" localSheetId="89">#REF!</definedName>
    <definedName name="APU_12.1.13" localSheetId="90">#REF!</definedName>
    <definedName name="APU_12.1.13" localSheetId="91">#REF!</definedName>
    <definedName name="APU_12.1.13" localSheetId="92">#REF!</definedName>
    <definedName name="APU_12.1.13" localSheetId="93">#REF!</definedName>
    <definedName name="APU_12.1.13" localSheetId="94">#REF!</definedName>
    <definedName name="APU_12.1.13" localSheetId="95">#REF!</definedName>
    <definedName name="APU_12.1.13" localSheetId="96">#REF!</definedName>
    <definedName name="APU_12.1.13" localSheetId="97">#REF!</definedName>
    <definedName name="APU_12.1.13" localSheetId="98">#REF!</definedName>
    <definedName name="APU_12.1.13" localSheetId="99">#REF!</definedName>
    <definedName name="APU_12.1.13" localSheetId="100">#REF!</definedName>
    <definedName name="APU_12.1.13" localSheetId="101">#REF!</definedName>
    <definedName name="APU_12.1.13" localSheetId="102">#REF!</definedName>
    <definedName name="APU_12.1.13" localSheetId="103">#REF!</definedName>
    <definedName name="APU_12.1.13" localSheetId="104">#REF!</definedName>
    <definedName name="APU_12.1.13" localSheetId="105">#REF!</definedName>
    <definedName name="APU_12.1.13" localSheetId="106">#REF!</definedName>
    <definedName name="APU_12.1.13" localSheetId="107">#REF!</definedName>
    <definedName name="APU_12.1.13" localSheetId="108">#REF!</definedName>
    <definedName name="APU_12.1.13" localSheetId="109">#REF!</definedName>
    <definedName name="APU_12.1.13" localSheetId="110">#REF!</definedName>
    <definedName name="APU_12.1.13" localSheetId="111">#REF!</definedName>
    <definedName name="APU_12.1.13" localSheetId="112">#REF!</definedName>
    <definedName name="APU_12.1.13" localSheetId="113">#REF!</definedName>
    <definedName name="APU_12.1.13" localSheetId="114">#REF!</definedName>
    <definedName name="APU_12.1.13" localSheetId="116">#REF!</definedName>
    <definedName name="APU_12.1.13" localSheetId="117">#REF!</definedName>
    <definedName name="APU_12.1.13" localSheetId="118">#REF!</definedName>
    <definedName name="APU_12.1.13" localSheetId="119">#REF!</definedName>
    <definedName name="APU_12.1.13" localSheetId="120">#REF!</definedName>
    <definedName name="APU_12.1.13" localSheetId="121">#REF!</definedName>
    <definedName name="APU_12.1.13" localSheetId="115">#REF!</definedName>
    <definedName name="APU_12.1.13" localSheetId="122">#REF!</definedName>
    <definedName name="APU_12.1.13" localSheetId="123">#REF!</definedName>
    <definedName name="APU_12.1.13" localSheetId="124">#REF!</definedName>
    <definedName name="APU_12.1.13" localSheetId="125">#REF!</definedName>
    <definedName name="APU_12.1.13" localSheetId="127">#REF!</definedName>
    <definedName name="APU_12.1.13" localSheetId="128">#REF!</definedName>
    <definedName name="APU_12.1.13" localSheetId="131">#REF!</definedName>
    <definedName name="APU_12.1.13" localSheetId="132">#REF!</definedName>
    <definedName name="APU_12.1.13" localSheetId="133">#REF!</definedName>
    <definedName name="APU_12.1.13" localSheetId="134">#REF!</definedName>
    <definedName name="APU_12.1.13" localSheetId="135">#REF!</definedName>
    <definedName name="APU_12.1.13" localSheetId="136">#REF!</definedName>
    <definedName name="APU_12.1.13" localSheetId="137">#REF!</definedName>
    <definedName name="APU_12.1.13" localSheetId="138">#REF!</definedName>
    <definedName name="APU_12.1.13" localSheetId="139">#REF!</definedName>
    <definedName name="APU_12.1.13" localSheetId="140">#REF!</definedName>
    <definedName name="APU_12.1.13" localSheetId="141">#REF!</definedName>
    <definedName name="APU_12.1.13" localSheetId="142">#REF!</definedName>
    <definedName name="APU_12.1.13" localSheetId="143">#REF!</definedName>
    <definedName name="APU_12.1.13" localSheetId="126">#REF!</definedName>
    <definedName name="APU_12.1.13" localSheetId="129">#REF!</definedName>
    <definedName name="APU_12.1.13" localSheetId="130">#REF!</definedName>
    <definedName name="APU_12.1.13" localSheetId="68">#REF!</definedName>
    <definedName name="APU_12.1.13" localSheetId="69">#REF!</definedName>
    <definedName name="APU_12.1.13" localSheetId="70">#REF!</definedName>
    <definedName name="APU_12.1.13" localSheetId="71">#REF!</definedName>
    <definedName name="APU_12.1.13" localSheetId="72">#REF!</definedName>
    <definedName name="APU_12.1.13" localSheetId="73">#REF!</definedName>
    <definedName name="APU_12.1.13">#REF!</definedName>
    <definedName name="APU_12.1.14" localSheetId="1">#REF!</definedName>
    <definedName name="APU_12.1.14" localSheetId="2">#REF!</definedName>
    <definedName name="APU_12.1.14" localSheetId="31">#REF!</definedName>
    <definedName name="APU_12.1.14" localSheetId="32">#REF!</definedName>
    <definedName name="APU_12.1.14" localSheetId="33">#REF!</definedName>
    <definedName name="APU_12.1.14" localSheetId="34">#REF!</definedName>
    <definedName name="APU_12.1.14" localSheetId="35">#REF!</definedName>
    <definedName name="APU_12.1.14" localSheetId="36">#REF!</definedName>
    <definedName name="APU_12.1.14" localSheetId="37">#REF!</definedName>
    <definedName name="APU_12.1.14" localSheetId="38">#REF!</definedName>
    <definedName name="APU_12.1.14" localSheetId="39">#REF!</definedName>
    <definedName name="APU_12.1.14" localSheetId="40">#REF!</definedName>
    <definedName name="APU_12.1.14" localSheetId="41">#REF!</definedName>
    <definedName name="APU_12.1.14" localSheetId="42">#REF!</definedName>
    <definedName name="APU_12.1.14" localSheetId="3">#REF!</definedName>
    <definedName name="APU_12.1.14" localSheetId="4">#REF!</definedName>
    <definedName name="APU_12.1.14" localSheetId="5">#REF!</definedName>
    <definedName name="APU_12.1.14" localSheetId="6">#REF!</definedName>
    <definedName name="APU_12.1.14" localSheetId="7">#REF!</definedName>
    <definedName name="APU_12.1.14" localSheetId="8">#REF!</definedName>
    <definedName name="APU_12.1.14" localSheetId="9">#REF!</definedName>
    <definedName name="APU_12.1.14" localSheetId="10">#REF!</definedName>
    <definedName name="APU_12.1.14" localSheetId="11">#REF!</definedName>
    <definedName name="APU_12.1.14" localSheetId="12">#REF!</definedName>
    <definedName name="APU_12.1.14" localSheetId="13">#REF!</definedName>
    <definedName name="APU_12.1.14" localSheetId="14">#REF!</definedName>
    <definedName name="APU_12.1.14" localSheetId="15">#REF!</definedName>
    <definedName name="APU_12.1.14" localSheetId="16">#REF!</definedName>
    <definedName name="APU_12.1.14" localSheetId="17">#REF!</definedName>
    <definedName name="APU_12.1.14" localSheetId="18">#REF!</definedName>
    <definedName name="APU_12.1.14" localSheetId="19">#REF!</definedName>
    <definedName name="APU_12.1.14" localSheetId="20">#REF!</definedName>
    <definedName name="APU_12.1.14" localSheetId="21">#REF!</definedName>
    <definedName name="APU_12.1.14" localSheetId="22">#REF!</definedName>
    <definedName name="APU_12.1.14" localSheetId="23">#REF!</definedName>
    <definedName name="APU_12.1.14" localSheetId="24">#REF!</definedName>
    <definedName name="APU_12.1.14" localSheetId="25">#REF!</definedName>
    <definedName name="APU_12.1.14" localSheetId="26">#REF!</definedName>
    <definedName name="APU_12.1.14" localSheetId="27">#REF!</definedName>
    <definedName name="APU_12.1.14" localSheetId="28">#REF!</definedName>
    <definedName name="APU_12.1.14" localSheetId="29">#REF!</definedName>
    <definedName name="APU_12.1.14" localSheetId="30">#REF!</definedName>
    <definedName name="APU_12.1.14" localSheetId="43">#REF!</definedName>
    <definedName name="APU_12.1.14" localSheetId="44">#REF!</definedName>
    <definedName name="APU_12.1.14" localSheetId="45">#REF!</definedName>
    <definedName name="APU_12.1.14" localSheetId="46">#REF!</definedName>
    <definedName name="APU_12.1.14" localSheetId="47">#REF!</definedName>
    <definedName name="APU_12.1.14" localSheetId="48">#REF!</definedName>
    <definedName name="APU_12.1.14" localSheetId="49">#REF!</definedName>
    <definedName name="APU_12.1.14" localSheetId="50">#REF!</definedName>
    <definedName name="APU_12.1.14" localSheetId="51">#REF!</definedName>
    <definedName name="APU_12.1.14" localSheetId="52">#REF!</definedName>
    <definedName name="APU_12.1.14" localSheetId="53">#REF!</definedName>
    <definedName name="APU_12.1.14" localSheetId="54">#REF!</definedName>
    <definedName name="APU_12.1.14" localSheetId="55">#REF!</definedName>
    <definedName name="APU_12.1.14" localSheetId="56">#REF!</definedName>
    <definedName name="APU_12.1.14" localSheetId="57">#REF!</definedName>
    <definedName name="APU_12.1.14" localSheetId="58">#REF!</definedName>
    <definedName name="APU_12.1.14" localSheetId="59">#REF!</definedName>
    <definedName name="APU_12.1.14" localSheetId="60">#REF!</definedName>
    <definedName name="APU_12.1.14" localSheetId="61">#REF!</definedName>
    <definedName name="APU_12.1.14" localSheetId="62">#REF!</definedName>
    <definedName name="APU_12.1.14" localSheetId="63">#REF!</definedName>
    <definedName name="APU_12.1.14" localSheetId="64">#REF!</definedName>
    <definedName name="APU_12.1.14" localSheetId="65">#REF!</definedName>
    <definedName name="APU_12.1.14" localSheetId="66">#REF!</definedName>
    <definedName name="APU_12.1.14" localSheetId="67">#REF!</definedName>
    <definedName name="APU_12.1.14" localSheetId="74">#REF!</definedName>
    <definedName name="APU_12.1.14" localSheetId="75">#REF!</definedName>
    <definedName name="APU_12.1.14" localSheetId="76">#REF!</definedName>
    <definedName name="APU_12.1.14" localSheetId="77">#REF!</definedName>
    <definedName name="APU_12.1.14" localSheetId="78">#REF!</definedName>
    <definedName name="APU_12.1.14" localSheetId="79">#REF!</definedName>
    <definedName name="APU_12.1.14" localSheetId="80">#REF!</definedName>
    <definedName name="APU_12.1.14" localSheetId="81">#REF!</definedName>
    <definedName name="APU_12.1.14" localSheetId="82">#REF!</definedName>
    <definedName name="APU_12.1.14" localSheetId="83">#REF!</definedName>
    <definedName name="APU_12.1.14" localSheetId="84">#REF!</definedName>
    <definedName name="APU_12.1.14" localSheetId="85">#REF!</definedName>
    <definedName name="APU_12.1.14" localSheetId="86">#REF!</definedName>
    <definedName name="APU_12.1.14" localSheetId="87">#REF!</definedName>
    <definedName name="APU_12.1.14" localSheetId="88">#REF!</definedName>
    <definedName name="APU_12.1.14" localSheetId="89">#REF!</definedName>
    <definedName name="APU_12.1.14" localSheetId="90">#REF!</definedName>
    <definedName name="APU_12.1.14" localSheetId="91">#REF!</definedName>
    <definedName name="APU_12.1.14" localSheetId="92">#REF!</definedName>
    <definedName name="APU_12.1.14" localSheetId="93">#REF!</definedName>
    <definedName name="APU_12.1.14" localSheetId="94">#REF!</definedName>
    <definedName name="APU_12.1.14" localSheetId="95">#REF!</definedName>
    <definedName name="APU_12.1.14" localSheetId="96">#REF!</definedName>
    <definedName name="APU_12.1.14" localSheetId="97">#REF!</definedName>
    <definedName name="APU_12.1.14" localSheetId="98">#REF!</definedName>
    <definedName name="APU_12.1.14" localSheetId="99">#REF!</definedName>
    <definedName name="APU_12.1.14" localSheetId="100">#REF!</definedName>
    <definedName name="APU_12.1.14" localSheetId="101">#REF!</definedName>
    <definedName name="APU_12.1.14" localSheetId="102">#REF!</definedName>
    <definedName name="APU_12.1.14" localSheetId="103">#REF!</definedName>
    <definedName name="APU_12.1.14" localSheetId="104">#REF!</definedName>
    <definedName name="APU_12.1.14" localSheetId="105">#REF!</definedName>
    <definedName name="APU_12.1.14" localSheetId="106">#REF!</definedName>
    <definedName name="APU_12.1.14" localSheetId="107">#REF!</definedName>
    <definedName name="APU_12.1.14" localSheetId="108">#REF!</definedName>
    <definedName name="APU_12.1.14" localSheetId="109">#REF!</definedName>
    <definedName name="APU_12.1.14" localSheetId="110">#REF!</definedName>
    <definedName name="APU_12.1.14" localSheetId="111">#REF!</definedName>
    <definedName name="APU_12.1.14" localSheetId="112">#REF!</definedName>
    <definedName name="APU_12.1.14" localSheetId="113">#REF!</definedName>
    <definedName name="APU_12.1.14" localSheetId="114">#REF!</definedName>
    <definedName name="APU_12.1.14" localSheetId="116">#REF!</definedName>
    <definedName name="APU_12.1.14" localSheetId="117">#REF!</definedName>
    <definedName name="APU_12.1.14" localSheetId="118">#REF!</definedName>
    <definedName name="APU_12.1.14" localSheetId="119">#REF!</definedName>
    <definedName name="APU_12.1.14" localSheetId="120">#REF!</definedName>
    <definedName name="APU_12.1.14" localSheetId="121">#REF!</definedName>
    <definedName name="APU_12.1.14" localSheetId="115">#REF!</definedName>
    <definedName name="APU_12.1.14" localSheetId="122">#REF!</definedName>
    <definedName name="APU_12.1.14" localSheetId="123">#REF!</definedName>
    <definedName name="APU_12.1.14" localSheetId="124">#REF!</definedName>
    <definedName name="APU_12.1.14" localSheetId="125">#REF!</definedName>
    <definedName name="APU_12.1.14" localSheetId="127">#REF!</definedName>
    <definedName name="APU_12.1.14" localSheetId="128">#REF!</definedName>
    <definedName name="APU_12.1.14" localSheetId="131">#REF!</definedName>
    <definedName name="APU_12.1.14" localSheetId="132">#REF!</definedName>
    <definedName name="APU_12.1.14" localSheetId="133">#REF!</definedName>
    <definedName name="APU_12.1.14" localSheetId="134">#REF!</definedName>
    <definedName name="APU_12.1.14" localSheetId="135">#REF!</definedName>
    <definedName name="APU_12.1.14" localSheetId="136">#REF!</definedName>
    <definedName name="APU_12.1.14" localSheetId="137">#REF!</definedName>
    <definedName name="APU_12.1.14" localSheetId="138">#REF!</definedName>
    <definedName name="APU_12.1.14" localSheetId="139">#REF!</definedName>
    <definedName name="APU_12.1.14" localSheetId="140">#REF!</definedName>
    <definedName name="APU_12.1.14" localSheetId="141">#REF!</definedName>
    <definedName name="APU_12.1.14" localSheetId="142">#REF!</definedName>
    <definedName name="APU_12.1.14" localSheetId="143">#REF!</definedName>
    <definedName name="APU_12.1.14" localSheetId="126">#REF!</definedName>
    <definedName name="APU_12.1.14" localSheetId="129">#REF!</definedName>
    <definedName name="APU_12.1.14" localSheetId="130">#REF!</definedName>
    <definedName name="APU_12.1.14" localSheetId="68">#REF!</definedName>
    <definedName name="APU_12.1.14" localSheetId="69">#REF!</definedName>
    <definedName name="APU_12.1.14" localSheetId="70">#REF!</definedName>
    <definedName name="APU_12.1.14" localSheetId="71">#REF!</definedName>
    <definedName name="APU_12.1.14" localSheetId="72">#REF!</definedName>
    <definedName name="APU_12.1.14" localSheetId="73">#REF!</definedName>
    <definedName name="APU_12.1.14">#REF!</definedName>
    <definedName name="APU_12.1.15" localSheetId="1">#REF!</definedName>
    <definedName name="APU_12.1.15" localSheetId="2">#REF!</definedName>
    <definedName name="APU_12.1.15" localSheetId="31">#REF!</definedName>
    <definedName name="APU_12.1.15" localSheetId="32">#REF!</definedName>
    <definedName name="APU_12.1.15" localSheetId="33">#REF!</definedName>
    <definedName name="APU_12.1.15" localSheetId="34">#REF!</definedName>
    <definedName name="APU_12.1.15" localSheetId="35">#REF!</definedName>
    <definedName name="APU_12.1.15" localSheetId="36">#REF!</definedName>
    <definedName name="APU_12.1.15" localSheetId="37">#REF!</definedName>
    <definedName name="APU_12.1.15" localSheetId="38">#REF!</definedName>
    <definedName name="APU_12.1.15" localSheetId="39">#REF!</definedName>
    <definedName name="APU_12.1.15" localSheetId="40">#REF!</definedName>
    <definedName name="APU_12.1.15" localSheetId="41">#REF!</definedName>
    <definedName name="APU_12.1.15" localSheetId="42">#REF!</definedName>
    <definedName name="APU_12.1.15" localSheetId="3">#REF!</definedName>
    <definedName name="APU_12.1.15" localSheetId="4">#REF!</definedName>
    <definedName name="APU_12.1.15" localSheetId="5">#REF!</definedName>
    <definedName name="APU_12.1.15" localSheetId="6">#REF!</definedName>
    <definedName name="APU_12.1.15" localSheetId="7">#REF!</definedName>
    <definedName name="APU_12.1.15" localSheetId="8">#REF!</definedName>
    <definedName name="APU_12.1.15" localSheetId="9">#REF!</definedName>
    <definedName name="APU_12.1.15" localSheetId="10">#REF!</definedName>
    <definedName name="APU_12.1.15" localSheetId="11">#REF!</definedName>
    <definedName name="APU_12.1.15" localSheetId="12">#REF!</definedName>
    <definedName name="APU_12.1.15" localSheetId="13">#REF!</definedName>
    <definedName name="APU_12.1.15" localSheetId="14">#REF!</definedName>
    <definedName name="APU_12.1.15" localSheetId="15">#REF!</definedName>
    <definedName name="APU_12.1.15" localSheetId="16">#REF!</definedName>
    <definedName name="APU_12.1.15" localSheetId="17">#REF!</definedName>
    <definedName name="APU_12.1.15" localSheetId="18">#REF!</definedName>
    <definedName name="APU_12.1.15" localSheetId="19">#REF!</definedName>
    <definedName name="APU_12.1.15" localSheetId="20">#REF!</definedName>
    <definedName name="APU_12.1.15" localSheetId="21">#REF!</definedName>
    <definedName name="APU_12.1.15" localSheetId="22">#REF!</definedName>
    <definedName name="APU_12.1.15" localSheetId="23">#REF!</definedName>
    <definedName name="APU_12.1.15" localSheetId="24">#REF!</definedName>
    <definedName name="APU_12.1.15" localSheetId="25">#REF!</definedName>
    <definedName name="APU_12.1.15" localSheetId="26">#REF!</definedName>
    <definedName name="APU_12.1.15" localSheetId="27">#REF!</definedName>
    <definedName name="APU_12.1.15" localSheetId="28">#REF!</definedName>
    <definedName name="APU_12.1.15" localSheetId="29">#REF!</definedName>
    <definedName name="APU_12.1.15" localSheetId="30">#REF!</definedName>
    <definedName name="APU_12.1.15" localSheetId="43">#REF!</definedName>
    <definedName name="APU_12.1.15" localSheetId="44">#REF!</definedName>
    <definedName name="APU_12.1.15" localSheetId="45">#REF!</definedName>
    <definedName name="APU_12.1.15" localSheetId="46">#REF!</definedName>
    <definedName name="APU_12.1.15" localSheetId="47">#REF!</definedName>
    <definedName name="APU_12.1.15" localSheetId="48">#REF!</definedName>
    <definedName name="APU_12.1.15" localSheetId="49">#REF!</definedName>
    <definedName name="APU_12.1.15" localSheetId="50">#REF!</definedName>
    <definedName name="APU_12.1.15" localSheetId="51">#REF!</definedName>
    <definedName name="APU_12.1.15" localSheetId="52">#REF!</definedName>
    <definedName name="APU_12.1.15" localSheetId="53">#REF!</definedName>
    <definedName name="APU_12.1.15" localSheetId="54">#REF!</definedName>
    <definedName name="APU_12.1.15" localSheetId="55">#REF!</definedName>
    <definedName name="APU_12.1.15" localSheetId="56">#REF!</definedName>
    <definedName name="APU_12.1.15" localSheetId="57">#REF!</definedName>
    <definedName name="APU_12.1.15" localSheetId="58">#REF!</definedName>
    <definedName name="APU_12.1.15" localSheetId="59">#REF!</definedName>
    <definedName name="APU_12.1.15" localSheetId="60">#REF!</definedName>
    <definedName name="APU_12.1.15" localSheetId="61">#REF!</definedName>
    <definedName name="APU_12.1.15" localSheetId="62">#REF!</definedName>
    <definedName name="APU_12.1.15" localSheetId="63">#REF!</definedName>
    <definedName name="APU_12.1.15" localSheetId="64">#REF!</definedName>
    <definedName name="APU_12.1.15" localSheetId="65">#REF!</definedName>
    <definedName name="APU_12.1.15" localSheetId="66">#REF!</definedName>
    <definedName name="APU_12.1.15" localSheetId="67">#REF!</definedName>
    <definedName name="APU_12.1.15" localSheetId="74">#REF!</definedName>
    <definedName name="APU_12.1.15" localSheetId="75">#REF!</definedName>
    <definedName name="APU_12.1.15" localSheetId="76">#REF!</definedName>
    <definedName name="APU_12.1.15" localSheetId="77">#REF!</definedName>
    <definedName name="APU_12.1.15" localSheetId="78">#REF!</definedName>
    <definedName name="APU_12.1.15" localSheetId="79">#REF!</definedName>
    <definedName name="APU_12.1.15" localSheetId="80">#REF!</definedName>
    <definedName name="APU_12.1.15" localSheetId="81">#REF!</definedName>
    <definedName name="APU_12.1.15" localSheetId="82">#REF!</definedName>
    <definedName name="APU_12.1.15" localSheetId="83">#REF!</definedName>
    <definedName name="APU_12.1.15" localSheetId="84">#REF!</definedName>
    <definedName name="APU_12.1.15" localSheetId="85">#REF!</definedName>
    <definedName name="APU_12.1.15" localSheetId="86">#REF!</definedName>
    <definedName name="APU_12.1.15" localSheetId="87">#REF!</definedName>
    <definedName name="APU_12.1.15" localSheetId="88">#REF!</definedName>
    <definedName name="APU_12.1.15" localSheetId="89">#REF!</definedName>
    <definedName name="APU_12.1.15" localSheetId="90">#REF!</definedName>
    <definedName name="APU_12.1.15" localSheetId="91">#REF!</definedName>
    <definedName name="APU_12.1.15" localSheetId="92">#REF!</definedName>
    <definedName name="APU_12.1.15" localSheetId="93">#REF!</definedName>
    <definedName name="APU_12.1.15" localSheetId="94">#REF!</definedName>
    <definedName name="APU_12.1.15" localSheetId="95">#REF!</definedName>
    <definedName name="APU_12.1.15" localSheetId="96">#REF!</definedName>
    <definedName name="APU_12.1.15" localSheetId="97">#REF!</definedName>
    <definedName name="APU_12.1.15" localSheetId="98">#REF!</definedName>
    <definedName name="APU_12.1.15" localSheetId="99">#REF!</definedName>
    <definedName name="APU_12.1.15" localSheetId="100">#REF!</definedName>
    <definedName name="APU_12.1.15" localSheetId="101">#REF!</definedName>
    <definedName name="APU_12.1.15" localSheetId="102">#REF!</definedName>
    <definedName name="APU_12.1.15" localSheetId="103">#REF!</definedName>
    <definedName name="APU_12.1.15" localSheetId="104">#REF!</definedName>
    <definedName name="APU_12.1.15" localSheetId="105">#REF!</definedName>
    <definedName name="APU_12.1.15" localSheetId="106">#REF!</definedName>
    <definedName name="APU_12.1.15" localSheetId="107">#REF!</definedName>
    <definedName name="APU_12.1.15" localSheetId="108">#REF!</definedName>
    <definedName name="APU_12.1.15" localSheetId="109">#REF!</definedName>
    <definedName name="APU_12.1.15" localSheetId="110">#REF!</definedName>
    <definedName name="APU_12.1.15" localSheetId="111">#REF!</definedName>
    <definedName name="APU_12.1.15" localSheetId="112">#REF!</definedName>
    <definedName name="APU_12.1.15" localSheetId="113">#REF!</definedName>
    <definedName name="APU_12.1.15" localSheetId="114">#REF!</definedName>
    <definedName name="APU_12.1.15" localSheetId="116">#REF!</definedName>
    <definedName name="APU_12.1.15" localSheetId="117">#REF!</definedName>
    <definedName name="APU_12.1.15" localSheetId="118">#REF!</definedName>
    <definedName name="APU_12.1.15" localSheetId="119">#REF!</definedName>
    <definedName name="APU_12.1.15" localSheetId="120">#REF!</definedName>
    <definedName name="APU_12.1.15" localSheetId="121">#REF!</definedName>
    <definedName name="APU_12.1.15" localSheetId="115">#REF!</definedName>
    <definedName name="APU_12.1.15" localSheetId="122">#REF!</definedName>
    <definedName name="APU_12.1.15" localSheetId="123">#REF!</definedName>
    <definedName name="APU_12.1.15" localSheetId="124">#REF!</definedName>
    <definedName name="APU_12.1.15" localSheetId="125">#REF!</definedName>
    <definedName name="APU_12.1.15" localSheetId="127">#REF!</definedName>
    <definedName name="APU_12.1.15" localSheetId="128">#REF!</definedName>
    <definedName name="APU_12.1.15" localSheetId="131">#REF!</definedName>
    <definedName name="APU_12.1.15" localSheetId="132">#REF!</definedName>
    <definedName name="APU_12.1.15" localSheetId="133">#REF!</definedName>
    <definedName name="APU_12.1.15" localSheetId="134">#REF!</definedName>
    <definedName name="APU_12.1.15" localSheetId="135">#REF!</definedName>
    <definedName name="APU_12.1.15" localSheetId="136">#REF!</definedName>
    <definedName name="APU_12.1.15" localSheetId="137">#REF!</definedName>
    <definedName name="APU_12.1.15" localSheetId="138">#REF!</definedName>
    <definedName name="APU_12.1.15" localSheetId="139">#REF!</definedName>
    <definedName name="APU_12.1.15" localSheetId="140">#REF!</definedName>
    <definedName name="APU_12.1.15" localSheetId="141">#REF!</definedName>
    <definedName name="APU_12.1.15" localSheetId="142">#REF!</definedName>
    <definedName name="APU_12.1.15" localSheetId="143">#REF!</definedName>
    <definedName name="APU_12.1.15" localSheetId="126">#REF!</definedName>
    <definedName name="APU_12.1.15" localSheetId="129">#REF!</definedName>
    <definedName name="APU_12.1.15" localSheetId="130">#REF!</definedName>
    <definedName name="APU_12.1.15" localSheetId="68">#REF!</definedName>
    <definedName name="APU_12.1.15" localSheetId="69">#REF!</definedName>
    <definedName name="APU_12.1.15" localSheetId="70">#REF!</definedName>
    <definedName name="APU_12.1.15" localSheetId="71">#REF!</definedName>
    <definedName name="APU_12.1.15" localSheetId="72">#REF!</definedName>
    <definedName name="APU_12.1.15" localSheetId="73">#REF!</definedName>
    <definedName name="APU_12.1.15">#REF!</definedName>
    <definedName name="APU_12.1.16" localSheetId="1">#REF!</definedName>
    <definedName name="APU_12.1.16" localSheetId="2">#REF!</definedName>
    <definedName name="APU_12.1.16" localSheetId="31">#REF!</definedName>
    <definedName name="APU_12.1.16" localSheetId="32">#REF!</definedName>
    <definedName name="APU_12.1.16" localSheetId="33">#REF!</definedName>
    <definedName name="APU_12.1.16" localSheetId="34">#REF!</definedName>
    <definedName name="APU_12.1.16" localSheetId="35">#REF!</definedName>
    <definedName name="APU_12.1.16" localSheetId="36">#REF!</definedName>
    <definedName name="APU_12.1.16" localSheetId="37">#REF!</definedName>
    <definedName name="APU_12.1.16" localSheetId="38">#REF!</definedName>
    <definedName name="APU_12.1.16" localSheetId="39">#REF!</definedName>
    <definedName name="APU_12.1.16" localSheetId="40">#REF!</definedName>
    <definedName name="APU_12.1.16" localSheetId="41">#REF!</definedName>
    <definedName name="APU_12.1.16" localSheetId="42">#REF!</definedName>
    <definedName name="APU_12.1.16" localSheetId="3">#REF!</definedName>
    <definedName name="APU_12.1.16" localSheetId="4">#REF!</definedName>
    <definedName name="APU_12.1.16" localSheetId="5">#REF!</definedName>
    <definedName name="APU_12.1.16" localSheetId="6">#REF!</definedName>
    <definedName name="APU_12.1.16" localSheetId="7">#REF!</definedName>
    <definedName name="APU_12.1.16" localSheetId="8">#REF!</definedName>
    <definedName name="APU_12.1.16" localSheetId="9">#REF!</definedName>
    <definedName name="APU_12.1.16" localSheetId="10">#REF!</definedName>
    <definedName name="APU_12.1.16" localSheetId="11">#REF!</definedName>
    <definedName name="APU_12.1.16" localSheetId="12">#REF!</definedName>
    <definedName name="APU_12.1.16" localSheetId="13">#REF!</definedName>
    <definedName name="APU_12.1.16" localSheetId="14">#REF!</definedName>
    <definedName name="APU_12.1.16" localSheetId="15">#REF!</definedName>
    <definedName name="APU_12.1.16" localSheetId="16">#REF!</definedName>
    <definedName name="APU_12.1.16" localSheetId="17">#REF!</definedName>
    <definedName name="APU_12.1.16" localSheetId="18">#REF!</definedName>
    <definedName name="APU_12.1.16" localSheetId="19">#REF!</definedName>
    <definedName name="APU_12.1.16" localSheetId="20">#REF!</definedName>
    <definedName name="APU_12.1.16" localSheetId="21">#REF!</definedName>
    <definedName name="APU_12.1.16" localSheetId="22">#REF!</definedName>
    <definedName name="APU_12.1.16" localSheetId="23">#REF!</definedName>
    <definedName name="APU_12.1.16" localSheetId="24">#REF!</definedName>
    <definedName name="APU_12.1.16" localSheetId="25">#REF!</definedName>
    <definedName name="APU_12.1.16" localSheetId="26">#REF!</definedName>
    <definedName name="APU_12.1.16" localSheetId="27">#REF!</definedName>
    <definedName name="APU_12.1.16" localSheetId="28">#REF!</definedName>
    <definedName name="APU_12.1.16" localSheetId="29">#REF!</definedName>
    <definedName name="APU_12.1.16" localSheetId="30">#REF!</definedName>
    <definedName name="APU_12.1.16" localSheetId="43">#REF!</definedName>
    <definedName name="APU_12.1.16" localSheetId="44">#REF!</definedName>
    <definedName name="APU_12.1.16" localSheetId="45">#REF!</definedName>
    <definedName name="APU_12.1.16" localSheetId="46">#REF!</definedName>
    <definedName name="APU_12.1.16" localSheetId="47">#REF!</definedName>
    <definedName name="APU_12.1.16" localSheetId="48">#REF!</definedName>
    <definedName name="APU_12.1.16" localSheetId="49">#REF!</definedName>
    <definedName name="APU_12.1.16" localSheetId="50">#REF!</definedName>
    <definedName name="APU_12.1.16" localSheetId="51">#REF!</definedName>
    <definedName name="APU_12.1.16" localSheetId="52">#REF!</definedName>
    <definedName name="APU_12.1.16" localSheetId="53">#REF!</definedName>
    <definedName name="APU_12.1.16" localSheetId="54">#REF!</definedName>
    <definedName name="APU_12.1.16" localSheetId="55">#REF!</definedName>
    <definedName name="APU_12.1.16" localSheetId="56">#REF!</definedName>
    <definedName name="APU_12.1.16" localSheetId="57">#REF!</definedName>
    <definedName name="APU_12.1.16" localSheetId="58">#REF!</definedName>
    <definedName name="APU_12.1.16" localSheetId="59">#REF!</definedName>
    <definedName name="APU_12.1.16" localSheetId="60">#REF!</definedName>
    <definedName name="APU_12.1.16" localSheetId="61">#REF!</definedName>
    <definedName name="APU_12.1.16" localSheetId="62">#REF!</definedName>
    <definedName name="APU_12.1.16" localSheetId="63">#REF!</definedName>
    <definedName name="APU_12.1.16" localSheetId="64">#REF!</definedName>
    <definedName name="APU_12.1.16" localSheetId="65">#REF!</definedName>
    <definedName name="APU_12.1.16" localSheetId="66">#REF!</definedName>
    <definedName name="APU_12.1.16" localSheetId="67">#REF!</definedName>
    <definedName name="APU_12.1.16" localSheetId="74">#REF!</definedName>
    <definedName name="APU_12.1.16" localSheetId="75">#REF!</definedName>
    <definedName name="APU_12.1.16" localSheetId="76">#REF!</definedName>
    <definedName name="APU_12.1.16" localSheetId="77">#REF!</definedName>
    <definedName name="APU_12.1.16" localSheetId="78">#REF!</definedName>
    <definedName name="APU_12.1.16" localSheetId="79">#REF!</definedName>
    <definedName name="APU_12.1.16" localSheetId="80">#REF!</definedName>
    <definedName name="APU_12.1.16" localSheetId="81">#REF!</definedName>
    <definedName name="APU_12.1.16" localSheetId="82">#REF!</definedName>
    <definedName name="APU_12.1.16" localSheetId="83">#REF!</definedName>
    <definedName name="APU_12.1.16" localSheetId="84">#REF!</definedName>
    <definedName name="APU_12.1.16" localSheetId="85">#REF!</definedName>
    <definedName name="APU_12.1.16" localSheetId="86">#REF!</definedName>
    <definedName name="APU_12.1.16" localSheetId="87">#REF!</definedName>
    <definedName name="APU_12.1.16" localSheetId="88">#REF!</definedName>
    <definedName name="APU_12.1.16" localSheetId="89">#REF!</definedName>
    <definedName name="APU_12.1.16" localSheetId="90">#REF!</definedName>
    <definedName name="APU_12.1.16" localSheetId="91">#REF!</definedName>
    <definedName name="APU_12.1.16" localSheetId="92">#REF!</definedName>
    <definedName name="APU_12.1.16" localSheetId="93">#REF!</definedName>
    <definedName name="APU_12.1.16" localSheetId="94">#REF!</definedName>
    <definedName name="APU_12.1.16" localSheetId="95">#REF!</definedName>
    <definedName name="APU_12.1.16" localSheetId="96">#REF!</definedName>
    <definedName name="APU_12.1.16" localSheetId="97">#REF!</definedName>
    <definedName name="APU_12.1.16" localSheetId="98">#REF!</definedName>
    <definedName name="APU_12.1.16" localSheetId="99">#REF!</definedName>
    <definedName name="APU_12.1.16" localSheetId="100">#REF!</definedName>
    <definedName name="APU_12.1.16" localSheetId="101">#REF!</definedName>
    <definedName name="APU_12.1.16" localSheetId="102">#REF!</definedName>
    <definedName name="APU_12.1.16" localSheetId="103">#REF!</definedName>
    <definedName name="APU_12.1.16" localSheetId="104">#REF!</definedName>
    <definedName name="APU_12.1.16" localSheetId="105">#REF!</definedName>
    <definedName name="APU_12.1.16" localSheetId="106">#REF!</definedName>
    <definedName name="APU_12.1.16" localSheetId="107">#REF!</definedName>
    <definedName name="APU_12.1.16" localSheetId="108">#REF!</definedName>
    <definedName name="APU_12.1.16" localSheetId="109">#REF!</definedName>
    <definedName name="APU_12.1.16" localSheetId="110">#REF!</definedName>
    <definedName name="APU_12.1.16" localSheetId="111">#REF!</definedName>
    <definedName name="APU_12.1.16" localSheetId="112">#REF!</definedName>
    <definedName name="APU_12.1.16" localSheetId="113">#REF!</definedName>
    <definedName name="APU_12.1.16" localSheetId="114">#REF!</definedName>
    <definedName name="APU_12.1.16" localSheetId="116">#REF!</definedName>
    <definedName name="APU_12.1.16" localSheetId="117">#REF!</definedName>
    <definedName name="APU_12.1.16" localSheetId="118">#REF!</definedName>
    <definedName name="APU_12.1.16" localSheetId="119">#REF!</definedName>
    <definedName name="APU_12.1.16" localSheetId="120">#REF!</definedName>
    <definedName name="APU_12.1.16" localSheetId="121">#REF!</definedName>
    <definedName name="APU_12.1.16" localSheetId="115">#REF!</definedName>
    <definedName name="APU_12.1.16" localSheetId="122">#REF!</definedName>
    <definedName name="APU_12.1.16" localSheetId="123">#REF!</definedName>
    <definedName name="APU_12.1.16" localSheetId="124">#REF!</definedName>
    <definedName name="APU_12.1.16" localSheetId="125">#REF!</definedName>
    <definedName name="APU_12.1.16" localSheetId="127">#REF!</definedName>
    <definedName name="APU_12.1.16" localSheetId="128">#REF!</definedName>
    <definedName name="APU_12.1.16" localSheetId="131">#REF!</definedName>
    <definedName name="APU_12.1.16" localSheetId="132">#REF!</definedName>
    <definedName name="APU_12.1.16" localSheetId="133">#REF!</definedName>
    <definedName name="APU_12.1.16" localSheetId="134">#REF!</definedName>
    <definedName name="APU_12.1.16" localSheetId="135">#REF!</definedName>
    <definedName name="APU_12.1.16" localSheetId="136">#REF!</definedName>
    <definedName name="APU_12.1.16" localSheetId="137">#REF!</definedName>
    <definedName name="APU_12.1.16" localSheetId="138">#REF!</definedName>
    <definedName name="APU_12.1.16" localSheetId="139">#REF!</definedName>
    <definedName name="APU_12.1.16" localSheetId="140">#REF!</definedName>
    <definedName name="APU_12.1.16" localSheetId="141">#REF!</definedName>
    <definedName name="APU_12.1.16" localSheetId="142">#REF!</definedName>
    <definedName name="APU_12.1.16" localSheetId="143">#REF!</definedName>
    <definedName name="APU_12.1.16" localSheetId="126">#REF!</definedName>
    <definedName name="APU_12.1.16" localSheetId="129">#REF!</definedName>
    <definedName name="APU_12.1.16" localSheetId="130">#REF!</definedName>
    <definedName name="APU_12.1.16" localSheetId="68">#REF!</definedName>
    <definedName name="APU_12.1.16" localSheetId="69">#REF!</definedName>
    <definedName name="APU_12.1.16" localSheetId="70">#REF!</definedName>
    <definedName name="APU_12.1.16" localSheetId="71">#REF!</definedName>
    <definedName name="APU_12.1.16" localSheetId="72">#REF!</definedName>
    <definedName name="APU_12.1.16" localSheetId="73">#REF!</definedName>
    <definedName name="APU_12.1.16">#REF!</definedName>
    <definedName name="APU_12.1.17" localSheetId="1">#REF!</definedName>
    <definedName name="APU_12.1.17" localSheetId="2">#REF!</definedName>
    <definedName name="APU_12.1.17" localSheetId="31">#REF!</definedName>
    <definedName name="APU_12.1.17" localSheetId="32">#REF!</definedName>
    <definedName name="APU_12.1.17" localSheetId="33">#REF!</definedName>
    <definedName name="APU_12.1.17" localSheetId="34">#REF!</definedName>
    <definedName name="APU_12.1.17" localSheetId="35">#REF!</definedName>
    <definedName name="APU_12.1.17" localSheetId="36">#REF!</definedName>
    <definedName name="APU_12.1.17" localSheetId="37">#REF!</definedName>
    <definedName name="APU_12.1.17" localSheetId="38">#REF!</definedName>
    <definedName name="APU_12.1.17" localSheetId="39">#REF!</definedName>
    <definedName name="APU_12.1.17" localSheetId="40">#REF!</definedName>
    <definedName name="APU_12.1.17" localSheetId="41">#REF!</definedName>
    <definedName name="APU_12.1.17" localSheetId="42">#REF!</definedName>
    <definedName name="APU_12.1.17" localSheetId="3">#REF!</definedName>
    <definedName name="APU_12.1.17" localSheetId="4">#REF!</definedName>
    <definedName name="APU_12.1.17" localSheetId="5">#REF!</definedName>
    <definedName name="APU_12.1.17" localSheetId="6">#REF!</definedName>
    <definedName name="APU_12.1.17" localSheetId="7">#REF!</definedName>
    <definedName name="APU_12.1.17" localSheetId="8">#REF!</definedName>
    <definedName name="APU_12.1.17" localSheetId="9">#REF!</definedName>
    <definedName name="APU_12.1.17" localSheetId="10">#REF!</definedName>
    <definedName name="APU_12.1.17" localSheetId="11">#REF!</definedName>
    <definedName name="APU_12.1.17" localSheetId="12">#REF!</definedName>
    <definedName name="APU_12.1.17" localSheetId="13">#REF!</definedName>
    <definedName name="APU_12.1.17" localSheetId="14">#REF!</definedName>
    <definedName name="APU_12.1.17" localSheetId="15">#REF!</definedName>
    <definedName name="APU_12.1.17" localSheetId="16">#REF!</definedName>
    <definedName name="APU_12.1.17" localSheetId="17">#REF!</definedName>
    <definedName name="APU_12.1.17" localSheetId="18">#REF!</definedName>
    <definedName name="APU_12.1.17" localSheetId="19">#REF!</definedName>
    <definedName name="APU_12.1.17" localSheetId="20">#REF!</definedName>
    <definedName name="APU_12.1.17" localSheetId="21">#REF!</definedName>
    <definedName name="APU_12.1.17" localSheetId="22">#REF!</definedName>
    <definedName name="APU_12.1.17" localSheetId="23">#REF!</definedName>
    <definedName name="APU_12.1.17" localSheetId="24">#REF!</definedName>
    <definedName name="APU_12.1.17" localSheetId="25">#REF!</definedName>
    <definedName name="APU_12.1.17" localSheetId="26">#REF!</definedName>
    <definedName name="APU_12.1.17" localSheetId="27">#REF!</definedName>
    <definedName name="APU_12.1.17" localSheetId="28">#REF!</definedName>
    <definedName name="APU_12.1.17" localSheetId="29">#REF!</definedName>
    <definedName name="APU_12.1.17" localSheetId="30">#REF!</definedName>
    <definedName name="APU_12.1.17" localSheetId="43">#REF!</definedName>
    <definedName name="APU_12.1.17" localSheetId="44">#REF!</definedName>
    <definedName name="APU_12.1.17" localSheetId="45">#REF!</definedName>
    <definedName name="APU_12.1.17" localSheetId="46">#REF!</definedName>
    <definedName name="APU_12.1.17" localSheetId="47">#REF!</definedName>
    <definedName name="APU_12.1.17" localSheetId="48">#REF!</definedName>
    <definedName name="APU_12.1.17" localSheetId="49">#REF!</definedName>
    <definedName name="APU_12.1.17" localSheetId="50">#REF!</definedName>
    <definedName name="APU_12.1.17" localSheetId="51">#REF!</definedName>
    <definedName name="APU_12.1.17" localSheetId="52">#REF!</definedName>
    <definedName name="APU_12.1.17" localSheetId="53">#REF!</definedName>
    <definedName name="APU_12.1.17" localSheetId="54">#REF!</definedName>
    <definedName name="APU_12.1.17" localSheetId="55">#REF!</definedName>
    <definedName name="APU_12.1.17" localSheetId="56">#REF!</definedName>
    <definedName name="APU_12.1.17" localSheetId="57">#REF!</definedName>
    <definedName name="APU_12.1.17" localSheetId="58">#REF!</definedName>
    <definedName name="APU_12.1.17" localSheetId="59">#REF!</definedName>
    <definedName name="APU_12.1.17" localSheetId="60">#REF!</definedName>
    <definedName name="APU_12.1.17" localSheetId="61">#REF!</definedName>
    <definedName name="APU_12.1.17" localSheetId="62">#REF!</definedName>
    <definedName name="APU_12.1.17" localSheetId="63">#REF!</definedName>
    <definedName name="APU_12.1.17" localSheetId="64">#REF!</definedName>
    <definedName name="APU_12.1.17" localSheetId="65">#REF!</definedName>
    <definedName name="APU_12.1.17" localSheetId="66">#REF!</definedName>
    <definedName name="APU_12.1.17" localSheetId="67">#REF!</definedName>
    <definedName name="APU_12.1.17" localSheetId="74">#REF!</definedName>
    <definedName name="APU_12.1.17" localSheetId="75">#REF!</definedName>
    <definedName name="APU_12.1.17" localSheetId="76">#REF!</definedName>
    <definedName name="APU_12.1.17" localSheetId="77">#REF!</definedName>
    <definedName name="APU_12.1.17" localSheetId="78">#REF!</definedName>
    <definedName name="APU_12.1.17" localSheetId="79">#REF!</definedName>
    <definedName name="APU_12.1.17" localSheetId="80">#REF!</definedName>
    <definedName name="APU_12.1.17" localSheetId="81">#REF!</definedName>
    <definedName name="APU_12.1.17" localSheetId="82">#REF!</definedName>
    <definedName name="APU_12.1.17" localSheetId="83">#REF!</definedName>
    <definedName name="APU_12.1.17" localSheetId="84">#REF!</definedName>
    <definedName name="APU_12.1.17" localSheetId="85">#REF!</definedName>
    <definedName name="APU_12.1.17" localSheetId="86">#REF!</definedName>
    <definedName name="APU_12.1.17" localSheetId="87">#REF!</definedName>
    <definedName name="APU_12.1.17" localSheetId="88">#REF!</definedName>
    <definedName name="APU_12.1.17" localSheetId="89">#REF!</definedName>
    <definedName name="APU_12.1.17" localSheetId="90">#REF!</definedName>
    <definedName name="APU_12.1.17" localSheetId="91">#REF!</definedName>
    <definedName name="APU_12.1.17" localSheetId="92">#REF!</definedName>
    <definedName name="APU_12.1.17" localSheetId="93">#REF!</definedName>
    <definedName name="APU_12.1.17" localSheetId="94">#REF!</definedName>
    <definedName name="APU_12.1.17" localSheetId="95">#REF!</definedName>
    <definedName name="APU_12.1.17" localSheetId="96">#REF!</definedName>
    <definedName name="APU_12.1.17" localSheetId="97">#REF!</definedName>
    <definedName name="APU_12.1.17" localSheetId="98">#REF!</definedName>
    <definedName name="APU_12.1.17" localSheetId="99">#REF!</definedName>
    <definedName name="APU_12.1.17" localSheetId="100">#REF!</definedName>
    <definedName name="APU_12.1.17" localSheetId="101">#REF!</definedName>
    <definedName name="APU_12.1.17" localSheetId="102">#REF!</definedName>
    <definedName name="APU_12.1.17" localSheetId="103">#REF!</definedName>
    <definedName name="APU_12.1.17" localSheetId="104">#REF!</definedName>
    <definedName name="APU_12.1.17" localSheetId="105">#REF!</definedName>
    <definedName name="APU_12.1.17" localSheetId="106">#REF!</definedName>
    <definedName name="APU_12.1.17" localSheetId="107">#REF!</definedName>
    <definedName name="APU_12.1.17" localSheetId="108">#REF!</definedName>
    <definedName name="APU_12.1.17" localSheetId="109">#REF!</definedName>
    <definedName name="APU_12.1.17" localSheetId="110">#REF!</definedName>
    <definedName name="APU_12.1.17" localSheetId="111">#REF!</definedName>
    <definedName name="APU_12.1.17" localSheetId="112">#REF!</definedName>
    <definedName name="APU_12.1.17" localSheetId="113">#REF!</definedName>
    <definedName name="APU_12.1.17" localSheetId="114">#REF!</definedName>
    <definedName name="APU_12.1.17" localSheetId="116">#REF!</definedName>
    <definedName name="APU_12.1.17" localSheetId="117">#REF!</definedName>
    <definedName name="APU_12.1.17" localSheetId="118">#REF!</definedName>
    <definedName name="APU_12.1.17" localSheetId="119">#REF!</definedName>
    <definedName name="APU_12.1.17" localSheetId="120">#REF!</definedName>
    <definedName name="APU_12.1.17" localSheetId="121">#REF!</definedName>
    <definedName name="APU_12.1.17" localSheetId="115">#REF!</definedName>
    <definedName name="APU_12.1.17" localSheetId="122">#REF!</definedName>
    <definedName name="APU_12.1.17" localSheetId="123">#REF!</definedName>
    <definedName name="APU_12.1.17" localSheetId="124">#REF!</definedName>
    <definedName name="APU_12.1.17" localSheetId="125">#REF!</definedName>
    <definedName name="APU_12.1.17" localSheetId="127">#REF!</definedName>
    <definedName name="APU_12.1.17" localSheetId="128">#REF!</definedName>
    <definedName name="APU_12.1.17" localSheetId="131">#REF!</definedName>
    <definedName name="APU_12.1.17" localSheetId="132">#REF!</definedName>
    <definedName name="APU_12.1.17" localSheetId="133">#REF!</definedName>
    <definedName name="APU_12.1.17" localSheetId="134">#REF!</definedName>
    <definedName name="APU_12.1.17" localSheetId="135">#REF!</definedName>
    <definedName name="APU_12.1.17" localSheetId="136">#REF!</definedName>
    <definedName name="APU_12.1.17" localSheetId="137">#REF!</definedName>
    <definedName name="APU_12.1.17" localSheetId="138">#REF!</definedName>
    <definedName name="APU_12.1.17" localSheetId="139">#REF!</definedName>
    <definedName name="APU_12.1.17" localSheetId="140">#REF!</definedName>
    <definedName name="APU_12.1.17" localSheetId="141">#REF!</definedName>
    <definedName name="APU_12.1.17" localSheetId="142">#REF!</definedName>
    <definedName name="APU_12.1.17" localSheetId="143">#REF!</definedName>
    <definedName name="APU_12.1.17" localSheetId="126">#REF!</definedName>
    <definedName name="APU_12.1.17" localSheetId="129">#REF!</definedName>
    <definedName name="APU_12.1.17" localSheetId="130">#REF!</definedName>
    <definedName name="APU_12.1.17" localSheetId="68">#REF!</definedName>
    <definedName name="APU_12.1.17" localSheetId="69">#REF!</definedName>
    <definedName name="APU_12.1.17" localSheetId="70">#REF!</definedName>
    <definedName name="APU_12.1.17" localSheetId="71">#REF!</definedName>
    <definedName name="APU_12.1.17" localSheetId="72">#REF!</definedName>
    <definedName name="APU_12.1.17" localSheetId="73">#REF!</definedName>
    <definedName name="APU_12.1.17">#REF!</definedName>
    <definedName name="APU_12.1.18" localSheetId="1">#REF!</definedName>
    <definedName name="APU_12.1.18" localSheetId="2">#REF!</definedName>
    <definedName name="APU_12.1.18" localSheetId="31">#REF!</definedName>
    <definedName name="APU_12.1.18" localSheetId="32">#REF!</definedName>
    <definedName name="APU_12.1.18" localSheetId="33">#REF!</definedName>
    <definedName name="APU_12.1.18" localSheetId="34">#REF!</definedName>
    <definedName name="APU_12.1.18" localSheetId="35">#REF!</definedName>
    <definedName name="APU_12.1.18" localSheetId="36">#REF!</definedName>
    <definedName name="APU_12.1.18" localSheetId="37">#REF!</definedName>
    <definedName name="APU_12.1.18" localSheetId="38">#REF!</definedName>
    <definedName name="APU_12.1.18" localSheetId="39">#REF!</definedName>
    <definedName name="APU_12.1.18" localSheetId="40">#REF!</definedName>
    <definedName name="APU_12.1.18" localSheetId="41">#REF!</definedName>
    <definedName name="APU_12.1.18" localSheetId="42">#REF!</definedName>
    <definedName name="APU_12.1.18" localSheetId="3">#REF!</definedName>
    <definedName name="APU_12.1.18" localSheetId="4">#REF!</definedName>
    <definedName name="APU_12.1.18" localSheetId="5">#REF!</definedName>
    <definedName name="APU_12.1.18" localSheetId="6">#REF!</definedName>
    <definedName name="APU_12.1.18" localSheetId="7">#REF!</definedName>
    <definedName name="APU_12.1.18" localSheetId="8">#REF!</definedName>
    <definedName name="APU_12.1.18" localSheetId="9">#REF!</definedName>
    <definedName name="APU_12.1.18" localSheetId="10">#REF!</definedName>
    <definedName name="APU_12.1.18" localSheetId="11">#REF!</definedName>
    <definedName name="APU_12.1.18" localSheetId="12">#REF!</definedName>
    <definedName name="APU_12.1.18" localSheetId="13">#REF!</definedName>
    <definedName name="APU_12.1.18" localSheetId="14">#REF!</definedName>
    <definedName name="APU_12.1.18" localSheetId="15">#REF!</definedName>
    <definedName name="APU_12.1.18" localSheetId="16">#REF!</definedName>
    <definedName name="APU_12.1.18" localSheetId="17">#REF!</definedName>
    <definedName name="APU_12.1.18" localSheetId="18">#REF!</definedName>
    <definedName name="APU_12.1.18" localSheetId="19">#REF!</definedName>
    <definedName name="APU_12.1.18" localSheetId="20">#REF!</definedName>
    <definedName name="APU_12.1.18" localSheetId="21">#REF!</definedName>
    <definedName name="APU_12.1.18" localSheetId="22">#REF!</definedName>
    <definedName name="APU_12.1.18" localSheetId="23">#REF!</definedName>
    <definedName name="APU_12.1.18" localSheetId="24">#REF!</definedName>
    <definedName name="APU_12.1.18" localSheetId="25">#REF!</definedName>
    <definedName name="APU_12.1.18" localSheetId="26">#REF!</definedName>
    <definedName name="APU_12.1.18" localSheetId="27">#REF!</definedName>
    <definedName name="APU_12.1.18" localSheetId="28">#REF!</definedName>
    <definedName name="APU_12.1.18" localSheetId="29">#REF!</definedName>
    <definedName name="APU_12.1.18" localSheetId="30">#REF!</definedName>
    <definedName name="APU_12.1.18" localSheetId="43">#REF!</definedName>
    <definedName name="APU_12.1.18" localSheetId="44">#REF!</definedName>
    <definedName name="APU_12.1.18" localSheetId="45">#REF!</definedName>
    <definedName name="APU_12.1.18" localSheetId="46">#REF!</definedName>
    <definedName name="APU_12.1.18" localSheetId="47">#REF!</definedName>
    <definedName name="APU_12.1.18" localSheetId="48">#REF!</definedName>
    <definedName name="APU_12.1.18" localSheetId="49">#REF!</definedName>
    <definedName name="APU_12.1.18" localSheetId="50">#REF!</definedName>
    <definedName name="APU_12.1.18" localSheetId="51">#REF!</definedName>
    <definedName name="APU_12.1.18" localSheetId="52">#REF!</definedName>
    <definedName name="APU_12.1.18" localSheetId="53">#REF!</definedName>
    <definedName name="APU_12.1.18" localSheetId="54">#REF!</definedName>
    <definedName name="APU_12.1.18" localSheetId="55">#REF!</definedName>
    <definedName name="APU_12.1.18" localSheetId="56">#REF!</definedName>
    <definedName name="APU_12.1.18" localSheetId="57">#REF!</definedName>
    <definedName name="APU_12.1.18" localSheetId="58">#REF!</definedName>
    <definedName name="APU_12.1.18" localSheetId="59">#REF!</definedName>
    <definedName name="APU_12.1.18" localSheetId="60">#REF!</definedName>
    <definedName name="APU_12.1.18" localSheetId="61">#REF!</definedName>
    <definedName name="APU_12.1.18" localSheetId="62">#REF!</definedName>
    <definedName name="APU_12.1.18" localSheetId="63">#REF!</definedName>
    <definedName name="APU_12.1.18" localSheetId="64">#REF!</definedName>
    <definedName name="APU_12.1.18" localSheetId="65">#REF!</definedName>
    <definedName name="APU_12.1.18" localSheetId="66">#REF!</definedName>
    <definedName name="APU_12.1.18" localSheetId="67">#REF!</definedName>
    <definedName name="APU_12.1.18" localSheetId="74">#REF!</definedName>
    <definedName name="APU_12.1.18" localSheetId="75">#REF!</definedName>
    <definedName name="APU_12.1.18" localSheetId="76">#REF!</definedName>
    <definedName name="APU_12.1.18" localSheetId="77">#REF!</definedName>
    <definedName name="APU_12.1.18" localSheetId="78">#REF!</definedName>
    <definedName name="APU_12.1.18" localSheetId="79">#REF!</definedName>
    <definedName name="APU_12.1.18" localSheetId="80">#REF!</definedName>
    <definedName name="APU_12.1.18" localSheetId="81">#REF!</definedName>
    <definedName name="APU_12.1.18" localSheetId="82">#REF!</definedName>
    <definedName name="APU_12.1.18" localSheetId="83">#REF!</definedName>
    <definedName name="APU_12.1.18" localSheetId="84">#REF!</definedName>
    <definedName name="APU_12.1.18" localSheetId="85">#REF!</definedName>
    <definedName name="APU_12.1.18" localSheetId="86">#REF!</definedName>
    <definedName name="APU_12.1.18" localSheetId="87">#REF!</definedName>
    <definedName name="APU_12.1.18" localSheetId="88">#REF!</definedName>
    <definedName name="APU_12.1.18" localSheetId="89">#REF!</definedName>
    <definedName name="APU_12.1.18" localSheetId="90">#REF!</definedName>
    <definedName name="APU_12.1.18" localSheetId="91">#REF!</definedName>
    <definedName name="APU_12.1.18" localSheetId="92">#REF!</definedName>
    <definedName name="APU_12.1.18" localSheetId="93">#REF!</definedName>
    <definedName name="APU_12.1.18" localSheetId="94">#REF!</definedName>
    <definedName name="APU_12.1.18" localSheetId="95">#REF!</definedName>
    <definedName name="APU_12.1.18" localSheetId="96">#REF!</definedName>
    <definedName name="APU_12.1.18" localSheetId="97">#REF!</definedName>
    <definedName name="APU_12.1.18" localSheetId="98">#REF!</definedName>
    <definedName name="APU_12.1.18" localSheetId="99">#REF!</definedName>
    <definedName name="APU_12.1.18" localSheetId="100">#REF!</definedName>
    <definedName name="APU_12.1.18" localSheetId="101">#REF!</definedName>
    <definedName name="APU_12.1.18" localSheetId="102">#REF!</definedName>
    <definedName name="APU_12.1.18" localSheetId="103">#REF!</definedName>
    <definedName name="APU_12.1.18" localSheetId="104">#REF!</definedName>
    <definedName name="APU_12.1.18" localSheetId="105">#REF!</definedName>
    <definedName name="APU_12.1.18" localSheetId="106">#REF!</definedName>
    <definedName name="APU_12.1.18" localSheetId="107">#REF!</definedName>
    <definedName name="APU_12.1.18" localSheetId="108">#REF!</definedName>
    <definedName name="APU_12.1.18" localSheetId="109">#REF!</definedName>
    <definedName name="APU_12.1.18" localSheetId="110">#REF!</definedName>
    <definedName name="APU_12.1.18" localSheetId="111">#REF!</definedName>
    <definedName name="APU_12.1.18" localSheetId="112">#REF!</definedName>
    <definedName name="APU_12.1.18" localSheetId="113">#REF!</definedName>
    <definedName name="APU_12.1.18" localSheetId="114">#REF!</definedName>
    <definedName name="APU_12.1.18" localSheetId="116">#REF!</definedName>
    <definedName name="APU_12.1.18" localSheetId="117">#REF!</definedName>
    <definedName name="APU_12.1.18" localSheetId="118">#REF!</definedName>
    <definedName name="APU_12.1.18" localSheetId="119">#REF!</definedName>
    <definedName name="APU_12.1.18" localSheetId="120">#REF!</definedName>
    <definedName name="APU_12.1.18" localSheetId="121">#REF!</definedName>
    <definedName name="APU_12.1.18" localSheetId="115">#REF!</definedName>
    <definedName name="APU_12.1.18" localSheetId="122">#REF!</definedName>
    <definedName name="APU_12.1.18" localSheetId="123">#REF!</definedName>
    <definedName name="APU_12.1.18" localSheetId="124">#REF!</definedName>
    <definedName name="APU_12.1.18" localSheetId="125">#REF!</definedName>
    <definedName name="APU_12.1.18" localSheetId="127">#REF!</definedName>
    <definedName name="APU_12.1.18" localSheetId="128">#REF!</definedName>
    <definedName name="APU_12.1.18" localSheetId="131">#REF!</definedName>
    <definedName name="APU_12.1.18" localSheetId="132">#REF!</definedName>
    <definedName name="APU_12.1.18" localSheetId="133">#REF!</definedName>
    <definedName name="APU_12.1.18" localSheetId="134">#REF!</definedName>
    <definedName name="APU_12.1.18" localSheetId="135">#REF!</definedName>
    <definedName name="APU_12.1.18" localSheetId="136">#REF!</definedName>
    <definedName name="APU_12.1.18" localSheetId="137">#REF!</definedName>
    <definedName name="APU_12.1.18" localSheetId="138">#REF!</definedName>
    <definedName name="APU_12.1.18" localSheetId="139">#REF!</definedName>
    <definedName name="APU_12.1.18" localSheetId="140">#REF!</definedName>
    <definedName name="APU_12.1.18" localSheetId="141">#REF!</definedName>
    <definedName name="APU_12.1.18" localSheetId="142">#REF!</definedName>
    <definedName name="APU_12.1.18" localSheetId="143">#REF!</definedName>
    <definedName name="APU_12.1.18" localSheetId="126">#REF!</definedName>
    <definedName name="APU_12.1.18" localSheetId="129">#REF!</definedName>
    <definedName name="APU_12.1.18" localSheetId="130">#REF!</definedName>
    <definedName name="APU_12.1.18" localSheetId="68">#REF!</definedName>
    <definedName name="APU_12.1.18" localSheetId="69">#REF!</definedName>
    <definedName name="APU_12.1.18" localSheetId="70">#REF!</definedName>
    <definedName name="APU_12.1.18" localSheetId="71">#REF!</definedName>
    <definedName name="APU_12.1.18" localSheetId="72">#REF!</definedName>
    <definedName name="APU_12.1.18" localSheetId="73">#REF!</definedName>
    <definedName name="APU_12.1.18">#REF!</definedName>
    <definedName name="APU_12.1.19" localSheetId="1">#REF!</definedName>
    <definedName name="APU_12.1.19" localSheetId="2">#REF!</definedName>
    <definedName name="APU_12.1.19" localSheetId="31">#REF!</definedName>
    <definedName name="APU_12.1.19" localSheetId="32">#REF!</definedName>
    <definedName name="APU_12.1.19" localSheetId="33">#REF!</definedName>
    <definedName name="APU_12.1.19" localSheetId="34">#REF!</definedName>
    <definedName name="APU_12.1.19" localSheetId="35">#REF!</definedName>
    <definedName name="APU_12.1.19" localSheetId="36">#REF!</definedName>
    <definedName name="APU_12.1.19" localSheetId="37">#REF!</definedName>
    <definedName name="APU_12.1.19" localSheetId="38">#REF!</definedName>
    <definedName name="APU_12.1.19" localSheetId="39">#REF!</definedName>
    <definedName name="APU_12.1.19" localSheetId="40">#REF!</definedName>
    <definedName name="APU_12.1.19" localSheetId="41">#REF!</definedName>
    <definedName name="APU_12.1.19" localSheetId="42">#REF!</definedName>
    <definedName name="APU_12.1.19" localSheetId="3">#REF!</definedName>
    <definedName name="APU_12.1.19" localSheetId="4">#REF!</definedName>
    <definedName name="APU_12.1.19" localSheetId="5">#REF!</definedName>
    <definedName name="APU_12.1.19" localSheetId="6">#REF!</definedName>
    <definedName name="APU_12.1.19" localSheetId="7">#REF!</definedName>
    <definedName name="APU_12.1.19" localSheetId="8">#REF!</definedName>
    <definedName name="APU_12.1.19" localSheetId="9">#REF!</definedName>
    <definedName name="APU_12.1.19" localSheetId="10">#REF!</definedName>
    <definedName name="APU_12.1.19" localSheetId="11">#REF!</definedName>
    <definedName name="APU_12.1.19" localSheetId="12">#REF!</definedName>
    <definedName name="APU_12.1.19" localSheetId="13">#REF!</definedName>
    <definedName name="APU_12.1.19" localSheetId="14">#REF!</definedName>
    <definedName name="APU_12.1.19" localSheetId="15">#REF!</definedName>
    <definedName name="APU_12.1.19" localSheetId="16">#REF!</definedName>
    <definedName name="APU_12.1.19" localSheetId="17">#REF!</definedName>
    <definedName name="APU_12.1.19" localSheetId="18">#REF!</definedName>
    <definedName name="APU_12.1.19" localSheetId="19">#REF!</definedName>
    <definedName name="APU_12.1.19" localSheetId="20">#REF!</definedName>
    <definedName name="APU_12.1.19" localSheetId="21">#REF!</definedName>
    <definedName name="APU_12.1.19" localSheetId="22">#REF!</definedName>
    <definedName name="APU_12.1.19" localSheetId="23">#REF!</definedName>
    <definedName name="APU_12.1.19" localSheetId="24">#REF!</definedName>
    <definedName name="APU_12.1.19" localSheetId="25">#REF!</definedName>
    <definedName name="APU_12.1.19" localSheetId="26">#REF!</definedName>
    <definedName name="APU_12.1.19" localSheetId="27">#REF!</definedName>
    <definedName name="APU_12.1.19" localSheetId="28">#REF!</definedName>
    <definedName name="APU_12.1.19" localSheetId="29">#REF!</definedName>
    <definedName name="APU_12.1.19" localSheetId="30">#REF!</definedName>
    <definedName name="APU_12.1.19" localSheetId="43">#REF!</definedName>
    <definedName name="APU_12.1.19" localSheetId="44">#REF!</definedName>
    <definedName name="APU_12.1.19" localSheetId="45">#REF!</definedName>
    <definedName name="APU_12.1.19" localSheetId="46">#REF!</definedName>
    <definedName name="APU_12.1.19" localSheetId="47">#REF!</definedName>
    <definedName name="APU_12.1.19" localSheetId="48">#REF!</definedName>
    <definedName name="APU_12.1.19" localSheetId="49">#REF!</definedName>
    <definedName name="APU_12.1.19" localSheetId="50">#REF!</definedName>
    <definedName name="APU_12.1.19" localSheetId="51">#REF!</definedName>
    <definedName name="APU_12.1.19" localSheetId="52">#REF!</definedName>
    <definedName name="APU_12.1.19" localSheetId="53">#REF!</definedName>
    <definedName name="APU_12.1.19" localSheetId="54">#REF!</definedName>
    <definedName name="APU_12.1.19" localSheetId="55">#REF!</definedName>
    <definedName name="APU_12.1.19" localSheetId="56">#REF!</definedName>
    <definedName name="APU_12.1.19" localSheetId="57">#REF!</definedName>
    <definedName name="APU_12.1.19" localSheetId="58">#REF!</definedName>
    <definedName name="APU_12.1.19" localSheetId="59">#REF!</definedName>
    <definedName name="APU_12.1.19" localSheetId="60">#REF!</definedName>
    <definedName name="APU_12.1.19" localSheetId="61">#REF!</definedName>
    <definedName name="APU_12.1.19" localSheetId="62">#REF!</definedName>
    <definedName name="APU_12.1.19" localSheetId="63">#REF!</definedName>
    <definedName name="APU_12.1.19" localSheetId="64">#REF!</definedName>
    <definedName name="APU_12.1.19" localSheetId="65">#REF!</definedName>
    <definedName name="APU_12.1.19" localSheetId="66">#REF!</definedName>
    <definedName name="APU_12.1.19" localSheetId="67">#REF!</definedName>
    <definedName name="APU_12.1.19" localSheetId="74">#REF!</definedName>
    <definedName name="APU_12.1.19" localSheetId="75">#REF!</definedName>
    <definedName name="APU_12.1.19" localSheetId="76">#REF!</definedName>
    <definedName name="APU_12.1.19" localSheetId="77">#REF!</definedName>
    <definedName name="APU_12.1.19" localSheetId="78">#REF!</definedName>
    <definedName name="APU_12.1.19" localSheetId="79">#REF!</definedName>
    <definedName name="APU_12.1.19" localSheetId="80">#REF!</definedName>
    <definedName name="APU_12.1.19" localSheetId="81">#REF!</definedName>
    <definedName name="APU_12.1.19" localSheetId="82">#REF!</definedName>
    <definedName name="APU_12.1.19" localSheetId="83">#REF!</definedName>
    <definedName name="APU_12.1.19" localSheetId="84">#REF!</definedName>
    <definedName name="APU_12.1.19" localSheetId="85">#REF!</definedName>
    <definedName name="APU_12.1.19" localSheetId="86">#REF!</definedName>
    <definedName name="APU_12.1.19" localSheetId="87">#REF!</definedName>
    <definedName name="APU_12.1.19" localSheetId="88">#REF!</definedName>
    <definedName name="APU_12.1.19" localSheetId="89">#REF!</definedName>
    <definedName name="APU_12.1.19" localSheetId="90">#REF!</definedName>
    <definedName name="APU_12.1.19" localSheetId="91">#REF!</definedName>
    <definedName name="APU_12.1.19" localSheetId="92">#REF!</definedName>
    <definedName name="APU_12.1.19" localSheetId="93">#REF!</definedName>
    <definedName name="APU_12.1.19" localSheetId="94">#REF!</definedName>
    <definedName name="APU_12.1.19" localSheetId="95">#REF!</definedName>
    <definedName name="APU_12.1.19" localSheetId="96">#REF!</definedName>
    <definedName name="APU_12.1.19" localSheetId="97">#REF!</definedName>
    <definedName name="APU_12.1.19" localSheetId="98">#REF!</definedName>
    <definedName name="APU_12.1.19" localSheetId="99">#REF!</definedName>
    <definedName name="APU_12.1.19" localSheetId="100">#REF!</definedName>
    <definedName name="APU_12.1.19" localSheetId="101">#REF!</definedName>
    <definedName name="APU_12.1.19" localSheetId="102">#REF!</definedName>
    <definedName name="APU_12.1.19" localSheetId="103">#REF!</definedName>
    <definedName name="APU_12.1.19" localSheetId="104">#REF!</definedName>
    <definedName name="APU_12.1.19" localSheetId="105">#REF!</definedName>
    <definedName name="APU_12.1.19" localSheetId="106">#REF!</definedName>
    <definedName name="APU_12.1.19" localSheetId="107">#REF!</definedName>
    <definedName name="APU_12.1.19" localSheetId="108">#REF!</definedName>
    <definedName name="APU_12.1.19" localSheetId="109">#REF!</definedName>
    <definedName name="APU_12.1.19" localSheetId="110">#REF!</definedName>
    <definedName name="APU_12.1.19" localSheetId="111">#REF!</definedName>
    <definedName name="APU_12.1.19" localSheetId="112">#REF!</definedName>
    <definedName name="APU_12.1.19" localSheetId="113">#REF!</definedName>
    <definedName name="APU_12.1.19" localSheetId="114">#REF!</definedName>
    <definedName name="APU_12.1.19" localSheetId="116">#REF!</definedName>
    <definedName name="APU_12.1.19" localSheetId="117">#REF!</definedName>
    <definedName name="APU_12.1.19" localSheetId="118">#REF!</definedName>
    <definedName name="APU_12.1.19" localSheetId="119">#REF!</definedName>
    <definedName name="APU_12.1.19" localSheetId="120">#REF!</definedName>
    <definedName name="APU_12.1.19" localSheetId="121">#REF!</definedName>
    <definedName name="APU_12.1.19" localSheetId="115">#REF!</definedName>
    <definedName name="APU_12.1.19" localSheetId="122">#REF!</definedName>
    <definedName name="APU_12.1.19" localSheetId="123">#REF!</definedName>
    <definedName name="APU_12.1.19" localSheetId="124">#REF!</definedName>
    <definedName name="APU_12.1.19" localSheetId="125">#REF!</definedName>
    <definedName name="APU_12.1.19" localSheetId="127">#REF!</definedName>
    <definedName name="APU_12.1.19" localSheetId="128">#REF!</definedName>
    <definedName name="APU_12.1.19" localSheetId="131">#REF!</definedName>
    <definedName name="APU_12.1.19" localSheetId="132">#REF!</definedName>
    <definedName name="APU_12.1.19" localSheetId="133">#REF!</definedName>
    <definedName name="APU_12.1.19" localSheetId="134">#REF!</definedName>
    <definedName name="APU_12.1.19" localSheetId="135">#REF!</definedName>
    <definedName name="APU_12.1.19" localSheetId="136">#REF!</definedName>
    <definedName name="APU_12.1.19" localSheetId="137">#REF!</definedName>
    <definedName name="APU_12.1.19" localSheetId="138">#REF!</definedName>
    <definedName name="APU_12.1.19" localSheetId="139">#REF!</definedName>
    <definedName name="APU_12.1.19" localSheetId="140">#REF!</definedName>
    <definedName name="APU_12.1.19" localSheetId="141">#REF!</definedName>
    <definedName name="APU_12.1.19" localSheetId="142">#REF!</definedName>
    <definedName name="APU_12.1.19" localSheetId="143">#REF!</definedName>
    <definedName name="APU_12.1.19" localSheetId="126">#REF!</definedName>
    <definedName name="APU_12.1.19" localSheetId="129">#REF!</definedName>
    <definedName name="APU_12.1.19" localSheetId="130">#REF!</definedName>
    <definedName name="APU_12.1.19" localSheetId="68">#REF!</definedName>
    <definedName name="APU_12.1.19" localSheetId="69">#REF!</definedName>
    <definedName name="APU_12.1.19" localSheetId="70">#REF!</definedName>
    <definedName name="APU_12.1.19" localSheetId="71">#REF!</definedName>
    <definedName name="APU_12.1.19" localSheetId="72">#REF!</definedName>
    <definedName name="APU_12.1.19" localSheetId="73">#REF!</definedName>
    <definedName name="APU_12.1.19">#REF!</definedName>
    <definedName name="APU_12.1.2" localSheetId="1">#REF!</definedName>
    <definedName name="APU_12.1.2" localSheetId="2">#REF!</definedName>
    <definedName name="APU_12.1.2" localSheetId="31">#REF!</definedName>
    <definedName name="APU_12.1.2" localSheetId="32">#REF!</definedName>
    <definedName name="APU_12.1.2" localSheetId="33">#REF!</definedName>
    <definedName name="APU_12.1.2" localSheetId="34">#REF!</definedName>
    <definedName name="APU_12.1.2" localSheetId="35">#REF!</definedName>
    <definedName name="APU_12.1.2" localSheetId="36">#REF!</definedName>
    <definedName name="APU_12.1.2" localSheetId="37">#REF!</definedName>
    <definedName name="APU_12.1.2" localSheetId="38">#REF!</definedName>
    <definedName name="APU_12.1.2" localSheetId="39">#REF!</definedName>
    <definedName name="APU_12.1.2" localSheetId="40">#REF!</definedName>
    <definedName name="APU_12.1.2" localSheetId="41">#REF!</definedName>
    <definedName name="APU_12.1.2" localSheetId="42">#REF!</definedName>
    <definedName name="APU_12.1.2" localSheetId="3">#REF!</definedName>
    <definedName name="APU_12.1.2" localSheetId="4">#REF!</definedName>
    <definedName name="APU_12.1.2" localSheetId="5">#REF!</definedName>
    <definedName name="APU_12.1.2" localSheetId="6">#REF!</definedName>
    <definedName name="APU_12.1.2" localSheetId="7">#REF!</definedName>
    <definedName name="APU_12.1.2" localSheetId="8">#REF!</definedName>
    <definedName name="APU_12.1.2" localSheetId="9">#REF!</definedName>
    <definedName name="APU_12.1.2" localSheetId="10">#REF!</definedName>
    <definedName name="APU_12.1.2" localSheetId="11">#REF!</definedName>
    <definedName name="APU_12.1.2" localSheetId="12">#REF!</definedName>
    <definedName name="APU_12.1.2" localSheetId="13">#REF!</definedName>
    <definedName name="APU_12.1.2" localSheetId="14">#REF!</definedName>
    <definedName name="APU_12.1.2" localSheetId="15">#REF!</definedName>
    <definedName name="APU_12.1.2" localSheetId="16">#REF!</definedName>
    <definedName name="APU_12.1.2" localSheetId="17">#REF!</definedName>
    <definedName name="APU_12.1.2" localSheetId="18">#REF!</definedName>
    <definedName name="APU_12.1.2" localSheetId="19">#REF!</definedName>
    <definedName name="APU_12.1.2" localSheetId="20">#REF!</definedName>
    <definedName name="APU_12.1.2" localSheetId="21">#REF!</definedName>
    <definedName name="APU_12.1.2" localSheetId="22">#REF!</definedName>
    <definedName name="APU_12.1.2" localSheetId="23">#REF!</definedName>
    <definedName name="APU_12.1.2" localSheetId="24">#REF!</definedName>
    <definedName name="APU_12.1.2" localSheetId="25">#REF!</definedName>
    <definedName name="APU_12.1.2" localSheetId="26">#REF!</definedName>
    <definedName name="APU_12.1.2" localSheetId="27">#REF!</definedName>
    <definedName name="APU_12.1.2" localSheetId="28">#REF!</definedName>
    <definedName name="APU_12.1.2" localSheetId="29">#REF!</definedName>
    <definedName name="APU_12.1.2" localSheetId="30">#REF!</definedName>
    <definedName name="APU_12.1.2" localSheetId="43">#REF!</definedName>
    <definedName name="APU_12.1.2" localSheetId="44">#REF!</definedName>
    <definedName name="APU_12.1.2" localSheetId="45">#REF!</definedName>
    <definedName name="APU_12.1.2" localSheetId="46">#REF!</definedName>
    <definedName name="APU_12.1.2" localSheetId="47">#REF!</definedName>
    <definedName name="APU_12.1.2" localSheetId="48">#REF!</definedName>
    <definedName name="APU_12.1.2" localSheetId="49">#REF!</definedName>
    <definedName name="APU_12.1.2" localSheetId="50">#REF!</definedName>
    <definedName name="APU_12.1.2" localSheetId="51">#REF!</definedName>
    <definedName name="APU_12.1.2" localSheetId="52">#REF!</definedName>
    <definedName name="APU_12.1.2" localSheetId="53">#REF!</definedName>
    <definedName name="APU_12.1.2" localSheetId="54">#REF!</definedName>
    <definedName name="APU_12.1.2" localSheetId="55">#REF!</definedName>
    <definedName name="APU_12.1.2" localSheetId="56">#REF!</definedName>
    <definedName name="APU_12.1.2" localSheetId="57">#REF!</definedName>
    <definedName name="APU_12.1.2" localSheetId="58">#REF!</definedName>
    <definedName name="APU_12.1.2" localSheetId="59">#REF!</definedName>
    <definedName name="APU_12.1.2" localSheetId="60">#REF!</definedName>
    <definedName name="APU_12.1.2" localSheetId="61">#REF!</definedName>
    <definedName name="APU_12.1.2" localSheetId="62">#REF!</definedName>
    <definedName name="APU_12.1.2" localSheetId="63">#REF!</definedName>
    <definedName name="APU_12.1.2" localSheetId="64">#REF!</definedName>
    <definedName name="APU_12.1.2" localSheetId="65">#REF!</definedName>
    <definedName name="APU_12.1.2" localSheetId="66">#REF!</definedName>
    <definedName name="APU_12.1.2" localSheetId="67">#REF!</definedName>
    <definedName name="APU_12.1.2" localSheetId="74">#REF!</definedName>
    <definedName name="APU_12.1.2" localSheetId="75">#REF!</definedName>
    <definedName name="APU_12.1.2" localSheetId="76">#REF!</definedName>
    <definedName name="APU_12.1.2" localSheetId="77">#REF!</definedName>
    <definedName name="APU_12.1.2" localSheetId="78">#REF!</definedName>
    <definedName name="APU_12.1.2" localSheetId="79">#REF!</definedName>
    <definedName name="APU_12.1.2" localSheetId="80">#REF!</definedName>
    <definedName name="APU_12.1.2" localSheetId="81">#REF!</definedName>
    <definedName name="APU_12.1.2" localSheetId="82">#REF!</definedName>
    <definedName name="APU_12.1.2" localSheetId="83">#REF!</definedName>
    <definedName name="APU_12.1.2" localSheetId="84">#REF!</definedName>
    <definedName name="APU_12.1.2" localSheetId="85">#REF!</definedName>
    <definedName name="APU_12.1.2" localSheetId="86">#REF!</definedName>
    <definedName name="APU_12.1.2" localSheetId="87">#REF!</definedName>
    <definedName name="APU_12.1.2" localSheetId="88">#REF!</definedName>
    <definedName name="APU_12.1.2" localSheetId="89">#REF!</definedName>
    <definedName name="APU_12.1.2" localSheetId="90">#REF!</definedName>
    <definedName name="APU_12.1.2" localSheetId="91">#REF!</definedName>
    <definedName name="APU_12.1.2" localSheetId="92">#REF!</definedName>
    <definedName name="APU_12.1.2" localSheetId="93">#REF!</definedName>
    <definedName name="APU_12.1.2" localSheetId="94">#REF!</definedName>
    <definedName name="APU_12.1.2" localSheetId="95">#REF!</definedName>
    <definedName name="APU_12.1.2" localSheetId="96">#REF!</definedName>
    <definedName name="APU_12.1.2" localSheetId="97">#REF!</definedName>
    <definedName name="APU_12.1.2" localSheetId="98">#REF!</definedName>
    <definedName name="APU_12.1.2" localSheetId="99">#REF!</definedName>
    <definedName name="APU_12.1.2" localSheetId="100">#REF!</definedName>
    <definedName name="APU_12.1.2" localSheetId="101">#REF!</definedName>
    <definedName name="APU_12.1.2" localSheetId="102">#REF!</definedName>
    <definedName name="APU_12.1.2" localSheetId="103">#REF!</definedName>
    <definedName name="APU_12.1.2" localSheetId="104">#REF!</definedName>
    <definedName name="APU_12.1.2" localSheetId="105">#REF!</definedName>
    <definedName name="APU_12.1.2" localSheetId="106">#REF!</definedName>
    <definedName name="APU_12.1.2" localSheetId="107">#REF!</definedName>
    <definedName name="APU_12.1.2" localSheetId="108">#REF!</definedName>
    <definedName name="APU_12.1.2" localSheetId="109">#REF!</definedName>
    <definedName name="APU_12.1.2" localSheetId="110">#REF!</definedName>
    <definedName name="APU_12.1.2" localSheetId="111">#REF!</definedName>
    <definedName name="APU_12.1.2" localSheetId="112">#REF!</definedName>
    <definedName name="APU_12.1.2" localSheetId="113">#REF!</definedName>
    <definedName name="APU_12.1.2" localSheetId="114">#REF!</definedName>
    <definedName name="APU_12.1.2" localSheetId="116">#REF!</definedName>
    <definedName name="APU_12.1.2" localSheetId="117">#REF!</definedName>
    <definedName name="APU_12.1.2" localSheetId="118">#REF!</definedName>
    <definedName name="APU_12.1.2" localSheetId="119">#REF!</definedName>
    <definedName name="APU_12.1.2" localSheetId="120">#REF!</definedName>
    <definedName name="APU_12.1.2" localSheetId="121">#REF!</definedName>
    <definedName name="APU_12.1.2" localSheetId="115">#REF!</definedName>
    <definedName name="APU_12.1.2" localSheetId="122">#REF!</definedName>
    <definedName name="APU_12.1.2" localSheetId="123">#REF!</definedName>
    <definedName name="APU_12.1.2" localSheetId="124">#REF!</definedName>
    <definedName name="APU_12.1.2" localSheetId="125">#REF!</definedName>
    <definedName name="APU_12.1.2" localSheetId="127">#REF!</definedName>
    <definedName name="APU_12.1.2" localSheetId="128">#REF!</definedName>
    <definedName name="APU_12.1.2" localSheetId="131">#REF!</definedName>
    <definedName name="APU_12.1.2" localSheetId="132">#REF!</definedName>
    <definedName name="APU_12.1.2" localSheetId="133">#REF!</definedName>
    <definedName name="APU_12.1.2" localSheetId="134">#REF!</definedName>
    <definedName name="APU_12.1.2" localSheetId="135">#REF!</definedName>
    <definedName name="APU_12.1.2" localSheetId="136">#REF!</definedName>
    <definedName name="APU_12.1.2" localSheetId="137">#REF!</definedName>
    <definedName name="APU_12.1.2" localSheetId="138">#REF!</definedName>
    <definedName name="APU_12.1.2" localSheetId="139">#REF!</definedName>
    <definedName name="APU_12.1.2" localSheetId="140">#REF!</definedName>
    <definedName name="APU_12.1.2" localSheetId="141">#REF!</definedName>
    <definedName name="APU_12.1.2" localSheetId="142">#REF!</definedName>
    <definedName name="APU_12.1.2" localSheetId="143">#REF!</definedName>
    <definedName name="APU_12.1.2" localSheetId="126">#REF!</definedName>
    <definedName name="APU_12.1.2" localSheetId="129">#REF!</definedName>
    <definedName name="APU_12.1.2" localSheetId="130">#REF!</definedName>
    <definedName name="APU_12.1.2" localSheetId="68">#REF!</definedName>
    <definedName name="APU_12.1.2" localSheetId="69">#REF!</definedName>
    <definedName name="APU_12.1.2" localSheetId="70">#REF!</definedName>
    <definedName name="APU_12.1.2" localSheetId="71">#REF!</definedName>
    <definedName name="APU_12.1.2" localSheetId="72">#REF!</definedName>
    <definedName name="APU_12.1.2" localSheetId="73">#REF!</definedName>
    <definedName name="APU_12.1.2">#REF!</definedName>
    <definedName name="APU_12.1.20" localSheetId="1">#REF!</definedName>
    <definedName name="APU_12.1.20" localSheetId="2">#REF!</definedName>
    <definedName name="APU_12.1.20" localSheetId="31">#REF!</definedName>
    <definedName name="APU_12.1.20" localSheetId="32">#REF!</definedName>
    <definedName name="APU_12.1.20" localSheetId="33">#REF!</definedName>
    <definedName name="APU_12.1.20" localSheetId="34">#REF!</definedName>
    <definedName name="APU_12.1.20" localSheetId="35">#REF!</definedName>
    <definedName name="APU_12.1.20" localSheetId="36">#REF!</definedName>
    <definedName name="APU_12.1.20" localSheetId="37">#REF!</definedName>
    <definedName name="APU_12.1.20" localSheetId="38">#REF!</definedName>
    <definedName name="APU_12.1.20" localSheetId="39">#REF!</definedName>
    <definedName name="APU_12.1.20" localSheetId="40">#REF!</definedName>
    <definedName name="APU_12.1.20" localSheetId="41">#REF!</definedName>
    <definedName name="APU_12.1.20" localSheetId="42">#REF!</definedName>
    <definedName name="APU_12.1.20" localSheetId="3">#REF!</definedName>
    <definedName name="APU_12.1.20" localSheetId="4">#REF!</definedName>
    <definedName name="APU_12.1.20" localSheetId="5">#REF!</definedName>
    <definedName name="APU_12.1.20" localSheetId="6">#REF!</definedName>
    <definedName name="APU_12.1.20" localSheetId="7">#REF!</definedName>
    <definedName name="APU_12.1.20" localSheetId="8">#REF!</definedName>
    <definedName name="APU_12.1.20" localSheetId="9">#REF!</definedName>
    <definedName name="APU_12.1.20" localSheetId="10">#REF!</definedName>
    <definedName name="APU_12.1.20" localSheetId="11">#REF!</definedName>
    <definedName name="APU_12.1.20" localSheetId="12">#REF!</definedName>
    <definedName name="APU_12.1.20" localSheetId="13">#REF!</definedName>
    <definedName name="APU_12.1.20" localSheetId="14">#REF!</definedName>
    <definedName name="APU_12.1.20" localSheetId="15">#REF!</definedName>
    <definedName name="APU_12.1.20" localSheetId="16">#REF!</definedName>
    <definedName name="APU_12.1.20" localSheetId="17">#REF!</definedName>
    <definedName name="APU_12.1.20" localSheetId="18">#REF!</definedName>
    <definedName name="APU_12.1.20" localSheetId="19">#REF!</definedName>
    <definedName name="APU_12.1.20" localSheetId="20">#REF!</definedName>
    <definedName name="APU_12.1.20" localSheetId="21">#REF!</definedName>
    <definedName name="APU_12.1.20" localSheetId="22">#REF!</definedName>
    <definedName name="APU_12.1.20" localSheetId="23">#REF!</definedName>
    <definedName name="APU_12.1.20" localSheetId="24">#REF!</definedName>
    <definedName name="APU_12.1.20" localSheetId="25">#REF!</definedName>
    <definedName name="APU_12.1.20" localSheetId="26">#REF!</definedName>
    <definedName name="APU_12.1.20" localSheetId="27">#REF!</definedName>
    <definedName name="APU_12.1.20" localSheetId="28">#REF!</definedName>
    <definedName name="APU_12.1.20" localSheetId="29">#REF!</definedName>
    <definedName name="APU_12.1.20" localSheetId="30">#REF!</definedName>
    <definedName name="APU_12.1.20" localSheetId="43">#REF!</definedName>
    <definedName name="APU_12.1.20" localSheetId="44">#REF!</definedName>
    <definedName name="APU_12.1.20" localSheetId="45">#REF!</definedName>
    <definedName name="APU_12.1.20" localSheetId="46">#REF!</definedName>
    <definedName name="APU_12.1.20" localSheetId="47">#REF!</definedName>
    <definedName name="APU_12.1.20" localSheetId="48">#REF!</definedName>
    <definedName name="APU_12.1.20" localSheetId="49">#REF!</definedName>
    <definedName name="APU_12.1.20" localSheetId="50">#REF!</definedName>
    <definedName name="APU_12.1.20" localSheetId="51">#REF!</definedName>
    <definedName name="APU_12.1.20" localSheetId="52">#REF!</definedName>
    <definedName name="APU_12.1.20" localSheetId="53">#REF!</definedName>
    <definedName name="APU_12.1.20" localSheetId="54">#REF!</definedName>
    <definedName name="APU_12.1.20" localSheetId="55">#REF!</definedName>
    <definedName name="APU_12.1.20" localSheetId="56">#REF!</definedName>
    <definedName name="APU_12.1.20" localSheetId="57">#REF!</definedName>
    <definedName name="APU_12.1.20" localSheetId="58">#REF!</definedName>
    <definedName name="APU_12.1.20" localSheetId="59">#REF!</definedName>
    <definedName name="APU_12.1.20" localSheetId="60">#REF!</definedName>
    <definedName name="APU_12.1.20" localSheetId="61">#REF!</definedName>
    <definedName name="APU_12.1.20" localSheetId="62">#REF!</definedName>
    <definedName name="APU_12.1.20" localSheetId="63">#REF!</definedName>
    <definedName name="APU_12.1.20" localSheetId="64">#REF!</definedName>
    <definedName name="APU_12.1.20" localSheetId="65">#REF!</definedName>
    <definedName name="APU_12.1.20" localSheetId="66">#REF!</definedName>
    <definedName name="APU_12.1.20" localSheetId="67">#REF!</definedName>
    <definedName name="APU_12.1.20" localSheetId="74">#REF!</definedName>
    <definedName name="APU_12.1.20" localSheetId="75">#REF!</definedName>
    <definedName name="APU_12.1.20" localSheetId="76">#REF!</definedName>
    <definedName name="APU_12.1.20" localSheetId="77">#REF!</definedName>
    <definedName name="APU_12.1.20" localSheetId="78">#REF!</definedName>
    <definedName name="APU_12.1.20" localSheetId="79">#REF!</definedName>
    <definedName name="APU_12.1.20" localSheetId="80">#REF!</definedName>
    <definedName name="APU_12.1.20" localSheetId="81">#REF!</definedName>
    <definedName name="APU_12.1.20" localSheetId="82">#REF!</definedName>
    <definedName name="APU_12.1.20" localSheetId="83">#REF!</definedName>
    <definedName name="APU_12.1.20" localSheetId="84">#REF!</definedName>
    <definedName name="APU_12.1.20" localSheetId="85">#REF!</definedName>
    <definedName name="APU_12.1.20" localSheetId="86">#REF!</definedName>
    <definedName name="APU_12.1.20" localSheetId="87">#REF!</definedName>
    <definedName name="APU_12.1.20" localSheetId="88">#REF!</definedName>
    <definedName name="APU_12.1.20" localSheetId="89">#REF!</definedName>
    <definedName name="APU_12.1.20" localSheetId="90">#REF!</definedName>
    <definedName name="APU_12.1.20" localSheetId="91">#REF!</definedName>
    <definedName name="APU_12.1.20" localSheetId="92">#REF!</definedName>
    <definedName name="APU_12.1.20" localSheetId="93">#REF!</definedName>
    <definedName name="APU_12.1.20" localSheetId="94">#REF!</definedName>
    <definedName name="APU_12.1.20" localSheetId="95">#REF!</definedName>
    <definedName name="APU_12.1.20" localSheetId="96">#REF!</definedName>
    <definedName name="APU_12.1.20" localSheetId="97">#REF!</definedName>
    <definedName name="APU_12.1.20" localSheetId="98">#REF!</definedName>
    <definedName name="APU_12.1.20" localSheetId="99">#REF!</definedName>
    <definedName name="APU_12.1.20" localSheetId="100">#REF!</definedName>
    <definedName name="APU_12.1.20" localSheetId="101">#REF!</definedName>
    <definedName name="APU_12.1.20" localSheetId="102">#REF!</definedName>
    <definedName name="APU_12.1.20" localSheetId="103">#REF!</definedName>
    <definedName name="APU_12.1.20" localSheetId="104">#REF!</definedName>
    <definedName name="APU_12.1.20" localSheetId="105">#REF!</definedName>
    <definedName name="APU_12.1.20" localSheetId="106">#REF!</definedName>
    <definedName name="APU_12.1.20" localSheetId="107">#REF!</definedName>
    <definedName name="APU_12.1.20" localSheetId="108">#REF!</definedName>
    <definedName name="APU_12.1.20" localSheetId="109">#REF!</definedName>
    <definedName name="APU_12.1.20" localSheetId="110">#REF!</definedName>
    <definedName name="APU_12.1.20" localSheetId="111">#REF!</definedName>
    <definedName name="APU_12.1.20" localSheetId="112">#REF!</definedName>
    <definedName name="APU_12.1.20" localSheetId="113">#REF!</definedName>
    <definedName name="APU_12.1.20" localSheetId="114">#REF!</definedName>
    <definedName name="APU_12.1.20" localSheetId="116">#REF!</definedName>
    <definedName name="APU_12.1.20" localSheetId="117">#REF!</definedName>
    <definedName name="APU_12.1.20" localSheetId="118">#REF!</definedName>
    <definedName name="APU_12.1.20" localSheetId="119">#REF!</definedName>
    <definedName name="APU_12.1.20" localSheetId="120">#REF!</definedName>
    <definedName name="APU_12.1.20" localSheetId="121">#REF!</definedName>
    <definedName name="APU_12.1.20" localSheetId="115">#REF!</definedName>
    <definedName name="APU_12.1.20" localSheetId="122">#REF!</definedName>
    <definedName name="APU_12.1.20" localSheetId="123">#REF!</definedName>
    <definedName name="APU_12.1.20" localSheetId="124">#REF!</definedName>
    <definedName name="APU_12.1.20" localSheetId="125">#REF!</definedName>
    <definedName name="APU_12.1.20" localSheetId="127">#REF!</definedName>
    <definedName name="APU_12.1.20" localSheetId="128">#REF!</definedName>
    <definedName name="APU_12.1.20" localSheetId="131">#REF!</definedName>
    <definedName name="APU_12.1.20" localSheetId="132">#REF!</definedName>
    <definedName name="APU_12.1.20" localSheetId="133">#REF!</definedName>
    <definedName name="APU_12.1.20" localSheetId="134">#REF!</definedName>
    <definedName name="APU_12.1.20" localSheetId="135">#REF!</definedName>
    <definedName name="APU_12.1.20" localSheetId="136">#REF!</definedName>
    <definedName name="APU_12.1.20" localSheetId="137">#REF!</definedName>
    <definedName name="APU_12.1.20" localSheetId="138">#REF!</definedName>
    <definedName name="APU_12.1.20" localSheetId="139">#REF!</definedName>
    <definedName name="APU_12.1.20" localSheetId="140">#REF!</definedName>
    <definedName name="APU_12.1.20" localSheetId="141">#REF!</definedName>
    <definedName name="APU_12.1.20" localSheetId="142">#REF!</definedName>
    <definedName name="APU_12.1.20" localSheetId="143">#REF!</definedName>
    <definedName name="APU_12.1.20" localSheetId="126">#REF!</definedName>
    <definedName name="APU_12.1.20" localSheetId="129">#REF!</definedName>
    <definedName name="APU_12.1.20" localSheetId="130">#REF!</definedName>
    <definedName name="APU_12.1.20" localSheetId="68">#REF!</definedName>
    <definedName name="APU_12.1.20" localSheetId="69">#REF!</definedName>
    <definedName name="APU_12.1.20" localSheetId="70">#REF!</definedName>
    <definedName name="APU_12.1.20" localSheetId="71">#REF!</definedName>
    <definedName name="APU_12.1.20" localSheetId="72">#REF!</definedName>
    <definedName name="APU_12.1.20" localSheetId="73">#REF!</definedName>
    <definedName name="APU_12.1.20">#REF!</definedName>
    <definedName name="APU_12.1.21" localSheetId="1">#REF!</definedName>
    <definedName name="APU_12.1.21" localSheetId="2">#REF!</definedName>
    <definedName name="APU_12.1.21" localSheetId="31">#REF!</definedName>
    <definedName name="APU_12.1.21" localSheetId="32">#REF!</definedName>
    <definedName name="APU_12.1.21" localSheetId="33">#REF!</definedName>
    <definedName name="APU_12.1.21" localSheetId="34">#REF!</definedName>
    <definedName name="APU_12.1.21" localSheetId="35">#REF!</definedName>
    <definedName name="APU_12.1.21" localSheetId="36">#REF!</definedName>
    <definedName name="APU_12.1.21" localSheetId="37">#REF!</definedName>
    <definedName name="APU_12.1.21" localSheetId="38">#REF!</definedName>
    <definedName name="APU_12.1.21" localSheetId="39">#REF!</definedName>
    <definedName name="APU_12.1.21" localSheetId="40">#REF!</definedName>
    <definedName name="APU_12.1.21" localSheetId="41">#REF!</definedName>
    <definedName name="APU_12.1.21" localSheetId="42">#REF!</definedName>
    <definedName name="APU_12.1.21" localSheetId="3">#REF!</definedName>
    <definedName name="APU_12.1.21" localSheetId="4">#REF!</definedName>
    <definedName name="APU_12.1.21" localSheetId="5">#REF!</definedName>
    <definedName name="APU_12.1.21" localSheetId="6">#REF!</definedName>
    <definedName name="APU_12.1.21" localSheetId="7">#REF!</definedName>
    <definedName name="APU_12.1.21" localSheetId="8">#REF!</definedName>
    <definedName name="APU_12.1.21" localSheetId="9">#REF!</definedName>
    <definedName name="APU_12.1.21" localSheetId="10">#REF!</definedName>
    <definedName name="APU_12.1.21" localSheetId="11">#REF!</definedName>
    <definedName name="APU_12.1.21" localSheetId="12">#REF!</definedName>
    <definedName name="APU_12.1.21" localSheetId="13">#REF!</definedName>
    <definedName name="APU_12.1.21" localSheetId="14">#REF!</definedName>
    <definedName name="APU_12.1.21" localSheetId="15">#REF!</definedName>
    <definedName name="APU_12.1.21" localSheetId="16">#REF!</definedName>
    <definedName name="APU_12.1.21" localSheetId="17">#REF!</definedName>
    <definedName name="APU_12.1.21" localSheetId="18">#REF!</definedName>
    <definedName name="APU_12.1.21" localSheetId="19">#REF!</definedName>
    <definedName name="APU_12.1.21" localSheetId="20">#REF!</definedName>
    <definedName name="APU_12.1.21" localSheetId="21">#REF!</definedName>
    <definedName name="APU_12.1.21" localSheetId="22">#REF!</definedName>
    <definedName name="APU_12.1.21" localSheetId="23">#REF!</definedName>
    <definedName name="APU_12.1.21" localSheetId="24">#REF!</definedName>
    <definedName name="APU_12.1.21" localSheetId="25">#REF!</definedName>
    <definedName name="APU_12.1.21" localSheetId="26">#REF!</definedName>
    <definedName name="APU_12.1.21" localSheetId="27">#REF!</definedName>
    <definedName name="APU_12.1.21" localSheetId="28">#REF!</definedName>
    <definedName name="APU_12.1.21" localSheetId="29">#REF!</definedName>
    <definedName name="APU_12.1.21" localSheetId="30">#REF!</definedName>
    <definedName name="APU_12.1.21" localSheetId="43">#REF!</definedName>
    <definedName name="APU_12.1.21" localSheetId="44">#REF!</definedName>
    <definedName name="APU_12.1.21" localSheetId="45">#REF!</definedName>
    <definedName name="APU_12.1.21" localSheetId="46">#REF!</definedName>
    <definedName name="APU_12.1.21" localSheetId="47">#REF!</definedName>
    <definedName name="APU_12.1.21" localSheetId="48">#REF!</definedName>
    <definedName name="APU_12.1.21" localSheetId="49">#REF!</definedName>
    <definedName name="APU_12.1.21" localSheetId="50">#REF!</definedName>
    <definedName name="APU_12.1.21" localSheetId="51">#REF!</definedName>
    <definedName name="APU_12.1.21" localSheetId="52">#REF!</definedName>
    <definedName name="APU_12.1.21" localSheetId="53">#REF!</definedName>
    <definedName name="APU_12.1.21" localSheetId="54">#REF!</definedName>
    <definedName name="APU_12.1.21" localSheetId="55">#REF!</definedName>
    <definedName name="APU_12.1.21" localSheetId="56">#REF!</definedName>
    <definedName name="APU_12.1.21" localSheetId="57">#REF!</definedName>
    <definedName name="APU_12.1.21" localSheetId="58">#REF!</definedName>
    <definedName name="APU_12.1.21" localSheetId="59">#REF!</definedName>
    <definedName name="APU_12.1.21" localSheetId="60">#REF!</definedName>
    <definedName name="APU_12.1.21" localSheetId="61">#REF!</definedName>
    <definedName name="APU_12.1.21" localSheetId="62">#REF!</definedName>
    <definedName name="APU_12.1.21" localSheetId="63">#REF!</definedName>
    <definedName name="APU_12.1.21" localSheetId="64">#REF!</definedName>
    <definedName name="APU_12.1.21" localSheetId="65">#REF!</definedName>
    <definedName name="APU_12.1.21" localSheetId="66">#REF!</definedName>
    <definedName name="APU_12.1.21" localSheetId="67">#REF!</definedName>
    <definedName name="APU_12.1.21" localSheetId="74">#REF!</definedName>
    <definedName name="APU_12.1.21" localSheetId="75">#REF!</definedName>
    <definedName name="APU_12.1.21" localSheetId="76">#REF!</definedName>
    <definedName name="APU_12.1.21" localSheetId="77">#REF!</definedName>
    <definedName name="APU_12.1.21" localSheetId="78">#REF!</definedName>
    <definedName name="APU_12.1.21" localSheetId="79">#REF!</definedName>
    <definedName name="APU_12.1.21" localSheetId="80">#REF!</definedName>
    <definedName name="APU_12.1.21" localSheetId="81">#REF!</definedName>
    <definedName name="APU_12.1.21" localSheetId="82">#REF!</definedName>
    <definedName name="APU_12.1.21" localSheetId="83">#REF!</definedName>
    <definedName name="APU_12.1.21" localSheetId="84">#REF!</definedName>
    <definedName name="APU_12.1.21" localSheetId="85">#REF!</definedName>
    <definedName name="APU_12.1.21" localSheetId="86">#REF!</definedName>
    <definedName name="APU_12.1.21" localSheetId="87">#REF!</definedName>
    <definedName name="APU_12.1.21" localSheetId="88">#REF!</definedName>
    <definedName name="APU_12.1.21" localSheetId="89">#REF!</definedName>
    <definedName name="APU_12.1.21" localSheetId="90">#REF!</definedName>
    <definedName name="APU_12.1.21" localSheetId="91">#REF!</definedName>
    <definedName name="APU_12.1.21" localSheetId="92">#REF!</definedName>
    <definedName name="APU_12.1.21" localSheetId="93">#REF!</definedName>
    <definedName name="APU_12.1.21" localSheetId="94">#REF!</definedName>
    <definedName name="APU_12.1.21" localSheetId="95">#REF!</definedName>
    <definedName name="APU_12.1.21" localSheetId="96">#REF!</definedName>
    <definedName name="APU_12.1.21" localSheetId="97">#REF!</definedName>
    <definedName name="APU_12.1.21" localSheetId="98">#REF!</definedName>
    <definedName name="APU_12.1.21" localSheetId="99">#REF!</definedName>
    <definedName name="APU_12.1.21" localSheetId="100">#REF!</definedName>
    <definedName name="APU_12.1.21" localSheetId="101">#REF!</definedName>
    <definedName name="APU_12.1.21" localSheetId="102">#REF!</definedName>
    <definedName name="APU_12.1.21" localSheetId="103">#REF!</definedName>
    <definedName name="APU_12.1.21" localSheetId="104">#REF!</definedName>
    <definedName name="APU_12.1.21" localSheetId="105">#REF!</definedName>
    <definedName name="APU_12.1.21" localSheetId="106">#REF!</definedName>
    <definedName name="APU_12.1.21" localSheetId="107">#REF!</definedName>
    <definedName name="APU_12.1.21" localSheetId="108">#REF!</definedName>
    <definedName name="APU_12.1.21" localSheetId="109">#REF!</definedName>
    <definedName name="APU_12.1.21" localSheetId="110">#REF!</definedName>
    <definedName name="APU_12.1.21" localSheetId="111">#REF!</definedName>
    <definedName name="APU_12.1.21" localSheetId="112">#REF!</definedName>
    <definedName name="APU_12.1.21" localSheetId="113">#REF!</definedName>
    <definedName name="APU_12.1.21" localSheetId="114">#REF!</definedName>
    <definedName name="APU_12.1.21" localSheetId="116">#REF!</definedName>
    <definedName name="APU_12.1.21" localSheetId="117">#REF!</definedName>
    <definedName name="APU_12.1.21" localSheetId="118">#REF!</definedName>
    <definedName name="APU_12.1.21" localSheetId="119">#REF!</definedName>
    <definedName name="APU_12.1.21" localSheetId="120">#REF!</definedName>
    <definedName name="APU_12.1.21" localSheetId="121">#REF!</definedName>
    <definedName name="APU_12.1.21" localSheetId="115">#REF!</definedName>
    <definedName name="APU_12.1.21" localSheetId="122">#REF!</definedName>
    <definedName name="APU_12.1.21" localSheetId="123">#REF!</definedName>
    <definedName name="APU_12.1.21" localSheetId="124">#REF!</definedName>
    <definedName name="APU_12.1.21" localSheetId="125">#REF!</definedName>
    <definedName name="APU_12.1.21" localSheetId="127">#REF!</definedName>
    <definedName name="APU_12.1.21" localSheetId="128">#REF!</definedName>
    <definedName name="APU_12.1.21" localSheetId="131">#REF!</definedName>
    <definedName name="APU_12.1.21" localSheetId="132">#REF!</definedName>
    <definedName name="APU_12.1.21" localSheetId="133">#REF!</definedName>
    <definedName name="APU_12.1.21" localSheetId="134">#REF!</definedName>
    <definedName name="APU_12.1.21" localSheetId="135">#REF!</definedName>
    <definedName name="APU_12.1.21" localSheetId="136">#REF!</definedName>
    <definedName name="APU_12.1.21" localSheetId="137">#REF!</definedName>
    <definedName name="APU_12.1.21" localSheetId="138">#REF!</definedName>
    <definedName name="APU_12.1.21" localSheetId="139">#REF!</definedName>
    <definedName name="APU_12.1.21" localSheetId="140">#REF!</definedName>
    <definedName name="APU_12.1.21" localSheetId="141">#REF!</definedName>
    <definedName name="APU_12.1.21" localSheetId="142">#REF!</definedName>
    <definedName name="APU_12.1.21" localSheetId="143">#REF!</definedName>
    <definedName name="APU_12.1.21" localSheetId="126">#REF!</definedName>
    <definedName name="APU_12.1.21" localSheetId="129">#REF!</definedName>
    <definedName name="APU_12.1.21" localSheetId="130">#REF!</definedName>
    <definedName name="APU_12.1.21" localSheetId="68">#REF!</definedName>
    <definedName name="APU_12.1.21" localSheetId="69">#REF!</definedName>
    <definedName name="APU_12.1.21" localSheetId="70">#REF!</definedName>
    <definedName name="APU_12.1.21" localSheetId="71">#REF!</definedName>
    <definedName name="APU_12.1.21" localSheetId="72">#REF!</definedName>
    <definedName name="APU_12.1.21" localSheetId="73">#REF!</definedName>
    <definedName name="APU_12.1.21">#REF!</definedName>
    <definedName name="APU_12.1.22" localSheetId="1">#REF!</definedName>
    <definedName name="APU_12.1.22" localSheetId="2">#REF!</definedName>
    <definedName name="APU_12.1.22" localSheetId="31">#REF!</definedName>
    <definedName name="APU_12.1.22" localSheetId="32">#REF!</definedName>
    <definedName name="APU_12.1.22" localSheetId="33">#REF!</definedName>
    <definedName name="APU_12.1.22" localSheetId="34">#REF!</definedName>
    <definedName name="APU_12.1.22" localSheetId="35">#REF!</definedName>
    <definedName name="APU_12.1.22" localSheetId="36">#REF!</definedName>
    <definedName name="APU_12.1.22" localSheetId="37">#REF!</definedName>
    <definedName name="APU_12.1.22" localSheetId="38">#REF!</definedName>
    <definedName name="APU_12.1.22" localSheetId="39">#REF!</definedName>
    <definedName name="APU_12.1.22" localSheetId="40">#REF!</definedName>
    <definedName name="APU_12.1.22" localSheetId="41">#REF!</definedName>
    <definedName name="APU_12.1.22" localSheetId="42">#REF!</definedName>
    <definedName name="APU_12.1.22" localSheetId="3">#REF!</definedName>
    <definedName name="APU_12.1.22" localSheetId="4">#REF!</definedName>
    <definedName name="APU_12.1.22" localSheetId="5">#REF!</definedName>
    <definedName name="APU_12.1.22" localSheetId="6">#REF!</definedName>
    <definedName name="APU_12.1.22" localSheetId="7">#REF!</definedName>
    <definedName name="APU_12.1.22" localSheetId="8">#REF!</definedName>
    <definedName name="APU_12.1.22" localSheetId="9">#REF!</definedName>
    <definedName name="APU_12.1.22" localSheetId="10">#REF!</definedName>
    <definedName name="APU_12.1.22" localSheetId="11">#REF!</definedName>
    <definedName name="APU_12.1.22" localSheetId="12">#REF!</definedName>
    <definedName name="APU_12.1.22" localSheetId="13">#REF!</definedName>
    <definedName name="APU_12.1.22" localSheetId="14">#REF!</definedName>
    <definedName name="APU_12.1.22" localSheetId="15">#REF!</definedName>
    <definedName name="APU_12.1.22" localSheetId="16">#REF!</definedName>
    <definedName name="APU_12.1.22" localSheetId="17">#REF!</definedName>
    <definedName name="APU_12.1.22" localSheetId="18">#REF!</definedName>
    <definedName name="APU_12.1.22" localSheetId="19">#REF!</definedName>
    <definedName name="APU_12.1.22" localSheetId="20">#REF!</definedName>
    <definedName name="APU_12.1.22" localSheetId="21">#REF!</definedName>
    <definedName name="APU_12.1.22" localSheetId="22">#REF!</definedName>
    <definedName name="APU_12.1.22" localSheetId="23">#REF!</definedName>
    <definedName name="APU_12.1.22" localSheetId="24">#REF!</definedName>
    <definedName name="APU_12.1.22" localSheetId="25">#REF!</definedName>
    <definedName name="APU_12.1.22" localSheetId="26">#REF!</definedName>
    <definedName name="APU_12.1.22" localSheetId="27">#REF!</definedName>
    <definedName name="APU_12.1.22" localSheetId="28">#REF!</definedName>
    <definedName name="APU_12.1.22" localSheetId="29">#REF!</definedName>
    <definedName name="APU_12.1.22" localSheetId="30">#REF!</definedName>
    <definedName name="APU_12.1.22" localSheetId="43">#REF!</definedName>
    <definedName name="APU_12.1.22" localSheetId="44">#REF!</definedName>
    <definedName name="APU_12.1.22" localSheetId="45">#REF!</definedName>
    <definedName name="APU_12.1.22" localSheetId="46">#REF!</definedName>
    <definedName name="APU_12.1.22" localSheetId="47">#REF!</definedName>
    <definedName name="APU_12.1.22" localSheetId="48">#REF!</definedName>
    <definedName name="APU_12.1.22" localSheetId="49">#REF!</definedName>
    <definedName name="APU_12.1.22" localSheetId="50">#REF!</definedName>
    <definedName name="APU_12.1.22" localSheetId="51">#REF!</definedName>
    <definedName name="APU_12.1.22" localSheetId="52">#REF!</definedName>
    <definedName name="APU_12.1.22" localSheetId="53">#REF!</definedName>
    <definedName name="APU_12.1.22" localSheetId="54">#REF!</definedName>
    <definedName name="APU_12.1.22" localSheetId="55">#REF!</definedName>
    <definedName name="APU_12.1.22" localSheetId="56">#REF!</definedName>
    <definedName name="APU_12.1.22" localSheetId="57">#REF!</definedName>
    <definedName name="APU_12.1.22" localSheetId="58">#REF!</definedName>
    <definedName name="APU_12.1.22" localSheetId="59">#REF!</definedName>
    <definedName name="APU_12.1.22" localSheetId="60">#REF!</definedName>
    <definedName name="APU_12.1.22" localSheetId="61">#REF!</definedName>
    <definedName name="APU_12.1.22" localSheetId="62">#REF!</definedName>
    <definedName name="APU_12.1.22" localSheetId="63">#REF!</definedName>
    <definedName name="APU_12.1.22" localSheetId="64">#REF!</definedName>
    <definedName name="APU_12.1.22" localSheetId="65">#REF!</definedName>
    <definedName name="APU_12.1.22" localSheetId="66">#REF!</definedName>
    <definedName name="APU_12.1.22" localSheetId="67">#REF!</definedName>
    <definedName name="APU_12.1.22" localSheetId="74">#REF!</definedName>
    <definedName name="APU_12.1.22" localSheetId="75">#REF!</definedName>
    <definedName name="APU_12.1.22" localSheetId="76">#REF!</definedName>
    <definedName name="APU_12.1.22" localSheetId="77">#REF!</definedName>
    <definedName name="APU_12.1.22" localSheetId="78">#REF!</definedName>
    <definedName name="APU_12.1.22" localSheetId="79">#REF!</definedName>
    <definedName name="APU_12.1.22" localSheetId="80">#REF!</definedName>
    <definedName name="APU_12.1.22" localSheetId="81">#REF!</definedName>
    <definedName name="APU_12.1.22" localSheetId="82">#REF!</definedName>
    <definedName name="APU_12.1.22" localSheetId="83">#REF!</definedName>
    <definedName name="APU_12.1.22" localSheetId="84">#REF!</definedName>
    <definedName name="APU_12.1.22" localSheetId="85">#REF!</definedName>
    <definedName name="APU_12.1.22" localSheetId="86">#REF!</definedName>
    <definedName name="APU_12.1.22" localSheetId="87">#REF!</definedName>
    <definedName name="APU_12.1.22" localSheetId="88">#REF!</definedName>
    <definedName name="APU_12.1.22" localSheetId="89">#REF!</definedName>
    <definedName name="APU_12.1.22" localSheetId="90">#REF!</definedName>
    <definedName name="APU_12.1.22" localSheetId="91">#REF!</definedName>
    <definedName name="APU_12.1.22" localSheetId="92">#REF!</definedName>
    <definedName name="APU_12.1.22" localSheetId="93">#REF!</definedName>
    <definedName name="APU_12.1.22" localSheetId="94">#REF!</definedName>
    <definedName name="APU_12.1.22" localSheetId="95">#REF!</definedName>
    <definedName name="APU_12.1.22" localSheetId="96">#REF!</definedName>
    <definedName name="APU_12.1.22" localSheetId="97">#REF!</definedName>
    <definedName name="APU_12.1.22" localSheetId="98">#REF!</definedName>
    <definedName name="APU_12.1.22" localSheetId="99">#REF!</definedName>
    <definedName name="APU_12.1.22" localSheetId="100">#REF!</definedName>
    <definedName name="APU_12.1.22" localSheetId="101">#REF!</definedName>
    <definedName name="APU_12.1.22" localSheetId="102">#REF!</definedName>
    <definedName name="APU_12.1.22" localSheetId="103">#REF!</definedName>
    <definedName name="APU_12.1.22" localSheetId="104">#REF!</definedName>
    <definedName name="APU_12.1.22" localSheetId="105">#REF!</definedName>
    <definedName name="APU_12.1.22" localSheetId="106">#REF!</definedName>
    <definedName name="APU_12.1.22" localSheetId="107">#REF!</definedName>
    <definedName name="APU_12.1.22" localSheetId="108">#REF!</definedName>
    <definedName name="APU_12.1.22" localSheetId="109">#REF!</definedName>
    <definedName name="APU_12.1.22" localSheetId="110">#REF!</definedName>
    <definedName name="APU_12.1.22" localSheetId="111">#REF!</definedName>
    <definedName name="APU_12.1.22" localSheetId="112">#REF!</definedName>
    <definedName name="APU_12.1.22" localSheetId="113">#REF!</definedName>
    <definedName name="APU_12.1.22" localSheetId="114">#REF!</definedName>
    <definedName name="APU_12.1.22" localSheetId="116">#REF!</definedName>
    <definedName name="APU_12.1.22" localSheetId="117">#REF!</definedName>
    <definedName name="APU_12.1.22" localSheetId="118">#REF!</definedName>
    <definedName name="APU_12.1.22" localSheetId="119">#REF!</definedName>
    <definedName name="APU_12.1.22" localSheetId="120">#REF!</definedName>
    <definedName name="APU_12.1.22" localSheetId="121">#REF!</definedName>
    <definedName name="APU_12.1.22" localSheetId="115">#REF!</definedName>
    <definedName name="APU_12.1.22" localSheetId="122">#REF!</definedName>
    <definedName name="APU_12.1.22" localSheetId="123">#REF!</definedName>
    <definedName name="APU_12.1.22" localSheetId="124">#REF!</definedName>
    <definedName name="APU_12.1.22" localSheetId="125">#REF!</definedName>
    <definedName name="APU_12.1.22" localSheetId="127">#REF!</definedName>
    <definedName name="APU_12.1.22" localSheetId="128">#REF!</definedName>
    <definedName name="APU_12.1.22" localSheetId="131">#REF!</definedName>
    <definedName name="APU_12.1.22" localSheetId="132">#REF!</definedName>
    <definedName name="APU_12.1.22" localSheetId="133">#REF!</definedName>
    <definedName name="APU_12.1.22" localSheetId="134">#REF!</definedName>
    <definedName name="APU_12.1.22" localSheetId="135">#REF!</definedName>
    <definedName name="APU_12.1.22" localSheetId="136">#REF!</definedName>
    <definedName name="APU_12.1.22" localSheetId="137">#REF!</definedName>
    <definedName name="APU_12.1.22" localSheetId="138">#REF!</definedName>
    <definedName name="APU_12.1.22" localSheetId="139">#REF!</definedName>
    <definedName name="APU_12.1.22" localSheetId="140">#REF!</definedName>
    <definedName name="APU_12.1.22" localSheetId="141">#REF!</definedName>
    <definedName name="APU_12.1.22" localSheetId="142">#REF!</definedName>
    <definedName name="APU_12.1.22" localSheetId="143">#REF!</definedName>
    <definedName name="APU_12.1.22" localSheetId="126">#REF!</definedName>
    <definedName name="APU_12.1.22" localSheetId="129">#REF!</definedName>
    <definedName name="APU_12.1.22" localSheetId="130">#REF!</definedName>
    <definedName name="APU_12.1.22" localSheetId="68">#REF!</definedName>
    <definedName name="APU_12.1.22" localSheetId="69">#REF!</definedName>
    <definedName name="APU_12.1.22" localSheetId="70">#REF!</definedName>
    <definedName name="APU_12.1.22" localSheetId="71">#REF!</definedName>
    <definedName name="APU_12.1.22" localSheetId="72">#REF!</definedName>
    <definedName name="APU_12.1.22" localSheetId="73">#REF!</definedName>
    <definedName name="APU_12.1.22">#REF!</definedName>
    <definedName name="APU_12.1.23" localSheetId="1">#REF!</definedName>
    <definedName name="APU_12.1.23" localSheetId="2">#REF!</definedName>
    <definedName name="APU_12.1.23" localSheetId="31">#REF!</definedName>
    <definedName name="APU_12.1.23" localSheetId="32">#REF!</definedName>
    <definedName name="APU_12.1.23" localSheetId="33">#REF!</definedName>
    <definedName name="APU_12.1.23" localSheetId="34">#REF!</definedName>
    <definedName name="APU_12.1.23" localSheetId="35">#REF!</definedName>
    <definedName name="APU_12.1.23" localSheetId="36">#REF!</definedName>
    <definedName name="APU_12.1.23" localSheetId="37">#REF!</definedName>
    <definedName name="APU_12.1.23" localSheetId="38">#REF!</definedName>
    <definedName name="APU_12.1.23" localSheetId="39">#REF!</definedName>
    <definedName name="APU_12.1.23" localSheetId="40">#REF!</definedName>
    <definedName name="APU_12.1.23" localSheetId="41">#REF!</definedName>
    <definedName name="APU_12.1.23" localSheetId="42">#REF!</definedName>
    <definedName name="APU_12.1.23" localSheetId="3">#REF!</definedName>
    <definedName name="APU_12.1.23" localSheetId="4">#REF!</definedName>
    <definedName name="APU_12.1.23" localSheetId="5">#REF!</definedName>
    <definedName name="APU_12.1.23" localSheetId="6">#REF!</definedName>
    <definedName name="APU_12.1.23" localSheetId="7">#REF!</definedName>
    <definedName name="APU_12.1.23" localSheetId="8">#REF!</definedName>
    <definedName name="APU_12.1.23" localSheetId="9">#REF!</definedName>
    <definedName name="APU_12.1.23" localSheetId="10">#REF!</definedName>
    <definedName name="APU_12.1.23" localSheetId="11">#REF!</definedName>
    <definedName name="APU_12.1.23" localSheetId="12">#REF!</definedName>
    <definedName name="APU_12.1.23" localSheetId="13">#REF!</definedName>
    <definedName name="APU_12.1.23" localSheetId="14">#REF!</definedName>
    <definedName name="APU_12.1.23" localSheetId="15">#REF!</definedName>
    <definedName name="APU_12.1.23" localSheetId="16">#REF!</definedName>
    <definedName name="APU_12.1.23" localSheetId="17">#REF!</definedName>
    <definedName name="APU_12.1.23" localSheetId="18">#REF!</definedName>
    <definedName name="APU_12.1.23" localSheetId="19">#REF!</definedName>
    <definedName name="APU_12.1.23" localSheetId="20">#REF!</definedName>
    <definedName name="APU_12.1.23" localSheetId="21">#REF!</definedName>
    <definedName name="APU_12.1.23" localSheetId="22">#REF!</definedName>
    <definedName name="APU_12.1.23" localSheetId="23">#REF!</definedName>
    <definedName name="APU_12.1.23" localSheetId="24">#REF!</definedName>
    <definedName name="APU_12.1.23" localSheetId="25">#REF!</definedName>
    <definedName name="APU_12.1.23" localSheetId="26">#REF!</definedName>
    <definedName name="APU_12.1.23" localSheetId="27">#REF!</definedName>
    <definedName name="APU_12.1.23" localSheetId="28">#REF!</definedName>
    <definedName name="APU_12.1.23" localSheetId="29">#REF!</definedName>
    <definedName name="APU_12.1.23" localSheetId="30">#REF!</definedName>
    <definedName name="APU_12.1.23" localSheetId="43">#REF!</definedName>
    <definedName name="APU_12.1.23" localSheetId="44">#REF!</definedName>
    <definedName name="APU_12.1.23" localSheetId="45">#REF!</definedName>
    <definedName name="APU_12.1.23" localSheetId="46">#REF!</definedName>
    <definedName name="APU_12.1.23" localSheetId="47">#REF!</definedName>
    <definedName name="APU_12.1.23" localSheetId="48">#REF!</definedName>
    <definedName name="APU_12.1.23" localSheetId="49">#REF!</definedName>
    <definedName name="APU_12.1.23" localSheetId="50">#REF!</definedName>
    <definedName name="APU_12.1.23" localSheetId="51">#REF!</definedName>
    <definedName name="APU_12.1.23" localSheetId="52">#REF!</definedName>
    <definedName name="APU_12.1.23" localSheetId="53">#REF!</definedName>
    <definedName name="APU_12.1.23" localSheetId="54">#REF!</definedName>
    <definedName name="APU_12.1.23" localSheetId="55">#REF!</definedName>
    <definedName name="APU_12.1.23" localSheetId="56">#REF!</definedName>
    <definedName name="APU_12.1.23" localSheetId="57">#REF!</definedName>
    <definedName name="APU_12.1.23" localSheetId="58">#REF!</definedName>
    <definedName name="APU_12.1.23" localSheetId="59">#REF!</definedName>
    <definedName name="APU_12.1.23" localSheetId="60">#REF!</definedName>
    <definedName name="APU_12.1.23" localSheetId="61">#REF!</definedName>
    <definedName name="APU_12.1.23" localSheetId="62">#REF!</definedName>
    <definedName name="APU_12.1.23" localSheetId="63">#REF!</definedName>
    <definedName name="APU_12.1.23" localSheetId="64">#REF!</definedName>
    <definedName name="APU_12.1.23" localSheetId="65">#REF!</definedName>
    <definedName name="APU_12.1.23" localSheetId="66">#REF!</definedName>
    <definedName name="APU_12.1.23" localSheetId="67">#REF!</definedName>
    <definedName name="APU_12.1.23" localSheetId="74">#REF!</definedName>
    <definedName name="APU_12.1.23" localSheetId="75">#REF!</definedName>
    <definedName name="APU_12.1.23" localSheetId="76">#REF!</definedName>
    <definedName name="APU_12.1.23" localSheetId="77">#REF!</definedName>
    <definedName name="APU_12.1.23" localSheetId="78">#REF!</definedName>
    <definedName name="APU_12.1.23" localSheetId="79">#REF!</definedName>
    <definedName name="APU_12.1.23" localSheetId="80">#REF!</definedName>
    <definedName name="APU_12.1.23" localSheetId="81">#REF!</definedName>
    <definedName name="APU_12.1.23" localSheetId="82">#REF!</definedName>
    <definedName name="APU_12.1.23" localSheetId="83">#REF!</definedName>
    <definedName name="APU_12.1.23" localSheetId="84">#REF!</definedName>
    <definedName name="APU_12.1.23" localSheetId="85">#REF!</definedName>
    <definedName name="APU_12.1.23" localSheetId="86">#REF!</definedName>
    <definedName name="APU_12.1.23" localSheetId="87">#REF!</definedName>
    <definedName name="APU_12.1.23" localSheetId="88">#REF!</definedName>
    <definedName name="APU_12.1.23" localSheetId="89">#REF!</definedName>
    <definedName name="APU_12.1.23" localSheetId="90">#REF!</definedName>
    <definedName name="APU_12.1.23" localSheetId="91">#REF!</definedName>
    <definedName name="APU_12.1.23" localSheetId="92">#REF!</definedName>
    <definedName name="APU_12.1.23" localSheetId="93">#REF!</definedName>
    <definedName name="APU_12.1.23" localSheetId="94">#REF!</definedName>
    <definedName name="APU_12.1.23" localSheetId="95">#REF!</definedName>
    <definedName name="APU_12.1.23" localSheetId="96">#REF!</definedName>
    <definedName name="APU_12.1.23" localSheetId="97">#REF!</definedName>
    <definedName name="APU_12.1.23" localSheetId="98">#REF!</definedName>
    <definedName name="APU_12.1.23" localSheetId="99">#REF!</definedName>
    <definedName name="APU_12.1.23" localSheetId="100">#REF!</definedName>
    <definedName name="APU_12.1.23" localSheetId="101">#REF!</definedName>
    <definedName name="APU_12.1.23" localSheetId="102">#REF!</definedName>
    <definedName name="APU_12.1.23" localSheetId="103">#REF!</definedName>
    <definedName name="APU_12.1.23" localSheetId="104">#REF!</definedName>
    <definedName name="APU_12.1.23" localSheetId="105">#REF!</definedName>
    <definedName name="APU_12.1.23" localSheetId="106">#REF!</definedName>
    <definedName name="APU_12.1.23" localSheetId="107">#REF!</definedName>
    <definedName name="APU_12.1.23" localSheetId="108">#REF!</definedName>
    <definedName name="APU_12.1.23" localSheetId="109">#REF!</definedName>
    <definedName name="APU_12.1.23" localSheetId="110">#REF!</definedName>
    <definedName name="APU_12.1.23" localSheetId="111">#REF!</definedName>
    <definedName name="APU_12.1.23" localSheetId="112">#REF!</definedName>
    <definedName name="APU_12.1.23" localSheetId="113">#REF!</definedName>
    <definedName name="APU_12.1.23" localSheetId="114">#REF!</definedName>
    <definedName name="APU_12.1.23" localSheetId="116">#REF!</definedName>
    <definedName name="APU_12.1.23" localSheetId="117">#REF!</definedName>
    <definedName name="APU_12.1.23" localSheetId="118">#REF!</definedName>
    <definedName name="APU_12.1.23" localSheetId="119">#REF!</definedName>
    <definedName name="APU_12.1.23" localSheetId="120">#REF!</definedName>
    <definedName name="APU_12.1.23" localSheetId="121">#REF!</definedName>
    <definedName name="APU_12.1.23" localSheetId="115">#REF!</definedName>
    <definedName name="APU_12.1.23" localSheetId="122">#REF!</definedName>
    <definedName name="APU_12.1.23" localSheetId="123">#REF!</definedName>
    <definedName name="APU_12.1.23" localSheetId="124">#REF!</definedName>
    <definedName name="APU_12.1.23" localSheetId="125">#REF!</definedName>
    <definedName name="APU_12.1.23" localSheetId="127">#REF!</definedName>
    <definedName name="APU_12.1.23" localSheetId="128">#REF!</definedName>
    <definedName name="APU_12.1.23" localSheetId="131">#REF!</definedName>
    <definedName name="APU_12.1.23" localSheetId="132">#REF!</definedName>
    <definedName name="APU_12.1.23" localSheetId="133">#REF!</definedName>
    <definedName name="APU_12.1.23" localSheetId="134">#REF!</definedName>
    <definedName name="APU_12.1.23" localSheetId="135">#REF!</definedName>
    <definedName name="APU_12.1.23" localSheetId="136">#REF!</definedName>
    <definedName name="APU_12.1.23" localSheetId="137">#REF!</definedName>
    <definedName name="APU_12.1.23" localSheetId="138">#REF!</definedName>
    <definedName name="APU_12.1.23" localSheetId="139">#REF!</definedName>
    <definedName name="APU_12.1.23" localSheetId="140">#REF!</definedName>
    <definedName name="APU_12.1.23" localSheetId="141">#REF!</definedName>
    <definedName name="APU_12.1.23" localSheetId="142">#REF!</definedName>
    <definedName name="APU_12.1.23" localSheetId="143">#REF!</definedName>
    <definedName name="APU_12.1.23" localSheetId="126">#REF!</definedName>
    <definedName name="APU_12.1.23" localSheetId="129">#REF!</definedName>
    <definedName name="APU_12.1.23" localSheetId="130">#REF!</definedName>
    <definedName name="APU_12.1.23" localSheetId="68">#REF!</definedName>
    <definedName name="APU_12.1.23" localSheetId="69">#REF!</definedName>
    <definedName name="APU_12.1.23" localSheetId="70">#REF!</definedName>
    <definedName name="APU_12.1.23" localSheetId="71">#REF!</definedName>
    <definedName name="APU_12.1.23" localSheetId="72">#REF!</definedName>
    <definedName name="APU_12.1.23" localSheetId="73">#REF!</definedName>
    <definedName name="APU_12.1.23">#REF!</definedName>
    <definedName name="APU_12.1.24" localSheetId="1">#REF!</definedName>
    <definedName name="APU_12.1.24" localSheetId="2">#REF!</definedName>
    <definedName name="APU_12.1.24" localSheetId="31">#REF!</definedName>
    <definedName name="APU_12.1.24" localSheetId="32">#REF!</definedName>
    <definedName name="APU_12.1.24" localSheetId="33">#REF!</definedName>
    <definedName name="APU_12.1.24" localSheetId="34">#REF!</definedName>
    <definedName name="APU_12.1.24" localSheetId="35">#REF!</definedName>
    <definedName name="APU_12.1.24" localSheetId="36">#REF!</definedName>
    <definedName name="APU_12.1.24" localSheetId="37">#REF!</definedName>
    <definedName name="APU_12.1.24" localSheetId="38">#REF!</definedName>
    <definedName name="APU_12.1.24" localSheetId="39">#REF!</definedName>
    <definedName name="APU_12.1.24" localSheetId="40">#REF!</definedName>
    <definedName name="APU_12.1.24" localSheetId="41">#REF!</definedName>
    <definedName name="APU_12.1.24" localSheetId="42">#REF!</definedName>
    <definedName name="APU_12.1.24" localSheetId="3">#REF!</definedName>
    <definedName name="APU_12.1.24" localSheetId="4">#REF!</definedName>
    <definedName name="APU_12.1.24" localSheetId="5">#REF!</definedName>
    <definedName name="APU_12.1.24" localSheetId="6">#REF!</definedName>
    <definedName name="APU_12.1.24" localSheetId="7">#REF!</definedName>
    <definedName name="APU_12.1.24" localSheetId="8">#REF!</definedName>
    <definedName name="APU_12.1.24" localSheetId="9">#REF!</definedName>
    <definedName name="APU_12.1.24" localSheetId="10">#REF!</definedName>
    <definedName name="APU_12.1.24" localSheetId="11">#REF!</definedName>
    <definedName name="APU_12.1.24" localSheetId="12">#REF!</definedName>
    <definedName name="APU_12.1.24" localSheetId="13">#REF!</definedName>
    <definedName name="APU_12.1.24" localSheetId="14">#REF!</definedName>
    <definedName name="APU_12.1.24" localSheetId="15">#REF!</definedName>
    <definedName name="APU_12.1.24" localSheetId="16">#REF!</definedName>
    <definedName name="APU_12.1.24" localSheetId="17">#REF!</definedName>
    <definedName name="APU_12.1.24" localSheetId="18">#REF!</definedName>
    <definedName name="APU_12.1.24" localSheetId="19">#REF!</definedName>
    <definedName name="APU_12.1.24" localSheetId="20">#REF!</definedName>
    <definedName name="APU_12.1.24" localSheetId="21">#REF!</definedName>
    <definedName name="APU_12.1.24" localSheetId="22">#REF!</definedName>
    <definedName name="APU_12.1.24" localSheetId="23">#REF!</definedName>
    <definedName name="APU_12.1.24" localSheetId="24">#REF!</definedName>
    <definedName name="APU_12.1.24" localSheetId="25">#REF!</definedName>
    <definedName name="APU_12.1.24" localSheetId="26">#REF!</definedName>
    <definedName name="APU_12.1.24" localSheetId="27">#REF!</definedName>
    <definedName name="APU_12.1.24" localSheetId="28">#REF!</definedName>
    <definedName name="APU_12.1.24" localSheetId="29">#REF!</definedName>
    <definedName name="APU_12.1.24" localSheetId="30">#REF!</definedName>
    <definedName name="APU_12.1.24" localSheetId="43">#REF!</definedName>
    <definedName name="APU_12.1.24" localSheetId="44">#REF!</definedName>
    <definedName name="APU_12.1.24" localSheetId="45">#REF!</definedName>
    <definedName name="APU_12.1.24" localSheetId="46">#REF!</definedName>
    <definedName name="APU_12.1.24" localSheetId="47">#REF!</definedName>
    <definedName name="APU_12.1.24" localSheetId="48">#REF!</definedName>
    <definedName name="APU_12.1.24" localSheetId="49">#REF!</definedName>
    <definedName name="APU_12.1.24" localSheetId="50">#REF!</definedName>
    <definedName name="APU_12.1.24" localSheetId="51">#REF!</definedName>
    <definedName name="APU_12.1.24" localSheetId="52">#REF!</definedName>
    <definedName name="APU_12.1.24" localSheetId="53">#REF!</definedName>
    <definedName name="APU_12.1.24" localSheetId="54">#REF!</definedName>
    <definedName name="APU_12.1.24" localSheetId="55">#REF!</definedName>
    <definedName name="APU_12.1.24" localSheetId="56">#REF!</definedName>
    <definedName name="APU_12.1.24" localSheetId="57">#REF!</definedName>
    <definedName name="APU_12.1.24" localSheetId="58">#REF!</definedName>
    <definedName name="APU_12.1.24" localSheetId="59">#REF!</definedName>
    <definedName name="APU_12.1.24" localSheetId="60">#REF!</definedName>
    <definedName name="APU_12.1.24" localSheetId="61">#REF!</definedName>
    <definedName name="APU_12.1.24" localSheetId="62">#REF!</definedName>
    <definedName name="APU_12.1.24" localSheetId="63">#REF!</definedName>
    <definedName name="APU_12.1.24" localSheetId="64">#REF!</definedName>
    <definedName name="APU_12.1.24" localSheetId="65">#REF!</definedName>
    <definedName name="APU_12.1.24" localSheetId="66">#REF!</definedName>
    <definedName name="APU_12.1.24" localSheetId="67">#REF!</definedName>
    <definedName name="APU_12.1.24" localSheetId="74">#REF!</definedName>
    <definedName name="APU_12.1.24" localSheetId="75">#REF!</definedName>
    <definedName name="APU_12.1.24" localSheetId="76">#REF!</definedName>
    <definedName name="APU_12.1.24" localSheetId="77">#REF!</definedName>
    <definedName name="APU_12.1.24" localSheetId="78">#REF!</definedName>
    <definedName name="APU_12.1.24" localSheetId="79">#REF!</definedName>
    <definedName name="APU_12.1.24" localSheetId="80">#REF!</definedName>
    <definedName name="APU_12.1.24" localSheetId="81">#REF!</definedName>
    <definedName name="APU_12.1.24" localSheetId="82">#REF!</definedName>
    <definedName name="APU_12.1.24" localSheetId="83">#REF!</definedName>
    <definedName name="APU_12.1.24" localSheetId="84">#REF!</definedName>
    <definedName name="APU_12.1.24" localSheetId="85">#REF!</definedName>
    <definedName name="APU_12.1.24" localSheetId="86">#REF!</definedName>
    <definedName name="APU_12.1.24" localSheetId="87">#REF!</definedName>
    <definedName name="APU_12.1.24" localSheetId="88">#REF!</definedName>
    <definedName name="APU_12.1.24" localSheetId="89">#REF!</definedName>
    <definedName name="APU_12.1.24" localSheetId="90">#REF!</definedName>
    <definedName name="APU_12.1.24" localSheetId="91">#REF!</definedName>
    <definedName name="APU_12.1.24" localSheetId="92">#REF!</definedName>
    <definedName name="APU_12.1.24" localSheetId="93">#REF!</definedName>
    <definedName name="APU_12.1.24" localSheetId="94">#REF!</definedName>
    <definedName name="APU_12.1.24" localSheetId="95">#REF!</definedName>
    <definedName name="APU_12.1.24" localSheetId="96">#REF!</definedName>
    <definedName name="APU_12.1.24" localSheetId="97">#REF!</definedName>
    <definedName name="APU_12.1.24" localSheetId="98">#REF!</definedName>
    <definedName name="APU_12.1.24" localSheetId="99">#REF!</definedName>
    <definedName name="APU_12.1.24" localSheetId="100">#REF!</definedName>
    <definedName name="APU_12.1.24" localSheetId="101">#REF!</definedName>
    <definedName name="APU_12.1.24" localSheetId="102">#REF!</definedName>
    <definedName name="APU_12.1.24" localSheetId="103">#REF!</definedName>
    <definedName name="APU_12.1.24" localSheetId="104">#REF!</definedName>
    <definedName name="APU_12.1.24" localSheetId="105">#REF!</definedName>
    <definedName name="APU_12.1.24" localSheetId="106">#REF!</definedName>
    <definedName name="APU_12.1.24" localSheetId="107">#REF!</definedName>
    <definedName name="APU_12.1.24" localSheetId="108">#REF!</definedName>
    <definedName name="APU_12.1.24" localSheetId="109">#REF!</definedName>
    <definedName name="APU_12.1.24" localSheetId="110">#REF!</definedName>
    <definedName name="APU_12.1.24" localSheetId="111">#REF!</definedName>
    <definedName name="APU_12.1.24" localSheetId="112">#REF!</definedName>
    <definedName name="APU_12.1.24" localSheetId="113">#REF!</definedName>
    <definedName name="APU_12.1.24" localSheetId="114">#REF!</definedName>
    <definedName name="APU_12.1.24" localSheetId="116">#REF!</definedName>
    <definedName name="APU_12.1.24" localSheetId="117">#REF!</definedName>
    <definedName name="APU_12.1.24" localSheetId="118">#REF!</definedName>
    <definedName name="APU_12.1.24" localSheetId="119">#REF!</definedName>
    <definedName name="APU_12.1.24" localSheetId="120">#REF!</definedName>
    <definedName name="APU_12.1.24" localSheetId="121">#REF!</definedName>
    <definedName name="APU_12.1.24" localSheetId="115">#REF!</definedName>
    <definedName name="APU_12.1.24" localSheetId="122">#REF!</definedName>
    <definedName name="APU_12.1.24" localSheetId="123">#REF!</definedName>
    <definedName name="APU_12.1.24" localSheetId="124">#REF!</definedName>
    <definedName name="APU_12.1.24" localSheetId="125">#REF!</definedName>
    <definedName name="APU_12.1.24" localSheetId="127">#REF!</definedName>
    <definedName name="APU_12.1.24" localSheetId="128">#REF!</definedName>
    <definedName name="APU_12.1.24" localSheetId="131">#REF!</definedName>
    <definedName name="APU_12.1.24" localSheetId="132">#REF!</definedName>
    <definedName name="APU_12.1.24" localSheetId="133">#REF!</definedName>
    <definedName name="APU_12.1.24" localSheetId="134">#REF!</definedName>
    <definedName name="APU_12.1.24" localSheetId="135">#REF!</definedName>
    <definedName name="APU_12.1.24" localSheetId="136">#REF!</definedName>
    <definedName name="APU_12.1.24" localSheetId="137">#REF!</definedName>
    <definedName name="APU_12.1.24" localSheetId="138">#REF!</definedName>
    <definedName name="APU_12.1.24" localSheetId="139">#REF!</definedName>
    <definedName name="APU_12.1.24" localSheetId="140">#REF!</definedName>
    <definedName name="APU_12.1.24" localSheetId="141">#REF!</definedName>
    <definedName name="APU_12.1.24" localSheetId="142">#REF!</definedName>
    <definedName name="APU_12.1.24" localSheetId="143">#REF!</definedName>
    <definedName name="APU_12.1.24" localSheetId="126">#REF!</definedName>
    <definedName name="APU_12.1.24" localSheetId="129">#REF!</definedName>
    <definedName name="APU_12.1.24" localSheetId="130">#REF!</definedName>
    <definedName name="APU_12.1.24" localSheetId="68">#REF!</definedName>
    <definedName name="APU_12.1.24" localSheetId="69">#REF!</definedName>
    <definedName name="APU_12.1.24" localSheetId="70">#REF!</definedName>
    <definedName name="APU_12.1.24" localSheetId="71">#REF!</definedName>
    <definedName name="APU_12.1.24" localSheetId="72">#REF!</definedName>
    <definedName name="APU_12.1.24" localSheetId="73">#REF!</definedName>
    <definedName name="APU_12.1.24">#REF!</definedName>
    <definedName name="APU_12.1.25" localSheetId="1">#REF!</definedName>
    <definedName name="APU_12.1.25" localSheetId="2">#REF!</definedName>
    <definedName name="APU_12.1.25" localSheetId="31">#REF!</definedName>
    <definedName name="APU_12.1.25" localSheetId="32">#REF!</definedName>
    <definedName name="APU_12.1.25" localSheetId="33">#REF!</definedName>
    <definedName name="APU_12.1.25" localSheetId="34">#REF!</definedName>
    <definedName name="APU_12.1.25" localSheetId="35">#REF!</definedName>
    <definedName name="APU_12.1.25" localSheetId="36">#REF!</definedName>
    <definedName name="APU_12.1.25" localSheetId="37">#REF!</definedName>
    <definedName name="APU_12.1.25" localSheetId="38">#REF!</definedName>
    <definedName name="APU_12.1.25" localSheetId="39">#REF!</definedName>
    <definedName name="APU_12.1.25" localSheetId="40">#REF!</definedName>
    <definedName name="APU_12.1.25" localSheetId="41">#REF!</definedName>
    <definedName name="APU_12.1.25" localSheetId="42">#REF!</definedName>
    <definedName name="APU_12.1.25" localSheetId="3">#REF!</definedName>
    <definedName name="APU_12.1.25" localSheetId="4">#REF!</definedName>
    <definedName name="APU_12.1.25" localSheetId="5">#REF!</definedName>
    <definedName name="APU_12.1.25" localSheetId="6">#REF!</definedName>
    <definedName name="APU_12.1.25" localSheetId="7">#REF!</definedName>
    <definedName name="APU_12.1.25" localSheetId="8">#REF!</definedName>
    <definedName name="APU_12.1.25" localSheetId="9">#REF!</definedName>
    <definedName name="APU_12.1.25" localSheetId="10">#REF!</definedName>
    <definedName name="APU_12.1.25" localSheetId="11">#REF!</definedName>
    <definedName name="APU_12.1.25" localSheetId="12">#REF!</definedName>
    <definedName name="APU_12.1.25" localSheetId="13">#REF!</definedName>
    <definedName name="APU_12.1.25" localSheetId="14">#REF!</definedName>
    <definedName name="APU_12.1.25" localSheetId="15">#REF!</definedName>
    <definedName name="APU_12.1.25" localSheetId="16">#REF!</definedName>
    <definedName name="APU_12.1.25" localSheetId="17">#REF!</definedName>
    <definedName name="APU_12.1.25" localSheetId="18">#REF!</definedName>
    <definedName name="APU_12.1.25" localSheetId="19">#REF!</definedName>
    <definedName name="APU_12.1.25" localSheetId="20">#REF!</definedName>
    <definedName name="APU_12.1.25" localSheetId="21">#REF!</definedName>
    <definedName name="APU_12.1.25" localSheetId="22">#REF!</definedName>
    <definedName name="APU_12.1.25" localSheetId="23">#REF!</definedName>
    <definedName name="APU_12.1.25" localSheetId="24">#REF!</definedName>
    <definedName name="APU_12.1.25" localSheetId="25">#REF!</definedName>
    <definedName name="APU_12.1.25" localSheetId="26">#REF!</definedName>
    <definedName name="APU_12.1.25" localSheetId="27">#REF!</definedName>
    <definedName name="APU_12.1.25" localSheetId="28">#REF!</definedName>
    <definedName name="APU_12.1.25" localSheetId="29">#REF!</definedName>
    <definedName name="APU_12.1.25" localSheetId="30">#REF!</definedName>
    <definedName name="APU_12.1.25" localSheetId="43">#REF!</definedName>
    <definedName name="APU_12.1.25" localSheetId="44">#REF!</definedName>
    <definedName name="APU_12.1.25" localSheetId="45">#REF!</definedName>
    <definedName name="APU_12.1.25" localSheetId="46">#REF!</definedName>
    <definedName name="APU_12.1.25" localSheetId="47">#REF!</definedName>
    <definedName name="APU_12.1.25" localSheetId="48">#REF!</definedName>
    <definedName name="APU_12.1.25" localSheetId="49">#REF!</definedName>
    <definedName name="APU_12.1.25" localSheetId="50">#REF!</definedName>
    <definedName name="APU_12.1.25" localSheetId="51">#REF!</definedName>
    <definedName name="APU_12.1.25" localSheetId="52">#REF!</definedName>
    <definedName name="APU_12.1.25" localSheetId="53">#REF!</definedName>
    <definedName name="APU_12.1.25" localSheetId="54">#REF!</definedName>
    <definedName name="APU_12.1.25" localSheetId="55">#REF!</definedName>
    <definedName name="APU_12.1.25" localSheetId="56">#REF!</definedName>
    <definedName name="APU_12.1.25" localSheetId="57">#REF!</definedName>
    <definedName name="APU_12.1.25" localSheetId="58">#REF!</definedName>
    <definedName name="APU_12.1.25" localSheetId="59">#REF!</definedName>
    <definedName name="APU_12.1.25" localSheetId="60">#REF!</definedName>
    <definedName name="APU_12.1.25" localSheetId="61">#REF!</definedName>
    <definedName name="APU_12.1.25" localSheetId="62">#REF!</definedName>
    <definedName name="APU_12.1.25" localSheetId="63">#REF!</definedName>
    <definedName name="APU_12.1.25" localSheetId="64">#REF!</definedName>
    <definedName name="APU_12.1.25" localSheetId="65">#REF!</definedName>
    <definedName name="APU_12.1.25" localSheetId="66">#REF!</definedName>
    <definedName name="APU_12.1.25" localSheetId="67">#REF!</definedName>
    <definedName name="APU_12.1.25" localSheetId="74">#REF!</definedName>
    <definedName name="APU_12.1.25" localSheetId="75">#REF!</definedName>
    <definedName name="APU_12.1.25" localSheetId="76">#REF!</definedName>
    <definedName name="APU_12.1.25" localSheetId="77">#REF!</definedName>
    <definedName name="APU_12.1.25" localSheetId="78">#REF!</definedName>
    <definedName name="APU_12.1.25" localSheetId="79">#REF!</definedName>
    <definedName name="APU_12.1.25" localSheetId="80">#REF!</definedName>
    <definedName name="APU_12.1.25" localSheetId="81">#REF!</definedName>
    <definedName name="APU_12.1.25" localSheetId="82">#REF!</definedName>
    <definedName name="APU_12.1.25" localSheetId="83">#REF!</definedName>
    <definedName name="APU_12.1.25" localSheetId="84">#REF!</definedName>
    <definedName name="APU_12.1.25" localSheetId="85">#REF!</definedName>
    <definedName name="APU_12.1.25" localSheetId="86">#REF!</definedName>
    <definedName name="APU_12.1.25" localSheetId="87">#REF!</definedName>
    <definedName name="APU_12.1.25" localSheetId="88">#REF!</definedName>
    <definedName name="APU_12.1.25" localSheetId="89">#REF!</definedName>
    <definedName name="APU_12.1.25" localSheetId="90">#REF!</definedName>
    <definedName name="APU_12.1.25" localSheetId="91">#REF!</definedName>
    <definedName name="APU_12.1.25" localSheetId="92">#REF!</definedName>
    <definedName name="APU_12.1.25" localSheetId="93">#REF!</definedName>
    <definedName name="APU_12.1.25" localSheetId="94">#REF!</definedName>
    <definedName name="APU_12.1.25" localSheetId="95">#REF!</definedName>
    <definedName name="APU_12.1.25" localSheetId="96">#REF!</definedName>
    <definedName name="APU_12.1.25" localSheetId="97">#REF!</definedName>
    <definedName name="APU_12.1.25" localSheetId="98">#REF!</definedName>
    <definedName name="APU_12.1.25" localSheetId="99">#REF!</definedName>
    <definedName name="APU_12.1.25" localSheetId="100">#REF!</definedName>
    <definedName name="APU_12.1.25" localSheetId="101">#REF!</definedName>
    <definedName name="APU_12.1.25" localSheetId="102">#REF!</definedName>
    <definedName name="APU_12.1.25" localSheetId="103">#REF!</definedName>
    <definedName name="APU_12.1.25" localSheetId="104">#REF!</definedName>
    <definedName name="APU_12.1.25" localSheetId="105">#REF!</definedName>
    <definedName name="APU_12.1.25" localSheetId="106">#REF!</definedName>
    <definedName name="APU_12.1.25" localSheetId="107">#REF!</definedName>
    <definedName name="APU_12.1.25" localSheetId="108">#REF!</definedName>
    <definedName name="APU_12.1.25" localSheetId="109">#REF!</definedName>
    <definedName name="APU_12.1.25" localSheetId="110">#REF!</definedName>
    <definedName name="APU_12.1.25" localSheetId="111">#REF!</definedName>
    <definedName name="APU_12.1.25" localSheetId="112">#REF!</definedName>
    <definedName name="APU_12.1.25" localSheetId="113">#REF!</definedName>
    <definedName name="APU_12.1.25" localSheetId="114">#REF!</definedName>
    <definedName name="APU_12.1.25" localSheetId="116">#REF!</definedName>
    <definedName name="APU_12.1.25" localSheetId="117">#REF!</definedName>
    <definedName name="APU_12.1.25" localSheetId="118">#REF!</definedName>
    <definedName name="APU_12.1.25" localSheetId="119">#REF!</definedName>
    <definedName name="APU_12.1.25" localSheetId="120">#REF!</definedName>
    <definedName name="APU_12.1.25" localSheetId="121">#REF!</definedName>
    <definedName name="APU_12.1.25" localSheetId="115">#REF!</definedName>
    <definedName name="APU_12.1.25" localSheetId="122">#REF!</definedName>
    <definedName name="APU_12.1.25" localSheetId="123">#REF!</definedName>
    <definedName name="APU_12.1.25" localSheetId="124">#REF!</definedName>
    <definedName name="APU_12.1.25" localSheetId="125">#REF!</definedName>
    <definedName name="APU_12.1.25" localSheetId="127">#REF!</definedName>
    <definedName name="APU_12.1.25" localSheetId="128">#REF!</definedName>
    <definedName name="APU_12.1.25" localSheetId="131">#REF!</definedName>
    <definedName name="APU_12.1.25" localSheetId="132">#REF!</definedName>
    <definedName name="APU_12.1.25" localSheetId="133">#REF!</definedName>
    <definedName name="APU_12.1.25" localSheetId="134">#REF!</definedName>
    <definedName name="APU_12.1.25" localSheetId="135">#REF!</definedName>
    <definedName name="APU_12.1.25" localSheetId="136">#REF!</definedName>
    <definedName name="APU_12.1.25" localSheetId="137">#REF!</definedName>
    <definedName name="APU_12.1.25" localSheetId="138">#REF!</definedName>
    <definedName name="APU_12.1.25" localSheetId="139">#REF!</definedName>
    <definedName name="APU_12.1.25" localSheetId="140">#REF!</definedName>
    <definedName name="APU_12.1.25" localSheetId="141">#REF!</definedName>
    <definedName name="APU_12.1.25" localSheetId="142">#REF!</definedName>
    <definedName name="APU_12.1.25" localSheetId="143">#REF!</definedName>
    <definedName name="APU_12.1.25" localSheetId="126">#REF!</definedName>
    <definedName name="APU_12.1.25" localSheetId="129">#REF!</definedName>
    <definedName name="APU_12.1.25" localSheetId="130">#REF!</definedName>
    <definedName name="APU_12.1.25" localSheetId="68">#REF!</definedName>
    <definedName name="APU_12.1.25" localSheetId="69">#REF!</definedName>
    <definedName name="APU_12.1.25" localSheetId="70">#REF!</definedName>
    <definedName name="APU_12.1.25" localSheetId="71">#REF!</definedName>
    <definedName name="APU_12.1.25" localSheetId="72">#REF!</definedName>
    <definedName name="APU_12.1.25" localSheetId="73">#REF!</definedName>
    <definedName name="APU_12.1.25">#REF!</definedName>
    <definedName name="APU_12.1.26" localSheetId="1">#REF!</definedName>
    <definedName name="APU_12.1.26" localSheetId="2">#REF!</definedName>
    <definedName name="APU_12.1.26" localSheetId="31">#REF!</definedName>
    <definedName name="APU_12.1.26" localSheetId="32">#REF!</definedName>
    <definedName name="APU_12.1.26" localSheetId="33">#REF!</definedName>
    <definedName name="APU_12.1.26" localSheetId="34">#REF!</definedName>
    <definedName name="APU_12.1.26" localSheetId="35">#REF!</definedName>
    <definedName name="APU_12.1.26" localSheetId="36">#REF!</definedName>
    <definedName name="APU_12.1.26" localSheetId="37">#REF!</definedName>
    <definedName name="APU_12.1.26" localSheetId="38">#REF!</definedName>
    <definedName name="APU_12.1.26" localSheetId="39">#REF!</definedName>
    <definedName name="APU_12.1.26" localSheetId="40">#REF!</definedName>
    <definedName name="APU_12.1.26" localSheetId="41">#REF!</definedName>
    <definedName name="APU_12.1.26" localSheetId="42">#REF!</definedName>
    <definedName name="APU_12.1.26" localSheetId="3">#REF!</definedName>
    <definedName name="APU_12.1.26" localSheetId="4">#REF!</definedName>
    <definedName name="APU_12.1.26" localSheetId="5">#REF!</definedName>
    <definedName name="APU_12.1.26" localSheetId="6">#REF!</definedName>
    <definedName name="APU_12.1.26" localSheetId="7">#REF!</definedName>
    <definedName name="APU_12.1.26" localSheetId="8">#REF!</definedName>
    <definedName name="APU_12.1.26" localSheetId="9">#REF!</definedName>
    <definedName name="APU_12.1.26" localSheetId="10">#REF!</definedName>
    <definedName name="APU_12.1.26" localSheetId="11">#REF!</definedName>
    <definedName name="APU_12.1.26" localSheetId="12">#REF!</definedName>
    <definedName name="APU_12.1.26" localSheetId="13">#REF!</definedName>
    <definedName name="APU_12.1.26" localSheetId="14">#REF!</definedName>
    <definedName name="APU_12.1.26" localSheetId="15">#REF!</definedName>
    <definedName name="APU_12.1.26" localSheetId="16">#REF!</definedName>
    <definedName name="APU_12.1.26" localSheetId="17">#REF!</definedName>
    <definedName name="APU_12.1.26" localSheetId="18">#REF!</definedName>
    <definedName name="APU_12.1.26" localSheetId="19">#REF!</definedName>
    <definedName name="APU_12.1.26" localSheetId="20">#REF!</definedName>
    <definedName name="APU_12.1.26" localSheetId="21">#REF!</definedName>
    <definedName name="APU_12.1.26" localSheetId="22">#REF!</definedName>
    <definedName name="APU_12.1.26" localSheetId="23">#REF!</definedName>
    <definedName name="APU_12.1.26" localSheetId="24">#REF!</definedName>
    <definedName name="APU_12.1.26" localSheetId="25">#REF!</definedName>
    <definedName name="APU_12.1.26" localSheetId="26">#REF!</definedName>
    <definedName name="APU_12.1.26" localSheetId="27">#REF!</definedName>
    <definedName name="APU_12.1.26" localSheetId="28">#REF!</definedName>
    <definedName name="APU_12.1.26" localSheetId="29">#REF!</definedName>
    <definedName name="APU_12.1.26" localSheetId="30">#REF!</definedName>
    <definedName name="APU_12.1.26" localSheetId="43">#REF!</definedName>
    <definedName name="APU_12.1.26" localSheetId="44">#REF!</definedName>
    <definedName name="APU_12.1.26" localSheetId="45">#REF!</definedName>
    <definedName name="APU_12.1.26" localSheetId="46">#REF!</definedName>
    <definedName name="APU_12.1.26" localSheetId="47">#REF!</definedName>
    <definedName name="APU_12.1.26" localSheetId="48">#REF!</definedName>
    <definedName name="APU_12.1.26" localSheetId="49">#REF!</definedName>
    <definedName name="APU_12.1.26" localSheetId="50">#REF!</definedName>
    <definedName name="APU_12.1.26" localSheetId="51">#REF!</definedName>
    <definedName name="APU_12.1.26" localSheetId="52">#REF!</definedName>
    <definedName name="APU_12.1.26" localSheetId="53">#REF!</definedName>
    <definedName name="APU_12.1.26" localSheetId="54">#REF!</definedName>
    <definedName name="APU_12.1.26" localSheetId="55">#REF!</definedName>
    <definedName name="APU_12.1.26" localSheetId="56">#REF!</definedName>
    <definedName name="APU_12.1.26" localSheetId="57">#REF!</definedName>
    <definedName name="APU_12.1.26" localSheetId="58">#REF!</definedName>
    <definedName name="APU_12.1.26" localSheetId="59">#REF!</definedName>
    <definedName name="APU_12.1.26" localSheetId="60">#REF!</definedName>
    <definedName name="APU_12.1.26" localSheetId="61">#REF!</definedName>
    <definedName name="APU_12.1.26" localSheetId="62">#REF!</definedName>
    <definedName name="APU_12.1.26" localSheetId="63">#REF!</definedName>
    <definedName name="APU_12.1.26" localSheetId="64">#REF!</definedName>
    <definedName name="APU_12.1.26" localSheetId="65">#REF!</definedName>
    <definedName name="APU_12.1.26" localSheetId="66">#REF!</definedName>
    <definedName name="APU_12.1.26" localSheetId="67">#REF!</definedName>
    <definedName name="APU_12.1.26" localSheetId="74">#REF!</definedName>
    <definedName name="APU_12.1.26" localSheetId="75">#REF!</definedName>
    <definedName name="APU_12.1.26" localSheetId="76">#REF!</definedName>
    <definedName name="APU_12.1.26" localSheetId="77">#REF!</definedName>
    <definedName name="APU_12.1.26" localSheetId="78">#REF!</definedName>
    <definedName name="APU_12.1.26" localSheetId="79">#REF!</definedName>
    <definedName name="APU_12.1.26" localSheetId="80">#REF!</definedName>
    <definedName name="APU_12.1.26" localSheetId="81">#REF!</definedName>
    <definedName name="APU_12.1.26" localSheetId="82">#REF!</definedName>
    <definedName name="APU_12.1.26" localSheetId="83">#REF!</definedName>
    <definedName name="APU_12.1.26" localSheetId="84">#REF!</definedName>
    <definedName name="APU_12.1.26" localSheetId="85">#REF!</definedName>
    <definedName name="APU_12.1.26" localSheetId="86">#REF!</definedName>
    <definedName name="APU_12.1.26" localSheetId="87">#REF!</definedName>
    <definedName name="APU_12.1.26" localSheetId="88">#REF!</definedName>
    <definedName name="APU_12.1.26" localSheetId="89">#REF!</definedName>
    <definedName name="APU_12.1.26" localSheetId="90">#REF!</definedName>
    <definedName name="APU_12.1.26" localSheetId="91">#REF!</definedName>
    <definedName name="APU_12.1.26" localSheetId="92">#REF!</definedName>
    <definedName name="APU_12.1.26" localSheetId="93">#REF!</definedName>
    <definedName name="APU_12.1.26" localSheetId="94">#REF!</definedName>
    <definedName name="APU_12.1.26" localSheetId="95">#REF!</definedName>
    <definedName name="APU_12.1.26" localSheetId="96">#REF!</definedName>
    <definedName name="APU_12.1.26" localSheetId="97">#REF!</definedName>
    <definedName name="APU_12.1.26" localSheetId="98">#REF!</definedName>
    <definedName name="APU_12.1.26" localSheetId="99">#REF!</definedName>
    <definedName name="APU_12.1.26" localSheetId="100">#REF!</definedName>
    <definedName name="APU_12.1.26" localSheetId="101">#REF!</definedName>
    <definedName name="APU_12.1.26" localSheetId="102">#REF!</definedName>
    <definedName name="APU_12.1.26" localSheetId="103">#REF!</definedName>
    <definedName name="APU_12.1.26" localSheetId="104">#REF!</definedName>
    <definedName name="APU_12.1.26" localSheetId="105">#REF!</definedName>
    <definedName name="APU_12.1.26" localSheetId="106">#REF!</definedName>
    <definedName name="APU_12.1.26" localSheetId="107">#REF!</definedName>
    <definedName name="APU_12.1.26" localSheetId="108">#REF!</definedName>
    <definedName name="APU_12.1.26" localSheetId="109">#REF!</definedName>
    <definedName name="APU_12.1.26" localSheetId="110">#REF!</definedName>
    <definedName name="APU_12.1.26" localSheetId="111">#REF!</definedName>
    <definedName name="APU_12.1.26" localSheetId="112">#REF!</definedName>
    <definedName name="APU_12.1.26" localSheetId="113">#REF!</definedName>
    <definedName name="APU_12.1.26" localSheetId="114">#REF!</definedName>
    <definedName name="APU_12.1.26" localSheetId="116">#REF!</definedName>
    <definedName name="APU_12.1.26" localSheetId="117">#REF!</definedName>
    <definedName name="APU_12.1.26" localSheetId="118">#REF!</definedName>
    <definedName name="APU_12.1.26" localSheetId="119">#REF!</definedName>
    <definedName name="APU_12.1.26" localSheetId="120">#REF!</definedName>
    <definedName name="APU_12.1.26" localSheetId="121">#REF!</definedName>
    <definedName name="APU_12.1.26" localSheetId="115">#REF!</definedName>
    <definedName name="APU_12.1.26" localSheetId="122">#REF!</definedName>
    <definedName name="APU_12.1.26" localSheetId="123">#REF!</definedName>
    <definedName name="APU_12.1.26" localSheetId="124">#REF!</definedName>
    <definedName name="APU_12.1.26" localSheetId="125">#REF!</definedName>
    <definedName name="APU_12.1.26" localSheetId="127">#REF!</definedName>
    <definedName name="APU_12.1.26" localSheetId="128">#REF!</definedName>
    <definedName name="APU_12.1.26" localSheetId="131">#REF!</definedName>
    <definedName name="APU_12.1.26" localSheetId="132">#REF!</definedName>
    <definedName name="APU_12.1.26" localSheetId="133">#REF!</definedName>
    <definedName name="APU_12.1.26" localSheetId="134">#REF!</definedName>
    <definedName name="APU_12.1.26" localSheetId="135">#REF!</definedName>
    <definedName name="APU_12.1.26" localSheetId="136">#REF!</definedName>
    <definedName name="APU_12.1.26" localSheetId="137">#REF!</definedName>
    <definedName name="APU_12.1.26" localSheetId="138">#REF!</definedName>
    <definedName name="APU_12.1.26" localSheetId="139">#REF!</definedName>
    <definedName name="APU_12.1.26" localSheetId="140">#REF!</definedName>
    <definedName name="APU_12.1.26" localSheetId="141">#REF!</definedName>
    <definedName name="APU_12.1.26" localSheetId="142">#REF!</definedName>
    <definedName name="APU_12.1.26" localSheetId="143">#REF!</definedName>
    <definedName name="APU_12.1.26" localSheetId="126">#REF!</definedName>
    <definedName name="APU_12.1.26" localSheetId="129">#REF!</definedName>
    <definedName name="APU_12.1.26" localSheetId="130">#REF!</definedName>
    <definedName name="APU_12.1.26" localSheetId="68">#REF!</definedName>
    <definedName name="APU_12.1.26" localSheetId="69">#REF!</definedName>
    <definedName name="APU_12.1.26" localSheetId="70">#REF!</definedName>
    <definedName name="APU_12.1.26" localSheetId="71">#REF!</definedName>
    <definedName name="APU_12.1.26" localSheetId="72">#REF!</definedName>
    <definedName name="APU_12.1.26" localSheetId="73">#REF!</definedName>
    <definedName name="APU_12.1.26">#REF!</definedName>
    <definedName name="APU_12.1.27" localSheetId="1">#REF!</definedName>
    <definedName name="APU_12.1.27" localSheetId="2">#REF!</definedName>
    <definedName name="APU_12.1.27" localSheetId="31">#REF!</definedName>
    <definedName name="APU_12.1.27" localSheetId="32">#REF!</definedName>
    <definedName name="APU_12.1.27" localSheetId="33">#REF!</definedName>
    <definedName name="APU_12.1.27" localSheetId="34">#REF!</definedName>
    <definedName name="APU_12.1.27" localSheetId="35">#REF!</definedName>
    <definedName name="APU_12.1.27" localSheetId="36">#REF!</definedName>
    <definedName name="APU_12.1.27" localSheetId="37">#REF!</definedName>
    <definedName name="APU_12.1.27" localSheetId="38">#REF!</definedName>
    <definedName name="APU_12.1.27" localSheetId="39">#REF!</definedName>
    <definedName name="APU_12.1.27" localSheetId="40">#REF!</definedName>
    <definedName name="APU_12.1.27" localSheetId="41">#REF!</definedName>
    <definedName name="APU_12.1.27" localSheetId="42">#REF!</definedName>
    <definedName name="APU_12.1.27" localSheetId="3">#REF!</definedName>
    <definedName name="APU_12.1.27" localSheetId="4">#REF!</definedName>
    <definedName name="APU_12.1.27" localSheetId="5">#REF!</definedName>
    <definedName name="APU_12.1.27" localSheetId="6">#REF!</definedName>
    <definedName name="APU_12.1.27" localSheetId="7">#REF!</definedName>
    <definedName name="APU_12.1.27" localSheetId="8">#REF!</definedName>
    <definedName name="APU_12.1.27" localSheetId="9">#REF!</definedName>
    <definedName name="APU_12.1.27" localSheetId="10">#REF!</definedName>
    <definedName name="APU_12.1.27" localSheetId="11">#REF!</definedName>
    <definedName name="APU_12.1.27" localSheetId="12">#REF!</definedName>
    <definedName name="APU_12.1.27" localSheetId="13">#REF!</definedName>
    <definedName name="APU_12.1.27" localSheetId="14">#REF!</definedName>
    <definedName name="APU_12.1.27" localSheetId="15">#REF!</definedName>
    <definedName name="APU_12.1.27" localSheetId="16">#REF!</definedName>
    <definedName name="APU_12.1.27" localSheetId="17">#REF!</definedName>
    <definedName name="APU_12.1.27" localSheetId="18">#REF!</definedName>
    <definedName name="APU_12.1.27" localSheetId="19">#REF!</definedName>
    <definedName name="APU_12.1.27" localSheetId="20">#REF!</definedName>
    <definedName name="APU_12.1.27" localSheetId="21">#REF!</definedName>
    <definedName name="APU_12.1.27" localSheetId="22">#REF!</definedName>
    <definedName name="APU_12.1.27" localSheetId="23">#REF!</definedName>
    <definedName name="APU_12.1.27" localSheetId="24">#REF!</definedName>
    <definedName name="APU_12.1.27" localSheetId="25">#REF!</definedName>
    <definedName name="APU_12.1.27" localSheetId="26">#REF!</definedName>
    <definedName name="APU_12.1.27" localSheetId="27">#REF!</definedName>
    <definedName name="APU_12.1.27" localSheetId="28">#REF!</definedName>
    <definedName name="APU_12.1.27" localSheetId="29">#REF!</definedName>
    <definedName name="APU_12.1.27" localSheetId="30">#REF!</definedName>
    <definedName name="APU_12.1.27" localSheetId="43">#REF!</definedName>
    <definedName name="APU_12.1.27" localSheetId="44">#REF!</definedName>
    <definedName name="APU_12.1.27" localSheetId="45">#REF!</definedName>
    <definedName name="APU_12.1.27" localSheetId="46">#REF!</definedName>
    <definedName name="APU_12.1.27" localSheetId="47">#REF!</definedName>
    <definedName name="APU_12.1.27" localSheetId="48">#REF!</definedName>
    <definedName name="APU_12.1.27" localSheetId="49">#REF!</definedName>
    <definedName name="APU_12.1.27" localSheetId="50">#REF!</definedName>
    <definedName name="APU_12.1.27" localSheetId="51">#REF!</definedName>
    <definedName name="APU_12.1.27" localSheetId="52">#REF!</definedName>
    <definedName name="APU_12.1.27" localSheetId="53">#REF!</definedName>
    <definedName name="APU_12.1.27" localSheetId="54">#REF!</definedName>
    <definedName name="APU_12.1.27" localSheetId="55">#REF!</definedName>
    <definedName name="APU_12.1.27" localSheetId="56">#REF!</definedName>
    <definedName name="APU_12.1.27" localSheetId="57">#REF!</definedName>
    <definedName name="APU_12.1.27" localSheetId="58">#REF!</definedName>
    <definedName name="APU_12.1.27" localSheetId="59">#REF!</definedName>
    <definedName name="APU_12.1.27" localSheetId="60">#REF!</definedName>
    <definedName name="APU_12.1.27" localSheetId="61">#REF!</definedName>
    <definedName name="APU_12.1.27" localSheetId="62">#REF!</definedName>
    <definedName name="APU_12.1.27" localSheetId="63">#REF!</definedName>
    <definedName name="APU_12.1.27" localSheetId="64">#REF!</definedName>
    <definedName name="APU_12.1.27" localSheetId="65">#REF!</definedName>
    <definedName name="APU_12.1.27" localSheetId="66">#REF!</definedName>
    <definedName name="APU_12.1.27" localSheetId="67">#REF!</definedName>
    <definedName name="APU_12.1.27" localSheetId="74">#REF!</definedName>
    <definedName name="APU_12.1.27" localSheetId="75">#REF!</definedName>
    <definedName name="APU_12.1.27" localSheetId="76">#REF!</definedName>
    <definedName name="APU_12.1.27" localSheetId="77">#REF!</definedName>
    <definedName name="APU_12.1.27" localSheetId="78">#REF!</definedName>
    <definedName name="APU_12.1.27" localSheetId="79">#REF!</definedName>
    <definedName name="APU_12.1.27" localSheetId="80">#REF!</definedName>
    <definedName name="APU_12.1.27" localSheetId="81">#REF!</definedName>
    <definedName name="APU_12.1.27" localSheetId="82">#REF!</definedName>
    <definedName name="APU_12.1.27" localSheetId="83">#REF!</definedName>
    <definedName name="APU_12.1.27" localSheetId="84">#REF!</definedName>
    <definedName name="APU_12.1.27" localSheetId="85">#REF!</definedName>
    <definedName name="APU_12.1.27" localSheetId="86">#REF!</definedName>
    <definedName name="APU_12.1.27" localSheetId="87">#REF!</definedName>
    <definedName name="APU_12.1.27" localSheetId="88">#REF!</definedName>
    <definedName name="APU_12.1.27" localSheetId="89">#REF!</definedName>
    <definedName name="APU_12.1.27" localSheetId="90">#REF!</definedName>
    <definedName name="APU_12.1.27" localSheetId="91">#REF!</definedName>
    <definedName name="APU_12.1.27" localSheetId="92">#REF!</definedName>
    <definedName name="APU_12.1.27" localSheetId="93">#REF!</definedName>
    <definedName name="APU_12.1.27" localSheetId="94">#REF!</definedName>
    <definedName name="APU_12.1.27" localSheetId="95">#REF!</definedName>
    <definedName name="APU_12.1.27" localSheetId="96">#REF!</definedName>
    <definedName name="APU_12.1.27" localSheetId="97">#REF!</definedName>
    <definedName name="APU_12.1.27" localSheetId="98">#REF!</definedName>
    <definedName name="APU_12.1.27" localSheetId="99">#REF!</definedName>
    <definedName name="APU_12.1.27" localSheetId="100">#REF!</definedName>
    <definedName name="APU_12.1.27" localSheetId="101">#REF!</definedName>
    <definedName name="APU_12.1.27" localSheetId="102">#REF!</definedName>
    <definedName name="APU_12.1.27" localSheetId="103">#REF!</definedName>
    <definedName name="APU_12.1.27" localSheetId="104">#REF!</definedName>
    <definedName name="APU_12.1.27" localSheetId="105">#REF!</definedName>
    <definedName name="APU_12.1.27" localSheetId="106">#REF!</definedName>
    <definedName name="APU_12.1.27" localSheetId="107">#REF!</definedName>
    <definedName name="APU_12.1.27" localSheetId="108">#REF!</definedName>
    <definedName name="APU_12.1.27" localSheetId="109">#REF!</definedName>
    <definedName name="APU_12.1.27" localSheetId="110">#REF!</definedName>
    <definedName name="APU_12.1.27" localSheetId="111">#REF!</definedName>
    <definedName name="APU_12.1.27" localSheetId="112">#REF!</definedName>
    <definedName name="APU_12.1.27" localSheetId="113">#REF!</definedName>
    <definedName name="APU_12.1.27" localSheetId="114">#REF!</definedName>
    <definedName name="APU_12.1.27" localSheetId="116">#REF!</definedName>
    <definedName name="APU_12.1.27" localSheetId="117">#REF!</definedName>
    <definedName name="APU_12.1.27" localSheetId="118">#REF!</definedName>
    <definedName name="APU_12.1.27" localSheetId="119">#REF!</definedName>
    <definedName name="APU_12.1.27" localSheetId="120">#REF!</definedName>
    <definedName name="APU_12.1.27" localSheetId="121">#REF!</definedName>
    <definedName name="APU_12.1.27" localSheetId="115">#REF!</definedName>
    <definedName name="APU_12.1.27" localSheetId="122">#REF!</definedName>
    <definedName name="APU_12.1.27" localSheetId="123">#REF!</definedName>
    <definedName name="APU_12.1.27" localSheetId="124">#REF!</definedName>
    <definedName name="APU_12.1.27" localSheetId="125">#REF!</definedName>
    <definedName name="APU_12.1.27" localSheetId="127">#REF!</definedName>
    <definedName name="APU_12.1.27" localSheetId="128">#REF!</definedName>
    <definedName name="APU_12.1.27" localSheetId="131">#REF!</definedName>
    <definedName name="APU_12.1.27" localSheetId="132">#REF!</definedName>
    <definedName name="APU_12.1.27" localSheetId="133">#REF!</definedName>
    <definedName name="APU_12.1.27" localSheetId="134">#REF!</definedName>
    <definedName name="APU_12.1.27" localSheetId="135">#REF!</definedName>
    <definedName name="APU_12.1.27" localSheetId="136">#REF!</definedName>
    <definedName name="APU_12.1.27" localSheetId="137">#REF!</definedName>
    <definedName name="APU_12.1.27" localSheetId="138">#REF!</definedName>
    <definedName name="APU_12.1.27" localSheetId="139">#REF!</definedName>
    <definedName name="APU_12.1.27" localSheetId="140">#REF!</definedName>
    <definedName name="APU_12.1.27" localSheetId="141">#REF!</definedName>
    <definedName name="APU_12.1.27" localSheetId="142">#REF!</definedName>
    <definedName name="APU_12.1.27" localSheetId="143">#REF!</definedName>
    <definedName name="APU_12.1.27" localSheetId="126">#REF!</definedName>
    <definedName name="APU_12.1.27" localSheetId="129">#REF!</definedName>
    <definedName name="APU_12.1.27" localSheetId="130">#REF!</definedName>
    <definedName name="APU_12.1.27" localSheetId="68">#REF!</definedName>
    <definedName name="APU_12.1.27" localSheetId="69">#REF!</definedName>
    <definedName name="APU_12.1.27" localSheetId="70">#REF!</definedName>
    <definedName name="APU_12.1.27" localSheetId="71">#REF!</definedName>
    <definedName name="APU_12.1.27" localSheetId="72">#REF!</definedName>
    <definedName name="APU_12.1.27" localSheetId="73">#REF!</definedName>
    <definedName name="APU_12.1.27">#REF!</definedName>
    <definedName name="APU_12.1.28" localSheetId="1">#REF!</definedName>
    <definedName name="APU_12.1.28" localSheetId="2">#REF!</definedName>
    <definedName name="APU_12.1.28" localSheetId="31">#REF!</definedName>
    <definedName name="APU_12.1.28" localSheetId="32">#REF!</definedName>
    <definedName name="APU_12.1.28" localSheetId="33">#REF!</definedName>
    <definedName name="APU_12.1.28" localSheetId="34">#REF!</definedName>
    <definedName name="APU_12.1.28" localSheetId="35">#REF!</definedName>
    <definedName name="APU_12.1.28" localSheetId="36">#REF!</definedName>
    <definedName name="APU_12.1.28" localSheetId="37">#REF!</definedName>
    <definedName name="APU_12.1.28" localSheetId="38">#REF!</definedName>
    <definedName name="APU_12.1.28" localSheetId="39">#REF!</definedName>
    <definedName name="APU_12.1.28" localSheetId="40">#REF!</definedName>
    <definedName name="APU_12.1.28" localSheetId="41">#REF!</definedName>
    <definedName name="APU_12.1.28" localSheetId="42">#REF!</definedName>
    <definedName name="APU_12.1.28" localSheetId="3">#REF!</definedName>
    <definedName name="APU_12.1.28" localSheetId="4">#REF!</definedName>
    <definedName name="APU_12.1.28" localSheetId="5">#REF!</definedName>
    <definedName name="APU_12.1.28" localSheetId="6">#REF!</definedName>
    <definedName name="APU_12.1.28" localSheetId="7">#REF!</definedName>
    <definedName name="APU_12.1.28" localSheetId="8">#REF!</definedName>
    <definedName name="APU_12.1.28" localSheetId="9">#REF!</definedName>
    <definedName name="APU_12.1.28" localSheetId="10">#REF!</definedName>
    <definedName name="APU_12.1.28" localSheetId="11">#REF!</definedName>
    <definedName name="APU_12.1.28" localSheetId="12">#REF!</definedName>
    <definedName name="APU_12.1.28" localSheetId="13">#REF!</definedName>
    <definedName name="APU_12.1.28" localSheetId="14">#REF!</definedName>
    <definedName name="APU_12.1.28" localSheetId="15">#REF!</definedName>
    <definedName name="APU_12.1.28" localSheetId="16">#REF!</definedName>
    <definedName name="APU_12.1.28" localSheetId="17">#REF!</definedName>
    <definedName name="APU_12.1.28" localSheetId="18">#REF!</definedName>
    <definedName name="APU_12.1.28" localSheetId="19">#REF!</definedName>
    <definedName name="APU_12.1.28" localSheetId="20">#REF!</definedName>
    <definedName name="APU_12.1.28" localSheetId="21">#REF!</definedName>
    <definedName name="APU_12.1.28" localSheetId="22">#REF!</definedName>
    <definedName name="APU_12.1.28" localSheetId="23">#REF!</definedName>
    <definedName name="APU_12.1.28" localSheetId="24">#REF!</definedName>
    <definedName name="APU_12.1.28" localSheetId="25">#REF!</definedName>
    <definedName name="APU_12.1.28" localSheetId="26">#REF!</definedName>
    <definedName name="APU_12.1.28" localSheetId="27">#REF!</definedName>
    <definedName name="APU_12.1.28" localSheetId="28">#REF!</definedName>
    <definedName name="APU_12.1.28" localSheetId="29">#REF!</definedName>
    <definedName name="APU_12.1.28" localSheetId="30">#REF!</definedName>
    <definedName name="APU_12.1.28" localSheetId="43">#REF!</definedName>
    <definedName name="APU_12.1.28" localSheetId="44">#REF!</definedName>
    <definedName name="APU_12.1.28" localSheetId="45">#REF!</definedName>
    <definedName name="APU_12.1.28" localSheetId="46">#REF!</definedName>
    <definedName name="APU_12.1.28" localSheetId="47">#REF!</definedName>
    <definedName name="APU_12.1.28" localSheetId="48">#REF!</definedName>
    <definedName name="APU_12.1.28" localSheetId="49">#REF!</definedName>
    <definedName name="APU_12.1.28" localSheetId="50">#REF!</definedName>
    <definedName name="APU_12.1.28" localSheetId="51">#REF!</definedName>
    <definedName name="APU_12.1.28" localSheetId="52">#REF!</definedName>
    <definedName name="APU_12.1.28" localSheetId="53">#REF!</definedName>
    <definedName name="APU_12.1.28" localSheetId="54">#REF!</definedName>
    <definedName name="APU_12.1.28" localSheetId="55">#REF!</definedName>
    <definedName name="APU_12.1.28" localSheetId="56">#REF!</definedName>
    <definedName name="APU_12.1.28" localSheetId="57">#REF!</definedName>
    <definedName name="APU_12.1.28" localSheetId="58">#REF!</definedName>
    <definedName name="APU_12.1.28" localSheetId="59">#REF!</definedName>
    <definedName name="APU_12.1.28" localSheetId="60">#REF!</definedName>
    <definedName name="APU_12.1.28" localSheetId="61">#REF!</definedName>
    <definedName name="APU_12.1.28" localSheetId="62">#REF!</definedName>
    <definedName name="APU_12.1.28" localSheetId="63">#REF!</definedName>
    <definedName name="APU_12.1.28" localSheetId="64">#REF!</definedName>
    <definedName name="APU_12.1.28" localSheetId="65">#REF!</definedName>
    <definedName name="APU_12.1.28" localSheetId="66">#REF!</definedName>
    <definedName name="APU_12.1.28" localSheetId="67">#REF!</definedName>
    <definedName name="APU_12.1.28" localSheetId="74">#REF!</definedName>
    <definedName name="APU_12.1.28" localSheetId="75">#REF!</definedName>
    <definedName name="APU_12.1.28" localSheetId="76">#REF!</definedName>
    <definedName name="APU_12.1.28" localSheetId="77">#REF!</definedName>
    <definedName name="APU_12.1.28" localSheetId="78">#REF!</definedName>
    <definedName name="APU_12.1.28" localSheetId="79">#REF!</definedName>
    <definedName name="APU_12.1.28" localSheetId="80">#REF!</definedName>
    <definedName name="APU_12.1.28" localSheetId="81">#REF!</definedName>
    <definedName name="APU_12.1.28" localSheetId="82">#REF!</definedName>
    <definedName name="APU_12.1.28" localSheetId="83">#REF!</definedName>
    <definedName name="APU_12.1.28" localSheetId="84">#REF!</definedName>
    <definedName name="APU_12.1.28" localSheetId="85">#REF!</definedName>
    <definedName name="APU_12.1.28" localSheetId="86">#REF!</definedName>
    <definedName name="APU_12.1.28" localSheetId="87">#REF!</definedName>
    <definedName name="APU_12.1.28" localSheetId="88">#REF!</definedName>
    <definedName name="APU_12.1.28" localSheetId="89">#REF!</definedName>
    <definedName name="APU_12.1.28" localSheetId="90">#REF!</definedName>
    <definedName name="APU_12.1.28" localSheetId="91">#REF!</definedName>
    <definedName name="APU_12.1.28" localSheetId="92">#REF!</definedName>
    <definedName name="APU_12.1.28" localSheetId="93">#REF!</definedName>
    <definedName name="APU_12.1.28" localSheetId="94">#REF!</definedName>
    <definedName name="APU_12.1.28" localSheetId="95">#REF!</definedName>
    <definedName name="APU_12.1.28" localSheetId="96">#REF!</definedName>
    <definedName name="APU_12.1.28" localSheetId="97">#REF!</definedName>
    <definedName name="APU_12.1.28" localSheetId="98">#REF!</definedName>
    <definedName name="APU_12.1.28" localSheetId="99">#REF!</definedName>
    <definedName name="APU_12.1.28" localSheetId="100">#REF!</definedName>
    <definedName name="APU_12.1.28" localSheetId="101">#REF!</definedName>
    <definedName name="APU_12.1.28" localSheetId="102">#REF!</definedName>
    <definedName name="APU_12.1.28" localSheetId="103">#REF!</definedName>
    <definedName name="APU_12.1.28" localSheetId="104">#REF!</definedName>
    <definedName name="APU_12.1.28" localSheetId="105">#REF!</definedName>
    <definedName name="APU_12.1.28" localSheetId="106">#REF!</definedName>
    <definedName name="APU_12.1.28" localSheetId="107">#REF!</definedName>
    <definedName name="APU_12.1.28" localSheetId="108">#REF!</definedName>
    <definedName name="APU_12.1.28" localSheetId="109">#REF!</definedName>
    <definedName name="APU_12.1.28" localSheetId="110">#REF!</definedName>
    <definedName name="APU_12.1.28" localSheetId="111">#REF!</definedName>
    <definedName name="APU_12.1.28" localSheetId="112">#REF!</definedName>
    <definedName name="APU_12.1.28" localSheetId="113">#REF!</definedName>
    <definedName name="APU_12.1.28" localSheetId="114">#REF!</definedName>
    <definedName name="APU_12.1.28" localSheetId="116">#REF!</definedName>
    <definedName name="APU_12.1.28" localSheetId="117">#REF!</definedName>
    <definedName name="APU_12.1.28" localSheetId="118">#REF!</definedName>
    <definedName name="APU_12.1.28" localSheetId="119">#REF!</definedName>
    <definedName name="APU_12.1.28" localSheetId="120">#REF!</definedName>
    <definedName name="APU_12.1.28" localSheetId="121">#REF!</definedName>
    <definedName name="APU_12.1.28" localSheetId="115">#REF!</definedName>
    <definedName name="APU_12.1.28" localSheetId="122">#REF!</definedName>
    <definedName name="APU_12.1.28" localSheetId="123">#REF!</definedName>
    <definedName name="APU_12.1.28" localSheetId="124">#REF!</definedName>
    <definedName name="APU_12.1.28" localSheetId="125">#REF!</definedName>
    <definedName name="APU_12.1.28" localSheetId="127">#REF!</definedName>
    <definedName name="APU_12.1.28" localSheetId="128">#REF!</definedName>
    <definedName name="APU_12.1.28" localSheetId="131">#REF!</definedName>
    <definedName name="APU_12.1.28" localSheetId="132">#REF!</definedName>
    <definedName name="APU_12.1.28" localSheetId="133">#REF!</definedName>
    <definedName name="APU_12.1.28" localSheetId="134">#REF!</definedName>
    <definedName name="APU_12.1.28" localSheetId="135">#REF!</definedName>
    <definedName name="APU_12.1.28" localSheetId="136">#REF!</definedName>
    <definedName name="APU_12.1.28" localSheetId="137">#REF!</definedName>
    <definedName name="APU_12.1.28" localSheetId="138">#REF!</definedName>
    <definedName name="APU_12.1.28" localSheetId="139">#REF!</definedName>
    <definedName name="APU_12.1.28" localSheetId="140">#REF!</definedName>
    <definedName name="APU_12.1.28" localSheetId="141">#REF!</definedName>
    <definedName name="APU_12.1.28" localSheetId="142">#REF!</definedName>
    <definedName name="APU_12.1.28" localSheetId="143">#REF!</definedName>
    <definedName name="APU_12.1.28" localSheetId="126">#REF!</definedName>
    <definedName name="APU_12.1.28" localSheetId="129">#REF!</definedName>
    <definedName name="APU_12.1.28" localSheetId="130">#REF!</definedName>
    <definedName name="APU_12.1.28" localSheetId="68">#REF!</definedName>
    <definedName name="APU_12.1.28" localSheetId="69">#REF!</definedName>
    <definedName name="APU_12.1.28" localSheetId="70">#REF!</definedName>
    <definedName name="APU_12.1.28" localSheetId="71">#REF!</definedName>
    <definedName name="APU_12.1.28" localSheetId="72">#REF!</definedName>
    <definedName name="APU_12.1.28" localSheetId="73">#REF!</definedName>
    <definedName name="APU_12.1.28">#REF!</definedName>
    <definedName name="APU_12.1.29" localSheetId="1">#REF!</definedName>
    <definedName name="APU_12.1.29" localSheetId="2">#REF!</definedName>
    <definedName name="APU_12.1.29" localSheetId="31">#REF!</definedName>
    <definedName name="APU_12.1.29" localSheetId="32">#REF!</definedName>
    <definedName name="APU_12.1.29" localSheetId="33">#REF!</definedName>
    <definedName name="APU_12.1.29" localSheetId="34">#REF!</definedName>
    <definedName name="APU_12.1.29" localSheetId="35">#REF!</definedName>
    <definedName name="APU_12.1.29" localSheetId="36">#REF!</definedName>
    <definedName name="APU_12.1.29" localSheetId="37">#REF!</definedName>
    <definedName name="APU_12.1.29" localSheetId="38">#REF!</definedName>
    <definedName name="APU_12.1.29" localSheetId="39">#REF!</definedName>
    <definedName name="APU_12.1.29" localSheetId="40">#REF!</definedName>
    <definedName name="APU_12.1.29" localSheetId="41">#REF!</definedName>
    <definedName name="APU_12.1.29" localSheetId="42">#REF!</definedName>
    <definedName name="APU_12.1.29" localSheetId="3">#REF!</definedName>
    <definedName name="APU_12.1.29" localSheetId="4">#REF!</definedName>
    <definedName name="APU_12.1.29" localSheetId="5">#REF!</definedName>
    <definedName name="APU_12.1.29" localSheetId="6">#REF!</definedName>
    <definedName name="APU_12.1.29" localSheetId="7">#REF!</definedName>
    <definedName name="APU_12.1.29" localSheetId="8">#REF!</definedName>
    <definedName name="APU_12.1.29" localSheetId="9">#REF!</definedName>
    <definedName name="APU_12.1.29" localSheetId="10">#REF!</definedName>
    <definedName name="APU_12.1.29" localSheetId="11">#REF!</definedName>
    <definedName name="APU_12.1.29" localSheetId="12">#REF!</definedName>
    <definedName name="APU_12.1.29" localSheetId="13">#REF!</definedName>
    <definedName name="APU_12.1.29" localSheetId="14">#REF!</definedName>
    <definedName name="APU_12.1.29" localSheetId="15">#REF!</definedName>
    <definedName name="APU_12.1.29" localSheetId="16">#REF!</definedName>
    <definedName name="APU_12.1.29" localSheetId="17">#REF!</definedName>
    <definedName name="APU_12.1.29" localSheetId="18">#REF!</definedName>
    <definedName name="APU_12.1.29" localSheetId="19">#REF!</definedName>
    <definedName name="APU_12.1.29" localSheetId="20">#REF!</definedName>
    <definedName name="APU_12.1.29" localSheetId="21">#REF!</definedName>
    <definedName name="APU_12.1.29" localSheetId="22">#REF!</definedName>
    <definedName name="APU_12.1.29" localSheetId="23">#REF!</definedName>
    <definedName name="APU_12.1.29" localSheetId="24">#REF!</definedName>
    <definedName name="APU_12.1.29" localSheetId="25">#REF!</definedName>
    <definedName name="APU_12.1.29" localSheetId="26">#REF!</definedName>
    <definedName name="APU_12.1.29" localSheetId="27">#REF!</definedName>
    <definedName name="APU_12.1.29" localSheetId="28">#REF!</definedName>
    <definedName name="APU_12.1.29" localSheetId="29">#REF!</definedName>
    <definedName name="APU_12.1.29" localSheetId="30">#REF!</definedName>
    <definedName name="APU_12.1.29" localSheetId="43">#REF!</definedName>
    <definedName name="APU_12.1.29" localSheetId="44">#REF!</definedName>
    <definedName name="APU_12.1.29" localSheetId="45">#REF!</definedName>
    <definedName name="APU_12.1.29" localSheetId="46">#REF!</definedName>
    <definedName name="APU_12.1.29" localSheetId="47">#REF!</definedName>
    <definedName name="APU_12.1.29" localSheetId="48">#REF!</definedName>
    <definedName name="APU_12.1.29" localSheetId="49">#REF!</definedName>
    <definedName name="APU_12.1.29" localSheetId="50">#REF!</definedName>
    <definedName name="APU_12.1.29" localSheetId="51">#REF!</definedName>
    <definedName name="APU_12.1.29" localSheetId="52">#REF!</definedName>
    <definedName name="APU_12.1.29" localSheetId="53">#REF!</definedName>
    <definedName name="APU_12.1.29" localSheetId="54">#REF!</definedName>
    <definedName name="APU_12.1.29" localSheetId="55">#REF!</definedName>
    <definedName name="APU_12.1.29" localSheetId="56">#REF!</definedName>
    <definedName name="APU_12.1.29" localSheetId="57">#REF!</definedName>
    <definedName name="APU_12.1.29" localSheetId="58">#REF!</definedName>
    <definedName name="APU_12.1.29" localSheetId="59">#REF!</definedName>
    <definedName name="APU_12.1.29" localSheetId="60">#REF!</definedName>
    <definedName name="APU_12.1.29" localSheetId="61">#REF!</definedName>
    <definedName name="APU_12.1.29" localSheetId="62">#REF!</definedName>
    <definedName name="APU_12.1.29" localSheetId="63">#REF!</definedName>
    <definedName name="APU_12.1.29" localSheetId="64">#REF!</definedName>
    <definedName name="APU_12.1.29" localSheetId="65">#REF!</definedName>
    <definedName name="APU_12.1.29" localSheetId="66">#REF!</definedName>
    <definedName name="APU_12.1.29" localSheetId="67">#REF!</definedName>
    <definedName name="APU_12.1.29" localSheetId="74">#REF!</definedName>
    <definedName name="APU_12.1.29" localSheetId="75">#REF!</definedName>
    <definedName name="APU_12.1.29" localSheetId="76">#REF!</definedName>
    <definedName name="APU_12.1.29" localSheetId="77">#REF!</definedName>
    <definedName name="APU_12.1.29" localSheetId="78">#REF!</definedName>
    <definedName name="APU_12.1.29" localSheetId="79">#REF!</definedName>
    <definedName name="APU_12.1.29" localSheetId="80">#REF!</definedName>
    <definedName name="APU_12.1.29" localSheetId="81">#REF!</definedName>
    <definedName name="APU_12.1.29" localSheetId="82">#REF!</definedName>
    <definedName name="APU_12.1.29" localSheetId="83">#REF!</definedName>
    <definedName name="APU_12.1.29" localSheetId="84">#REF!</definedName>
    <definedName name="APU_12.1.29" localSheetId="85">#REF!</definedName>
    <definedName name="APU_12.1.29" localSheetId="86">#REF!</definedName>
    <definedName name="APU_12.1.29" localSheetId="87">#REF!</definedName>
    <definedName name="APU_12.1.29" localSheetId="88">#REF!</definedName>
    <definedName name="APU_12.1.29" localSheetId="89">#REF!</definedName>
    <definedName name="APU_12.1.29" localSheetId="90">#REF!</definedName>
    <definedName name="APU_12.1.29" localSheetId="91">#REF!</definedName>
    <definedName name="APU_12.1.29" localSheetId="92">#REF!</definedName>
    <definedName name="APU_12.1.29" localSheetId="93">#REF!</definedName>
    <definedName name="APU_12.1.29" localSheetId="94">#REF!</definedName>
    <definedName name="APU_12.1.29" localSheetId="95">#REF!</definedName>
    <definedName name="APU_12.1.29" localSheetId="96">#REF!</definedName>
    <definedName name="APU_12.1.29" localSheetId="97">#REF!</definedName>
    <definedName name="APU_12.1.29" localSheetId="98">#REF!</definedName>
    <definedName name="APU_12.1.29" localSheetId="99">#REF!</definedName>
    <definedName name="APU_12.1.29" localSheetId="100">#REF!</definedName>
    <definedName name="APU_12.1.29" localSheetId="101">#REF!</definedName>
    <definedName name="APU_12.1.29" localSheetId="102">#REF!</definedName>
    <definedName name="APU_12.1.29" localSheetId="103">#REF!</definedName>
    <definedName name="APU_12.1.29" localSheetId="104">#REF!</definedName>
    <definedName name="APU_12.1.29" localSheetId="105">#REF!</definedName>
    <definedName name="APU_12.1.29" localSheetId="106">#REF!</definedName>
    <definedName name="APU_12.1.29" localSheetId="107">#REF!</definedName>
    <definedName name="APU_12.1.29" localSheetId="108">#REF!</definedName>
    <definedName name="APU_12.1.29" localSheetId="109">#REF!</definedName>
    <definedName name="APU_12.1.29" localSheetId="110">#REF!</definedName>
    <definedName name="APU_12.1.29" localSheetId="111">#REF!</definedName>
    <definedName name="APU_12.1.29" localSheetId="112">#REF!</definedName>
    <definedName name="APU_12.1.29" localSheetId="113">#REF!</definedName>
    <definedName name="APU_12.1.29" localSheetId="114">#REF!</definedName>
    <definedName name="APU_12.1.29" localSheetId="116">#REF!</definedName>
    <definedName name="APU_12.1.29" localSheetId="117">#REF!</definedName>
    <definedName name="APU_12.1.29" localSheetId="118">#REF!</definedName>
    <definedName name="APU_12.1.29" localSheetId="119">#REF!</definedName>
    <definedName name="APU_12.1.29" localSheetId="120">#REF!</definedName>
    <definedName name="APU_12.1.29" localSheetId="121">#REF!</definedName>
    <definedName name="APU_12.1.29" localSheetId="115">#REF!</definedName>
    <definedName name="APU_12.1.29" localSheetId="122">#REF!</definedName>
    <definedName name="APU_12.1.29" localSheetId="123">#REF!</definedName>
    <definedName name="APU_12.1.29" localSheetId="124">#REF!</definedName>
    <definedName name="APU_12.1.29" localSheetId="125">#REF!</definedName>
    <definedName name="APU_12.1.29" localSheetId="127">#REF!</definedName>
    <definedName name="APU_12.1.29" localSheetId="128">#REF!</definedName>
    <definedName name="APU_12.1.29" localSheetId="131">#REF!</definedName>
    <definedName name="APU_12.1.29" localSheetId="132">#REF!</definedName>
    <definedName name="APU_12.1.29" localSheetId="133">#REF!</definedName>
    <definedName name="APU_12.1.29" localSheetId="134">#REF!</definedName>
    <definedName name="APU_12.1.29" localSheetId="135">#REF!</definedName>
    <definedName name="APU_12.1.29" localSheetId="136">#REF!</definedName>
    <definedName name="APU_12.1.29" localSheetId="137">#REF!</definedName>
    <definedName name="APU_12.1.29" localSheetId="138">#REF!</definedName>
    <definedName name="APU_12.1.29" localSheetId="139">#REF!</definedName>
    <definedName name="APU_12.1.29" localSheetId="140">#REF!</definedName>
    <definedName name="APU_12.1.29" localSheetId="141">#REF!</definedName>
    <definedName name="APU_12.1.29" localSheetId="142">#REF!</definedName>
    <definedName name="APU_12.1.29" localSheetId="143">#REF!</definedName>
    <definedName name="APU_12.1.29" localSheetId="126">#REF!</definedName>
    <definedName name="APU_12.1.29" localSheetId="129">#REF!</definedName>
    <definedName name="APU_12.1.29" localSheetId="130">#REF!</definedName>
    <definedName name="APU_12.1.29" localSheetId="68">#REF!</definedName>
    <definedName name="APU_12.1.29" localSheetId="69">#REF!</definedName>
    <definedName name="APU_12.1.29" localSheetId="70">#REF!</definedName>
    <definedName name="APU_12.1.29" localSheetId="71">#REF!</definedName>
    <definedName name="APU_12.1.29" localSheetId="72">#REF!</definedName>
    <definedName name="APU_12.1.29" localSheetId="73">#REF!</definedName>
    <definedName name="APU_12.1.29">#REF!</definedName>
    <definedName name="APU_12.1.3" localSheetId="1">#REF!</definedName>
    <definedName name="APU_12.1.3" localSheetId="2">#REF!</definedName>
    <definedName name="APU_12.1.3" localSheetId="31">#REF!</definedName>
    <definedName name="APU_12.1.3" localSheetId="32">#REF!</definedName>
    <definedName name="APU_12.1.3" localSheetId="33">#REF!</definedName>
    <definedName name="APU_12.1.3" localSheetId="34">#REF!</definedName>
    <definedName name="APU_12.1.3" localSheetId="35">#REF!</definedName>
    <definedName name="APU_12.1.3" localSheetId="36">#REF!</definedName>
    <definedName name="APU_12.1.3" localSheetId="37">#REF!</definedName>
    <definedName name="APU_12.1.3" localSheetId="38">#REF!</definedName>
    <definedName name="APU_12.1.3" localSheetId="39">#REF!</definedName>
    <definedName name="APU_12.1.3" localSheetId="40">#REF!</definedName>
    <definedName name="APU_12.1.3" localSheetId="41">#REF!</definedName>
    <definedName name="APU_12.1.3" localSheetId="42">#REF!</definedName>
    <definedName name="APU_12.1.3" localSheetId="3">#REF!</definedName>
    <definedName name="APU_12.1.3" localSheetId="4">#REF!</definedName>
    <definedName name="APU_12.1.3" localSheetId="5">#REF!</definedName>
    <definedName name="APU_12.1.3" localSheetId="6">#REF!</definedName>
    <definedName name="APU_12.1.3" localSheetId="7">#REF!</definedName>
    <definedName name="APU_12.1.3" localSheetId="8">#REF!</definedName>
    <definedName name="APU_12.1.3" localSheetId="9">#REF!</definedName>
    <definedName name="APU_12.1.3" localSheetId="10">#REF!</definedName>
    <definedName name="APU_12.1.3" localSheetId="11">#REF!</definedName>
    <definedName name="APU_12.1.3" localSheetId="12">#REF!</definedName>
    <definedName name="APU_12.1.3" localSheetId="13">#REF!</definedName>
    <definedName name="APU_12.1.3" localSheetId="14">#REF!</definedName>
    <definedName name="APU_12.1.3" localSheetId="15">#REF!</definedName>
    <definedName name="APU_12.1.3" localSheetId="16">#REF!</definedName>
    <definedName name="APU_12.1.3" localSheetId="17">#REF!</definedName>
    <definedName name="APU_12.1.3" localSheetId="18">#REF!</definedName>
    <definedName name="APU_12.1.3" localSheetId="19">#REF!</definedName>
    <definedName name="APU_12.1.3" localSheetId="20">#REF!</definedName>
    <definedName name="APU_12.1.3" localSheetId="21">#REF!</definedName>
    <definedName name="APU_12.1.3" localSheetId="22">#REF!</definedName>
    <definedName name="APU_12.1.3" localSheetId="23">#REF!</definedName>
    <definedName name="APU_12.1.3" localSheetId="24">#REF!</definedName>
    <definedName name="APU_12.1.3" localSheetId="25">#REF!</definedName>
    <definedName name="APU_12.1.3" localSheetId="26">#REF!</definedName>
    <definedName name="APU_12.1.3" localSheetId="27">#REF!</definedName>
    <definedName name="APU_12.1.3" localSheetId="28">#REF!</definedName>
    <definedName name="APU_12.1.3" localSheetId="29">#REF!</definedName>
    <definedName name="APU_12.1.3" localSheetId="30">#REF!</definedName>
    <definedName name="APU_12.1.3" localSheetId="43">#REF!</definedName>
    <definedName name="APU_12.1.3" localSheetId="44">#REF!</definedName>
    <definedName name="APU_12.1.3" localSheetId="45">#REF!</definedName>
    <definedName name="APU_12.1.3" localSheetId="46">#REF!</definedName>
    <definedName name="APU_12.1.3" localSheetId="47">#REF!</definedName>
    <definedName name="APU_12.1.3" localSheetId="48">#REF!</definedName>
    <definedName name="APU_12.1.3" localSheetId="49">#REF!</definedName>
    <definedName name="APU_12.1.3" localSheetId="50">#REF!</definedName>
    <definedName name="APU_12.1.3" localSheetId="51">#REF!</definedName>
    <definedName name="APU_12.1.3" localSheetId="52">#REF!</definedName>
    <definedName name="APU_12.1.3" localSheetId="53">#REF!</definedName>
    <definedName name="APU_12.1.3" localSheetId="54">#REF!</definedName>
    <definedName name="APU_12.1.3" localSheetId="55">#REF!</definedName>
    <definedName name="APU_12.1.3" localSheetId="56">#REF!</definedName>
    <definedName name="APU_12.1.3" localSheetId="57">#REF!</definedName>
    <definedName name="APU_12.1.3" localSheetId="58">#REF!</definedName>
    <definedName name="APU_12.1.3" localSheetId="59">#REF!</definedName>
    <definedName name="APU_12.1.3" localSheetId="60">#REF!</definedName>
    <definedName name="APU_12.1.3" localSheetId="61">#REF!</definedName>
    <definedName name="APU_12.1.3" localSheetId="62">#REF!</definedName>
    <definedName name="APU_12.1.3" localSheetId="63">#REF!</definedName>
    <definedName name="APU_12.1.3" localSheetId="64">#REF!</definedName>
    <definedName name="APU_12.1.3" localSheetId="65">#REF!</definedName>
    <definedName name="APU_12.1.3" localSheetId="66">#REF!</definedName>
    <definedName name="APU_12.1.3" localSheetId="67">#REF!</definedName>
    <definedName name="APU_12.1.3" localSheetId="74">#REF!</definedName>
    <definedName name="APU_12.1.3" localSheetId="75">#REF!</definedName>
    <definedName name="APU_12.1.3" localSheetId="76">#REF!</definedName>
    <definedName name="APU_12.1.3" localSheetId="77">#REF!</definedName>
    <definedName name="APU_12.1.3" localSheetId="78">#REF!</definedName>
    <definedName name="APU_12.1.3" localSheetId="79">#REF!</definedName>
    <definedName name="APU_12.1.3" localSheetId="80">#REF!</definedName>
    <definedName name="APU_12.1.3" localSheetId="81">#REF!</definedName>
    <definedName name="APU_12.1.3" localSheetId="82">#REF!</definedName>
    <definedName name="APU_12.1.3" localSheetId="83">#REF!</definedName>
    <definedName name="APU_12.1.3" localSheetId="84">#REF!</definedName>
    <definedName name="APU_12.1.3" localSheetId="85">#REF!</definedName>
    <definedName name="APU_12.1.3" localSheetId="86">#REF!</definedName>
    <definedName name="APU_12.1.3" localSheetId="87">#REF!</definedName>
    <definedName name="APU_12.1.3" localSheetId="88">#REF!</definedName>
    <definedName name="APU_12.1.3" localSheetId="89">#REF!</definedName>
    <definedName name="APU_12.1.3" localSheetId="90">#REF!</definedName>
    <definedName name="APU_12.1.3" localSheetId="91">#REF!</definedName>
    <definedName name="APU_12.1.3" localSheetId="92">#REF!</definedName>
    <definedName name="APU_12.1.3" localSheetId="93">#REF!</definedName>
    <definedName name="APU_12.1.3" localSheetId="94">#REF!</definedName>
    <definedName name="APU_12.1.3" localSheetId="95">#REF!</definedName>
    <definedName name="APU_12.1.3" localSheetId="96">#REF!</definedName>
    <definedName name="APU_12.1.3" localSheetId="97">#REF!</definedName>
    <definedName name="APU_12.1.3" localSheetId="98">#REF!</definedName>
    <definedName name="APU_12.1.3" localSheetId="99">#REF!</definedName>
    <definedName name="APU_12.1.3" localSheetId="100">#REF!</definedName>
    <definedName name="APU_12.1.3" localSheetId="101">#REF!</definedName>
    <definedName name="APU_12.1.3" localSheetId="102">#REF!</definedName>
    <definedName name="APU_12.1.3" localSheetId="103">#REF!</definedName>
    <definedName name="APU_12.1.3" localSheetId="104">#REF!</definedName>
    <definedName name="APU_12.1.3" localSheetId="105">#REF!</definedName>
    <definedName name="APU_12.1.3" localSheetId="106">#REF!</definedName>
    <definedName name="APU_12.1.3" localSheetId="107">#REF!</definedName>
    <definedName name="APU_12.1.3" localSheetId="108">#REF!</definedName>
    <definedName name="APU_12.1.3" localSheetId="109">#REF!</definedName>
    <definedName name="APU_12.1.3" localSheetId="110">#REF!</definedName>
    <definedName name="APU_12.1.3" localSheetId="111">#REF!</definedName>
    <definedName name="APU_12.1.3" localSheetId="112">#REF!</definedName>
    <definedName name="APU_12.1.3" localSheetId="113">#REF!</definedName>
    <definedName name="APU_12.1.3" localSheetId="114">#REF!</definedName>
    <definedName name="APU_12.1.3" localSheetId="116">#REF!</definedName>
    <definedName name="APU_12.1.3" localSheetId="117">#REF!</definedName>
    <definedName name="APU_12.1.3" localSheetId="118">#REF!</definedName>
    <definedName name="APU_12.1.3" localSheetId="119">#REF!</definedName>
    <definedName name="APU_12.1.3" localSheetId="120">#REF!</definedName>
    <definedName name="APU_12.1.3" localSheetId="121">#REF!</definedName>
    <definedName name="APU_12.1.3" localSheetId="115">#REF!</definedName>
    <definedName name="APU_12.1.3" localSheetId="122">#REF!</definedName>
    <definedName name="APU_12.1.3" localSheetId="123">#REF!</definedName>
    <definedName name="APU_12.1.3" localSheetId="124">#REF!</definedName>
    <definedName name="APU_12.1.3" localSheetId="125">#REF!</definedName>
    <definedName name="APU_12.1.3" localSheetId="127">#REF!</definedName>
    <definedName name="APU_12.1.3" localSheetId="128">#REF!</definedName>
    <definedName name="APU_12.1.3" localSheetId="131">#REF!</definedName>
    <definedName name="APU_12.1.3" localSheetId="132">#REF!</definedName>
    <definedName name="APU_12.1.3" localSheetId="133">#REF!</definedName>
    <definedName name="APU_12.1.3" localSheetId="134">#REF!</definedName>
    <definedName name="APU_12.1.3" localSheetId="135">#REF!</definedName>
    <definedName name="APU_12.1.3" localSheetId="136">#REF!</definedName>
    <definedName name="APU_12.1.3" localSheetId="137">#REF!</definedName>
    <definedName name="APU_12.1.3" localSheetId="138">#REF!</definedName>
    <definedName name="APU_12.1.3" localSheetId="139">#REF!</definedName>
    <definedName name="APU_12.1.3" localSheetId="140">#REF!</definedName>
    <definedName name="APU_12.1.3" localSheetId="141">#REF!</definedName>
    <definedName name="APU_12.1.3" localSheetId="142">#REF!</definedName>
    <definedName name="APU_12.1.3" localSheetId="143">#REF!</definedName>
    <definedName name="APU_12.1.3" localSheetId="126">#REF!</definedName>
    <definedName name="APU_12.1.3" localSheetId="129">#REF!</definedName>
    <definedName name="APU_12.1.3" localSheetId="130">#REF!</definedName>
    <definedName name="APU_12.1.3" localSheetId="68">#REF!</definedName>
    <definedName name="APU_12.1.3" localSheetId="69">#REF!</definedName>
    <definedName name="APU_12.1.3" localSheetId="70">#REF!</definedName>
    <definedName name="APU_12.1.3" localSheetId="71">#REF!</definedName>
    <definedName name="APU_12.1.3" localSheetId="72">#REF!</definedName>
    <definedName name="APU_12.1.3" localSheetId="73">#REF!</definedName>
    <definedName name="APU_12.1.3">#REF!</definedName>
    <definedName name="APU_12.1.30" localSheetId="1">#REF!</definedName>
    <definedName name="APU_12.1.30" localSheetId="2">#REF!</definedName>
    <definedName name="APU_12.1.30" localSheetId="31">#REF!</definedName>
    <definedName name="APU_12.1.30" localSheetId="32">#REF!</definedName>
    <definedName name="APU_12.1.30" localSheetId="33">#REF!</definedName>
    <definedName name="APU_12.1.30" localSheetId="34">#REF!</definedName>
    <definedName name="APU_12.1.30" localSheetId="35">#REF!</definedName>
    <definedName name="APU_12.1.30" localSheetId="36">#REF!</definedName>
    <definedName name="APU_12.1.30" localSheetId="37">#REF!</definedName>
    <definedName name="APU_12.1.30" localSheetId="38">#REF!</definedName>
    <definedName name="APU_12.1.30" localSheetId="39">#REF!</definedName>
    <definedName name="APU_12.1.30" localSheetId="40">#REF!</definedName>
    <definedName name="APU_12.1.30" localSheetId="41">#REF!</definedName>
    <definedName name="APU_12.1.30" localSheetId="42">#REF!</definedName>
    <definedName name="APU_12.1.30" localSheetId="3">#REF!</definedName>
    <definedName name="APU_12.1.30" localSheetId="4">#REF!</definedName>
    <definedName name="APU_12.1.30" localSheetId="5">#REF!</definedName>
    <definedName name="APU_12.1.30" localSheetId="6">#REF!</definedName>
    <definedName name="APU_12.1.30" localSheetId="7">#REF!</definedName>
    <definedName name="APU_12.1.30" localSheetId="8">#REF!</definedName>
    <definedName name="APU_12.1.30" localSheetId="9">#REF!</definedName>
    <definedName name="APU_12.1.30" localSheetId="10">#REF!</definedName>
    <definedName name="APU_12.1.30" localSheetId="11">#REF!</definedName>
    <definedName name="APU_12.1.30" localSheetId="12">#REF!</definedName>
    <definedName name="APU_12.1.30" localSheetId="13">#REF!</definedName>
    <definedName name="APU_12.1.30" localSheetId="14">#REF!</definedName>
    <definedName name="APU_12.1.30" localSheetId="15">#REF!</definedName>
    <definedName name="APU_12.1.30" localSheetId="16">#REF!</definedName>
    <definedName name="APU_12.1.30" localSheetId="17">#REF!</definedName>
    <definedName name="APU_12.1.30" localSheetId="18">#REF!</definedName>
    <definedName name="APU_12.1.30" localSheetId="19">#REF!</definedName>
    <definedName name="APU_12.1.30" localSheetId="20">#REF!</definedName>
    <definedName name="APU_12.1.30" localSheetId="21">#REF!</definedName>
    <definedName name="APU_12.1.30" localSheetId="22">#REF!</definedName>
    <definedName name="APU_12.1.30" localSheetId="23">#REF!</definedName>
    <definedName name="APU_12.1.30" localSheetId="24">#REF!</definedName>
    <definedName name="APU_12.1.30" localSheetId="25">#REF!</definedName>
    <definedName name="APU_12.1.30" localSheetId="26">#REF!</definedName>
    <definedName name="APU_12.1.30" localSheetId="27">#REF!</definedName>
    <definedName name="APU_12.1.30" localSheetId="28">#REF!</definedName>
    <definedName name="APU_12.1.30" localSheetId="29">#REF!</definedName>
    <definedName name="APU_12.1.30" localSheetId="30">#REF!</definedName>
    <definedName name="APU_12.1.30" localSheetId="43">#REF!</definedName>
    <definedName name="APU_12.1.30" localSheetId="44">#REF!</definedName>
    <definedName name="APU_12.1.30" localSheetId="45">#REF!</definedName>
    <definedName name="APU_12.1.30" localSheetId="46">#REF!</definedName>
    <definedName name="APU_12.1.30" localSheetId="47">#REF!</definedName>
    <definedName name="APU_12.1.30" localSheetId="48">#REF!</definedName>
    <definedName name="APU_12.1.30" localSheetId="49">#REF!</definedName>
    <definedName name="APU_12.1.30" localSheetId="50">#REF!</definedName>
    <definedName name="APU_12.1.30" localSheetId="51">#REF!</definedName>
    <definedName name="APU_12.1.30" localSheetId="52">#REF!</definedName>
    <definedName name="APU_12.1.30" localSheetId="53">#REF!</definedName>
    <definedName name="APU_12.1.30" localSheetId="54">#REF!</definedName>
    <definedName name="APU_12.1.30" localSheetId="55">#REF!</definedName>
    <definedName name="APU_12.1.30" localSheetId="56">#REF!</definedName>
    <definedName name="APU_12.1.30" localSheetId="57">#REF!</definedName>
    <definedName name="APU_12.1.30" localSheetId="58">#REF!</definedName>
    <definedName name="APU_12.1.30" localSheetId="59">#REF!</definedName>
    <definedName name="APU_12.1.30" localSheetId="60">#REF!</definedName>
    <definedName name="APU_12.1.30" localSheetId="61">#REF!</definedName>
    <definedName name="APU_12.1.30" localSheetId="62">#REF!</definedName>
    <definedName name="APU_12.1.30" localSheetId="63">#REF!</definedName>
    <definedName name="APU_12.1.30" localSheetId="64">#REF!</definedName>
    <definedName name="APU_12.1.30" localSheetId="65">#REF!</definedName>
    <definedName name="APU_12.1.30" localSheetId="66">#REF!</definedName>
    <definedName name="APU_12.1.30" localSheetId="67">#REF!</definedName>
    <definedName name="APU_12.1.30" localSheetId="74">#REF!</definedName>
    <definedName name="APU_12.1.30" localSheetId="75">#REF!</definedName>
    <definedName name="APU_12.1.30" localSheetId="76">#REF!</definedName>
    <definedName name="APU_12.1.30" localSheetId="77">#REF!</definedName>
    <definedName name="APU_12.1.30" localSheetId="78">#REF!</definedName>
    <definedName name="APU_12.1.30" localSheetId="79">#REF!</definedName>
    <definedName name="APU_12.1.30" localSheetId="80">#REF!</definedName>
    <definedName name="APU_12.1.30" localSheetId="81">#REF!</definedName>
    <definedName name="APU_12.1.30" localSheetId="82">#REF!</definedName>
    <definedName name="APU_12.1.30" localSheetId="83">#REF!</definedName>
    <definedName name="APU_12.1.30" localSheetId="84">#REF!</definedName>
    <definedName name="APU_12.1.30" localSheetId="85">#REF!</definedName>
    <definedName name="APU_12.1.30" localSheetId="86">#REF!</definedName>
    <definedName name="APU_12.1.30" localSheetId="87">#REF!</definedName>
    <definedName name="APU_12.1.30" localSheetId="88">#REF!</definedName>
    <definedName name="APU_12.1.30" localSheetId="89">#REF!</definedName>
    <definedName name="APU_12.1.30" localSheetId="90">#REF!</definedName>
    <definedName name="APU_12.1.30" localSheetId="91">#REF!</definedName>
    <definedName name="APU_12.1.30" localSheetId="92">#REF!</definedName>
    <definedName name="APU_12.1.30" localSheetId="93">#REF!</definedName>
    <definedName name="APU_12.1.30" localSheetId="94">#REF!</definedName>
    <definedName name="APU_12.1.30" localSheetId="95">#REF!</definedName>
    <definedName name="APU_12.1.30" localSheetId="96">#REF!</definedName>
    <definedName name="APU_12.1.30" localSheetId="97">#REF!</definedName>
    <definedName name="APU_12.1.30" localSheetId="98">#REF!</definedName>
    <definedName name="APU_12.1.30" localSheetId="99">#REF!</definedName>
    <definedName name="APU_12.1.30" localSheetId="100">#REF!</definedName>
    <definedName name="APU_12.1.30" localSheetId="101">#REF!</definedName>
    <definedName name="APU_12.1.30" localSheetId="102">#REF!</definedName>
    <definedName name="APU_12.1.30" localSheetId="103">#REF!</definedName>
    <definedName name="APU_12.1.30" localSheetId="104">#REF!</definedName>
    <definedName name="APU_12.1.30" localSheetId="105">#REF!</definedName>
    <definedName name="APU_12.1.30" localSheetId="106">#REF!</definedName>
    <definedName name="APU_12.1.30" localSheetId="107">#REF!</definedName>
    <definedName name="APU_12.1.30" localSheetId="108">#REF!</definedName>
    <definedName name="APU_12.1.30" localSheetId="109">#REF!</definedName>
    <definedName name="APU_12.1.30" localSheetId="110">#REF!</definedName>
    <definedName name="APU_12.1.30" localSheetId="111">#REF!</definedName>
    <definedName name="APU_12.1.30" localSheetId="112">#REF!</definedName>
    <definedName name="APU_12.1.30" localSheetId="113">#REF!</definedName>
    <definedName name="APU_12.1.30" localSheetId="114">#REF!</definedName>
    <definedName name="APU_12.1.30" localSheetId="116">#REF!</definedName>
    <definedName name="APU_12.1.30" localSheetId="117">#REF!</definedName>
    <definedName name="APU_12.1.30" localSheetId="118">#REF!</definedName>
    <definedName name="APU_12.1.30" localSheetId="119">#REF!</definedName>
    <definedName name="APU_12.1.30" localSheetId="120">#REF!</definedName>
    <definedName name="APU_12.1.30" localSheetId="121">#REF!</definedName>
    <definedName name="APU_12.1.30" localSheetId="115">#REF!</definedName>
    <definedName name="APU_12.1.30" localSheetId="122">#REF!</definedName>
    <definedName name="APU_12.1.30" localSheetId="123">#REF!</definedName>
    <definedName name="APU_12.1.30" localSheetId="124">#REF!</definedName>
    <definedName name="APU_12.1.30" localSheetId="125">#REF!</definedName>
    <definedName name="APU_12.1.30" localSheetId="127">#REF!</definedName>
    <definedName name="APU_12.1.30" localSheetId="128">#REF!</definedName>
    <definedName name="APU_12.1.30" localSheetId="131">#REF!</definedName>
    <definedName name="APU_12.1.30" localSheetId="132">#REF!</definedName>
    <definedName name="APU_12.1.30" localSheetId="133">#REF!</definedName>
    <definedName name="APU_12.1.30" localSheetId="134">#REF!</definedName>
    <definedName name="APU_12.1.30" localSheetId="135">#REF!</definedName>
    <definedName name="APU_12.1.30" localSheetId="136">#REF!</definedName>
    <definedName name="APU_12.1.30" localSheetId="137">#REF!</definedName>
    <definedName name="APU_12.1.30" localSheetId="138">#REF!</definedName>
    <definedName name="APU_12.1.30" localSheetId="139">#REF!</definedName>
    <definedName name="APU_12.1.30" localSheetId="140">#REF!</definedName>
    <definedName name="APU_12.1.30" localSheetId="141">#REF!</definedName>
    <definedName name="APU_12.1.30" localSheetId="142">#REF!</definedName>
    <definedName name="APU_12.1.30" localSheetId="143">#REF!</definedName>
    <definedName name="APU_12.1.30" localSheetId="126">#REF!</definedName>
    <definedName name="APU_12.1.30" localSheetId="129">#REF!</definedName>
    <definedName name="APU_12.1.30" localSheetId="130">#REF!</definedName>
    <definedName name="APU_12.1.30" localSheetId="68">#REF!</definedName>
    <definedName name="APU_12.1.30" localSheetId="69">#REF!</definedName>
    <definedName name="APU_12.1.30" localSheetId="70">#REF!</definedName>
    <definedName name="APU_12.1.30" localSheetId="71">#REF!</definedName>
    <definedName name="APU_12.1.30" localSheetId="72">#REF!</definedName>
    <definedName name="APU_12.1.30" localSheetId="73">#REF!</definedName>
    <definedName name="APU_12.1.30">#REF!</definedName>
    <definedName name="APU_12.1.31" localSheetId="1">#REF!</definedName>
    <definedName name="APU_12.1.31" localSheetId="2">#REF!</definedName>
    <definedName name="APU_12.1.31" localSheetId="31">#REF!</definedName>
    <definedName name="APU_12.1.31" localSheetId="32">#REF!</definedName>
    <definedName name="APU_12.1.31" localSheetId="33">#REF!</definedName>
    <definedName name="APU_12.1.31" localSheetId="34">#REF!</definedName>
    <definedName name="APU_12.1.31" localSheetId="35">#REF!</definedName>
    <definedName name="APU_12.1.31" localSheetId="36">#REF!</definedName>
    <definedName name="APU_12.1.31" localSheetId="37">#REF!</definedName>
    <definedName name="APU_12.1.31" localSheetId="38">#REF!</definedName>
    <definedName name="APU_12.1.31" localSheetId="39">#REF!</definedName>
    <definedName name="APU_12.1.31" localSheetId="40">#REF!</definedName>
    <definedName name="APU_12.1.31" localSheetId="41">#REF!</definedName>
    <definedName name="APU_12.1.31" localSheetId="42">#REF!</definedName>
    <definedName name="APU_12.1.31" localSheetId="3">#REF!</definedName>
    <definedName name="APU_12.1.31" localSheetId="4">#REF!</definedName>
    <definedName name="APU_12.1.31" localSheetId="5">#REF!</definedName>
    <definedName name="APU_12.1.31" localSheetId="6">#REF!</definedName>
    <definedName name="APU_12.1.31" localSheetId="7">#REF!</definedName>
    <definedName name="APU_12.1.31" localSheetId="8">#REF!</definedName>
    <definedName name="APU_12.1.31" localSheetId="9">#REF!</definedName>
    <definedName name="APU_12.1.31" localSheetId="10">#REF!</definedName>
    <definedName name="APU_12.1.31" localSheetId="11">#REF!</definedName>
    <definedName name="APU_12.1.31" localSheetId="12">#REF!</definedName>
    <definedName name="APU_12.1.31" localSheetId="13">#REF!</definedName>
    <definedName name="APU_12.1.31" localSheetId="14">#REF!</definedName>
    <definedName name="APU_12.1.31" localSheetId="15">#REF!</definedName>
    <definedName name="APU_12.1.31" localSheetId="16">#REF!</definedName>
    <definedName name="APU_12.1.31" localSheetId="17">#REF!</definedName>
    <definedName name="APU_12.1.31" localSheetId="18">#REF!</definedName>
    <definedName name="APU_12.1.31" localSheetId="19">#REF!</definedName>
    <definedName name="APU_12.1.31" localSheetId="20">#REF!</definedName>
    <definedName name="APU_12.1.31" localSheetId="21">#REF!</definedName>
    <definedName name="APU_12.1.31" localSheetId="22">#REF!</definedName>
    <definedName name="APU_12.1.31" localSheetId="23">#REF!</definedName>
    <definedName name="APU_12.1.31" localSheetId="24">#REF!</definedName>
    <definedName name="APU_12.1.31" localSheetId="25">#REF!</definedName>
    <definedName name="APU_12.1.31" localSheetId="26">#REF!</definedName>
    <definedName name="APU_12.1.31" localSheetId="27">#REF!</definedName>
    <definedName name="APU_12.1.31" localSheetId="28">#REF!</definedName>
    <definedName name="APU_12.1.31" localSheetId="29">#REF!</definedName>
    <definedName name="APU_12.1.31" localSheetId="30">#REF!</definedName>
    <definedName name="APU_12.1.31" localSheetId="43">#REF!</definedName>
    <definedName name="APU_12.1.31" localSheetId="44">#REF!</definedName>
    <definedName name="APU_12.1.31" localSheetId="45">#REF!</definedName>
    <definedName name="APU_12.1.31" localSheetId="46">#REF!</definedName>
    <definedName name="APU_12.1.31" localSheetId="47">#REF!</definedName>
    <definedName name="APU_12.1.31" localSheetId="48">#REF!</definedName>
    <definedName name="APU_12.1.31" localSheetId="49">#REF!</definedName>
    <definedName name="APU_12.1.31" localSheetId="50">#REF!</definedName>
    <definedName name="APU_12.1.31" localSheetId="51">#REF!</definedName>
    <definedName name="APU_12.1.31" localSheetId="52">#REF!</definedName>
    <definedName name="APU_12.1.31" localSheetId="53">#REF!</definedName>
    <definedName name="APU_12.1.31" localSheetId="54">#REF!</definedName>
    <definedName name="APU_12.1.31" localSheetId="55">#REF!</definedName>
    <definedName name="APU_12.1.31" localSheetId="56">#REF!</definedName>
    <definedName name="APU_12.1.31" localSheetId="57">#REF!</definedName>
    <definedName name="APU_12.1.31" localSheetId="58">#REF!</definedName>
    <definedName name="APU_12.1.31" localSheetId="59">#REF!</definedName>
    <definedName name="APU_12.1.31" localSheetId="60">#REF!</definedName>
    <definedName name="APU_12.1.31" localSheetId="61">#REF!</definedName>
    <definedName name="APU_12.1.31" localSheetId="62">#REF!</definedName>
    <definedName name="APU_12.1.31" localSheetId="63">#REF!</definedName>
    <definedName name="APU_12.1.31" localSheetId="64">#REF!</definedName>
    <definedName name="APU_12.1.31" localSheetId="65">#REF!</definedName>
    <definedName name="APU_12.1.31" localSheetId="66">#REF!</definedName>
    <definedName name="APU_12.1.31" localSheetId="67">#REF!</definedName>
    <definedName name="APU_12.1.31" localSheetId="74">#REF!</definedName>
    <definedName name="APU_12.1.31" localSheetId="75">#REF!</definedName>
    <definedName name="APU_12.1.31" localSheetId="76">#REF!</definedName>
    <definedName name="APU_12.1.31" localSheetId="77">#REF!</definedName>
    <definedName name="APU_12.1.31" localSheetId="78">#REF!</definedName>
    <definedName name="APU_12.1.31" localSheetId="79">#REF!</definedName>
    <definedName name="APU_12.1.31" localSheetId="80">#REF!</definedName>
    <definedName name="APU_12.1.31" localSheetId="81">#REF!</definedName>
    <definedName name="APU_12.1.31" localSheetId="82">#REF!</definedName>
    <definedName name="APU_12.1.31" localSheetId="83">#REF!</definedName>
    <definedName name="APU_12.1.31" localSheetId="84">#REF!</definedName>
    <definedName name="APU_12.1.31" localSheetId="85">#REF!</definedName>
    <definedName name="APU_12.1.31" localSheetId="86">#REF!</definedName>
    <definedName name="APU_12.1.31" localSheetId="87">#REF!</definedName>
    <definedName name="APU_12.1.31" localSheetId="88">#REF!</definedName>
    <definedName name="APU_12.1.31" localSheetId="89">#REF!</definedName>
    <definedName name="APU_12.1.31" localSheetId="90">#REF!</definedName>
    <definedName name="APU_12.1.31" localSheetId="91">#REF!</definedName>
    <definedName name="APU_12.1.31" localSheetId="92">#REF!</definedName>
    <definedName name="APU_12.1.31" localSheetId="93">#REF!</definedName>
    <definedName name="APU_12.1.31" localSheetId="94">#REF!</definedName>
    <definedName name="APU_12.1.31" localSheetId="95">#REF!</definedName>
    <definedName name="APU_12.1.31" localSheetId="96">#REF!</definedName>
    <definedName name="APU_12.1.31" localSheetId="97">#REF!</definedName>
    <definedName name="APU_12.1.31" localSheetId="98">#REF!</definedName>
    <definedName name="APU_12.1.31" localSheetId="99">#REF!</definedName>
    <definedName name="APU_12.1.31" localSheetId="100">#REF!</definedName>
    <definedName name="APU_12.1.31" localSheetId="101">#REF!</definedName>
    <definedName name="APU_12.1.31" localSheetId="102">#REF!</definedName>
    <definedName name="APU_12.1.31" localSheetId="103">#REF!</definedName>
    <definedName name="APU_12.1.31" localSheetId="104">#REF!</definedName>
    <definedName name="APU_12.1.31" localSheetId="105">#REF!</definedName>
    <definedName name="APU_12.1.31" localSheetId="106">#REF!</definedName>
    <definedName name="APU_12.1.31" localSheetId="107">#REF!</definedName>
    <definedName name="APU_12.1.31" localSheetId="108">#REF!</definedName>
    <definedName name="APU_12.1.31" localSheetId="109">#REF!</definedName>
    <definedName name="APU_12.1.31" localSheetId="110">#REF!</definedName>
    <definedName name="APU_12.1.31" localSheetId="111">#REF!</definedName>
    <definedName name="APU_12.1.31" localSheetId="112">#REF!</definedName>
    <definedName name="APU_12.1.31" localSheetId="113">#REF!</definedName>
    <definedName name="APU_12.1.31" localSheetId="114">#REF!</definedName>
    <definedName name="APU_12.1.31" localSheetId="116">#REF!</definedName>
    <definedName name="APU_12.1.31" localSheetId="117">#REF!</definedName>
    <definedName name="APU_12.1.31" localSheetId="118">#REF!</definedName>
    <definedName name="APU_12.1.31" localSheetId="119">#REF!</definedName>
    <definedName name="APU_12.1.31" localSheetId="120">#REF!</definedName>
    <definedName name="APU_12.1.31" localSheetId="121">#REF!</definedName>
    <definedName name="APU_12.1.31" localSheetId="115">#REF!</definedName>
    <definedName name="APU_12.1.31" localSheetId="122">#REF!</definedName>
    <definedName name="APU_12.1.31" localSheetId="123">#REF!</definedName>
    <definedName name="APU_12.1.31" localSheetId="124">#REF!</definedName>
    <definedName name="APU_12.1.31" localSheetId="125">#REF!</definedName>
    <definedName name="APU_12.1.31" localSheetId="127">#REF!</definedName>
    <definedName name="APU_12.1.31" localSheetId="128">#REF!</definedName>
    <definedName name="APU_12.1.31" localSheetId="131">#REF!</definedName>
    <definedName name="APU_12.1.31" localSheetId="132">#REF!</definedName>
    <definedName name="APU_12.1.31" localSheetId="133">#REF!</definedName>
    <definedName name="APU_12.1.31" localSheetId="134">#REF!</definedName>
    <definedName name="APU_12.1.31" localSheetId="135">#REF!</definedName>
    <definedName name="APU_12.1.31" localSheetId="136">#REF!</definedName>
    <definedName name="APU_12.1.31" localSheetId="137">#REF!</definedName>
    <definedName name="APU_12.1.31" localSheetId="138">#REF!</definedName>
    <definedName name="APU_12.1.31" localSheetId="139">#REF!</definedName>
    <definedName name="APU_12.1.31" localSheetId="140">#REF!</definedName>
    <definedName name="APU_12.1.31" localSheetId="141">#REF!</definedName>
    <definedName name="APU_12.1.31" localSheetId="142">#REF!</definedName>
    <definedName name="APU_12.1.31" localSheetId="143">#REF!</definedName>
    <definedName name="APU_12.1.31" localSheetId="126">#REF!</definedName>
    <definedName name="APU_12.1.31" localSheetId="129">#REF!</definedName>
    <definedName name="APU_12.1.31" localSheetId="130">#REF!</definedName>
    <definedName name="APU_12.1.31" localSheetId="68">#REF!</definedName>
    <definedName name="APU_12.1.31" localSheetId="69">#REF!</definedName>
    <definedName name="APU_12.1.31" localSheetId="70">#REF!</definedName>
    <definedName name="APU_12.1.31" localSheetId="71">#REF!</definedName>
    <definedName name="APU_12.1.31" localSheetId="72">#REF!</definedName>
    <definedName name="APU_12.1.31" localSheetId="73">#REF!</definedName>
    <definedName name="APU_12.1.31">#REF!</definedName>
    <definedName name="APU_12.1.32" localSheetId="1">#REF!</definedName>
    <definedName name="APU_12.1.32" localSheetId="2">#REF!</definedName>
    <definedName name="APU_12.1.32" localSheetId="31">#REF!</definedName>
    <definedName name="APU_12.1.32" localSheetId="32">#REF!</definedName>
    <definedName name="APU_12.1.32" localSheetId="33">#REF!</definedName>
    <definedName name="APU_12.1.32" localSheetId="34">#REF!</definedName>
    <definedName name="APU_12.1.32" localSheetId="35">#REF!</definedName>
    <definedName name="APU_12.1.32" localSheetId="36">#REF!</definedName>
    <definedName name="APU_12.1.32" localSheetId="37">#REF!</definedName>
    <definedName name="APU_12.1.32" localSheetId="38">#REF!</definedName>
    <definedName name="APU_12.1.32" localSheetId="39">#REF!</definedName>
    <definedName name="APU_12.1.32" localSheetId="40">#REF!</definedName>
    <definedName name="APU_12.1.32" localSheetId="41">#REF!</definedName>
    <definedName name="APU_12.1.32" localSheetId="42">#REF!</definedName>
    <definedName name="APU_12.1.32" localSheetId="3">#REF!</definedName>
    <definedName name="APU_12.1.32" localSheetId="4">#REF!</definedName>
    <definedName name="APU_12.1.32" localSheetId="5">#REF!</definedName>
    <definedName name="APU_12.1.32" localSheetId="6">#REF!</definedName>
    <definedName name="APU_12.1.32" localSheetId="7">#REF!</definedName>
    <definedName name="APU_12.1.32" localSheetId="8">#REF!</definedName>
    <definedName name="APU_12.1.32" localSheetId="9">#REF!</definedName>
    <definedName name="APU_12.1.32" localSheetId="10">#REF!</definedName>
    <definedName name="APU_12.1.32" localSheetId="11">#REF!</definedName>
    <definedName name="APU_12.1.32" localSheetId="12">#REF!</definedName>
    <definedName name="APU_12.1.32" localSheetId="13">#REF!</definedName>
    <definedName name="APU_12.1.32" localSheetId="14">#REF!</definedName>
    <definedName name="APU_12.1.32" localSheetId="15">#REF!</definedName>
    <definedName name="APU_12.1.32" localSheetId="16">#REF!</definedName>
    <definedName name="APU_12.1.32" localSheetId="17">#REF!</definedName>
    <definedName name="APU_12.1.32" localSheetId="18">#REF!</definedName>
    <definedName name="APU_12.1.32" localSheetId="19">#REF!</definedName>
    <definedName name="APU_12.1.32" localSheetId="20">#REF!</definedName>
    <definedName name="APU_12.1.32" localSheetId="21">#REF!</definedName>
    <definedName name="APU_12.1.32" localSheetId="22">#REF!</definedName>
    <definedName name="APU_12.1.32" localSheetId="23">#REF!</definedName>
    <definedName name="APU_12.1.32" localSheetId="24">#REF!</definedName>
    <definedName name="APU_12.1.32" localSheetId="25">#REF!</definedName>
    <definedName name="APU_12.1.32" localSheetId="26">#REF!</definedName>
    <definedName name="APU_12.1.32" localSheetId="27">#REF!</definedName>
    <definedName name="APU_12.1.32" localSheetId="28">#REF!</definedName>
    <definedName name="APU_12.1.32" localSheetId="29">#REF!</definedName>
    <definedName name="APU_12.1.32" localSheetId="30">#REF!</definedName>
    <definedName name="APU_12.1.32" localSheetId="43">#REF!</definedName>
    <definedName name="APU_12.1.32" localSheetId="44">#REF!</definedName>
    <definedName name="APU_12.1.32" localSheetId="45">#REF!</definedName>
    <definedName name="APU_12.1.32" localSheetId="46">#REF!</definedName>
    <definedName name="APU_12.1.32" localSheetId="47">#REF!</definedName>
    <definedName name="APU_12.1.32" localSheetId="48">#REF!</definedName>
    <definedName name="APU_12.1.32" localSheetId="49">#REF!</definedName>
    <definedName name="APU_12.1.32" localSheetId="50">#REF!</definedName>
    <definedName name="APU_12.1.32" localSheetId="51">#REF!</definedName>
    <definedName name="APU_12.1.32" localSheetId="52">#REF!</definedName>
    <definedName name="APU_12.1.32" localSheetId="53">#REF!</definedName>
    <definedName name="APU_12.1.32" localSheetId="54">#REF!</definedName>
    <definedName name="APU_12.1.32" localSheetId="55">#REF!</definedName>
    <definedName name="APU_12.1.32" localSheetId="56">#REF!</definedName>
    <definedName name="APU_12.1.32" localSheetId="57">#REF!</definedName>
    <definedName name="APU_12.1.32" localSheetId="58">#REF!</definedName>
    <definedName name="APU_12.1.32" localSheetId="59">#REF!</definedName>
    <definedName name="APU_12.1.32" localSheetId="60">#REF!</definedName>
    <definedName name="APU_12.1.32" localSheetId="61">#REF!</definedName>
    <definedName name="APU_12.1.32" localSheetId="62">#REF!</definedName>
    <definedName name="APU_12.1.32" localSheetId="63">#REF!</definedName>
    <definedName name="APU_12.1.32" localSheetId="64">#REF!</definedName>
    <definedName name="APU_12.1.32" localSheetId="65">#REF!</definedName>
    <definedName name="APU_12.1.32" localSheetId="66">#REF!</definedName>
    <definedName name="APU_12.1.32" localSheetId="67">#REF!</definedName>
    <definedName name="APU_12.1.32" localSheetId="74">#REF!</definedName>
    <definedName name="APU_12.1.32" localSheetId="75">#REF!</definedName>
    <definedName name="APU_12.1.32" localSheetId="76">#REF!</definedName>
    <definedName name="APU_12.1.32" localSheetId="77">#REF!</definedName>
    <definedName name="APU_12.1.32" localSheetId="78">#REF!</definedName>
    <definedName name="APU_12.1.32" localSheetId="79">#REF!</definedName>
    <definedName name="APU_12.1.32" localSheetId="80">#REF!</definedName>
    <definedName name="APU_12.1.32" localSheetId="81">#REF!</definedName>
    <definedName name="APU_12.1.32" localSheetId="82">#REF!</definedName>
    <definedName name="APU_12.1.32" localSheetId="83">#REF!</definedName>
    <definedName name="APU_12.1.32" localSheetId="84">#REF!</definedName>
    <definedName name="APU_12.1.32" localSheetId="85">#REF!</definedName>
    <definedName name="APU_12.1.32" localSheetId="86">#REF!</definedName>
    <definedName name="APU_12.1.32" localSheetId="87">#REF!</definedName>
    <definedName name="APU_12.1.32" localSheetId="88">#REF!</definedName>
    <definedName name="APU_12.1.32" localSheetId="89">#REF!</definedName>
    <definedName name="APU_12.1.32" localSheetId="90">#REF!</definedName>
    <definedName name="APU_12.1.32" localSheetId="91">#REF!</definedName>
    <definedName name="APU_12.1.32" localSheetId="92">#REF!</definedName>
    <definedName name="APU_12.1.32" localSheetId="93">#REF!</definedName>
    <definedName name="APU_12.1.32" localSheetId="94">#REF!</definedName>
    <definedName name="APU_12.1.32" localSheetId="95">#REF!</definedName>
    <definedName name="APU_12.1.32" localSheetId="96">#REF!</definedName>
    <definedName name="APU_12.1.32" localSheetId="97">#REF!</definedName>
    <definedName name="APU_12.1.32" localSheetId="98">#REF!</definedName>
    <definedName name="APU_12.1.32" localSheetId="99">#REF!</definedName>
    <definedName name="APU_12.1.32" localSheetId="100">#REF!</definedName>
    <definedName name="APU_12.1.32" localSheetId="101">#REF!</definedName>
    <definedName name="APU_12.1.32" localSheetId="102">#REF!</definedName>
    <definedName name="APU_12.1.32" localSheetId="103">#REF!</definedName>
    <definedName name="APU_12.1.32" localSheetId="104">#REF!</definedName>
    <definedName name="APU_12.1.32" localSheetId="105">#REF!</definedName>
    <definedName name="APU_12.1.32" localSheetId="106">#REF!</definedName>
    <definedName name="APU_12.1.32" localSheetId="107">#REF!</definedName>
    <definedName name="APU_12.1.32" localSheetId="108">#REF!</definedName>
    <definedName name="APU_12.1.32" localSheetId="109">#REF!</definedName>
    <definedName name="APU_12.1.32" localSheetId="110">#REF!</definedName>
    <definedName name="APU_12.1.32" localSheetId="111">#REF!</definedName>
    <definedName name="APU_12.1.32" localSheetId="112">#REF!</definedName>
    <definedName name="APU_12.1.32" localSheetId="113">#REF!</definedName>
    <definedName name="APU_12.1.32" localSheetId="114">#REF!</definedName>
    <definedName name="APU_12.1.32" localSheetId="116">#REF!</definedName>
    <definedName name="APU_12.1.32" localSheetId="117">#REF!</definedName>
    <definedName name="APU_12.1.32" localSheetId="118">#REF!</definedName>
    <definedName name="APU_12.1.32" localSheetId="119">#REF!</definedName>
    <definedName name="APU_12.1.32" localSheetId="120">#REF!</definedName>
    <definedName name="APU_12.1.32" localSheetId="121">#REF!</definedName>
    <definedName name="APU_12.1.32" localSheetId="115">#REF!</definedName>
    <definedName name="APU_12.1.32" localSheetId="122">#REF!</definedName>
    <definedName name="APU_12.1.32" localSheetId="123">#REF!</definedName>
    <definedName name="APU_12.1.32" localSheetId="124">#REF!</definedName>
    <definedName name="APU_12.1.32" localSheetId="125">#REF!</definedName>
    <definedName name="APU_12.1.32" localSheetId="127">#REF!</definedName>
    <definedName name="APU_12.1.32" localSheetId="128">#REF!</definedName>
    <definedName name="APU_12.1.32" localSheetId="131">#REF!</definedName>
    <definedName name="APU_12.1.32" localSheetId="132">#REF!</definedName>
    <definedName name="APU_12.1.32" localSheetId="133">#REF!</definedName>
    <definedName name="APU_12.1.32" localSheetId="134">#REF!</definedName>
    <definedName name="APU_12.1.32" localSheetId="135">#REF!</definedName>
    <definedName name="APU_12.1.32" localSheetId="136">#REF!</definedName>
    <definedName name="APU_12.1.32" localSheetId="137">#REF!</definedName>
    <definedName name="APU_12.1.32" localSheetId="138">#REF!</definedName>
    <definedName name="APU_12.1.32" localSheetId="139">#REF!</definedName>
    <definedName name="APU_12.1.32" localSheetId="140">#REF!</definedName>
    <definedName name="APU_12.1.32" localSheetId="141">#REF!</definedName>
    <definedName name="APU_12.1.32" localSheetId="142">#REF!</definedName>
    <definedName name="APU_12.1.32" localSheetId="143">#REF!</definedName>
    <definedName name="APU_12.1.32" localSheetId="126">#REF!</definedName>
    <definedName name="APU_12.1.32" localSheetId="129">#REF!</definedName>
    <definedName name="APU_12.1.32" localSheetId="130">#REF!</definedName>
    <definedName name="APU_12.1.32" localSheetId="68">#REF!</definedName>
    <definedName name="APU_12.1.32" localSheetId="69">#REF!</definedName>
    <definedName name="APU_12.1.32" localSheetId="70">#REF!</definedName>
    <definedName name="APU_12.1.32" localSheetId="71">#REF!</definedName>
    <definedName name="APU_12.1.32" localSheetId="72">#REF!</definedName>
    <definedName name="APU_12.1.32" localSheetId="73">#REF!</definedName>
    <definedName name="APU_12.1.32">#REF!</definedName>
    <definedName name="APU_12.1.33" localSheetId="1">#REF!</definedName>
    <definedName name="APU_12.1.33" localSheetId="2">#REF!</definedName>
    <definedName name="APU_12.1.33" localSheetId="31">#REF!</definedName>
    <definedName name="APU_12.1.33" localSheetId="32">#REF!</definedName>
    <definedName name="APU_12.1.33" localSheetId="33">#REF!</definedName>
    <definedName name="APU_12.1.33" localSheetId="34">#REF!</definedName>
    <definedName name="APU_12.1.33" localSheetId="35">#REF!</definedName>
    <definedName name="APU_12.1.33" localSheetId="36">#REF!</definedName>
    <definedName name="APU_12.1.33" localSheetId="37">#REF!</definedName>
    <definedName name="APU_12.1.33" localSheetId="38">#REF!</definedName>
    <definedName name="APU_12.1.33" localSheetId="39">#REF!</definedName>
    <definedName name="APU_12.1.33" localSheetId="40">#REF!</definedName>
    <definedName name="APU_12.1.33" localSheetId="41">#REF!</definedName>
    <definedName name="APU_12.1.33" localSheetId="42">#REF!</definedName>
    <definedName name="APU_12.1.33" localSheetId="3">#REF!</definedName>
    <definedName name="APU_12.1.33" localSheetId="4">#REF!</definedName>
    <definedName name="APU_12.1.33" localSheetId="5">#REF!</definedName>
    <definedName name="APU_12.1.33" localSheetId="6">#REF!</definedName>
    <definedName name="APU_12.1.33" localSheetId="7">#REF!</definedName>
    <definedName name="APU_12.1.33" localSheetId="8">#REF!</definedName>
    <definedName name="APU_12.1.33" localSheetId="9">#REF!</definedName>
    <definedName name="APU_12.1.33" localSheetId="10">#REF!</definedName>
    <definedName name="APU_12.1.33" localSheetId="11">#REF!</definedName>
    <definedName name="APU_12.1.33" localSheetId="12">#REF!</definedName>
    <definedName name="APU_12.1.33" localSheetId="13">#REF!</definedName>
    <definedName name="APU_12.1.33" localSheetId="14">#REF!</definedName>
    <definedName name="APU_12.1.33" localSheetId="15">#REF!</definedName>
    <definedName name="APU_12.1.33" localSheetId="16">#REF!</definedName>
    <definedName name="APU_12.1.33" localSheetId="17">#REF!</definedName>
    <definedName name="APU_12.1.33" localSheetId="18">#REF!</definedName>
    <definedName name="APU_12.1.33" localSheetId="19">#REF!</definedName>
    <definedName name="APU_12.1.33" localSheetId="20">#REF!</definedName>
    <definedName name="APU_12.1.33" localSheetId="21">#REF!</definedName>
    <definedName name="APU_12.1.33" localSheetId="22">#REF!</definedName>
    <definedName name="APU_12.1.33" localSheetId="23">#REF!</definedName>
    <definedName name="APU_12.1.33" localSheetId="24">#REF!</definedName>
    <definedName name="APU_12.1.33" localSheetId="25">#REF!</definedName>
    <definedName name="APU_12.1.33" localSheetId="26">#REF!</definedName>
    <definedName name="APU_12.1.33" localSheetId="27">#REF!</definedName>
    <definedName name="APU_12.1.33" localSheetId="28">#REF!</definedName>
    <definedName name="APU_12.1.33" localSheetId="29">#REF!</definedName>
    <definedName name="APU_12.1.33" localSheetId="30">#REF!</definedName>
    <definedName name="APU_12.1.33" localSheetId="43">#REF!</definedName>
    <definedName name="APU_12.1.33" localSheetId="44">#REF!</definedName>
    <definedName name="APU_12.1.33" localSheetId="45">#REF!</definedName>
    <definedName name="APU_12.1.33" localSheetId="46">#REF!</definedName>
    <definedName name="APU_12.1.33" localSheetId="47">#REF!</definedName>
    <definedName name="APU_12.1.33" localSheetId="48">#REF!</definedName>
    <definedName name="APU_12.1.33" localSheetId="49">#REF!</definedName>
    <definedName name="APU_12.1.33" localSheetId="50">#REF!</definedName>
    <definedName name="APU_12.1.33" localSheetId="51">#REF!</definedName>
    <definedName name="APU_12.1.33" localSheetId="52">#REF!</definedName>
    <definedName name="APU_12.1.33" localSheetId="53">#REF!</definedName>
    <definedName name="APU_12.1.33" localSheetId="54">#REF!</definedName>
    <definedName name="APU_12.1.33" localSheetId="55">#REF!</definedName>
    <definedName name="APU_12.1.33" localSheetId="56">#REF!</definedName>
    <definedName name="APU_12.1.33" localSheetId="57">#REF!</definedName>
    <definedName name="APU_12.1.33" localSheetId="58">#REF!</definedName>
    <definedName name="APU_12.1.33" localSheetId="59">#REF!</definedName>
    <definedName name="APU_12.1.33" localSheetId="60">#REF!</definedName>
    <definedName name="APU_12.1.33" localSheetId="61">#REF!</definedName>
    <definedName name="APU_12.1.33" localSheetId="62">#REF!</definedName>
    <definedName name="APU_12.1.33" localSheetId="63">#REF!</definedName>
    <definedName name="APU_12.1.33" localSheetId="64">#REF!</definedName>
    <definedName name="APU_12.1.33" localSheetId="65">#REF!</definedName>
    <definedName name="APU_12.1.33" localSheetId="66">#REF!</definedName>
    <definedName name="APU_12.1.33" localSheetId="67">#REF!</definedName>
    <definedName name="APU_12.1.33" localSheetId="74">#REF!</definedName>
    <definedName name="APU_12.1.33" localSheetId="75">#REF!</definedName>
    <definedName name="APU_12.1.33" localSheetId="76">#REF!</definedName>
    <definedName name="APU_12.1.33" localSheetId="77">#REF!</definedName>
    <definedName name="APU_12.1.33" localSheetId="78">#REF!</definedName>
    <definedName name="APU_12.1.33" localSheetId="79">#REF!</definedName>
    <definedName name="APU_12.1.33" localSheetId="80">#REF!</definedName>
    <definedName name="APU_12.1.33" localSheetId="81">#REF!</definedName>
    <definedName name="APU_12.1.33" localSheetId="82">#REF!</definedName>
    <definedName name="APU_12.1.33" localSheetId="83">#REF!</definedName>
    <definedName name="APU_12.1.33" localSheetId="84">#REF!</definedName>
    <definedName name="APU_12.1.33" localSheetId="85">#REF!</definedName>
    <definedName name="APU_12.1.33" localSheetId="86">#REF!</definedName>
    <definedName name="APU_12.1.33" localSheetId="87">#REF!</definedName>
    <definedName name="APU_12.1.33" localSheetId="88">#REF!</definedName>
    <definedName name="APU_12.1.33" localSheetId="89">#REF!</definedName>
    <definedName name="APU_12.1.33" localSheetId="90">#REF!</definedName>
    <definedName name="APU_12.1.33" localSheetId="91">#REF!</definedName>
    <definedName name="APU_12.1.33" localSheetId="92">#REF!</definedName>
    <definedName name="APU_12.1.33" localSheetId="93">#REF!</definedName>
    <definedName name="APU_12.1.33" localSheetId="94">#REF!</definedName>
    <definedName name="APU_12.1.33" localSheetId="95">#REF!</definedName>
    <definedName name="APU_12.1.33" localSheetId="96">#REF!</definedName>
    <definedName name="APU_12.1.33" localSheetId="97">#REF!</definedName>
    <definedName name="APU_12.1.33" localSheetId="98">#REF!</definedName>
    <definedName name="APU_12.1.33" localSheetId="99">#REF!</definedName>
    <definedName name="APU_12.1.33" localSheetId="100">#REF!</definedName>
    <definedName name="APU_12.1.33" localSheetId="101">#REF!</definedName>
    <definedName name="APU_12.1.33" localSheetId="102">#REF!</definedName>
    <definedName name="APU_12.1.33" localSheetId="103">#REF!</definedName>
    <definedName name="APU_12.1.33" localSheetId="104">#REF!</definedName>
    <definedName name="APU_12.1.33" localSheetId="105">#REF!</definedName>
    <definedName name="APU_12.1.33" localSheetId="106">#REF!</definedName>
    <definedName name="APU_12.1.33" localSheetId="107">#REF!</definedName>
    <definedName name="APU_12.1.33" localSheetId="108">#REF!</definedName>
    <definedName name="APU_12.1.33" localSheetId="109">#REF!</definedName>
    <definedName name="APU_12.1.33" localSheetId="110">#REF!</definedName>
    <definedName name="APU_12.1.33" localSheetId="111">#REF!</definedName>
    <definedName name="APU_12.1.33" localSheetId="112">#REF!</definedName>
    <definedName name="APU_12.1.33" localSheetId="113">#REF!</definedName>
    <definedName name="APU_12.1.33" localSheetId="114">#REF!</definedName>
    <definedName name="APU_12.1.33" localSheetId="116">#REF!</definedName>
    <definedName name="APU_12.1.33" localSheetId="117">#REF!</definedName>
    <definedName name="APU_12.1.33" localSheetId="118">#REF!</definedName>
    <definedName name="APU_12.1.33" localSheetId="119">#REF!</definedName>
    <definedName name="APU_12.1.33" localSheetId="120">#REF!</definedName>
    <definedName name="APU_12.1.33" localSheetId="121">#REF!</definedName>
    <definedName name="APU_12.1.33" localSheetId="115">#REF!</definedName>
    <definedName name="APU_12.1.33" localSheetId="122">#REF!</definedName>
    <definedName name="APU_12.1.33" localSheetId="123">#REF!</definedName>
    <definedName name="APU_12.1.33" localSheetId="124">#REF!</definedName>
    <definedName name="APU_12.1.33" localSheetId="125">#REF!</definedName>
    <definedName name="APU_12.1.33" localSheetId="127">#REF!</definedName>
    <definedName name="APU_12.1.33" localSheetId="128">#REF!</definedName>
    <definedName name="APU_12.1.33" localSheetId="131">#REF!</definedName>
    <definedName name="APU_12.1.33" localSheetId="132">#REF!</definedName>
    <definedName name="APU_12.1.33" localSheetId="133">#REF!</definedName>
    <definedName name="APU_12.1.33" localSheetId="134">#REF!</definedName>
    <definedName name="APU_12.1.33" localSheetId="135">#REF!</definedName>
    <definedName name="APU_12.1.33" localSheetId="136">#REF!</definedName>
    <definedName name="APU_12.1.33" localSheetId="137">#REF!</definedName>
    <definedName name="APU_12.1.33" localSheetId="138">#REF!</definedName>
    <definedName name="APU_12.1.33" localSheetId="139">#REF!</definedName>
    <definedName name="APU_12.1.33" localSheetId="140">#REF!</definedName>
    <definedName name="APU_12.1.33" localSheetId="141">#REF!</definedName>
    <definedName name="APU_12.1.33" localSheetId="142">#REF!</definedName>
    <definedName name="APU_12.1.33" localSheetId="143">#REF!</definedName>
    <definedName name="APU_12.1.33" localSheetId="126">#REF!</definedName>
    <definedName name="APU_12.1.33" localSheetId="129">#REF!</definedName>
    <definedName name="APU_12.1.33" localSheetId="130">#REF!</definedName>
    <definedName name="APU_12.1.33" localSheetId="68">#REF!</definedName>
    <definedName name="APU_12.1.33" localSheetId="69">#REF!</definedName>
    <definedName name="APU_12.1.33" localSheetId="70">#REF!</definedName>
    <definedName name="APU_12.1.33" localSheetId="71">#REF!</definedName>
    <definedName name="APU_12.1.33" localSheetId="72">#REF!</definedName>
    <definedName name="APU_12.1.33" localSheetId="73">#REF!</definedName>
    <definedName name="APU_12.1.33">#REF!</definedName>
    <definedName name="APU_12.1.34" localSheetId="1">#REF!</definedName>
    <definedName name="APU_12.1.34" localSheetId="2">#REF!</definedName>
    <definedName name="APU_12.1.34" localSheetId="31">#REF!</definedName>
    <definedName name="APU_12.1.34" localSheetId="32">#REF!</definedName>
    <definedName name="APU_12.1.34" localSheetId="33">#REF!</definedName>
    <definedName name="APU_12.1.34" localSheetId="34">#REF!</definedName>
    <definedName name="APU_12.1.34" localSheetId="35">#REF!</definedName>
    <definedName name="APU_12.1.34" localSheetId="36">#REF!</definedName>
    <definedName name="APU_12.1.34" localSheetId="37">#REF!</definedName>
    <definedName name="APU_12.1.34" localSheetId="38">#REF!</definedName>
    <definedName name="APU_12.1.34" localSheetId="39">#REF!</definedName>
    <definedName name="APU_12.1.34" localSheetId="40">#REF!</definedName>
    <definedName name="APU_12.1.34" localSheetId="41">#REF!</definedName>
    <definedName name="APU_12.1.34" localSheetId="42">#REF!</definedName>
    <definedName name="APU_12.1.34" localSheetId="3">#REF!</definedName>
    <definedName name="APU_12.1.34" localSheetId="4">#REF!</definedName>
    <definedName name="APU_12.1.34" localSheetId="5">#REF!</definedName>
    <definedName name="APU_12.1.34" localSheetId="6">#REF!</definedName>
    <definedName name="APU_12.1.34" localSheetId="7">#REF!</definedName>
    <definedName name="APU_12.1.34" localSheetId="8">#REF!</definedName>
    <definedName name="APU_12.1.34" localSheetId="9">#REF!</definedName>
    <definedName name="APU_12.1.34" localSheetId="10">#REF!</definedName>
    <definedName name="APU_12.1.34" localSheetId="11">#REF!</definedName>
    <definedName name="APU_12.1.34" localSheetId="12">#REF!</definedName>
    <definedName name="APU_12.1.34" localSheetId="13">#REF!</definedName>
    <definedName name="APU_12.1.34" localSheetId="14">#REF!</definedName>
    <definedName name="APU_12.1.34" localSheetId="15">#REF!</definedName>
    <definedName name="APU_12.1.34" localSheetId="16">#REF!</definedName>
    <definedName name="APU_12.1.34" localSheetId="17">#REF!</definedName>
    <definedName name="APU_12.1.34" localSheetId="18">#REF!</definedName>
    <definedName name="APU_12.1.34" localSheetId="19">#REF!</definedName>
    <definedName name="APU_12.1.34" localSheetId="20">#REF!</definedName>
    <definedName name="APU_12.1.34" localSheetId="21">#REF!</definedName>
    <definedName name="APU_12.1.34" localSheetId="22">#REF!</definedName>
    <definedName name="APU_12.1.34" localSheetId="23">#REF!</definedName>
    <definedName name="APU_12.1.34" localSheetId="24">#REF!</definedName>
    <definedName name="APU_12.1.34" localSheetId="25">#REF!</definedName>
    <definedName name="APU_12.1.34" localSheetId="26">#REF!</definedName>
    <definedName name="APU_12.1.34" localSheetId="27">#REF!</definedName>
    <definedName name="APU_12.1.34" localSheetId="28">#REF!</definedName>
    <definedName name="APU_12.1.34" localSheetId="29">#REF!</definedName>
    <definedName name="APU_12.1.34" localSheetId="30">#REF!</definedName>
    <definedName name="APU_12.1.34" localSheetId="43">#REF!</definedName>
    <definedName name="APU_12.1.34" localSheetId="44">#REF!</definedName>
    <definedName name="APU_12.1.34" localSheetId="45">#REF!</definedName>
    <definedName name="APU_12.1.34" localSheetId="46">#REF!</definedName>
    <definedName name="APU_12.1.34" localSheetId="47">#REF!</definedName>
    <definedName name="APU_12.1.34" localSheetId="48">#REF!</definedName>
    <definedName name="APU_12.1.34" localSheetId="49">#REF!</definedName>
    <definedName name="APU_12.1.34" localSheetId="50">#REF!</definedName>
    <definedName name="APU_12.1.34" localSheetId="51">#REF!</definedName>
    <definedName name="APU_12.1.34" localSheetId="52">#REF!</definedName>
    <definedName name="APU_12.1.34" localSheetId="53">#REF!</definedName>
    <definedName name="APU_12.1.34" localSheetId="54">#REF!</definedName>
    <definedName name="APU_12.1.34" localSheetId="55">#REF!</definedName>
    <definedName name="APU_12.1.34" localSheetId="56">#REF!</definedName>
    <definedName name="APU_12.1.34" localSheetId="57">#REF!</definedName>
    <definedName name="APU_12.1.34" localSheetId="58">#REF!</definedName>
    <definedName name="APU_12.1.34" localSheetId="59">#REF!</definedName>
    <definedName name="APU_12.1.34" localSheetId="60">#REF!</definedName>
    <definedName name="APU_12.1.34" localSheetId="61">#REF!</definedName>
    <definedName name="APU_12.1.34" localSheetId="62">#REF!</definedName>
    <definedName name="APU_12.1.34" localSheetId="63">#REF!</definedName>
    <definedName name="APU_12.1.34" localSheetId="64">#REF!</definedName>
    <definedName name="APU_12.1.34" localSheetId="65">#REF!</definedName>
    <definedName name="APU_12.1.34" localSheetId="66">#REF!</definedName>
    <definedName name="APU_12.1.34" localSheetId="67">#REF!</definedName>
    <definedName name="APU_12.1.34" localSheetId="74">#REF!</definedName>
    <definedName name="APU_12.1.34" localSheetId="75">#REF!</definedName>
    <definedName name="APU_12.1.34" localSheetId="76">#REF!</definedName>
    <definedName name="APU_12.1.34" localSheetId="77">#REF!</definedName>
    <definedName name="APU_12.1.34" localSheetId="78">#REF!</definedName>
    <definedName name="APU_12.1.34" localSheetId="79">#REF!</definedName>
    <definedName name="APU_12.1.34" localSheetId="80">#REF!</definedName>
    <definedName name="APU_12.1.34" localSheetId="81">#REF!</definedName>
    <definedName name="APU_12.1.34" localSheetId="82">#REF!</definedName>
    <definedName name="APU_12.1.34" localSheetId="83">#REF!</definedName>
    <definedName name="APU_12.1.34" localSheetId="84">#REF!</definedName>
    <definedName name="APU_12.1.34" localSheetId="85">#REF!</definedName>
    <definedName name="APU_12.1.34" localSheetId="86">#REF!</definedName>
    <definedName name="APU_12.1.34" localSheetId="87">#REF!</definedName>
    <definedName name="APU_12.1.34" localSheetId="88">#REF!</definedName>
    <definedName name="APU_12.1.34" localSheetId="89">#REF!</definedName>
    <definedName name="APU_12.1.34" localSheetId="90">#REF!</definedName>
    <definedName name="APU_12.1.34" localSheetId="91">#REF!</definedName>
    <definedName name="APU_12.1.34" localSheetId="92">#REF!</definedName>
    <definedName name="APU_12.1.34" localSheetId="93">#REF!</definedName>
    <definedName name="APU_12.1.34" localSheetId="94">#REF!</definedName>
    <definedName name="APU_12.1.34" localSheetId="95">#REF!</definedName>
    <definedName name="APU_12.1.34" localSheetId="96">#REF!</definedName>
    <definedName name="APU_12.1.34" localSheetId="97">#REF!</definedName>
    <definedName name="APU_12.1.34" localSheetId="98">#REF!</definedName>
    <definedName name="APU_12.1.34" localSheetId="99">#REF!</definedName>
    <definedName name="APU_12.1.34" localSheetId="100">#REF!</definedName>
    <definedName name="APU_12.1.34" localSheetId="101">#REF!</definedName>
    <definedName name="APU_12.1.34" localSheetId="102">#REF!</definedName>
    <definedName name="APU_12.1.34" localSheetId="103">#REF!</definedName>
    <definedName name="APU_12.1.34" localSheetId="104">#REF!</definedName>
    <definedName name="APU_12.1.34" localSheetId="105">#REF!</definedName>
    <definedName name="APU_12.1.34" localSheetId="106">#REF!</definedName>
    <definedName name="APU_12.1.34" localSheetId="107">#REF!</definedName>
    <definedName name="APU_12.1.34" localSheetId="108">#REF!</definedName>
    <definedName name="APU_12.1.34" localSheetId="109">#REF!</definedName>
    <definedName name="APU_12.1.34" localSheetId="110">#REF!</definedName>
    <definedName name="APU_12.1.34" localSheetId="111">#REF!</definedName>
    <definedName name="APU_12.1.34" localSheetId="112">#REF!</definedName>
    <definedName name="APU_12.1.34" localSheetId="113">#REF!</definedName>
    <definedName name="APU_12.1.34" localSheetId="114">#REF!</definedName>
    <definedName name="APU_12.1.34" localSheetId="116">#REF!</definedName>
    <definedName name="APU_12.1.34" localSheetId="117">#REF!</definedName>
    <definedName name="APU_12.1.34" localSheetId="118">#REF!</definedName>
    <definedName name="APU_12.1.34" localSheetId="119">#REF!</definedName>
    <definedName name="APU_12.1.34" localSheetId="120">#REF!</definedName>
    <definedName name="APU_12.1.34" localSheetId="121">#REF!</definedName>
    <definedName name="APU_12.1.34" localSheetId="115">#REF!</definedName>
    <definedName name="APU_12.1.34" localSheetId="122">#REF!</definedName>
    <definedName name="APU_12.1.34" localSheetId="123">#REF!</definedName>
    <definedName name="APU_12.1.34" localSheetId="124">#REF!</definedName>
    <definedName name="APU_12.1.34" localSheetId="125">#REF!</definedName>
    <definedName name="APU_12.1.34" localSheetId="127">#REF!</definedName>
    <definedName name="APU_12.1.34" localSheetId="128">#REF!</definedName>
    <definedName name="APU_12.1.34" localSheetId="131">#REF!</definedName>
    <definedName name="APU_12.1.34" localSheetId="132">#REF!</definedName>
    <definedName name="APU_12.1.34" localSheetId="133">#REF!</definedName>
    <definedName name="APU_12.1.34" localSheetId="134">#REF!</definedName>
    <definedName name="APU_12.1.34" localSheetId="135">#REF!</definedName>
    <definedName name="APU_12.1.34" localSheetId="136">#REF!</definedName>
    <definedName name="APU_12.1.34" localSheetId="137">#REF!</definedName>
    <definedName name="APU_12.1.34" localSheetId="138">#REF!</definedName>
    <definedName name="APU_12.1.34" localSheetId="139">#REF!</definedName>
    <definedName name="APU_12.1.34" localSheetId="140">#REF!</definedName>
    <definedName name="APU_12.1.34" localSheetId="141">#REF!</definedName>
    <definedName name="APU_12.1.34" localSheetId="142">#REF!</definedName>
    <definedName name="APU_12.1.34" localSheetId="143">#REF!</definedName>
    <definedName name="APU_12.1.34" localSheetId="126">#REF!</definedName>
    <definedName name="APU_12.1.34" localSheetId="129">#REF!</definedName>
    <definedName name="APU_12.1.34" localSheetId="130">#REF!</definedName>
    <definedName name="APU_12.1.34" localSheetId="68">#REF!</definedName>
    <definedName name="APU_12.1.34" localSheetId="69">#REF!</definedName>
    <definedName name="APU_12.1.34" localSheetId="70">#REF!</definedName>
    <definedName name="APU_12.1.34" localSheetId="71">#REF!</definedName>
    <definedName name="APU_12.1.34" localSheetId="72">#REF!</definedName>
    <definedName name="APU_12.1.34" localSheetId="73">#REF!</definedName>
    <definedName name="APU_12.1.34">#REF!</definedName>
    <definedName name="APU_12.1.35" localSheetId="1">#REF!</definedName>
    <definedName name="APU_12.1.35" localSheetId="2">#REF!</definedName>
    <definedName name="APU_12.1.35" localSheetId="31">#REF!</definedName>
    <definedName name="APU_12.1.35" localSheetId="32">#REF!</definedName>
    <definedName name="APU_12.1.35" localSheetId="33">#REF!</definedName>
    <definedName name="APU_12.1.35" localSheetId="34">#REF!</definedName>
    <definedName name="APU_12.1.35" localSheetId="35">#REF!</definedName>
    <definedName name="APU_12.1.35" localSheetId="36">#REF!</definedName>
    <definedName name="APU_12.1.35" localSheetId="37">#REF!</definedName>
    <definedName name="APU_12.1.35" localSheetId="38">#REF!</definedName>
    <definedName name="APU_12.1.35" localSheetId="39">#REF!</definedName>
    <definedName name="APU_12.1.35" localSheetId="40">#REF!</definedName>
    <definedName name="APU_12.1.35" localSheetId="41">#REF!</definedName>
    <definedName name="APU_12.1.35" localSheetId="42">#REF!</definedName>
    <definedName name="APU_12.1.35" localSheetId="3">#REF!</definedName>
    <definedName name="APU_12.1.35" localSheetId="4">#REF!</definedName>
    <definedName name="APU_12.1.35" localSheetId="5">#REF!</definedName>
    <definedName name="APU_12.1.35" localSheetId="6">#REF!</definedName>
    <definedName name="APU_12.1.35" localSheetId="7">#REF!</definedName>
    <definedName name="APU_12.1.35" localSheetId="8">#REF!</definedName>
    <definedName name="APU_12.1.35" localSheetId="9">#REF!</definedName>
    <definedName name="APU_12.1.35" localSheetId="10">#REF!</definedName>
    <definedName name="APU_12.1.35" localSheetId="11">#REF!</definedName>
    <definedName name="APU_12.1.35" localSheetId="12">#REF!</definedName>
    <definedName name="APU_12.1.35" localSheetId="13">#REF!</definedName>
    <definedName name="APU_12.1.35" localSheetId="14">#REF!</definedName>
    <definedName name="APU_12.1.35" localSheetId="15">#REF!</definedName>
    <definedName name="APU_12.1.35" localSheetId="16">#REF!</definedName>
    <definedName name="APU_12.1.35" localSheetId="17">#REF!</definedName>
    <definedName name="APU_12.1.35" localSheetId="18">#REF!</definedName>
    <definedName name="APU_12.1.35" localSheetId="19">#REF!</definedName>
    <definedName name="APU_12.1.35" localSheetId="20">#REF!</definedName>
    <definedName name="APU_12.1.35" localSheetId="21">#REF!</definedName>
    <definedName name="APU_12.1.35" localSheetId="22">#REF!</definedName>
    <definedName name="APU_12.1.35" localSheetId="23">#REF!</definedName>
    <definedName name="APU_12.1.35" localSheetId="24">#REF!</definedName>
    <definedName name="APU_12.1.35" localSheetId="25">#REF!</definedName>
    <definedName name="APU_12.1.35" localSheetId="26">#REF!</definedName>
    <definedName name="APU_12.1.35" localSheetId="27">#REF!</definedName>
    <definedName name="APU_12.1.35" localSheetId="28">#REF!</definedName>
    <definedName name="APU_12.1.35" localSheetId="29">#REF!</definedName>
    <definedName name="APU_12.1.35" localSheetId="30">#REF!</definedName>
    <definedName name="APU_12.1.35" localSheetId="43">#REF!</definedName>
    <definedName name="APU_12.1.35" localSheetId="44">#REF!</definedName>
    <definedName name="APU_12.1.35" localSheetId="45">#REF!</definedName>
    <definedName name="APU_12.1.35" localSheetId="46">#REF!</definedName>
    <definedName name="APU_12.1.35" localSheetId="47">#REF!</definedName>
    <definedName name="APU_12.1.35" localSheetId="48">#REF!</definedName>
    <definedName name="APU_12.1.35" localSheetId="49">#REF!</definedName>
    <definedName name="APU_12.1.35" localSheetId="50">#REF!</definedName>
    <definedName name="APU_12.1.35" localSheetId="51">#REF!</definedName>
    <definedName name="APU_12.1.35" localSheetId="52">#REF!</definedName>
    <definedName name="APU_12.1.35" localSheetId="53">#REF!</definedName>
    <definedName name="APU_12.1.35" localSheetId="54">#REF!</definedName>
    <definedName name="APU_12.1.35" localSheetId="55">#REF!</definedName>
    <definedName name="APU_12.1.35" localSheetId="56">#REF!</definedName>
    <definedName name="APU_12.1.35" localSheetId="57">#REF!</definedName>
    <definedName name="APU_12.1.35" localSheetId="58">#REF!</definedName>
    <definedName name="APU_12.1.35" localSheetId="59">#REF!</definedName>
    <definedName name="APU_12.1.35" localSheetId="60">#REF!</definedName>
    <definedName name="APU_12.1.35" localSheetId="61">#REF!</definedName>
    <definedName name="APU_12.1.35" localSheetId="62">#REF!</definedName>
    <definedName name="APU_12.1.35" localSheetId="63">#REF!</definedName>
    <definedName name="APU_12.1.35" localSheetId="64">#REF!</definedName>
    <definedName name="APU_12.1.35" localSheetId="65">#REF!</definedName>
    <definedName name="APU_12.1.35" localSheetId="66">#REF!</definedName>
    <definedName name="APU_12.1.35" localSheetId="67">#REF!</definedName>
    <definedName name="APU_12.1.35" localSheetId="74">#REF!</definedName>
    <definedName name="APU_12.1.35" localSheetId="75">#REF!</definedName>
    <definedName name="APU_12.1.35" localSheetId="76">#REF!</definedName>
    <definedName name="APU_12.1.35" localSheetId="77">#REF!</definedName>
    <definedName name="APU_12.1.35" localSheetId="78">#REF!</definedName>
    <definedName name="APU_12.1.35" localSheetId="79">#REF!</definedName>
    <definedName name="APU_12.1.35" localSheetId="80">#REF!</definedName>
    <definedName name="APU_12.1.35" localSheetId="81">#REF!</definedName>
    <definedName name="APU_12.1.35" localSheetId="82">#REF!</definedName>
    <definedName name="APU_12.1.35" localSheetId="83">#REF!</definedName>
    <definedName name="APU_12.1.35" localSheetId="84">#REF!</definedName>
    <definedName name="APU_12.1.35" localSheetId="85">#REF!</definedName>
    <definedName name="APU_12.1.35" localSheetId="86">#REF!</definedName>
    <definedName name="APU_12.1.35" localSheetId="87">#REF!</definedName>
    <definedName name="APU_12.1.35" localSheetId="88">#REF!</definedName>
    <definedName name="APU_12.1.35" localSheetId="89">#REF!</definedName>
    <definedName name="APU_12.1.35" localSheetId="90">#REF!</definedName>
    <definedName name="APU_12.1.35" localSheetId="91">#REF!</definedName>
    <definedName name="APU_12.1.35" localSheetId="92">#REF!</definedName>
    <definedName name="APU_12.1.35" localSheetId="93">#REF!</definedName>
    <definedName name="APU_12.1.35" localSheetId="94">#REF!</definedName>
    <definedName name="APU_12.1.35" localSheetId="95">#REF!</definedName>
    <definedName name="APU_12.1.35" localSheetId="96">#REF!</definedName>
    <definedName name="APU_12.1.35" localSheetId="97">#REF!</definedName>
    <definedName name="APU_12.1.35" localSheetId="98">#REF!</definedName>
    <definedName name="APU_12.1.35" localSheetId="99">#REF!</definedName>
    <definedName name="APU_12.1.35" localSheetId="100">#REF!</definedName>
    <definedName name="APU_12.1.35" localSheetId="101">#REF!</definedName>
    <definedName name="APU_12.1.35" localSheetId="102">#REF!</definedName>
    <definedName name="APU_12.1.35" localSheetId="103">#REF!</definedName>
    <definedName name="APU_12.1.35" localSheetId="104">#REF!</definedName>
    <definedName name="APU_12.1.35" localSheetId="105">#REF!</definedName>
    <definedName name="APU_12.1.35" localSheetId="106">#REF!</definedName>
    <definedName name="APU_12.1.35" localSheetId="107">#REF!</definedName>
    <definedName name="APU_12.1.35" localSheetId="108">#REF!</definedName>
    <definedName name="APU_12.1.35" localSheetId="109">#REF!</definedName>
    <definedName name="APU_12.1.35" localSheetId="110">#REF!</definedName>
    <definedName name="APU_12.1.35" localSheetId="111">#REF!</definedName>
    <definedName name="APU_12.1.35" localSheetId="112">#REF!</definedName>
    <definedName name="APU_12.1.35" localSheetId="113">#REF!</definedName>
    <definedName name="APU_12.1.35" localSheetId="114">#REF!</definedName>
    <definedName name="APU_12.1.35" localSheetId="116">#REF!</definedName>
    <definedName name="APU_12.1.35" localSheetId="117">#REF!</definedName>
    <definedName name="APU_12.1.35" localSheetId="118">#REF!</definedName>
    <definedName name="APU_12.1.35" localSheetId="119">#REF!</definedName>
    <definedName name="APU_12.1.35" localSheetId="120">#REF!</definedName>
    <definedName name="APU_12.1.35" localSheetId="121">#REF!</definedName>
    <definedName name="APU_12.1.35" localSheetId="115">#REF!</definedName>
    <definedName name="APU_12.1.35" localSheetId="122">#REF!</definedName>
    <definedName name="APU_12.1.35" localSheetId="123">#REF!</definedName>
    <definedName name="APU_12.1.35" localSheetId="124">#REF!</definedName>
    <definedName name="APU_12.1.35" localSheetId="125">#REF!</definedName>
    <definedName name="APU_12.1.35" localSheetId="127">#REF!</definedName>
    <definedName name="APU_12.1.35" localSheetId="128">#REF!</definedName>
    <definedName name="APU_12.1.35" localSheetId="131">#REF!</definedName>
    <definedName name="APU_12.1.35" localSheetId="132">#REF!</definedName>
    <definedName name="APU_12.1.35" localSheetId="133">#REF!</definedName>
    <definedName name="APU_12.1.35" localSheetId="134">#REF!</definedName>
    <definedName name="APU_12.1.35" localSheetId="135">#REF!</definedName>
    <definedName name="APU_12.1.35" localSheetId="136">#REF!</definedName>
    <definedName name="APU_12.1.35" localSheetId="137">#REF!</definedName>
    <definedName name="APU_12.1.35" localSheetId="138">#REF!</definedName>
    <definedName name="APU_12.1.35" localSheetId="139">#REF!</definedName>
    <definedName name="APU_12.1.35" localSheetId="140">#REF!</definedName>
    <definedName name="APU_12.1.35" localSheetId="141">#REF!</definedName>
    <definedName name="APU_12.1.35" localSheetId="142">#REF!</definedName>
    <definedName name="APU_12.1.35" localSheetId="143">#REF!</definedName>
    <definedName name="APU_12.1.35" localSheetId="126">#REF!</definedName>
    <definedName name="APU_12.1.35" localSheetId="129">#REF!</definedName>
    <definedName name="APU_12.1.35" localSheetId="130">#REF!</definedName>
    <definedName name="APU_12.1.35" localSheetId="68">#REF!</definedName>
    <definedName name="APU_12.1.35" localSheetId="69">#REF!</definedName>
    <definedName name="APU_12.1.35" localSheetId="70">#REF!</definedName>
    <definedName name="APU_12.1.35" localSheetId="71">#REF!</definedName>
    <definedName name="APU_12.1.35" localSheetId="72">#REF!</definedName>
    <definedName name="APU_12.1.35" localSheetId="73">#REF!</definedName>
    <definedName name="APU_12.1.35">#REF!</definedName>
    <definedName name="APU_12.1.36" localSheetId="1">#REF!</definedName>
    <definedName name="APU_12.1.36" localSheetId="2">#REF!</definedName>
    <definedName name="APU_12.1.36" localSheetId="31">#REF!</definedName>
    <definedName name="APU_12.1.36" localSheetId="32">#REF!</definedName>
    <definedName name="APU_12.1.36" localSheetId="33">#REF!</definedName>
    <definedName name="APU_12.1.36" localSheetId="34">#REF!</definedName>
    <definedName name="APU_12.1.36" localSheetId="35">#REF!</definedName>
    <definedName name="APU_12.1.36" localSheetId="36">#REF!</definedName>
    <definedName name="APU_12.1.36" localSheetId="37">#REF!</definedName>
    <definedName name="APU_12.1.36" localSheetId="38">#REF!</definedName>
    <definedName name="APU_12.1.36" localSheetId="39">#REF!</definedName>
    <definedName name="APU_12.1.36" localSheetId="40">#REF!</definedName>
    <definedName name="APU_12.1.36" localSheetId="41">#REF!</definedName>
    <definedName name="APU_12.1.36" localSheetId="42">#REF!</definedName>
    <definedName name="APU_12.1.36" localSheetId="3">#REF!</definedName>
    <definedName name="APU_12.1.36" localSheetId="4">#REF!</definedName>
    <definedName name="APU_12.1.36" localSheetId="5">#REF!</definedName>
    <definedName name="APU_12.1.36" localSheetId="6">#REF!</definedName>
    <definedName name="APU_12.1.36" localSheetId="7">#REF!</definedName>
    <definedName name="APU_12.1.36" localSheetId="8">#REF!</definedName>
    <definedName name="APU_12.1.36" localSheetId="9">#REF!</definedName>
    <definedName name="APU_12.1.36" localSheetId="10">#REF!</definedName>
    <definedName name="APU_12.1.36" localSheetId="11">#REF!</definedName>
    <definedName name="APU_12.1.36" localSheetId="12">#REF!</definedName>
    <definedName name="APU_12.1.36" localSheetId="13">#REF!</definedName>
    <definedName name="APU_12.1.36" localSheetId="14">#REF!</definedName>
    <definedName name="APU_12.1.36" localSheetId="15">#REF!</definedName>
    <definedName name="APU_12.1.36" localSheetId="16">#REF!</definedName>
    <definedName name="APU_12.1.36" localSheetId="17">#REF!</definedName>
    <definedName name="APU_12.1.36" localSheetId="18">#REF!</definedName>
    <definedName name="APU_12.1.36" localSheetId="19">#REF!</definedName>
    <definedName name="APU_12.1.36" localSheetId="20">#REF!</definedName>
    <definedName name="APU_12.1.36" localSheetId="21">#REF!</definedName>
    <definedName name="APU_12.1.36" localSheetId="22">#REF!</definedName>
    <definedName name="APU_12.1.36" localSheetId="23">#REF!</definedName>
    <definedName name="APU_12.1.36" localSheetId="24">#REF!</definedName>
    <definedName name="APU_12.1.36" localSheetId="25">#REF!</definedName>
    <definedName name="APU_12.1.36" localSheetId="26">#REF!</definedName>
    <definedName name="APU_12.1.36" localSheetId="27">#REF!</definedName>
    <definedName name="APU_12.1.36" localSheetId="28">#REF!</definedName>
    <definedName name="APU_12.1.36" localSheetId="29">#REF!</definedName>
    <definedName name="APU_12.1.36" localSheetId="30">#REF!</definedName>
    <definedName name="APU_12.1.36" localSheetId="43">#REF!</definedName>
    <definedName name="APU_12.1.36" localSheetId="44">#REF!</definedName>
    <definedName name="APU_12.1.36" localSheetId="45">#REF!</definedName>
    <definedName name="APU_12.1.36" localSheetId="46">#REF!</definedName>
    <definedName name="APU_12.1.36" localSheetId="47">#REF!</definedName>
    <definedName name="APU_12.1.36" localSheetId="48">#REF!</definedName>
    <definedName name="APU_12.1.36" localSheetId="49">#REF!</definedName>
    <definedName name="APU_12.1.36" localSheetId="50">#REF!</definedName>
    <definedName name="APU_12.1.36" localSheetId="51">#REF!</definedName>
    <definedName name="APU_12.1.36" localSheetId="52">#REF!</definedName>
    <definedName name="APU_12.1.36" localSheetId="53">#REF!</definedName>
    <definedName name="APU_12.1.36" localSheetId="54">#REF!</definedName>
    <definedName name="APU_12.1.36" localSheetId="55">#REF!</definedName>
    <definedName name="APU_12.1.36" localSheetId="56">#REF!</definedName>
    <definedName name="APU_12.1.36" localSheetId="57">#REF!</definedName>
    <definedName name="APU_12.1.36" localSheetId="58">#REF!</definedName>
    <definedName name="APU_12.1.36" localSheetId="59">#REF!</definedName>
    <definedName name="APU_12.1.36" localSheetId="60">#REF!</definedName>
    <definedName name="APU_12.1.36" localSheetId="61">#REF!</definedName>
    <definedName name="APU_12.1.36" localSheetId="62">#REF!</definedName>
    <definedName name="APU_12.1.36" localSheetId="63">#REF!</definedName>
    <definedName name="APU_12.1.36" localSheetId="64">#REF!</definedName>
    <definedName name="APU_12.1.36" localSheetId="65">#REF!</definedName>
    <definedName name="APU_12.1.36" localSheetId="66">#REF!</definedName>
    <definedName name="APU_12.1.36" localSheetId="67">#REF!</definedName>
    <definedName name="APU_12.1.36" localSheetId="74">#REF!</definedName>
    <definedName name="APU_12.1.36" localSheetId="75">#REF!</definedName>
    <definedName name="APU_12.1.36" localSheetId="76">#REF!</definedName>
    <definedName name="APU_12.1.36" localSheetId="77">#REF!</definedName>
    <definedName name="APU_12.1.36" localSheetId="78">#REF!</definedName>
    <definedName name="APU_12.1.36" localSheetId="79">#REF!</definedName>
    <definedName name="APU_12.1.36" localSheetId="80">#REF!</definedName>
    <definedName name="APU_12.1.36" localSheetId="81">#REF!</definedName>
    <definedName name="APU_12.1.36" localSheetId="82">#REF!</definedName>
    <definedName name="APU_12.1.36" localSheetId="83">#REF!</definedName>
    <definedName name="APU_12.1.36" localSheetId="84">#REF!</definedName>
    <definedName name="APU_12.1.36" localSheetId="85">#REF!</definedName>
    <definedName name="APU_12.1.36" localSheetId="86">#REF!</definedName>
    <definedName name="APU_12.1.36" localSheetId="87">#REF!</definedName>
    <definedName name="APU_12.1.36" localSheetId="88">#REF!</definedName>
    <definedName name="APU_12.1.36" localSheetId="89">#REF!</definedName>
    <definedName name="APU_12.1.36" localSheetId="90">#REF!</definedName>
    <definedName name="APU_12.1.36" localSheetId="91">#REF!</definedName>
    <definedName name="APU_12.1.36" localSheetId="92">#REF!</definedName>
    <definedName name="APU_12.1.36" localSheetId="93">#REF!</definedName>
    <definedName name="APU_12.1.36" localSheetId="94">#REF!</definedName>
    <definedName name="APU_12.1.36" localSheetId="95">#REF!</definedName>
    <definedName name="APU_12.1.36" localSheetId="96">#REF!</definedName>
    <definedName name="APU_12.1.36" localSheetId="97">#REF!</definedName>
    <definedName name="APU_12.1.36" localSheetId="98">#REF!</definedName>
    <definedName name="APU_12.1.36" localSheetId="99">#REF!</definedName>
    <definedName name="APU_12.1.36" localSheetId="100">#REF!</definedName>
    <definedName name="APU_12.1.36" localSheetId="101">#REF!</definedName>
    <definedName name="APU_12.1.36" localSheetId="102">#REF!</definedName>
    <definedName name="APU_12.1.36" localSheetId="103">#REF!</definedName>
    <definedName name="APU_12.1.36" localSheetId="104">#REF!</definedName>
    <definedName name="APU_12.1.36" localSheetId="105">#REF!</definedName>
    <definedName name="APU_12.1.36" localSheetId="106">#REF!</definedName>
    <definedName name="APU_12.1.36" localSheetId="107">#REF!</definedName>
    <definedName name="APU_12.1.36" localSheetId="108">#REF!</definedName>
    <definedName name="APU_12.1.36" localSheetId="109">#REF!</definedName>
    <definedName name="APU_12.1.36" localSheetId="110">#REF!</definedName>
    <definedName name="APU_12.1.36" localSheetId="111">#REF!</definedName>
    <definedName name="APU_12.1.36" localSheetId="112">#REF!</definedName>
    <definedName name="APU_12.1.36" localSheetId="113">#REF!</definedName>
    <definedName name="APU_12.1.36" localSheetId="114">#REF!</definedName>
    <definedName name="APU_12.1.36" localSheetId="116">#REF!</definedName>
    <definedName name="APU_12.1.36" localSheetId="117">#REF!</definedName>
    <definedName name="APU_12.1.36" localSheetId="118">#REF!</definedName>
    <definedName name="APU_12.1.36" localSheetId="119">#REF!</definedName>
    <definedName name="APU_12.1.36" localSheetId="120">#REF!</definedName>
    <definedName name="APU_12.1.36" localSheetId="121">#REF!</definedName>
    <definedName name="APU_12.1.36" localSheetId="115">#REF!</definedName>
    <definedName name="APU_12.1.36" localSheetId="122">#REF!</definedName>
    <definedName name="APU_12.1.36" localSheetId="123">#REF!</definedName>
    <definedName name="APU_12.1.36" localSheetId="124">#REF!</definedName>
    <definedName name="APU_12.1.36" localSheetId="125">#REF!</definedName>
    <definedName name="APU_12.1.36" localSheetId="127">#REF!</definedName>
    <definedName name="APU_12.1.36" localSheetId="128">#REF!</definedName>
    <definedName name="APU_12.1.36" localSheetId="131">#REF!</definedName>
    <definedName name="APU_12.1.36" localSheetId="132">#REF!</definedName>
    <definedName name="APU_12.1.36" localSheetId="133">#REF!</definedName>
    <definedName name="APU_12.1.36" localSheetId="134">#REF!</definedName>
    <definedName name="APU_12.1.36" localSheetId="135">#REF!</definedName>
    <definedName name="APU_12.1.36" localSheetId="136">#REF!</definedName>
    <definedName name="APU_12.1.36" localSheetId="137">#REF!</definedName>
    <definedName name="APU_12.1.36" localSheetId="138">#REF!</definedName>
    <definedName name="APU_12.1.36" localSheetId="139">#REF!</definedName>
    <definedName name="APU_12.1.36" localSheetId="140">#REF!</definedName>
    <definedName name="APU_12.1.36" localSheetId="141">#REF!</definedName>
    <definedName name="APU_12.1.36" localSheetId="142">#REF!</definedName>
    <definedName name="APU_12.1.36" localSheetId="143">#REF!</definedName>
    <definedName name="APU_12.1.36" localSheetId="126">#REF!</definedName>
    <definedName name="APU_12.1.36" localSheetId="129">#REF!</definedName>
    <definedName name="APU_12.1.36" localSheetId="130">#REF!</definedName>
    <definedName name="APU_12.1.36" localSheetId="68">#REF!</definedName>
    <definedName name="APU_12.1.36" localSheetId="69">#REF!</definedName>
    <definedName name="APU_12.1.36" localSheetId="70">#REF!</definedName>
    <definedName name="APU_12.1.36" localSheetId="71">#REF!</definedName>
    <definedName name="APU_12.1.36" localSheetId="72">#REF!</definedName>
    <definedName name="APU_12.1.36" localSheetId="73">#REF!</definedName>
    <definedName name="APU_12.1.36">#REF!</definedName>
    <definedName name="APU_12.1.37" localSheetId="1">#REF!</definedName>
    <definedName name="APU_12.1.37" localSheetId="2">#REF!</definedName>
    <definedName name="APU_12.1.37" localSheetId="31">#REF!</definedName>
    <definedName name="APU_12.1.37" localSheetId="32">#REF!</definedName>
    <definedName name="APU_12.1.37" localSheetId="33">#REF!</definedName>
    <definedName name="APU_12.1.37" localSheetId="34">#REF!</definedName>
    <definedName name="APU_12.1.37" localSheetId="35">#REF!</definedName>
    <definedName name="APU_12.1.37" localSheetId="36">#REF!</definedName>
    <definedName name="APU_12.1.37" localSheetId="37">#REF!</definedName>
    <definedName name="APU_12.1.37" localSheetId="38">#REF!</definedName>
    <definedName name="APU_12.1.37" localSheetId="39">#REF!</definedName>
    <definedName name="APU_12.1.37" localSheetId="40">#REF!</definedName>
    <definedName name="APU_12.1.37" localSheetId="41">#REF!</definedName>
    <definedName name="APU_12.1.37" localSheetId="42">#REF!</definedName>
    <definedName name="APU_12.1.37" localSheetId="3">#REF!</definedName>
    <definedName name="APU_12.1.37" localSheetId="4">#REF!</definedName>
    <definedName name="APU_12.1.37" localSheetId="5">#REF!</definedName>
    <definedName name="APU_12.1.37" localSheetId="6">#REF!</definedName>
    <definedName name="APU_12.1.37" localSheetId="7">#REF!</definedName>
    <definedName name="APU_12.1.37" localSheetId="8">#REF!</definedName>
    <definedName name="APU_12.1.37" localSheetId="9">#REF!</definedName>
    <definedName name="APU_12.1.37" localSheetId="10">#REF!</definedName>
    <definedName name="APU_12.1.37" localSheetId="11">#REF!</definedName>
    <definedName name="APU_12.1.37" localSheetId="12">#REF!</definedName>
    <definedName name="APU_12.1.37" localSheetId="13">#REF!</definedName>
    <definedName name="APU_12.1.37" localSheetId="14">#REF!</definedName>
    <definedName name="APU_12.1.37" localSheetId="15">#REF!</definedName>
    <definedName name="APU_12.1.37" localSheetId="16">#REF!</definedName>
    <definedName name="APU_12.1.37" localSheetId="17">#REF!</definedName>
    <definedName name="APU_12.1.37" localSheetId="18">#REF!</definedName>
    <definedName name="APU_12.1.37" localSheetId="19">#REF!</definedName>
    <definedName name="APU_12.1.37" localSheetId="20">#REF!</definedName>
    <definedName name="APU_12.1.37" localSheetId="21">#REF!</definedName>
    <definedName name="APU_12.1.37" localSheetId="22">#REF!</definedName>
    <definedName name="APU_12.1.37" localSheetId="23">#REF!</definedName>
    <definedName name="APU_12.1.37" localSheetId="24">#REF!</definedName>
    <definedName name="APU_12.1.37" localSheetId="25">#REF!</definedName>
    <definedName name="APU_12.1.37" localSheetId="26">#REF!</definedName>
    <definedName name="APU_12.1.37" localSheetId="27">#REF!</definedName>
    <definedName name="APU_12.1.37" localSheetId="28">#REF!</definedName>
    <definedName name="APU_12.1.37" localSheetId="29">#REF!</definedName>
    <definedName name="APU_12.1.37" localSheetId="30">#REF!</definedName>
    <definedName name="APU_12.1.37" localSheetId="43">#REF!</definedName>
    <definedName name="APU_12.1.37" localSheetId="44">#REF!</definedName>
    <definedName name="APU_12.1.37" localSheetId="45">#REF!</definedName>
    <definedName name="APU_12.1.37" localSheetId="46">#REF!</definedName>
    <definedName name="APU_12.1.37" localSheetId="47">#REF!</definedName>
    <definedName name="APU_12.1.37" localSheetId="48">#REF!</definedName>
    <definedName name="APU_12.1.37" localSheetId="49">#REF!</definedName>
    <definedName name="APU_12.1.37" localSheetId="50">#REF!</definedName>
    <definedName name="APU_12.1.37" localSheetId="51">#REF!</definedName>
    <definedName name="APU_12.1.37" localSheetId="52">#REF!</definedName>
    <definedName name="APU_12.1.37" localSheetId="53">#REF!</definedName>
    <definedName name="APU_12.1.37" localSheetId="54">#REF!</definedName>
    <definedName name="APU_12.1.37" localSheetId="55">#REF!</definedName>
    <definedName name="APU_12.1.37" localSheetId="56">#REF!</definedName>
    <definedName name="APU_12.1.37" localSheetId="57">#REF!</definedName>
    <definedName name="APU_12.1.37" localSheetId="58">#REF!</definedName>
    <definedName name="APU_12.1.37" localSheetId="59">#REF!</definedName>
    <definedName name="APU_12.1.37" localSheetId="60">#REF!</definedName>
    <definedName name="APU_12.1.37" localSheetId="61">#REF!</definedName>
    <definedName name="APU_12.1.37" localSheetId="62">#REF!</definedName>
    <definedName name="APU_12.1.37" localSheetId="63">#REF!</definedName>
    <definedName name="APU_12.1.37" localSheetId="64">#REF!</definedName>
    <definedName name="APU_12.1.37" localSheetId="65">#REF!</definedName>
    <definedName name="APU_12.1.37" localSheetId="66">#REF!</definedName>
    <definedName name="APU_12.1.37" localSheetId="67">#REF!</definedName>
    <definedName name="APU_12.1.37" localSheetId="74">#REF!</definedName>
    <definedName name="APU_12.1.37" localSheetId="75">#REF!</definedName>
    <definedName name="APU_12.1.37" localSheetId="76">#REF!</definedName>
    <definedName name="APU_12.1.37" localSheetId="77">#REF!</definedName>
    <definedName name="APU_12.1.37" localSheetId="78">#REF!</definedName>
    <definedName name="APU_12.1.37" localSheetId="79">#REF!</definedName>
    <definedName name="APU_12.1.37" localSheetId="80">#REF!</definedName>
    <definedName name="APU_12.1.37" localSheetId="81">#REF!</definedName>
    <definedName name="APU_12.1.37" localSheetId="82">#REF!</definedName>
    <definedName name="APU_12.1.37" localSheetId="83">#REF!</definedName>
    <definedName name="APU_12.1.37" localSheetId="84">#REF!</definedName>
    <definedName name="APU_12.1.37" localSheetId="85">#REF!</definedName>
    <definedName name="APU_12.1.37" localSheetId="86">#REF!</definedName>
    <definedName name="APU_12.1.37" localSheetId="87">#REF!</definedName>
    <definedName name="APU_12.1.37" localSheetId="88">#REF!</definedName>
    <definedName name="APU_12.1.37" localSheetId="89">#REF!</definedName>
    <definedName name="APU_12.1.37" localSheetId="90">#REF!</definedName>
    <definedName name="APU_12.1.37" localSheetId="91">#REF!</definedName>
    <definedName name="APU_12.1.37" localSheetId="92">#REF!</definedName>
    <definedName name="APU_12.1.37" localSheetId="93">#REF!</definedName>
    <definedName name="APU_12.1.37" localSheetId="94">#REF!</definedName>
    <definedName name="APU_12.1.37" localSheetId="95">#REF!</definedName>
    <definedName name="APU_12.1.37" localSheetId="96">#REF!</definedName>
    <definedName name="APU_12.1.37" localSheetId="97">#REF!</definedName>
    <definedName name="APU_12.1.37" localSheetId="98">#REF!</definedName>
    <definedName name="APU_12.1.37" localSheetId="99">#REF!</definedName>
    <definedName name="APU_12.1.37" localSheetId="100">#REF!</definedName>
    <definedName name="APU_12.1.37" localSheetId="101">#REF!</definedName>
    <definedName name="APU_12.1.37" localSheetId="102">#REF!</definedName>
    <definedName name="APU_12.1.37" localSheetId="103">#REF!</definedName>
    <definedName name="APU_12.1.37" localSheetId="104">#REF!</definedName>
    <definedName name="APU_12.1.37" localSheetId="105">#REF!</definedName>
    <definedName name="APU_12.1.37" localSheetId="106">#REF!</definedName>
    <definedName name="APU_12.1.37" localSheetId="107">#REF!</definedName>
    <definedName name="APU_12.1.37" localSheetId="108">#REF!</definedName>
    <definedName name="APU_12.1.37" localSheetId="109">#REF!</definedName>
    <definedName name="APU_12.1.37" localSheetId="110">#REF!</definedName>
    <definedName name="APU_12.1.37" localSheetId="111">#REF!</definedName>
    <definedName name="APU_12.1.37" localSheetId="112">#REF!</definedName>
    <definedName name="APU_12.1.37" localSheetId="113">#REF!</definedName>
    <definedName name="APU_12.1.37" localSheetId="114">#REF!</definedName>
    <definedName name="APU_12.1.37" localSheetId="116">#REF!</definedName>
    <definedName name="APU_12.1.37" localSheetId="117">#REF!</definedName>
    <definedName name="APU_12.1.37" localSheetId="118">#REF!</definedName>
    <definedName name="APU_12.1.37" localSheetId="119">#REF!</definedName>
    <definedName name="APU_12.1.37" localSheetId="120">#REF!</definedName>
    <definedName name="APU_12.1.37" localSheetId="121">#REF!</definedName>
    <definedName name="APU_12.1.37" localSheetId="115">#REF!</definedName>
    <definedName name="APU_12.1.37" localSheetId="122">#REF!</definedName>
    <definedName name="APU_12.1.37" localSheetId="123">#REF!</definedName>
    <definedName name="APU_12.1.37" localSheetId="124">#REF!</definedName>
    <definedName name="APU_12.1.37" localSheetId="125">#REF!</definedName>
    <definedName name="APU_12.1.37" localSheetId="127">#REF!</definedName>
    <definedName name="APU_12.1.37" localSheetId="128">#REF!</definedName>
    <definedName name="APU_12.1.37" localSheetId="131">#REF!</definedName>
    <definedName name="APU_12.1.37" localSheetId="132">#REF!</definedName>
    <definedName name="APU_12.1.37" localSheetId="133">#REF!</definedName>
    <definedName name="APU_12.1.37" localSheetId="134">#REF!</definedName>
    <definedName name="APU_12.1.37" localSheetId="135">#REF!</definedName>
    <definedName name="APU_12.1.37" localSheetId="136">#REF!</definedName>
    <definedName name="APU_12.1.37" localSheetId="137">#REF!</definedName>
    <definedName name="APU_12.1.37" localSheetId="138">#REF!</definedName>
    <definedName name="APU_12.1.37" localSheetId="139">#REF!</definedName>
    <definedName name="APU_12.1.37" localSheetId="140">#REF!</definedName>
    <definedName name="APU_12.1.37" localSheetId="141">#REF!</definedName>
    <definedName name="APU_12.1.37" localSheetId="142">#REF!</definedName>
    <definedName name="APU_12.1.37" localSheetId="143">#REF!</definedName>
    <definedName name="APU_12.1.37" localSheetId="126">#REF!</definedName>
    <definedName name="APU_12.1.37" localSheetId="129">#REF!</definedName>
    <definedName name="APU_12.1.37" localSheetId="130">#REF!</definedName>
    <definedName name="APU_12.1.37" localSheetId="68">#REF!</definedName>
    <definedName name="APU_12.1.37" localSheetId="69">#REF!</definedName>
    <definedName name="APU_12.1.37" localSheetId="70">#REF!</definedName>
    <definedName name="APU_12.1.37" localSheetId="71">#REF!</definedName>
    <definedName name="APU_12.1.37" localSheetId="72">#REF!</definedName>
    <definedName name="APU_12.1.37" localSheetId="73">#REF!</definedName>
    <definedName name="APU_12.1.37">#REF!</definedName>
    <definedName name="APU_12.1.38" localSheetId="1">#REF!</definedName>
    <definedName name="APU_12.1.38" localSheetId="2">#REF!</definedName>
    <definedName name="APU_12.1.38" localSheetId="31">#REF!</definedName>
    <definedName name="APU_12.1.38" localSheetId="32">#REF!</definedName>
    <definedName name="APU_12.1.38" localSheetId="33">#REF!</definedName>
    <definedName name="APU_12.1.38" localSheetId="34">#REF!</definedName>
    <definedName name="APU_12.1.38" localSheetId="35">#REF!</definedName>
    <definedName name="APU_12.1.38" localSheetId="36">#REF!</definedName>
    <definedName name="APU_12.1.38" localSheetId="37">#REF!</definedName>
    <definedName name="APU_12.1.38" localSheetId="38">#REF!</definedName>
    <definedName name="APU_12.1.38" localSheetId="39">#REF!</definedName>
    <definedName name="APU_12.1.38" localSheetId="40">#REF!</definedName>
    <definedName name="APU_12.1.38" localSheetId="41">#REF!</definedName>
    <definedName name="APU_12.1.38" localSheetId="42">#REF!</definedName>
    <definedName name="APU_12.1.38" localSheetId="3">#REF!</definedName>
    <definedName name="APU_12.1.38" localSheetId="4">#REF!</definedName>
    <definedName name="APU_12.1.38" localSheetId="5">#REF!</definedName>
    <definedName name="APU_12.1.38" localSheetId="6">#REF!</definedName>
    <definedName name="APU_12.1.38" localSheetId="7">#REF!</definedName>
    <definedName name="APU_12.1.38" localSheetId="8">#REF!</definedName>
    <definedName name="APU_12.1.38" localSheetId="9">#REF!</definedName>
    <definedName name="APU_12.1.38" localSheetId="10">#REF!</definedName>
    <definedName name="APU_12.1.38" localSheetId="11">#REF!</definedName>
    <definedName name="APU_12.1.38" localSheetId="12">#REF!</definedName>
    <definedName name="APU_12.1.38" localSheetId="13">#REF!</definedName>
    <definedName name="APU_12.1.38" localSheetId="14">#REF!</definedName>
    <definedName name="APU_12.1.38" localSheetId="15">#REF!</definedName>
    <definedName name="APU_12.1.38" localSheetId="16">#REF!</definedName>
    <definedName name="APU_12.1.38" localSheetId="17">#REF!</definedName>
    <definedName name="APU_12.1.38" localSheetId="18">#REF!</definedName>
    <definedName name="APU_12.1.38" localSheetId="19">#REF!</definedName>
    <definedName name="APU_12.1.38" localSheetId="20">#REF!</definedName>
    <definedName name="APU_12.1.38" localSheetId="21">#REF!</definedName>
    <definedName name="APU_12.1.38" localSheetId="22">#REF!</definedName>
    <definedName name="APU_12.1.38" localSheetId="23">#REF!</definedName>
    <definedName name="APU_12.1.38" localSheetId="24">#REF!</definedName>
    <definedName name="APU_12.1.38" localSheetId="25">#REF!</definedName>
    <definedName name="APU_12.1.38" localSheetId="26">#REF!</definedName>
    <definedName name="APU_12.1.38" localSheetId="27">#REF!</definedName>
    <definedName name="APU_12.1.38" localSheetId="28">#REF!</definedName>
    <definedName name="APU_12.1.38" localSheetId="29">#REF!</definedName>
    <definedName name="APU_12.1.38" localSheetId="30">#REF!</definedName>
    <definedName name="APU_12.1.38" localSheetId="43">#REF!</definedName>
    <definedName name="APU_12.1.38" localSheetId="44">#REF!</definedName>
    <definedName name="APU_12.1.38" localSheetId="45">#REF!</definedName>
    <definedName name="APU_12.1.38" localSheetId="46">#REF!</definedName>
    <definedName name="APU_12.1.38" localSheetId="47">#REF!</definedName>
    <definedName name="APU_12.1.38" localSheetId="48">#REF!</definedName>
    <definedName name="APU_12.1.38" localSheetId="49">#REF!</definedName>
    <definedName name="APU_12.1.38" localSheetId="50">#REF!</definedName>
    <definedName name="APU_12.1.38" localSheetId="51">#REF!</definedName>
    <definedName name="APU_12.1.38" localSheetId="52">#REF!</definedName>
    <definedName name="APU_12.1.38" localSheetId="53">#REF!</definedName>
    <definedName name="APU_12.1.38" localSheetId="54">#REF!</definedName>
    <definedName name="APU_12.1.38" localSheetId="55">#REF!</definedName>
    <definedName name="APU_12.1.38" localSheetId="56">#REF!</definedName>
    <definedName name="APU_12.1.38" localSheetId="57">#REF!</definedName>
    <definedName name="APU_12.1.38" localSheetId="58">#REF!</definedName>
    <definedName name="APU_12.1.38" localSheetId="59">#REF!</definedName>
    <definedName name="APU_12.1.38" localSheetId="60">#REF!</definedName>
    <definedName name="APU_12.1.38" localSheetId="61">#REF!</definedName>
    <definedName name="APU_12.1.38" localSheetId="62">#REF!</definedName>
    <definedName name="APU_12.1.38" localSheetId="63">#REF!</definedName>
    <definedName name="APU_12.1.38" localSheetId="64">#REF!</definedName>
    <definedName name="APU_12.1.38" localSheetId="65">#REF!</definedName>
    <definedName name="APU_12.1.38" localSheetId="66">#REF!</definedName>
    <definedName name="APU_12.1.38" localSheetId="67">#REF!</definedName>
    <definedName name="APU_12.1.38" localSheetId="74">#REF!</definedName>
    <definedName name="APU_12.1.38" localSheetId="75">#REF!</definedName>
    <definedName name="APU_12.1.38" localSheetId="76">#REF!</definedName>
    <definedName name="APU_12.1.38" localSheetId="77">#REF!</definedName>
    <definedName name="APU_12.1.38" localSheetId="78">#REF!</definedName>
    <definedName name="APU_12.1.38" localSheetId="79">#REF!</definedName>
    <definedName name="APU_12.1.38" localSheetId="80">#REF!</definedName>
    <definedName name="APU_12.1.38" localSheetId="81">#REF!</definedName>
    <definedName name="APU_12.1.38" localSheetId="82">#REF!</definedName>
    <definedName name="APU_12.1.38" localSheetId="83">#REF!</definedName>
    <definedName name="APU_12.1.38" localSheetId="84">#REF!</definedName>
    <definedName name="APU_12.1.38" localSheetId="85">#REF!</definedName>
    <definedName name="APU_12.1.38" localSheetId="86">#REF!</definedName>
    <definedName name="APU_12.1.38" localSheetId="87">#REF!</definedName>
    <definedName name="APU_12.1.38" localSheetId="88">#REF!</definedName>
    <definedName name="APU_12.1.38" localSheetId="89">#REF!</definedName>
    <definedName name="APU_12.1.38" localSheetId="90">#REF!</definedName>
    <definedName name="APU_12.1.38" localSheetId="91">#REF!</definedName>
    <definedName name="APU_12.1.38" localSheetId="92">#REF!</definedName>
    <definedName name="APU_12.1.38" localSheetId="93">#REF!</definedName>
    <definedName name="APU_12.1.38" localSheetId="94">#REF!</definedName>
    <definedName name="APU_12.1.38" localSheetId="95">#REF!</definedName>
    <definedName name="APU_12.1.38" localSheetId="96">#REF!</definedName>
    <definedName name="APU_12.1.38" localSheetId="97">#REF!</definedName>
    <definedName name="APU_12.1.38" localSheetId="98">#REF!</definedName>
    <definedName name="APU_12.1.38" localSheetId="99">#REF!</definedName>
    <definedName name="APU_12.1.38" localSheetId="100">#REF!</definedName>
    <definedName name="APU_12.1.38" localSheetId="101">#REF!</definedName>
    <definedName name="APU_12.1.38" localSheetId="102">#REF!</definedName>
    <definedName name="APU_12.1.38" localSheetId="103">#REF!</definedName>
    <definedName name="APU_12.1.38" localSheetId="104">#REF!</definedName>
    <definedName name="APU_12.1.38" localSheetId="105">#REF!</definedName>
    <definedName name="APU_12.1.38" localSheetId="106">#REF!</definedName>
    <definedName name="APU_12.1.38" localSheetId="107">#REF!</definedName>
    <definedName name="APU_12.1.38" localSheetId="108">#REF!</definedName>
    <definedName name="APU_12.1.38" localSheetId="109">#REF!</definedName>
    <definedName name="APU_12.1.38" localSheetId="110">#REF!</definedName>
    <definedName name="APU_12.1.38" localSheetId="111">#REF!</definedName>
    <definedName name="APU_12.1.38" localSheetId="112">#REF!</definedName>
    <definedName name="APU_12.1.38" localSheetId="113">#REF!</definedName>
    <definedName name="APU_12.1.38" localSheetId="114">#REF!</definedName>
    <definedName name="APU_12.1.38" localSheetId="116">#REF!</definedName>
    <definedName name="APU_12.1.38" localSheetId="117">#REF!</definedName>
    <definedName name="APU_12.1.38" localSheetId="118">#REF!</definedName>
    <definedName name="APU_12.1.38" localSheetId="119">#REF!</definedName>
    <definedName name="APU_12.1.38" localSheetId="120">#REF!</definedName>
    <definedName name="APU_12.1.38" localSheetId="121">#REF!</definedName>
    <definedName name="APU_12.1.38" localSheetId="115">#REF!</definedName>
    <definedName name="APU_12.1.38" localSheetId="122">#REF!</definedName>
    <definedName name="APU_12.1.38" localSheetId="123">#REF!</definedName>
    <definedName name="APU_12.1.38" localSheetId="124">#REF!</definedName>
    <definedName name="APU_12.1.38" localSheetId="125">#REF!</definedName>
    <definedName name="APU_12.1.38" localSheetId="127">#REF!</definedName>
    <definedName name="APU_12.1.38" localSheetId="128">#REF!</definedName>
    <definedName name="APU_12.1.38" localSheetId="131">#REF!</definedName>
    <definedName name="APU_12.1.38" localSheetId="132">#REF!</definedName>
    <definedName name="APU_12.1.38" localSheetId="133">#REF!</definedName>
    <definedName name="APU_12.1.38" localSheetId="134">#REF!</definedName>
    <definedName name="APU_12.1.38" localSheetId="135">#REF!</definedName>
    <definedName name="APU_12.1.38" localSheetId="136">#REF!</definedName>
    <definedName name="APU_12.1.38" localSheetId="137">#REF!</definedName>
    <definedName name="APU_12.1.38" localSheetId="138">#REF!</definedName>
    <definedName name="APU_12.1.38" localSheetId="139">#REF!</definedName>
    <definedName name="APU_12.1.38" localSheetId="140">#REF!</definedName>
    <definedName name="APU_12.1.38" localSheetId="141">#REF!</definedName>
    <definedName name="APU_12.1.38" localSheetId="142">#REF!</definedName>
    <definedName name="APU_12.1.38" localSheetId="143">#REF!</definedName>
    <definedName name="APU_12.1.38" localSheetId="126">#REF!</definedName>
    <definedName name="APU_12.1.38" localSheetId="129">#REF!</definedName>
    <definedName name="APU_12.1.38" localSheetId="130">#REF!</definedName>
    <definedName name="APU_12.1.38" localSheetId="68">#REF!</definedName>
    <definedName name="APU_12.1.38" localSheetId="69">#REF!</definedName>
    <definedName name="APU_12.1.38" localSheetId="70">#REF!</definedName>
    <definedName name="APU_12.1.38" localSheetId="71">#REF!</definedName>
    <definedName name="APU_12.1.38" localSheetId="72">#REF!</definedName>
    <definedName name="APU_12.1.38" localSheetId="73">#REF!</definedName>
    <definedName name="APU_12.1.38">#REF!</definedName>
    <definedName name="APU_12.1.39" localSheetId="1">#REF!</definedName>
    <definedName name="APU_12.1.39" localSheetId="2">#REF!</definedName>
    <definedName name="APU_12.1.39" localSheetId="31">#REF!</definedName>
    <definedName name="APU_12.1.39" localSheetId="32">#REF!</definedName>
    <definedName name="APU_12.1.39" localSheetId="33">#REF!</definedName>
    <definedName name="APU_12.1.39" localSheetId="34">#REF!</definedName>
    <definedName name="APU_12.1.39" localSheetId="35">#REF!</definedName>
    <definedName name="APU_12.1.39" localSheetId="36">#REF!</definedName>
    <definedName name="APU_12.1.39" localSheetId="37">#REF!</definedName>
    <definedName name="APU_12.1.39" localSheetId="38">#REF!</definedName>
    <definedName name="APU_12.1.39" localSheetId="39">#REF!</definedName>
    <definedName name="APU_12.1.39" localSheetId="40">#REF!</definedName>
    <definedName name="APU_12.1.39" localSheetId="41">#REF!</definedName>
    <definedName name="APU_12.1.39" localSheetId="42">#REF!</definedName>
    <definedName name="APU_12.1.39" localSheetId="3">#REF!</definedName>
    <definedName name="APU_12.1.39" localSheetId="4">#REF!</definedName>
    <definedName name="APU_12.1.39" localSheetId="5">#REF!</definedName>
    <definedName name="APU_12.1.39" localSheetId="6">#REF!</definedName>
    <definedName name="APU_12.1.39" localSheetId="7">#REF!</definedName>
    <definedName name="APU_12.1.39" localSheetId="8">#REF!</definedName>
    <definedName name="APU_12.1.39" localSheetId="9">#REF!</definedName>
    <definedName name="APU_12.1.39" localSheetId="10">#REF!</definedName>
    <definedName name="APU_12.1.39" localSheetId="11">#REF!</definedName>
    <definedName name="APU_12.1.39" localSheetId="12">#REF!</definedName>
    <definedName name="APU_12.1.39" localSheetId="13">#REF!</definedName>
    <definedName name="APU_12.1.39" localSheetId="14">#REF!</definedName>
    <definedName name="APU_12.1.39" localSheetId="15">#REF!</definedName>
    <definedName name="APU_12.1.39" localSheetId="16">#REF!</definedName>
    <definedName name="APU_12.1.39" localSheetId="17">#REF!</definedName>
    <definedName name="APU_12.1.39" localSheetId="18">#REF!</definedName>
    <definedName name="APU_12.1.39" localSheetId="19">#REF!</definedName>
    <definedName name="APU_12.1.39" localSheetId="20">#REF!</definedName>
    <definedName name="APU_12.1.39" localSheetId="21">#REF!</definedName>
    <definedName name="APU_12.1.39" localSheetId="22">#REF!</definedName>
    <definedName name="APU_12.1.39" localSheetId="23">#REF!</definedName>
    <definedName name="APU_12.1.39" localSheetId="24">#REF!</definedName>
    <definedName name="APU_12.1.39" localSheetId="25">#REF!</definedName>
    <definedName name="APU_12.1.39" localSheetId="26">#REF!</definedName>
    <definedName name="APU_12.1.39" localSheetId="27">#REF!</definedName>
    <definedName name="APU_12.1.39" localSheetId="28">#REF!</definedName>
    <definedName name="APU_12.1.39" localSheetId="29">#REF!</definedName>
    <definedName name="APU_12.1.39" localSheetId="30">#REF!</definedName>
    <definedName name="APU_12.1.39" localSheetId="43">#REF!</definedName>
    <definedName name="APU_12.1.39" localSheetId="44">#REF!</definedName>
    <definedName name="APU_12.1.39" localSheetId="45">#REF!</definedName>
    <definedName name="APU_12.1.39" localSheetId="46">#REF!</definedName>
    <definedName name="APU_12.1.39" localSheetId="47">#REF!</definedName>
    <definedName name="APU_12.1.39" localSheetId="48">#REF!</definedName>
    <definedName name="APU_12.1.39" localSheetId="49">#REF!</definedName>
    <definedName name="APU_12.1.39" localSheetId="50">#REF!</definedName>
    <definedName name="APU_12.1.39" localSheetId="51">#REF!</definedName>
    <definedName name="APU_12.1.39" localSheetId="52">#REF!</definedName>
    <definedName name="APU_12.1.39" localSheetId="53">#REF!</definedName>
    <definedName name="APU_12.1.39" localSheetId="54">#REF!</definedName>
    <definedName name="APU_12.1.39" localSheetId="55">#REF!</definedName>
    <definedName name="APU_12.1.39" localSheetId="56">#REF!</definedName>
    <definedName name="APU_12.1.39" localSheetId="57">#REF!</definedName>
    <definedName name="APU_12.1.39" localSheetId="58">#REF!</definedName>
    <definedName name="APU_12.1.39" localSheetId="59">#REF!</definedName>
    <definedName name="APU_12.1.39" localSheetId="60">#REF!</definedName>
    <definedName name="APU_12.1.39" localSheetId="61">#REF!</definedName>
    <definedName name="APU_12.1.39" localSheetId="62">#REF!</definedName>
    <definedName name="APU_12.1.39" localSheetId="63">#REF!</definedName>
    <definedName name="APU_12.1.39" localSheetId="64">#REF!</definedName>
    <definedName name="APU_12.1.39" localSheetId="65">#REF!</definedName>
    <definedName name="APU_12.1.39" localSheetId="66">#REF!</definedName>
    <definedName name="APU_12.1.39" localSheetId="67">#REF!</definedName>
    <definedName name="APU_12.1.39" localSheetId="74">#REF!</definedName>
    <definedName name="APU_12.1.39" localSheetId="75">#REF!</definedName>
    <definedName name="APU_12.1.39" localSheetId="76">#REF!</definedName>
    <definedName name="APU_12.1.39" localSheetId="77">#REF!</definedName>
    <definedName name="APU_12.1.39" localSheetId="78">#REF!</definedName>
    <definedName name="APU_12.1.39" localSheetId="79">#REF!</definedName>
    <definedName name="APU_12.1.39" localSheetId="80">#REF!</definedName>
    <definedName name="APU_12.1.39" localSheetId="81">#REF!</definedName>
    <definedName name="APU_12.1.39" localSheetId="82">#REF!</definedName>
    <definedName name="APU_12.1.39" localSheetId="83">#REF!</definedName>
    <definedName name="APU_12.1.39" localSheetId="84">#REF!</definedName>
    <definedName name="APU_12.1.39" localSheetId="85">#REF!</definedName>
    <definedName name="APU_12.1.39" localSheetId="86">#REF!</definedName>
    <definedName name="APU_12.1.39" localSheetId="87">#REF!</definedName>
    <definedName name="APU_12.1.39" localSheetId="88">#REF!</definedName>
    <definedName name="APU_12.1.39" localSheetId="89">#REF!</definedName>
    <definedName name="APU_12.1.39" localSheetId="90">#REF!</definedName>
    <definedName name="APU_12.1.39" localSheetId="91">#REF!</definedName>
    <definedName name="APU_12.1.39" localSheetId="92">#REF!</definedName>
    <definedName name="APU_12.1.39" localSheetId="93">#REF!</definedName>
    <definedName name="APU_12.1.39" localSheetId="94">#REF!</definedName>
    <definedName name="APU_12.1.39" localSheetId="95">#REF!</definedName>
    <definedName name="APU_12.1.39" localSheetId="96">#REF!</definedName>
    <definedName name="APU_12.1.39" localSheetId="97">#REF!</definedName>
    <definedName name="APU_12.1.39" localSheetId="98">#REF!</definedName>
    <definedName name="APU_12.1.39" localSheetId="99">#REF!</definedName>
    <definedName name="APU_12.1.39" localSheetId="100">#REF!</definedName>
    <definedName name="APU_12.1.39" localSheetId="101">#REF!</definedName>
    <definedName name="APU_12.1.39" localSheetId="102">#REF!</definedName>
    <definedName name="APU_12.1.39" localSheetId="103">#REF!</definedName>
    <definedName name="APU_12.1.39" localSheetId="104">#REF!</definedName>
    <definedName name="APU_12.1.39" localSheetId="105">#REF!</definedName>
    <definedName name="APU_12.1.39" localSheetId="106">#REF!</definedName>
    <definedName name="APU_12.1.39" localSheetId="107">#REF!</definedName>
    <definedName name="APU_12.1.39" localSheetId="108">#REF!</definedName>
    <definedName name="APU_12.1.39" localSheetId="109">#REF!</definedName>
    <definedName name="APU_12.1.39" localSheetId="110">#REF!</definedName>
    <definedName name="APU_12.1.39" localSheetId="111">#REF!</definedName>
    <definedName name="APU_12.1.39" localSheetId="112">#REF!</definedName>
    <definedName name="APU_12.1.39" localSheetId="113">#REF!</definedName>
    <definedName name="APU_12.1.39" localSheetId="114">#REF!</definedName>
    <definedName name="APU_12.1.39" localSheetId="116">#REF!</definedName>
    <definedName name="APU_12.1.39" localSheetId="117">#REF!</definedName>
    <definedName name="APU_12.1.39" localSheetId="118">#REF!</definedName>
    <definedName name="APU_12.1.39" localSheetId="119">#REF!</definedName>
    <definedName name="APU_12.1.39" localSheetId="120">#REF!</definedName>
    <definedName name="APU_12.1.39" localSheetId="121">#REF!</definedName>
    <definedName name="APU_12.1.39" localSheetId="115">#REF!</definedName>
    <definedName name="APU_12.1.39" localSheetId="122">#REF!</definedName>
    <definedName name="APU_12.1.39" localSheetId="123">#REF!</definedName>
    <definedName name="APU_12.1.39" localSheetId="124">#REF!</definedName>
    <definedName name="APU_12.1.39" localSheetId="125">#REF!</definedName>
    <definedName name="APU_12.1.39" localSheetId="127">#REF!</definedName>
    <definedName name="APU_12.1.39" localSheetId="128">#REF!</definedName>
    <definedName name="APU_12.1.39" localSheetId="131">#REF!</definedName>
    <definedName name="APU_12.1.39" localSheetId="132">#REF!</definedName>
    <definedName name="APU_12.1.39" localSheetId="133">#REF!</definedName>
    <definedName name="APU_12.1.39" localSheetId="134">#REF!</definedName>
    <definedName name="APU_12.1.39" localSheetId="135">#REF!</definedName>
    <definedName name="APU_12.1.39" localSheetId="136">#REF!</definedName>
    <definedName name="APU_12.1.39" localSheetId="137">#REF!</definedName>
    <definedName name="APU_12.1.39" localSheetId="138">#REF!</definedName>
    <definedName name="APU_12.1.39" localSheetId="139">#REF!</definedName>
    <definedName name="APU_12.1.39" localSheetId="140">#REF!</definedName>
    <definedName name="APU_12.1.39" localSheetId="141">#REF!</definedName>
    <definedName name="APU_12.1.39" localSheetId="142">#REF!</definedName>
    <definedName name="APU_12.1.39" localSheetId="143">#REF!</definedName>
    <definedName name="APU_12.1.39" localSheetId="126">#REF!</definedName>
    <definedName name="APU_12.1.39" localSheetId="129">#REF!</definedName>
    <definedName name="APU_12.1.39" localSheetId="130">#REF!</definedName>
    <definedName name="APU_12.1.39" localSheetId="68">#REF!</definedName>
    <definedName name="APU_12.1.39" localSheetId="69">#REF!</definedName>
    <definedName name="APU_12.1.39" localSheetId="70">#REF!</definedName>
    <definedName name="APU_12.1.39" localSheetId="71">#REF!</definedName>
    <definedName name="APU_12.1.39" localSheetId="72">#REF!</definedName>
    <definedName name="APU_12.1.39" localSheetId="73">#REF!</definedName>
    <definedName name="APU_12.1.39">#REF!</definedName>
    <definedName name="APU_12.1.4" localSheetId="1">#REF!</definedName>
    <definedName name="APU_12.1.4" localSheetId="2">#REF!</definedName>
    <definedName name="APU_12.1.4" localSheetId="31">#REF!</definedName>
    <definedName name="APU_12.1.4" localSheetId="32">#REF!</definedName>
    <definedName name="APU_12.1.4" localSheetId="33">#REF!</definedName>
    <definedName name="APU_12.1.4" localSheetId="34">#REF!</definedName>
    <definedName name="APU_12.1.4" localSheetId="35">#REF!</definedName>
    <definedName name="APU_12.1.4" localSheetId="36">#REF!</definedName>
    <definedName name="APU_12.1.4" localSheetId="37">#REF!</definedName>
    <definedName name="APU_12.1.4" localSheetId="38">#REF!</definedName>
    <definedName name="APU_12.1.4" localSheetId="39">#REF!</definedName>
    <definedName name="APU_12.1.4" localSheetId="40">#REF!</definedName>
    <definedName name="APU_12.1.4" localSheetId="41">#REF!</definedName>
    <definedName name="APU_12.1.4" localSheetId="42">#REF!</definedName>
    <definedName name="APU_12.1.4" localSheetId="3">#REF!</definedName>
    <definedName name="APU_12.1.4" localSheetId="4">#REF!</definedName>
    <definedName name="APU_12.1.4" localSheetId="5">#REF!</definedName>
    <definedName name="APU_12.1.4" localSheetId="6">#REF!</definedName>
    <definedName name="APU_12.1.4" localSheetId="7">#REF!</definedName>
    <definedName name="APU_12.1.4" localSheetId="8">#REF!</definedName>
    <definedName name="APU_12.1.4" localSheetId="9">#REF!</definedName>
    <definedName name="APU_12.1.4" localSheetId="10">#REF!</definedName>
    <definedName name="APU_12.1.4" localSheetId="11">#REF!</definedName>
    <definedName name="APU_12.1.4" localSheetId="12">#REF!</definedName>
    <definedName name="APU_12.1.4" localSheetId="13">#REF!</definedName>
    <definedName name="APU_12.1.4" localSheetId="14">#REF!</definedName>
    <definedName name="APU_12.1.4" localSheetId="15">#REF!</definedName>
    <definedName name="APU_12.1.4" localSheetId="16">#REF!</definedName>
    <definedName name="APU_12.1.4" localSheetId="17">#REF!</definedName>
    <definedName name="APU_12.1.4" localSheetId="18">#REF!</definedName>
    <definedName name="APU_12.1.4" localSheetId="19">#REF!</definedName>
    <definedName name="APU_12.1.4" localSheetId="20">#REF!</definedName>
    <definedName name="APU_12.1.4" localSheetId="21">#REF!</definedName>
    <definedName name="APU_12.1.4" localSheetId="22">#REF!</definedName>
    <definedName name="APU_12.1.4" localSheetId="23">#REF!</definedName>
    <definedName name="APU_12.1.4" localSheetId="24">#REF!</definedName>
    <definedName name="APU_12.1.4" localSheetId="25">#REF!</definedName>
    <definedName name="APU_12.1.4" localSheetId="26">#REF!</definedName>
    <definedName name="APU_12.1.4" localSheetId="27">#REF!</definedName>
    <definedName name="APU_12.1.4" localSheetId="28">#REF!</definedName>
    <definedName name="APU_12.1.4" localSheetId="29">#REF!</definedName>
    <definedName name="APU_12.1.4" localSheetId="30">#REF!</definedName>
    <definedName name="APU_12.1.4" localSheetId="43">#REF!</definedName>
    <definedName name="APU_12.1.4" localSheetId="44">#REF!</definedName>
    <definedName name="APU_12.1.4" localSheetId="45">#REF!</definedName>
    <definedName name="APU_12.1.4" localSheetId="46">#REF!</definedName>
    <definedName name="APU_12.1.4" localSheetId="47">#REF!</definedName>
    <definedName name="APU_12.1.4" localSheetId="48">#REF!</definedName>
    <definedName name="APU_12.1.4" localSheetId="49">#REF!</definedName>
    <definedName name="APU_12.1.4" localSheetId="50">#REF!</definedName>
    <definedName name="APU_12.1.4" localSheetId="51">#REF!</definedName>
    <definedName name="APU_12.1.4" localSheetId="52">#REF!</definedName>
    <definedName name="APU_12.1.4" localSheetId="53">#REF!</definedName>
    <definedName name="APU_12.1.4" localSheetId="54">#REF!</definedName>
    <definedName name="APU_12.1.4" localSheetId="55">#REF!</definedName>
    <definedName name="APU_12.1.4" localSheetId="56">#REF!</definedName>
    <definedName name="APU_12.1.4" localSheetId="57">#REF!</definedName>
    <definedName name="APU_12.1.4" localSheetId="58">#REF!</definedName>
    <definedName name="APU_12.1.4" localSheetId="59">#REF!</definedName>
    <definedName name="APU_12.1.4" localSheetId="60">#REF!</definedName>
    <definedName name="APU_12.1.4" localSheetId="61">#REF!</definedName>
    <definedName name="APU_12.1.4" localSheetId="62">#REF!</definedName>
    <definedName name="APU_12.1.4" localSheetId="63">#REF!</definedName>
    <definedName name="APU_12.1.4" localSheetId="64">#REF!</definedName>
    <definedName name="APU_12.1.4" localSheetId="65">#REF!</definedName>
    <definedName name="APU_12.1.4" localSheetId="66">#REF!</definedName>
    <definedName name="APU_12.1.4" localSheetId="67">#REF!</definedName>
    <definedName name="APU_12.1.4" localSheetId="74">#REF!</definedName>
    <definedName name="APU_12.1.4" localSheetId="75">#REF!</definedName>
    <definedName name="APU_12.1.4" localSheetId="76">#REF!</definedName>
    <definedName name="APU_12.1.4" localSheetId="77">#REF!</definedName>
    <definedName name="APU_12.1.4" localSheetId="78">#REF!</definedName>
    <definedName name="APU_12.1.4" localSheetId="79">#REF!</definedName>
    <definedName name="APU_12.1.4" localSheetId="80">#REF!</definedName>
    <definedName name="APU_12.1.4" localSheetId="81">#REF!</definedName>
    <definedName name="APU_12.1.4" localSheetId="82">#REF!</definedName>
    <definedName name="APU_12.1.4" localSheetId="83">#REF!</definedName>
    <definedName name="APU_12.1.4" localSheetId="84">#REF!</definedName>
    <definedName name="APU_12.1.4" localSheetId="85">#REF!</definedName>
    <definedName name="APU_12.1.4" localSheetId="86">#REF!</definedName>
    <definedName name="APU_12.1.4" localSheetId="87">#REF!</definedName>
    <definedName name="APU_12.1.4" localSheetId="88">#REF!</definedName>
    <definedName name="APU_12.1.4" localSheetId="89">#REF!</definedName>
    <definedName name="APU_12.1.4" localSheetId="90">#REF!</definedName>
    <definedName name="APU_12.1.4" localSheetId="91">#REF!</definedName>
    <definedName name="APU_12.1.4" localSheetId="92">#REF!</definedName>
    <definedName name="APU_12.1.4" localSheetId="93">#REF!</definedName>
    <definedName name="APU_12.1.4" localSheetId="94">#REF!</definedName>
    <definedName name="APU_12.1.4" localSheetId="95">#REF!</definedName>
    <definedName name="APU_12.1.4" localSheetId="96">#REF!</definedName>
    <definedName name="APU_12.1.4" localSheetId="97">#REF!</definedName>
    <definedName name="APU_12.1.4" localSheetId="98">#REF!</definedName>
    <definedName name="APU_12.1.4" localSheetId="99">#REF!</definedName>
    <definedName name="APU_12.1.4" localSheetId="100">#REF!</definedName>
    <definedName name="APU_12.1.4" localSheetId="101">#REF!</definedName>
    <definedName name="APU_12.1.4" localSheetId="102">#REF!</definedName>
    <definedName name="APU_12.1.4" localSheetId="103">#REF!</definedName>
    <definedName name="APU_12.1.4" localSheetId="104">#REF!</definedName>
    <definedName name="APU_12.1.4" localSheetId="105">#REF!</definedName>
    <definedName name="APU_12.1.4" localSheetId="106">#REF!</definedName>
    <definedName name="APU_12.1.4" localSheetId="107">#REF!</definedName>
    <definedName name="APU_12.1.4" localSheetId="108">#REF!</definedName>
    <definedName name="APU_12.1.4" localSheetId="109">#REF!</definedName>
    <definedName name="APU_12.1.4" localSheetId="110">#REF!</definedName>
    <definedName name="APU_12.1.4" localSheetId="111">#REF!</definedName>
    <definedName name="APU_12.1.4" localSheetId="112">#REF!</definedName>
    <definedName name="APU_12.1.4" localSheetId="113">#REF!</definedName>
    <definedName name="APU_12.1.4" localSheetId="114">#REF!</definedName>
    <definedName name="APU_12.1.4" localSheetId="116">#REF!</definedName>
    <definedName name="APU_12.1.4" localSheetId="117">#REF!</definedName>
    <definedName name="APU_12.1.4" localSheetId="118">#REF!</definedName>
    <definedName name="APU_12.1.4" localSheetId="119">#REF!</definedName>
    <definedName name="APU_12.1.4" localSheetId="120">#REF!</definedName>
    <definedName name="APU_12.1.4" localSheetId="121">#REF!</definedName>
    <definedName name="APU_12.1.4" localSheetId="115">#REF!</definedName>
    <definedName name="APU_12.1.4" localSheetId="122">#REF!</definedName>
    <definedName name="APU_12.1.4" localSheetId="123">#REF!</definedName>
    <definedName name="APU_12.1.4" localSheetId="124">#REF!</definedName>
    <definedName name="APU_12.1.4" localSheetId="125">#REF!</definedName>
    <definedName name="APU_12.1.4" localSheetId="127">#REF!</definedName>
    <definedName name="APU_12.1.4" localSheetId="128">#REF!</definedName>
    <definedName name="APU_12.1.4" localSheetId="131">#REF!</definedName>
    <definedName name="APU_12.1.4" localSheetId="132">#REF!</definedName>
    <definedName name="APU_12.1.4" localSheetId="133">#REF!</definedName>
    <definedName name="APU_12.1.4" localSheetId="134">#REF!</definedName>
    <definedName name="APU_12.1.4" localSheetId="135">#REF!</definedName>
    <definedName name="APU_12.1.4" localSheetId="136">#REF!</definedName>
    <definedName name="APU_12.1.4" localSheetId="137">#REF!</definedName>
    <definedName name="APU_12.1.4" localSheetId="138">#REF!</definedName>
    <definedName name="APU_12.1.4" localSheetId="139">#REF!</definedName>
    <definedName name="APU_12.1.4" localSheetId="140">#REF!</definedName>
    <definedName name="APU_12.1.4" localSheetId="141">#REF!</definedName>
    <definedName name="APU_12.1.4" localSheetId="142">#REF!</definedName>
    <definedName name="APU_12.1.4" localSheetId="143">#REF!</definedName>
    <definedName name="APU_12.1.4" localSheetId="126">#REF!</definedName>
    <definedName name="APU_12.1.4" localSheetId="129">#REF!</definedName>
    <definedName name="APU_12.1.4" localSheetId="130">#REF!</definedName>
    <definedName name="APU_12.1.4" localSheetId="68">#REF!</definedName>
    <definedName name="APU_12.1.4" localSheetId="69">#REF!</definedName>
    <definedName name="APU_12.1.4" localSheetId="70">#REF!</definedName>
    <definedName name="APU_12.1.4" localSheetId="71">#REF!</definedName>
    <definedName name="APU_12.1.4" localSheetId="72">#REF!</definedName>
    <definedName name="APU_12.1.4" localSheetId="73">#REF!</definedName>
    <definedName name="APU_12.1.4">#REF!</definedName>
    <definedName name="APU_12.1.40" localSheetId="1">#REF!</definedName>
    <definedName name="APU_12.1.40" localSheetId="2">#REF!</definedName>
    <definedName name="APU_12.1.40" localSheetId="31">#REF!</definedName>
    <definedName name="APU_12.1.40" localSheetId="32">#REF!</definedName>
    <definedName name="APU_12.1.40" localSheetId="33">#REF!</definedName>
    <definedName name="APU_12.1.40" localSheetId="34">#REF!</definedName>
    <definedName name="APU_12.1.40" localSheetId="35">#REF!</definedName>
    <definedName name="APU_12.1.40" localSheetId="36">#REF!</definedName>
    <definedName name="APU_12.1.40" localSheetId="37">#REF!</definedName>
    <definedName name="APU_12.1.40" localSheetId="38">#REF!</definedName>
    <definedName name="APU_12.1.40" localSheetId="39">#REF!</definedName>
    <definedName name="APU_12.1.40" localSheetId="40">#REF!</definedName>
    <definedName name="APU_12.1.40" localSheetId="41">#REF!</definedName>
    <definedName name="APU_12.1.40" localSheetId="42">#REF!</definedName>
    <definedName name="APU_12.1.40" localSheetId="3">#REF!</definedName>
    <definedName name="APU_12.1.40" localSheetId="4">#REF!</definedName>
    <definedName name="APU_12.1.40" localSheetId="5">#REF!</definedName>
    <definedName name="APU_12.1.40" localSheetId="6">#REF!</definedName>
    <definedName name="APU_12.1.40" localSheetId="7">#REF!</definedName>
    <definedName name="APU_12.1.40" localSheetId="8">#REF!</definedName>
    <definedName name="APU_12.1.40" localSheetId="9">#REF!</definedName>
    <definedName name="APU_12.1.40" localSheetId="10">#REF!</definedName>
    <definedName name="APU_12.1.40" localSheetId="11">#REF!</definedName>
    <definedName name="APU_12.1.40" localSheetId="12">#REF!</definedName>
    <definedName name="APU_12.1.40" localSheetId="13">#REF!</definedName>
    <definedName name="APU_12.1.40" localSheetId="14">#REF!</definedName>
    <definedName name="APU_12.1.40" localSheetId="15">#REF!</definedName>
    <definedName name="APU_12.1.40" localSheetId="16">#REF!</definedName>
    <definedName name="APU_12.1.40" localSheetId="17">#REF!</definedName>
    <definedName name="APU_12.1.40" localSheetId="18">#REF!</definedName>
    <definedName name="APU_12.1.40" localSheetId="19">#REF!</definedName>
    <definedName name="APU_12.1.40" localSheetId="20">#REF!</definedName>
    <definedName name="APU_12.1.40" localSheetId="21">#REF!</definedName>
    <definedName name="APU_12.1.40" localSheetId="22">#REF!</definedName>
    <definedName name="APU_12.1.40" localSheetId="23">#REF!</definedName>
    <definedName name="APU_12.1.40" localSheetId="24">#REF!</definedName>
    <definedName name="APU_12.1.40" localSheetId="25">#REF!</definedName>
    <definedName name="APU_12.1.40" localSheetId="26">#REF!</definedName>
    <definedName name="APU_12.1.40" localSheetId="27">#REF!</definedName>
    <definedName name="APU_12.1.40" localSheetId="28">#REF!</definedName>
    <definedName name="APU_12.1.40" localSheetId="29">#REF!</definedName>
    <definedName name="APU_12.1.40" localSheetId="30">#REF!</definedName>
    <definedName name="APU_12.1.40" localSheetId="43">#REF!</definedName>
    <definedName name="APU_12.1.40" localSheetId="44">#REF!</definedName>
    <definedName name="APU_12.1.40" localSheetId="45">#REF!</definedName>
    <definedName name="APU_12.1.40" localSheetId="46">#REF!</definedName>
    <definedName name="APU_12.1.40" localSheetId="47">#REF!</definedName>
    <definedName name="APU_12.1.40" localSheetId="48">#REF!</definedName>
    <definedName name="APU_12.1.40" localSheetId="49">#REF!</definedName>
    <definedName name="APU_12.1.40" localSheetId="50">#REF!</definedName>
    <definedName name="APU_12.1.40" localSheetId="51">#REF!</definedName>
    <definedName name="APU_12.1.40" localSheetId="52">#REF!</definedName>
    <definedName name="APU_12.1.40" localSheetId="53">#REF!</definedName>
    <definedName name="APU_12.1.40" localSheetId="54">#REF!</definedName>
    <definedName name="APU_12.1.40" localSheetId="55">#REF!</definedName>
    <definedName name="APU_12.1.40" localSheetId="56">#REF!</definedName>
    <definedName name="APU_12.1.40" localSheetId="57">#REF!</definedName>
    <definedName name="APU_12.1.40" localSheetId="58">#REF!</definedName>
    <definedName name="APU_12.1.40" localSheetId="59">#REF!</definedName>
    <definedName name="APU_12.1.40" localSheetId="60">#REF!</definedName>
    <definedName name="APU_12.1.40" localSheetId="61">#REF!</definedName>
    <definedName name="APU_12.1.40" localSheetId="62">#REF!</definedName>
    <definedName name="APU_12.1.40" localSheetId="63">#REF!</definedName>
    <definedName name="APU_12.1.40" localSheetId="64">#REF!</definedName>
    <definedName name="APU_12.1.40" localSheetId="65">#REF!</definedName>
    <definedName name="APU_12.1.40" localSheetId="66">#REF!</definedName>
    <definedName name="APU_12.1.40" localSheetId="67">#REF!</definedName>
    <definedName name="APU_12.1.40" localSheetId="74">#REF!</definedName>
    <definedName name="APU_12.1.40" localSheetId="75">#REF!</definedName>
    <definedName name="APU_12.1.40" localSheetId="76">#REF!</definedName>
    <definedName name="APU_12.1.40" localSheetId="77">#REF!</definedName>
    <definedName name="APU_12.1.40" localSheetId="78">#REF!</definedName>
    <definedName name="APU_12.1.40" localSheetId="79">#REF!</definedName>
    <definedName name="APU_12.1.40" localSheetId="80">#REF!</definedName>
    <definedName name="APU_12.1.40" localSheetId="81">#REF!</definedName>
    <definedName name="APU_12.1.40" localSheetId="82">#REF!</definedName>
    <definedName name="APU_12.1.40" localSheetId="83">#REF!</definedName>
    <definedName name="APU_12.1.40" localSheetId="84">#REF!</definedName>
    <definedName name="APU_12.1.40" localSheetId="85">#REF!</definedName>
    <definedName name="APU_12.1.40" localSheetId="86">#REF!</definedName>
    <definedName name="APU_12.1.40" localSheetId="87">#REF!</definedName>
    <definedName name="APU_12.1.40" localSheetId="88">#REF!</definedName>
    <definedName name="APU_12.1.40" localSheetId="89">#REF!</definedName>
    <definedName name="APU_12.1.40" localSheetId="90">#REF!</definedName>
    <definedName name="APU_12.1.40" localSheetId="91">#REF!</definedName>
    <definedName name="APU_12.1.40" localSheetId="92">#REF!</definedName>
    <definedName name="APU_12.1.40" localSheetId="93">#REF!</definedName>
    <definedName name="APU_12.1.40" localSheetId="94">#REF!</definedName>
    <definedName name="APU_12.1.40" localSheetId="95">#REF!</definedName>
    <definedName name="APU_12.1.40" localSheetId="96">#REF!</definedName>
    <definedName name="APU_12.1.40" localSheetId="97">#REF!</definedName>
    <definedName name="APU_12.1.40" localSheetId="98">#REF!</definedName>
    <definedName name="APU_12.1.40" localSheetId="99">#REF!</definedName>
    <definedName name="APU_12.1.40" localSheetId="100">#REF!</definedName>
    <definedName name="APU_12.1.40" localSheetId="101">#REF!</definedName>
    <definedName name="APU_12.1.40" localSheetId="102">#REF!</definedName>
    <definedName name="APU_12.1.40" localSheetId="103">#REF!</definedName>
    <definedName name="APU_12.1.40" localSheetId="104">#REF!</definedName>
    <definedName name="APU_12.1.40" localSheetId="105">#REF!</definedName>
    <definedName name="APU_12.1.40" localSheetId="106">#REF!</definedName>
    <definedName name="APU_12.1.40" localSheetId="107">#REF!</definedName>
    <definedName name="APU_12.1.40" localSheetId="108">#REF!</definedName>
    <definedName name="APU_12.1.40" localSheetId="109">#REF!</definedName>
    <definedName name="APU_12.1.40" localSheetId="110">#REF!</definedName>
    <definedName name="APU_12.1.40" localSheetId="111">#REF!</definedName>
    <definedName name="APU_12.1.40" localSheetId="112">#REF!</definedName>
    <definedName name="APU_12.1.40" localSheetId="113">#REF!</definedName>
    <definedName name="APU_12.1.40" localSheetId="114">#REF!</definedName>
    <definedName name="APU_12.1.40" localSheetId="116">#REF!</definedName>
    <definedName name="APU_12.1.40" localSheetId="117">#REF!</definedName>
    <definedName name="APU_12.1.40" localSheetId="118">#REF!</definedName>
    <definedName name="APU_12.1.40" localSheetId="119">#REF!</definedName>
    <definedName name="APU_12.1.40" localSheetId="120">#REF!</definedName>
    <definedName name="APU_12.1.40" localSheetId="121">#REF!</definedName>
    <definedName name="APU_12.1.40" localSheetId="115">#REF!</definedName>
    <definedName name="APU_12.1.40" localSheetId="122">#REF!</definedName>
    <definedName name="APU_12.1.40" localSheetId="123">#REF!</definedName>
    <definedName name="APU_12.1.40" localSheetId="124">#REF!</definedName>
    <definedName name="APU_12.1.40" localSheetId="125">#REF!</definedName>
    <definedName name="APU_12.1.40" localSheetId="127">#REF!</definedName>
    <definedName name="APU_12.1.40" localSheetId="128">#REF!</definedName>
    <definedName name="APU_12.1.40" localSheetId="131">#REF!</definedName>
    <definedName name="APU_12.1.40" localSheetId="132">#REF!</definedName>
    <definedName name="APU_12.1.40" localSheetId="133">#REF!</definedName>
    <definedName name="APU_12.1.40" localSheetId="134">#REF!</definedName>
    <definedName name="APU_12.1.40" localSheetId="135">#REF!</definedName>
    <definedName name="APU_12.1.40" localSheetId="136">#REF!</definedName>
    <definedName name="APU_12.1.40" localSheetId="137">#REF!</definedName>
    <definedName name="APU_12.1.40" localSheetId="138">#REF!</definedName>
    <definedName name="APU_12.1.40" localSheetId="139">#REF!</definedName>
    <definedName name="APU_12.1.40" localSheetId="140">#REF!</definedName>
    <definedName name="APU_12.1.40" localSheetId="141">#REF!</definedName>
    <definedName name="APU_12.1.40" localSheetId="142">#REF!</definedName>
    <definedName name="APU_12.1.40" localSheetId="143">#REF!</definedName>
    <definedName name="APU_12.1.40" localSheetId="126">#REF!</definedName>
    <definedName name="APU_12.1.40" localSheetId="129">#REF!</definedName>
    <definedName name="APU_12.1.40" localSheetId="130">#REF!</definedName>
    <definedName name="APU_12.1.40" localSheetId="68">#REF!</definedName>
    <definedName name="APU_12.1.40" localSheetId="69">#REF!</definedName>
    <definedName name="APU_12.1.40" localSheetId="70">#REF!</definedName>
    <definedName name="APU_12.1.40" localSheetId="71">#REF!</definedName>
    <definedName name="APU_12.1.40" localSheetId="72">#REF!</definedName>
    <definedName name="APU_12.1.40" localSheetId="73">#REF!</definedName>
    <definedName name="APU_12.1.40">#REF!</definedName>
    <definedName name="APU_12.1.41" localSheetId="1">#REF!</definedName>
    <definedName name="APU_12.1.41" localSheetId="2">#REF!</definedName>
    <definedName name="APU_12.1.41" localSheetId="31">#REF!</definedName>
    <definedName name="APU_12.1.41" localSheetId="32">#REF!</definedName>
    <definedName name="APU_12.1.41" localSheetId="33">#REF!</definedName>
    <definedName name="APU_12.1.41" localSheetId="34">#REF!</definedName>
    <definedName name="APU_12.1.41" localSheetId="35">#REF!</definedName>
    <definedName name="APU_12.1.41" localSheetId="36">#REF!</definedName>
    <definedName name="APU_12.1.41" localSheetId="37">#REF!</definedName>
    <definedName name="APU_12.1.41" localSheetId="38">#REF!</definedName>
    <definedName name="APU_12.1.41" localSheetId="39">#REF!</definedName>
    <definedName name="APU_12.1.41" localSheetId="40">#REF!</definedName>
    <definedName name="APU_12.1.41" localSheetId="41">#REF!</definedName>
    <definedName name="APU_12.1.41" localSheetId="42">#REF!</definedName>
    <definedName name="APU_12.1.41" localSheetId="3">#REF!</definedName>
    <definedName name="APU_12.1.41" localSheetId="4">#REF!</definedName>
    <definedName name="APU_12.1.41" localSheetId="5">#REF!</definedName>
    <definedName name="APU_12.1.41" localSheetId="6">#REF!</definedName>
    <definedName name="APU_12.1.41" localSheetId="7">#REF!</definedName>
    <definedName name="APU_12.1.41" localSheetId="8">#REF!</definedName>
    <definedName name="APU_12.1.41" localSheetId="9">#REF!</definedName>
    <definedName name="APU_12.1.41" localSheetId="10">#REF!</definedName>
    <definedName name="APU_12.1.41" localSheetId="11">#REF!</definedName>
    <definedName name="APU_12.1.41" localSheetId="12">#REF!</definedName>
    <definedName name="APU_12.1.41" localSheetId="13">#REF!</definedName>
    <definedName name="APU_12.1.41" localSheetId="14">#REF!</definedName>
    <definedName name="APU_12.1.41" localSheetId="15">#REF!</definedName>
    <definedName name="APU_12.1.41" localSheetId="16">#REF!</definedName>
    <definedName name="APU_12.1.41" localSheetId="17">#REF!</definedName>
    <definedName name="APU_12.1.41" localSheetId="18">#REF!</definedName>
    <definedName name="APU_12.1.41" localSheetId="19">#REF!</definedName>
    <definedName name="APU_12.1.41" localSheetId="20">#REF!</definedName>
    <definedName name="APU_12.1.41" localSheetId="21">#REF!</definedName>
    <definedName name="APU_12.1.41" localSheetId="22">#REF!</definedName>
    <definedName name="APU_12.1.41" localSheetId="23">#REF!</definedName>
    <definedName name="APU_12.1.41" localSheetId="24">#REF!</definedName>
    <definedName name="APU_12.1.41" localSheetId="25">#REF!</definedName>
    <definedName name="APU_12.1.41" localSheetId="26">#REF!</definedName>
    <definedName name="APU_12.1.41" localSheetId="27">#REF!</definedName>
    <definedName name="APU_12.1.41" localSheetId="28">#REF!</definedName>
    <definedName name="APU_12.1.41" localSheetId="29">#REF!</definedName>
    <definedName name="APU_12.1.41" localSheetId="30">#REF!</definedName>
    <definedName name="APU_12.1.41" localSheetId="43">#REF!</definedName>
    <definedName name="APU_12.1.41" localSheetId="44">#REF!</definedName>
    <definedName name="APU_12.1.41" localSheetId="45">#REF!</definedName>
    <definedName name="APU_12.1.41" localSheetId="46">#REF!</definedName>
    <definedName name="APU_12.1.41" localSheetId="47">#REF!</definedName>
    <definedName name="APU_12.1.41" localSheetId="48">#REF!</definedName>
    <definedName name="APU_12.1.41" localSheetId="49">#REF!</definedName>
    <definedName name="APU_12.1.41" localSheetId="50">#REF!</definedName>
    <definedName name="APU_12.1.41" localSheetId="51">#REF!</definedName>
    <definedName name="APU_12.1.41" localSheetId="52">#REF!</definedName>
    <definedName name="APU_12.1.41" localSheetId="53">#REF!</definedName>
    <definedName name="APU_12.1.41" localSheetId="54">#REF!</definedName>
    <definedName name="APU_12.1.41" localSheetId="55">#REF!</definedName>
    <definedName name="APU_12.1.41" localSheetId="56">#REF!</definedName>
    <definedName name="APU_12.1.41" localSheetId="57">#REF!</definedName>
    <definedName name="APU_12.1.41" localSheetId="58">#REF!</definedName>
    <definedName name="APU_12.1.41" localSheetId="59">#REF!</definedName>
    <definedName name="APU_12.1.41" localSheetId="60">#REF!</definedName>
    <definedName name="APU_12.1.41" localSheetId="61">#REF!</definedName>
    <definedName name="APU_12.1.41" localSheetId="62">#REF!</definedName>
    <definedName name="APU_12.1.41" localSheetId="63">#REF!</definedName>
    <definedName name="APU_12.1.41" localSheetId="64">#REF!</definedName>
    <definedName name="APU_12.1.41" localSheetId="65">#REF!</definedName>
    <definedName name="APU_12.1.41" localSheetId="66">#REF!</definedName>
    <definedName name="APU_12.1.41" localSheetId="67">#REF!</definedName>
    <definedName name="APU_12.1.41" localSheetId="74">#REF!</definedName>
    <definedName name="APU_12.1.41" localSheetId="75">#REF!</definedName>
    <definedName name="APU_12.1.41" localSheetId="76">#REF!</definedName>
    <definedName name="APU_12.1.41" localSheetId="77">#REF!</definedName>
    <definedName name="APU_12.1.41" localSheetId="78">#REF!</definedName>
    <definedName name="APU_12.1.41" localSheetId="79">#REF!</definedName>
    <definedName name="APU_12.1.41" localSheetId="80">#REF!</definedName>
    <definedName name="APU_12.1.41" localSheetId="81">#REF!</definedName>
    <definedName name="APU_12.1.41" localSheetId="82">#REF!</definedName>
    <definedName name="APU_12.1.41" localSheetId="83">#REF!</definedName>
    <definedName name="APU_12.1.41" localSheetId="84">#REF!</definedName>
    <definedName name="APU_12.1.41" localSheetId="85">#REF!</definedName>
    <definedName name="APU_12.1.41" localSheetId="86">#REF!</definedName>
    <definedName name="APU_12.1.41" localSheetId="87">#REF!</definedName>
    <definedName name="APU_12.1.41" localSheetId="88">#REF!</definedName>
    <definedName name="APU_12.1.41" localSheetId="89">#REF!</definedName>
    <definedName name="APU_12.1.41" localSheetId="90">#REF!</definedName>
    <definedName name="APU_12.1.41" localSheetId="91">#REF!</definedName>
    <definedName name="APU_12.1.41" localSheetId="92">#REF!</definedName>
    <definedName name="APU_12.1.41" localSheetId="93">#REF!</definedName>
    <definedName name="APU_12.1.41" localSheetId="94">#REF!</definedName>
    <definedName name="APU_12.1.41" localSheetId="95">#REF!</definedName>
    <definedName name="APU_12.1.41" localSheetId="96">#REF!</definedName>
    <definedName name="APU_12.1.41" localSheetId="97">#REF!</definedName>
    <definedName name="APU_12.1.41" localSheetId="98">#REF!</definedName>
    <definedName name="APU_12.1.41" localSheetId="99">#REF!</definedName>
    <definedName name="APU_12.1.41" localSheetId="100">#REF!</definedName>
    <definedName name="APU_12.1.41" localSheetId="101">#REF!</definedName>
    <definedName name="APU_12.1.41" localSheetId="102">#REF!</definedName>
    <definedName name="APU_12.1.41" localSheetId="103">#REF!</definedName>
    <definedName name="APU_12.1.41" localSheetId="104">#REF!</definedName>
    <definedName name="APU_12.1.41" localSheetId="105">#REF!</definedName>
    <definedName name="APU_12.1.41" localSheetId="106">#REF!</definedName>
    <definedName name="APU_12.1.41" localSheetId="107">#REF!</definedName>
    <definedName name="APU_12.1.41" localSheetId="108">#REF!</definedName>
    <definedName name="APU_12.1.41" localSheetId="109">#REF!</definedName>
    <definedName name="APU_12.1.41" localSheetId="110">#REF!</definedName>
    <definedName name="APU_12.1.41" localSheetId="111">#REF!</definedName>
    <definedName name="APU_12.1.41" localSheetId="112">#REF!</definedName>
    <definedName name="APU_12.1.41" localSheetId="113">#REF!</definedName>
    <definedName name="APU_12.1.41" localSheetId="114">#REF!</definedName>
    <definedName name="APU_12.1.41" localSheetId="116">#REF!</definedName>
    <definedName name="APU_12.1.41" localSheetId="117">#REF!</definedName>
    <definedName name="APU_12.1.41" localSheetId="118">#REF!</definedName>
    <definedName name="APU_12.1.41" localSheetId="119">#REF!</definedName>
    <definedName name="APU_12.1.41" localSheetId="120">#REF!</definedName>
    <definedName name="APU_12.1.41" localSheetId="121">#REF!</definedName>
    <definedName name="APU_12.1.41" localSheetId="115">#REF!</definedName>
    <definedName name="APU_12.1.41" localSheetId="122">#REF!</definedName>
    <definedName name="APU_12.1.41" localSheetId="123">#REF!</definedName>
    <definedName name="APU_12.1.41" localSheetId="124">#REF!</definedName>
    <definedName name="APU_12.1.41" localSheetId="125">#REF!</definedName>
    <definedName name="APU_12.1.41" localSheetId="127">#REF!</definedName>
    <definedName name="APU_12.1.41" localSheetId="128">#REF!</definedName>
    <definedName name="APU_12.1.41" localSheetId="131">#REF!</definedName>
    <definedName name="APU_12.1.41" localSheetId="132">#REF!</definedName>
    <definedName name="APU_12.1.41" localSheetId="133">#REF!</definedName>
    <definedName name="APU_12.1.41" localSheetId="134">#REF!</definedName>
    <definedName name="APU_12.1.41" localSheetId="135">#REF!</definedName>
    <definedName name="APU_12.1.41" localSheetId="136">#REF!</definedName>
    <definedName name="APU_12.1.41" localSheetId="137">#REF!</definedName>
    <definedName name="APU_12.1.41" localSheetId="138">#REF!</definedName>
    <definedName name="APU_12.1.41" localSheetId="139">#REF!</definedName>
    <definedName name="APU_12.1.41" localSheetId="140">#REF!</definedName>
    <definedName name="APU_12.1.41" localSheetId="141">#REF!</definedName>
    <definedName name="APU_12.1.41" localSheetId="142">#REF!</definedName>
    <definedName name="APU_12.1.41" localSheetId="143">#REF!</definedName>
    <definedName name="APU_12.1.41" localSheetId="126">#REF!</definedName>
    <definedName name="APU_12.1.41" localSheetId="129">#REF!</definedName>
    <definedName name="APU_12.1.41" localSheetId="130">#REF!</definedName>
    <definedName name="APU_12.1.41" localSheetId="68">#REF!</definedName>
    <definedName name="APU_12.1.41" localSheetId="69">#REF!</definedName>
    <definedName name="APU_12.1.41" localSheetId="70">#REF!</definedName>
    <definedName name="APU_12.1.41" localSheetId="71">#REF!</definedName>
    <definedName name="APU_12.1.41" localSheetId="72">#REF!</definedName>
    <definedName name="APU_12.1.41" localSheetId="73">#REF!</definedName>
    <definedName name="APU_12.1.41">#REF!</definedName>
    <definedName name="APU_12.1.42" localSheetId="1">#REF!</definedName>
    <definedName name="APU_12.1.42" localSheetId="2">#REF!</definedName>
    <definedName name="APU_12.1.42" localSheetId="31">#REF!</definedName>
    <definedName name="APU_12.1.42" localSheetId="32">#REF!</definedName>
    <definedName name="APU_12.1.42" localSheetId="33">#REF!</definedName>
    <definedName name="APU_12.1.42" localSheetId="34">#REF!</definedName>
    <definedName name="APU_12.1.42" localSheetId="35">#REF!</definedName>
    <definedName name="APU_12.1.42" localSheetId="36">#REF!</definedName>
    <definedName name="APU_12.1.42" localSheetId="37">#REF!</definedName>
    <definedName name="APU_12.1.42" localSheetId="38">#REF!</definedName>
    <definedName name="APU_12.1.42" localSheetId="39">#REF!</definedName>
    <definedName name="APU_12.1.42" localSheetId="40">#REF!</definedName>
    <definedName name="APU_12.1.42" localSheetId="41">#REF!</definedName>
    <definedName name="APU_12.1.42" localSheetId="42">#REF!</definedName>
    <definedName name="APU_12.1.42" localSheetId="3">#REF!</definedName>
    <definedName name="APU_12.1.42" localSheetId="4">#REF!</definedName>
    <definedName name="APU_12.1.42" localSheetId="5">#REF!</definedName>
    <definedName name="APU_12.1.42" localSheetId="6">#REF!</definedName>
    <definedName name="APU_12.1.42" localSheetId="7">#REF!</definedName>
    <definedName name="APU_12.1.42" localSheetId="8">#REF!</definedName>
    <definedName name="APU_12.1.42" localSheetId="9">#REF!</definedName>
    <definedName name="APU_12.1.42" localSheetId="10">#REF!</definedName>
    <definedName name="APU_12.1.42" localSheetId="11">#REF!</definedName>
    <definedName name="APU_12.1.42" localSheetId="12">#REF!</definedName>
    <definedName name="APU_12.1.42" localSheetId="13">#REF!</definedName>
    <definedName name="APU_12.1.42" localSheetId="14">#REF!</definedName>
    <definedName name="APU_12.1.42" localSheetId="15">#REF!</definedName>
    <definedName name="APU_12.1.42" localSheetId="16">#REF!</definedName>
    <definedName name="APU_12.1.42" localSheetId="17">#REF!</definedName>
    <definedName name="APU_12.1.42" localSheetId="18">#REF!</definedName>
    <definedName name="APU_12.1.42" localSheetId="19">#REF!</definedName>
    <definedName name="APU_12.1.42" localSheetId="20">#REF!</definedName>
    <definedName name="APU_12.1.42" localSheetId="21">#REF!</definedName>
    <definedName name="APU_12.1.42" localSheetId="22">#REF!</definedName>
    <definedName name="APU_12.1.42" localSheetId="23">#REF!</definedName>
    <definedName name="APU_12.1.42" localSheetId="24">#REF!</definedName>
    <definedName name="APU_12.1.42" localSheetId="25">#REF!</definedName>
    <definedName name="APU_12.1.42" localSheetId="26">#REF!</definedName>
    <definedName name="APU_12.1.42" localSheetId="27">#REF!</definedName>
    <definedName name="APU_12.1.42" localSheetId="28">#REF!</definedName>
    <definedName name="APU_12.1.42" localSheetId="29">#REF!</definedName>
    <definedName name="APU_12.1.42" localSheetId="30">#REF!</definedName>
    <definedName name="APU_12.1.42" localSheetId="43">#REF!</definedName>
    <definedName name="APU_12.1.42" localSheetId="44">#REF!</definedName>
    <definedName name="APU_12.1.42" localSheetId="45">#REF!</definedName>
    <definedName name="APU_12.1.42" localSheetId="46">#REF!</definedName>
    <definedName name="APU_12.1.42" localSheetId="47">#REF!</definedName>
    <definedName name="APU_12.1.42" localSheetId="48">#REF!</definedName>
    <definedName name="APU_12.1.42" localSheetId="49">#REF!</definedName>
    <definedName name="APU_12.1.42" localSheetId="50">#REF!</definedName>
    <definedName name="APU_12.1.42" localSheetId="51">#REF!</definedName>
    <definedName name="APU_12.1.42" localSheetId="52">#REF!</definedName>
    <definedName name="APU_12.1.42" localSheetId="53">#REF!</definedName>
    <definedName name="APU_12.1.42" localSheetId="54">#REF!</definedName>
    <definedName name="APU_12.1.42" localSheetId="55">#REF!</definedName>
    <definedName name="APU_12.1.42" localSheetId="56">#REF!</definedName>
    <definedName name="APU_12.1.42" localSheetId="57">#REF!</definedName>
    <definedName name="APU_12.1.42" localSheetId="58">#REF!</definedName>
    <definedName name="APU_12.1.42" localSheetId="59">#REF!</definedName>
    <definedName name="APU_12.1.42" localSheetId="60">#REF!</definedName>
    <definedName name="APU_12.1.42" localSheetId="61">#REF!</definedName>
    <definedName name="APU_12.1.42" localSheetId="62">#REF!</definedName>
    <definedName name="APU_12.1.42" localSheetId="63">#REF!</definedName>
    <definedName name="APU_12.1.42" localSheetId="64">#REF!</definedName>
    <definedName name="APU_12.1.42" localSheetId="65">#REF!</definedName>
    <definedName name="APU_12.1.42" localSheetId="66">#REF!</definedName>
    <definedName name="APU_12.1.42" localSheetId="67">#REF!</definedName>
    <definedName name="APU_12.1.42" localSheetId="74">#REF!</definedName>
    <definedName name="APU_12.1.42" localSheetId="75">#REF!</definedName>
    <definedName name="APU_12.1.42" localSheetId="76">#REF!</definedName>
    <definedName name="APU_12.1.42" localSheetId="77">#REF!</definedName>
    <definedName name="APU_12.1.42" localSheetId="78">#REF!</definedName>
    <definedName name="APU_12.1.42" localSheetId="79">#REF!</definedName>
    <definedName name="APU_12.1.42" localSheetId="80">#REF!</definedName>
    <definedName name="APU_12.1.42" localSheetId="81">#REF!</definedName>
    <definedName name="APU_12.1.42" localSheetId="82">#REF!</definedName>
    <definedName name="APU_12.1.42" localSheetId="83">#REF!</definedName>
    <definedName name="APU_12.1.42" localSheetId="84">#REF!</definedName>
    <definedName name="APU_12.1.42" localSheetId="85">#REF!</definedName>
    <definedName name="APU_12.1.42" localSheetId="86">#REF!</definedName>
    <definedName name="APU_12.1.42" localSheetId="87">#REF!</definedName>
    <definedName name="APU_12.1.42" localSheetId="88">#REF!</definedName>
    <definedName name="APU_12.1.42" localSheetId="89">#REF!</definedName>
    <definedName name="APU_12.1.42" localSheetId="90">#REF!</definedName>
    <definedName name="APU_12.1.42" localSheetId="91">#REF!</definedName>
    <definedName name="APU_12.1.42" localSheetId="92">#REF!</definedName>
    <definedName name="APU_12.1.42" localSheetId="93">#REF!</definedName>
    <definedName name="APU_12.1.42" localSheetId="94">#REF!</definedName>
    <definedName name="APU_12.1.42" localSheetId="95">#REF!</definedName>
    <definedName name="APU_12.1.42" localSheetId="96">#REF!</definedName>
    <definedName name="APU_12.1.42" localSheetId="97">#REF!</definedName>
    <definedName name="APU_12.1.42" localSheetId="98">#REF!</definedName>
    <definedName name="APU_12.1.42" localSheetId="99">#REF!</definedName>
    <definedName name="APU_12.1.42" localSheetId="100">#REF!</definedName>
    <definedName name="APU_12.1.42" localSheetId="101">#REF!</definedName>
    <definedName name="APU_12.1.42" localSheetId="102">#REF!</definedName>
    <definedName name="APU_12.1.42" localSheetId="103">#REF!</definedName>
    <definedName name="APU_12.1.42" localSheetId="104">#REF!</definedName>
    <definedName name="APU_12.1.42" localSheetId="105">#REF!</definedName>
    <definedName name="APU_12.1.42" localSheetId="106">#REF!</definedName>
    <definedName name="APU_12.1.42" localSheetId="107">#REF!</definedName>
    <definedName name="APU_12.1.42" localSheetId="108">#REF!</definedName>
    <definedName name="APU_12.1.42" localSheetId="109">#REF!</definedName>
    <definedName name="APU_12.1.42" localSheetId="110">#REF!</definedName>
    <definedName name="APU_12.1.42" localSheetId="111">#REF!</definedName>
    <definedName name="APU_12.1.42" localSheetId="112">#REF!</definedName>
    <definedName name="APU_12.1.42" localSheetId="113">#REF!</definedName>
    <definedName name="APU_12.1.42" localSheetId="114">#REF!</definedName>
    <definedName name="APU_12.1.42" localSheetId="116">#REF!</definedName>
    <definedName name="APU_12.1.42" localSheetId="117">#REF!</definedName>
    <definedName name="APU_12.1.42" localSheetId="118">#REF!</definedName>
    <definedName name="APU_12.1.42" localSheetId="119">#REF!</definedName>
    <definedName name="APU_12.1.42" localSheetId="120">#REF!</definedName>
    <definedName name="APU_12.1.42" localSheetId="121">#REF!</definedName>
    <definedName name="APU_12.1.42" localSheetId="115">#REF!</definedName>
    <definedName name="APU_12.1.42" localSheetId="122">#REF!</definedName>
    <definedName name="APU_12.1.42" localSheetId="123">#REF!</definedName>
    <definedName name="APU_12.1.42" localSheetId="124">#REF!</definedName>
    <definedName name="APU_12.1.42" localSheetId="125">#REF!</definedName>
    <definedName name="APU_12.1.42" localSheetId="127">#REF!</definedName>
    <definedName name="APU_12.1.42" localSheetId="128">#REF!</definedName>
    <definedName name="APU_12.1.42" localSheetId="131">#REF!</definedName>
    <definedName name="APU_12.1.42" localSheetId="132">#REF!</definedName>
    <definedName name="APU_12.1.42" localSheetId="133">#REF!</definedName>
    <definedName name="APU_12.1.42" localSheetId="134">#REF!</definedName>
    <definedName name="APU_12.1.42" localSheetId="135">#REF!</definedName>
    <definedName name="APU_12.1.42" localSheetId="136">#REF!</definedName>
    <definedName name="APU_12.1.42" localSheetId="137">#REF!</definedName>
    <definedName name="APU_12.1.42" localSheetId="138">#REF!</definedName>
    <definedName name="APU_12.1.42" localSheetId="139">#REF!</definedName>
    <definedName name="APU_12.1.42" localSheetId="140">#REF!</definedName>
    <definedName name="APU_12.1.42" localSheetId="141">#REF!</definedName>
    <definedName name="APU_12.1.42" localSheetId="142">#REF!</definedName>
    <definedName name="APU_12.1.42" localSheetId="143">#REF!</definedName>
    <definedName name="APU_12.1.42" localSheetId="126">#REF!</definedName>
    <definedName name="APU_12.1.42" localSheetId="129">#REF!</definedName>
    <definedName name="APU_12.1.42" localSheetId="130">#REF!</definedName>
    <definedName name="APU_12.1.42" localSheetId="68">#REF!</definedName>
    <definedName name="APU_12.1.42" localSheetId="69">#REF!</definedName>
    <definedName name="APU_12.1.42" localSheetId="70">#REF!</definedName>
    <definedName name="APU_12.1.42" localSheetId="71">#REF!</definedName>
    <definedName name="APU_12.1.42" localSheetId="72">#REF!</definedName>
    <definedName name="APU_12.1.42" localSheetId="73">#REF!</definedName>
    <definedName name="APU_12.1.42">#REF!</definedName>
    <definedName name="APU_12.1.43" localSheetId="1">#REF!</definedName>
    <definedName name="APU_12.1.43" localSheetId="2">#REF!</definedName>
    <definedName name="APU_12.1.43" localSheetId="31">#REF!</definedName>
    <definedName name="APU_12.1.43" localSheetId="32">#REF!</definedName>
    <definedName name="APU_12.1.43" localSheetId="33">#REF!</definedName>
    <definedName name="APU_12.1.43" localSheetId="34">#REF!</definedName>
    <definedName name="APU_12.1.43" localSheetId="35">#REF!</definedName>
    <definedName name="APU_12.1.43" localSheetId="36">#REF!</definedName>
    <definedName name="APU_12.1.43" localSheetId="37">#REF!</definedName>
    <definedName name="APU_12.1.43" localSheetId="38">#REF!</definedName>
    <definedName name="APU_12.1.43" localSheetId="39">#REF!</definedName>
    <definedName name="APU_12.1.43" localSheetId="40">#REF!</definedName>
    <definedName name="APU_12.1.43" localSheetId="41">#REF!</definedName>
    <definedName name="APU_12.1.43" localSheetId="42">#REF!</definedName>
    <definedName name="APU_12.1.43" localSheetId="3">#REF!</definedName>
    <definedName name="APU_12.1.43" localSheetId="4">#REF!</definedName>
    <definedName name="APU_12.1.43" localSheetId="5">#REF!</definedName>
    <definedName name="APU_12.1.43" localSheetId="6">#REF!</definedName>
    <definedName name="APU_12.1.43" localSheetId="7">#REF!</definedName>
    <definedName name="APU_12.1.43" localSheetId="8">#REF!</definedName>
    <definedName name="APU_12.1.43" localSheetId="9">#REF!</definedName>
    <definedName name="APU_12.1.43" localSheetId="10">#REF!</definedName>
    <definedName name="APU_12.1.43" localSheetId="11">#REF!</definedName>
    <definedName name="APU_12.1.43" localSheetId="12">#REF!</definedName>
    <definedName name="APU_12.1.43" localSheetId="13">#REF!</definedName>
    <definedName name="APU_12.1.43" localSheetId="14">#REF!</definedName>
    <definedName name="APU_12.1.43" localSheetId="15">#REF!</definedName>
    <definedName name="APU_12.1.43" localSheetId="16">#REF!</definedName>
    <definedName name="APU_12.1.43" localSheetId="17">#REF!</definedName>
    <definedName name="APU_12.1.43" localSheetId="18">#REF!</definedName>
    <definedName name="APU_12.1.43" localSheetId="19">#REF!</definedName>
    <definedName name="APU_12.1.43" localSheetId="20">#REF!</definedName>
    <definedName name="APU_12.1.43" localSheetId="21">#REF!</definedName>
    <definedName name="APU_12.1.43" localSheetId="22">#REF!</definedName>
    <definedName name="APU_12.1.43" localSheetId="23">#REF!</definedName>
    <definedName name="APU_12.1.43" localSheetId="24">#REF!</definedName>
    <definedName name="APU_12.1.43" localSheetId="25">#REF!</definedName>
    <definedName name="APU_12.1.43" localSheetId="26">#REF!</definedName>
    <definedName name="APU_12.1.43" localSheetId="27">#REF!</definedName>
    <definedName name="APU_12.1.43" localSheetId="28">#REF!</definedName>
    <definedName name="APU_12.1.43" localSheetId="29">#REF!</definedName>
    <definedName name="APU_12.1.43" localSheetId="30">#REF!</definedName>
    <definedName name="APU_12.1.43" localSheetId="43">#REF!</definedName>
    <definedName name="APU_12.1.43" localSheetId="44">#REF!</definedName>
    <definedName name="APU_12.1.43" localSheetId="45">#REF!</definedName>
    <definedName name="APU_12.1.43" localSheetId="46">#REF!</definedName>
    <definedName name="APU_12.1.43" localSheetId="47">#REF!</definedName>
    <definedName name="APU_12.1.43" localSheetId="48">#REF!</definedName>
    <definedName name="APU_12.1.43" localSheetId="49">#REF!</definedName>
    <definedName name="APU_12.1.43" localSheetId="50">#REF!</definedName>
    <definedName name="APU_12.1.43" localSheetId="51">#REF!</definedName>
    <definedName name="APU_12.1.43" localSheetId="52">#REF!</definedName>
    <definedName name="APU_12.1.43" localSheetId="53">#REF!</definedName>
    <definedName name="APU_12.1.43" localSheetId="54">#REF!</definedName>
    <definedName name="APU_12.1.43" localSheetId="55">#REF!</definedName>
    <definedName name="APU_12.1.43" localSheetId="56">#REF!</definedName>
    <definedName name="APU_12.1.43" localSheetId="57">#REF!</definedName>
    <definedName name="APU_12.1.43" localSheetId="58">#REF!</definedName>
    <definedName name="APU_12.1.43" localSheetId="59">#REF!</definedName>
    <definedName name="APU_12.1.43" localSheetId="60">#REF!</definedName>
    <definedName name="APU_12.1.43" localSheetId="61">#REF!</definedName>
    <definedName name="APU_12.1.43" localSheetId="62">#REF!</definedName>
    <definedName name="APU_12.1.43" localSheetId="63">#REF!</definedName>
    <definedName name="APU_12.1.43" localSheetId="64">#REF!</definedName>
    <definedName name="APU_12.1.43" localSheetId="65">#REF!</definedName>
    <definedName name="APU_12.1.43" localSheetId="66">#REF!</definedName>
    <definedName name="APU_12.1.43" localSheetId="67">#REF!</definedName>
    <definedName name="APU_12.1.43" localSheetId="74">#REF!</definedName>
    <definedName name="APU_12.1.43" localSheetId="75">#REF!</definedName>
    <definedName name="APU_12.1.43" localSheetId="76">#REF!</definedName>
    <definedName name="APU_12.1.43" localSheetId="77">#REF!</definedName>
    <definedName name="APU_12.1.43" localSheetId="78">#REF!</definedName>
    <definedName name="APU_12.1.43" localSheetId="79">#REF!</definedName>
    <definedName name="APU_12.1.43" localSheetId="80">#REF!</definedName>
    <definedName name="APU_12.1.43" localSheetId="81">#REF!</definedName>
    <definedName name="APU_12.1.43" localSheetId="82">#REF!</definedName>
    <definedName name="APU_12.1.43" localSheetId="83">#REF!</definedName>
    <definedName name="APU_12.1.43" localSheetId="84">#REF!</definedName>
    <definedName name="APU_12.1.43" localSheetId="85">#REF!</definedName>
    <definedName name="APU_12.1.43" localSheetId="86">#REF!</definedName>
    <definedName name="APU_12.1.43" localSheetId="87">#REF!</definedName>
    <definedName name="APU_12.1.43" localSheetId="88">#REF!</definedName>
    <definedName name="APU_12.1.43" localSheetId="89">#REF!</definedName>
    <definedName name="APU_12.1.43" localSheetId="90">#REF!</definedName>
    <definedName name="APU_12.1.43" localSheetId="91">#REF!</definedName>
    <definedName name="APU_12.1.43" localSheetId="92">#REF!</definedName>
    <definedName name="APU_12.1.43" localSheetId="93">#REF!</definedName>
    <definedName name="APU_12.1.43" localSheetId="94">#REF!</definedName>
    <definedName name="APU_12.1.43" localSheetId="95">#REF!</definedName>
    <definedName name="APU_12.1.43" localSheetId="96">#REF!</definedName>
    <definedName name="APU_12.1.43" localSheetId="97">#REF!</definedName>
    <definedName name="APU_12.1.43" localSheetId="98">#REF!</definedName>
    <definedName name="APU_12.1.43" localSheetId="99">#REF!</definedName>
    <definedName name="APU_12.1.43" localSheetId="100">#REF!</definedName>
    <definedName name="APU_12.1.43" localSheetId="101">#REF!</definedName>
    <definedName name="APU_12.1.43" localSheetId="102">#REF!</definedName>
    <definedName name="APU_12.1.43" localSheetId="103">#REF!</definedName>
    <definedName name="APU_12.1.43" localSheetId="104">#REF!</definedName>
    <definedName name="APU_12.1.43" localSheetId="105">#REF!</definedName>
    <definedName name="APU_12.1.43" localSheetId="106">#REF!</definedName>
    <definedName name="APU_12.1.43" localSheetId="107">#REF!</definedName>
    <definedName name="APU_12.1.43" localSheetId="108">#REF!</definedName>
    <definedName name="APU_12.1.43" localSheetId="109">#REF!</definedName>
    <definedName name="APU_12.1.43" localSheetId="110">#REF!</definedName>
    <definedName name="APU_12.1.43" localSheetId="111">#REF!</definedName>
    <definedName name="APU_12.1.43" localSheetId="112">#REF!</definedName>
    <definedName name="APU_12.1.43" localSheetId="113">#REF!</definedName>
    <definedName name="APU_12.1.43" localSheetId="114">#REF!</definedName>
    <definedName name="APU_12.1.43" localSheetId="116">#REF!</definedName>
    <definedName name="APU_12.1.43" localSheetId="117">#REF!</definedName>
    <definedName name="APU_12.1.43" localSheetId="118">#REF!</definedName>
    <definedName name="APU_12.1.43" localSheetId="119">#REF!</definedName>
    <definedName name="APU_12.1.43" localSheetId="120">#REF!</definedName>
    <definedName name="APU_12.1.43" localSheetId="121">#REF!</definedName>
    <definedName name="APU_12.1.43" localSheetId="115">#REF!</definedName>
    <definedName name="APU_12.1.43" localSheetId="122">#REF!</definedName>
    <definedName name="APU_12.1.43" localSheetId="123">#REF!</definedName>
    <definedName name="APU_12.1.43" localSheetId="124">#REF!</definedName>
    <definedName name="APU_12.1.43" localSheetId="125">#REF!</definedName>
    <definedName name="APU_12.1.43" localSheetId="127">#REF!</definedName>
    <definedName name="APU_12.1.43" localSheetId="128">#REF!</definedName>
    <definedName name="APU_12.1.43" localSheetId="131">#REF!</definedName>
    <definedName name="APU_12.1.43" localSheetId="132">#REF!</definedName>
    <definedName name="APU_12.1.43" localSheetId="133">#REF!</definedName>
    <definedName name="APU_12.1.43" localSheetId="134">#REF!</definedName>
    <definedName name="APU_12.1.43" localSheetId="135">#REF!</definedName>
    <definedName name="APU_12.1.43" localSheetId="136">#REF!</definedName>
    <definedName name="APU_12.1.43" localSheetId="137">#REF!</definedName>
    <definedName name="APU_12.1.43" localSheetId="138">#REF!</definedName>
    <definedName name="APU_12.1.43" localSheetId="139">#REF!</definedName>
    <definedName name="APU_12.1.43" localSheetId="140">#REF!</definedName>
    <definedName name="APU_12.1.43" localSheetId="141">#REF!</definedName>
    <definedName name="APU_12.1.43" localSheetId="142">#REF!</definedName>
    <definedName name="APU_12.1.43" localSheetId="143">#REF!</definedName>
    <definedName name="APU_12.1.43" localSheetId="126">#REF!</definedName>
    <definedName name="APU_12.1.43" localSheetId="129">#REF!</definedName>
    <definedName name="APU_12.1.43" localSheetId="130">#REF!</definedName>
    <definedName name="APU_12.1.43" localSheetId="68">#REF!</definedName>
    <definedName name="APU_12.1.43" localSheetId="69">#REF!</definedName>
    <definedName name="APU_12.1.43" localSheetId="70">#REF!</definedName>
    <definedName name="APU_12.1.43" localSheetId="71">#REF!</definedName>
    <definedName name="APU_12.1.43" localSheetId="72">#REF!</definedName>
    <definedName name="APU_12.1.43" localSheetId="73">#REF!</definedName>
    <definedName name="APU_12.1.43">#REF!</definedName>
    <definedName name="APU_12.1.44" localSheetId="1">#REF!</definedName>
    <definedName name="APU_12.1.44" localSheetId="2">#REF!</definedName>
    <definedName name="APU_12.1.44" localSheetId="31">#REF!</definedName>
    <definedName name="APU_12.1.44" localSheetId="32">#REF!</definedName>
    <definedName name="APU_12.1.44" localSheetId="33">#REF!</definedName>
    <definedName name="APU_12.1.44" localSheetId="34">#REF!</definedName>
    <definedName name="APU_12.1.44" localSheetId="35">#REF!</definedName>
    <definedName name="APU_12.1.44" localSheetId="36">#REF!</definedName>
    <definedName name="APU_12.1.44" localSheetId="37">#REF!</definedName>
    <definedName name="APU_12.1.44" localSheetId="38">#REF!</definedName>
    <definedName name="APU_12.1.44" localSheetId="39">#REF!</definedName>
    <definedName name="APU_12.1.44" localSheetId="40">#REF!</definedName>
    <definedName name="APU_12.1.44" localSheetId="41">#REF!</definedName>
    <definedName name="APU_12.1.44" localSheetId="42">#REF!</definedName>
    <definedName name="APU_12.1.44" localSheetId="3">#REF!</definedName>
    <definedName name="APU_12.1.44" localSheetId="4">#REF!</definedName>
    <definedName name="APU_12.1.44" localSheetId="5">#REF!</definedName>
    <definedName name="APU_12.1.44" localSheetId="6">#REF!</definedName>
    <definedName name="APU_12.1.44" localSheetId="7">#REF!</definedName>
    <definedName name="APU_12.1.44" localSheetId="8">#REF!</definedName>
    <definedName name="APU_12.1.44" localSheetId="9">#REF!</definedName>
    <definedName name="APU_12.1.44" localSheetId="10">#REF!</definedName>
    <definedName name="APU_12.1.44" localSheetId="11">#REF!</definedName>
    <definedName name="APU_12.1.44" localSheetId="12">#REF!</definedName>
    <definedName name="APU_12.1.44" localSheetId="13">#REF!</definedName>
    <definedName name="APU_12.1.44" localSheetId="14">#REF!</definedName>
    <definedName name="APU_12.1.44" localSheetId="15">#REF!</definedName>
    <definedName name="APU_12.1.44" localSheetId="16">#REF!</definedName>
    <definedName name="APU_12.1.44" localSheetId="17">#REF!</definedName>
    <definedName name="APU_12.1.44" localSheetId="18">#REF!</definedName>
    <definedName name="APU_12.1.44" localSheetId="19">#REF!</definedName>
    <definedName name="APU_12.1.44" localSheetId="20">#REF!</definedName>
    <definedName name="APU_12.1.44" localSheetId="21">#REF!</definedName>
    <definedName name="APU_12.1.44" localSheetId="22">#REF!</definedName>
    <definedName name="APU_12.1.44" localSheetId="23">#REF!</definedName>
    <definedName name="APU_12.1.44" localSheetId="24">#REF!</definedName>
    <definedName name="APU_12.1.44" localSheetId="25">#REF!</definedName>
    <definedName name="APU_12.1.44" localSheetId="26">#REF!</definedName>
    <definedName name="APU_12.1.44" localSheetId="27">#REF!</definedName>
    <definedName name="APU_12.1.44" localSheetId="28">#REF!</definedName>
    <definedName name="APU_12.1.44" localSheetId="29">#REF!</definedName>
    <definedName name="APU_12.1.44" localSheetId="30">#REF!</definedName>
    <definedName name="APU_12.1.44" localSheetId="43">#REF!</definedName>
    <definedName name="APU_12.1.44" localSheetId="44">#REF!</definedName>
    <definedName name="APU_12.1.44" localSheetId="45">#REF!</definedName>
    <definedName name="APU_12.1.44" localSheetId="46">#REF!</definedName>
    <definedName name="APU_12.1.44" localSheetId="47">#REF!</definedName>
    <definedName name="APU_12.1.44" localSheetId="48">#REF!</definedName>
    <definedName name="APU_12.1.44" localSheetId="49">#REF!</definedName>
    <definedName name="APU_12.1.44" localSheetId="50">#REF!</definedName>
    <definedName name="APU_12.1.44" localSheetId="51">#REF!</definedName>
    <definedName name="APU_12.1.44" localSheetId="52">#REF!</definedName>
    <definedName name="APU_12.1.44" localSheetId="53">#REF!</definedName>
    <definedName name="APU_12.1.44" localSheetId="54">#REF!</definedName>
    <definedName name="APU_12.1.44" localSheetId="55">#REF!</definedName>
    <definedName name="APU_12.1.44" localSheetId="56">#REF!</definedName>
    <definedName name="APU_12.1.44" localSheetId="57">#REF!</definedName>
    <definedName name="APU_12.1.44" localSheetId="58">#REF!</definedName>
    <definedName name="APU_12.1.44" localSheetId="59">#REF!</definedName>
    <definedName name="APU_12.1.44" localSheetId="60">#REF!</definedName>
    <definedName name="APU_12.1.44" localSheetId="61">#REF!</definedName>
    <definedName name="APU_12.1.44" localSheetId="62">#REF!</definedName>
    <definedName name="APU_12.1.44" localSheetId="63">#REF!</definedName>
    <definedName name="APU_12.1.44" localSheetId="64">#REF!</definedName>
    <definedName name="APU_12.1.44" localSheetId="65">#REF!</definedName>
    <definedName name="APU_12.1.44" localSheetId="66">#REF!</definedName>
    <definedName name="APU_12.1.44" localSheetId="67">#REF!</definedName>
    <definedName name="APU_12.1.44" localSheetId="74">#REF!</definedName>
    <definedName name="APU_12.1.44" localSheetId="75">#REF!</definedName>
    <definedName name="APU_12.1.44" localSheetId="76">#REF!</definedName>
    <definedName name="APU_12.1.44" localSheetId="77">#REF!</definedName>
    <definedName name="APU_12.1.44" localSheetId="78">#REF!</definedName>
    <definedName name="APU_12.1.44" localSheetId="79">#REF!</definedName>
    <definedName name="APU_12.1.44" localSheetId="80">#REF!</definedName>
    <definedName name="APU_12.1.44" localSheetId="81">#REF!</definedName>
    <definedName name="APU_12.1.44" localSheetId="82">#REF!</definedName>
    <definedName name="APU_12.1.44" localSheetId="83">#REF!</definedName>
    <definedName name="APU_12.1.44" localSheetId="84">#REF!</definedName>
    <definedName name="APU_12.1.44" localSheetId="85">#REF!</definedName>
    <definedName name="APU_12.1.44" localSheetId="86">#REF!</definedName>
    <definedName name="APU_12.1.44" localSheetId="87">#REF!</definedName>
    <definedName name="APU_12.1.44" localSheetId="88">#REF!</definedName>
    <definedName name="APU_12.1.44" localSheetId="89">#REF!</definedName>
    <definedName name="APU_12.1.44" localSheetId="90">#REF!</definedName>
    <definedName name="APU_12.1.44" localSheetId="91">#REF!</definedName>
    <definedName name="APU_12.1.44" localSheetId="92">#REF!</definedName>
    <definedName name="APU_12.1.44" localSheetId="93">#REF!</definedName>
    <definedName name="APU_12.1.44" localSheetId="94">#REF!</definedName>
    <definedName name="APU_12.1.44" localSheetId="95">#REF!</definedName>
    <definedName name="APU_12.1.44" localSheetId="96">#REF!</definedName>
    <definedName name="APU_12.1.44" localSheetId="97">#REF!</definedName>
    <definedName name="APU_12.1.44" localSheetId="98">#REF!</definedName>
    <definedName name="APU_12.1.44" localSheetId="99">#REF!</definedName>
    <definedName name="APU_12.1.44" localSheetId="100">#REF!</definedName>
    <definedName name="APU_12.1.44" localSheetId="101">#REF!</definedName>
    <definedName name="APU_12.1.44" localSheetId="102">#REF!</definedName>
    <definedName name="APU_12.1.44" localSheetId="103">#REF!</definedName>
    <definedName name="APU_12.1.44" localSheetId="104">#REF!</definedName>
    <definedName name="APU_12.1.44" localSheetId="105">#REF!</definedName>
    <definedName name="APU_12.1.44" localSheetId="106">#REF!</definedName>
    <definedName name="APU_12.1.44" localSheetId="107">#REF!</definedName>
    <definedName name="APU_12.1.44" localSheetId="108">#REF!</definedName>
    <definedName name="APU_12.1.44" localSheetId="109">#REF!</definedName>
    <definedName name="APU_12.1.44" localSheetId="110">#REF!</definedName>
    <definedName name="APU_12.1.44" localSheetId="111">#REF!</definedName>
    <definedName name="APU_12.1.44" localSheetId="112">#REF!</definedName>
    <definedName name="APU_12.1.44" localSheetId="113">#REF!</definedName>
    <definedName name="APU_12.1.44" localSheetId="114">#REF!</definedName>
    <definedName name="APU_12.1.44" localSheetId="116">#REF!</definedName>
    <definedName name="APU_12.1.44" localSheetId="117">#REF!</definedName>
    <definedName name="APU_12.1.44" localSheetId="118">#REF!</definedName>
    <definedName name="APU_12.1.44" localSheetId="119">#REF!</definedName>
    <definedName name="APU_12.1.44" localSheetId="120">#REF!</definedName>
    <definedName name="APU_12.1.44" localSheetId="121">#REF!</definedName>
    <definedName name="APU_12.1.44" localSheetId="115">#REF!</definedName>
    <definedName name="APU_12.1.44" localSheetId="122">#REF!</definedName>
    <definedName name="APU_12.1.44" localSheetId="123">#REF!</definedName>
    <definedName name="APU_12.1.44" localSheetId="124">#REF!</definedName>
    <definedName name="APU_12.1.44" localSheetId="125">#REF!</definedName>
    <definedName name="APU_12.1.44" localSheetId="127">#REF!</definedName>
    <definedName name="APU_12.1.44" localSheetId="128">#REF!</definedName>
    <definedName name="APU_12.1.44" localSheetId="131">#REF!</definedName>
    <definedName name="APU_12.1.44" localSheetId="132">#REF!</definedName>
    <definedName name="APU_12.1.44" localSheetId="133">#REF!</definedName>
    <definedName name="APU_12.1.44" localSheetId="134">#REF!</definedName>
    <definedName name="APU_12.1.44" localSheetId="135">#REF!</definedName>
    <definedName name="APU_12.1.44" localSheetId="136">#REF!</definedName>
    <definedName name="APU_12.1.44" localSheetId="137">#REF!</definedName>
    <definedName name="APU_12.1.44" localSheetId="138">#REF!</definedName>
    <definedName name="APU_12.1.44" localSheetId="139">#REF!</definedName>
    <definedName name="APU_12.1.44" localSheetId="140">#REF!</definedName>
    <definedName name="APU_12.1.44" localSheetId="141">#REF!</definedName>
    <definedName name="APU_12.1.44" localSheetId="142">#REF!</definedName>
    <definedName name="APU_12.1.44" localSheetId="143">#REF!</definedName>
    <definedName name="APU_12.1.44" localSheetId="126">#REF!</definedName>
    <definedName name="APU_12.1.44" localSheetId="129">#REF!</definedName>
    <definedName name="APU_12.1.44" localSheetId="130">#REF!</definedName>
    <definedName name="APU_12.1.44" localSheetId="68">#REF!</definedName>
    <definedName name="APU_12.1.44" localSheetId="69">#REF!</definedName>
    <definedName name="APU_12.1.44" localSheetId="70">#REF!</definedName>
    <definedName name="APU_12.1.44" localSheetId="71">#REF!</definedName>
    <definedName name="APU_12.1.44" localSheetId="72">#REF!</definedName>
    <definedName name="APU_12.1.44" localSheetId="73">#REF!</definedName>
    <definedName name="APU_12.1.44">#REF!</definedName>
    <definedName name="APU_12.1.45" localSheetId="1">#REF!</definedName>
    <definedName name="APU_12.1.45" localSheetId="2">#REF!</definedName>
    <definedName name="APU_12.1.45" localSheetId="31">#REF!</definedName>
    <definedName name="APU_12.1.45" localSheetId="32">#REF!</definedName>
    <definedName name="APU_12.1.45" localSheetId="33">#REF!</definedName>
    <definedName name="APU_12.1.45" localSheetId="34">#REF!</definedName>
    <definedName name="APU_12.1.45" localSheetId="35">#REF!</definedName>
    <definedName name="APU_12.1.45" localSheetId="36">#REF!</definedName>
    <definedName name="APU_12.1.45" localSheetId="37">#REF!</definedName>
    <definedName name="APU_12.1.45" localSheetId="38">#REF!</definedName>
    <definedName name="APU_12.1.45" localSheetId="39">#REF!</definedName>
    <definedName name="APU_12.1.45" localSheetId="40">#REF!</definedName>
    <definedName name="APU_12.1.45" localSheetId="41">#REF!</definedName>
    <definedName name="APU_12.1.45" localSheetId="42">#REF!</definedName>
    <definedName name="APU_12.1.45" localSheetId="3">#REF!</definedName>
    <definedName name="APU_12.1.45" localSheetId="4">#REF!</definedName>
    <definedName name="APU_12.1.45" localSheetId="5">#REF!</definedName>
    <definedName name="APU_12.1.45" localSheetId="6">#REF!</definedName>
    <definedName name="APU_12.1.45" localSheetId="7">#REF!</definedName>
    <definedName name="APU_12.1.45" localSheetId="8">#REF!</definedName>
    <definedName name="APU_12.1.45" localSheetId="9">#REF!</definedName>
    <definedName name="APU_12.1.45" localSheetId="10">#REF!</definedName>
    <definedName name="APU_12.1.45" localSheetId="11">#REF!</definedName>
    <definedName name="APU_12.1.45" localSheetId="12">#REF!</definedName>
    <definedName name="APU_12.1.45" localSheetId="13">#REF!</definedName>
    <definedName name="APU_12.1.45" localSheetId="14">#REF!</definedName>
    <definedName name="APU_12.1.45" localSheetId="15">#REF!</definedName>
    <definedName name="APU_12.1.45" localSheetId="16">#REF!</definedName>
    <definedName name="APU_12.1.45" localSheetId="17">#REF!</definedName>
    <definedName name="APU_12.1.45" localSheetId="18">#REF!</definedName>
    <definedName name="APU_12.1.45" localSheetId="19">#REF!</definedName>
    <definedName name="APU_12.1.45" localSheetId="20">#REF!</definedName>
    <definedName name="APU_12.1.45" localSheetId="21">#REF!</definedName>
    <definedName name="APU_12.1.45" localSheetId="22">#REF!</definedName>
    <definedName name="APU_12.1.45" localSheetId="23">#REF!</definedName>
    <definedName name="APU_12.1.45" localSheetId="24">#REF!</definedName>
    <definedName name="APU_12.1.45" localSheetId="25">#REF!</definedName>
    <definedName name="APU_12.1.45" localSheetId="26">#REF!</definedName>
    <definedName name="APU_12.1.45" localSheetId="27">#REF!</definedName>
    <definedName name="APU_12.1.45" localSheetId="28">#REF!</definedName>
    <definedName name="APU_12.1.45" localSheetId="29">#REF!</definedName>
    <definedName name="APU_12.1.45" localSheetId="30">#REF!</definedName>
    <definedName name="APU_12.1.45" localSheetId="43">#REF!</definedName>
    <definedName name="APU_12.1.45" localSheetId="44">#REF!</definedName>
    <definedName name="APU_12.1.45" localSheetId="45">#REF!</definedName>
    <definedName name="APU_12.1.45" localSheetId="46">#REF!</definedName>
    <definedName name="APU_12.1.45" localSheetId="47">#REF!</definedName>
    <definedName name="APU_12.1.45" localSheetId="48">#REF!</definedName>
    <definedName name="APU_12.1.45" localSheetId="49">#REF!</definedName>
    <definedName name="APU_12.1.45" localSheetId="50">#REF!</definedName>
    <definedName name="APU_12.1.45" localSheetId="51">#REF!</definedName>
    <definedName name="APU_12.1.45" localSheetId="52">#REF!</definedName>
    <definedName name="APU_12.1.45" localSheetId="53">#REF!</definedName>
    <definedName name="APU_12.1.45" localSheetId="54">#REF!</definedName>
    <definedName name="APU_12.1.45" localSheetId="55">#REF!</definedName>
    <definedName name="APU_12.1.45" localSheetId="56">#REF!</definedName>
    <definedName name="APU_12.1.45" localSheetId="57">#REF!</definedName>
    <definedName name="APU_12.1.45" localSheetId="58">#REF!</definedName>
    <definedName name="APU_12.1.45" localSheetId="59">#REF!</definedName>
    <definedName name="APU_12.1.45" localSheetId="60">#REF!</definedName>
    <definedName name="APU_12.1.45" localSheetId="61">#REF!</definedName>
    <definedName name="APU_12.1.45" localSheetId="62">#REF!</definedName>
    <definedName name="APU_12.1.45" localSheetId="63">#REF!</definedName>
    <definedName name="APU_12.1.45" localSheetId="64">#REF!</definedName>
    <definedName name="APU_12.1.45" localSheetId="65">#REF!</definedName>
    <definedName name="APU_12.1.45" localSheetId="66">#REF!</definedName>
    <definedName name="APU_12.1.45" localSheetId="67">#REF!</definedName>
    <definedName name="APU_12.1.45" localSheetId="74">#REF!</definedName>
    <definedName name="APU_12.1.45" localSheetId="75">#REF!</definedName>
    <definedName name="APU_12.1.45" localSheetId="76">#REF!</definedName>
    <definedName name="APU_12.1.45" localSheetId="77">#REF!</definedName>
    <definedName name="APU_12.1.45" localSheetId="78">#REF!</definedName>
    <definedName name="APU_12.1.45" localSheetId="79">#REF!</definedName>
    <definedName name="APU_12.1.45" localSheetId="80">#REF!</definedName>
    <definedName name="APU_12.1.45" localSheetId="81">#REF!</definedName>
    <definedName name="APU_12.1.45" localSheetId="82">#REF!</definedName>
    <definedName name="APU_12.1.45" localSheetId="83">#REF!</definedName>
    <definedName name="APU_12.1.45" localSheetId="84">#REF!</definedName>
    <definedName name="APU_12.1.45" localSheetId="85">#REF!</definedName>
    <definedName name="APU_12.1.45" localSheetId="86">#REF!</definedName>
    <definedName name="APU_12.1.45" localSheetId="87">#REF!</definedName>
    <definedName name="APU_12.1.45" localSheetId="88">#REF!</definedName>
    <definedName name="APU_12.1.45" localSheetId="89">#REF!</definedName>
    <definedName name="APU_12.1.45" localSheetId="90">#REF!</definedName>
    <definedName name="APU_12.1.45" localSheetId="91">#REF!</definedName>
    <definedName name="APU_12.1.45" localSheetId="92">#REF!</definedName>
    <definedName name="APU_12.1.45" localSheetId="93">#REF!</definedName>
    <definedName name="APU_12.1.45" localSheetId="94">#REF!</definedName>
    <definedName name="APU_12.1.45" localSheetId="95">#REF!</definedName>
    <definedName name="APU_12.1.45" localSheetId="96">#REF!</definedName>
    <definedName name="APU_12.1.45" localSheetId="97">#REF!</definedName>
    <definedName name="APU_12.1.45" localSheetId="98">#REF!</definedName>
    <definedName name="APU_12.1.45" localSheetId="99">#REF!</definedName>
    <definedName name="APU_12.1.45" localSheetId="100">#REF!</definedName>
    <definedName name="APU_12.1.45" localSheetId="101">#REF!</definedName>
    <definedName name="APU_12.1.45" localSheetId="102">#REF!</definedName>
    <definedName name="APU_12.1.45" localSheetId="103">#REF!</definedName>
    <definedName name="APU_12.1.45" localSheetId="104">#REF!</definedName>
    <definedName name="APU_12.1.45" localSheetId="105">#REF!</definedName>
    <definedName name="APU_12.1.45" localSheetId="106">#REF!</definedName>
    <definedName name="APU_12.1.45" localSheetId="107">#REF!</definedName>
    <definedName name="APU_12.1.45" localSheetId="108">#REF!</definedName>
    <definedName name="APU_12.1.45" localSheetId="109">#REF!</definedName>
    <definedName name="APU_12.1.45" localSheetId="110">#REF!</definedName>
    <definedName name="APU_12.1.45" localSheetId="111">#REF!</definedName>
    <definedName name="APU_12.1.45" localSheetId="112">#REF!</definedName>
    <definedName name="APU_12.1.45" localSheetId="113">#REF!</definedName>
    <definedName name="APU_12.1.45" localSheetId="114">#REF!</definedName>
    <definedName name="APU_12.1.45" localSheetId="116">#REF!</definedName>
    <definedName name="APU_12.1.45" localSheetId="117">#REF!</definedName>
    <definedName name="APU_12.1.45" localSheetId="118">#REF!</definedName>
    <definedName name="APU_12.1.45" localSheetId="119">#REF!</definedName>
    <definedName name="APU_12.1.45" localSheetId="120">#REF!</definedName>
    <definedName name="APU_12.1.45" localSheetId="121">#REF!</definedName>
    <definedName name="APU_12.1.45" localSheetId="115">#REF!</definedName>
    <definedName name="APU_12.1.45" localSheetId="122">#REF!</definedName>
    <definedName name="APU_12.1.45" localSheetId="123">#REF!</definedName>
    <definedName name="APU_12.1.45" localSheetId="124">#REF!</definedName>
    <definedName name="APU_12.1.45" localSheetId="125">#REF!</definedName>
    <definedName name="APU_12.1.45" localSheetId="127">#REF!</definedName>
    <definedName name="APU_12.1.45" localSheetId="128">#REF!</definedName>
    <definedName name="APU_12.1.45" localSheetId="131">#REF!</definedName>
    <definedName name="APU_12.1.45" localSheetId="132">#REF!</definedName>
    <definedName name="APU_12.1.45" localSheetId="133">#REF!</definedName>
    <definedName name="APU_12.1.45" localSheetId="134">#REF!</definedName>
    <definedName name="APU_12.1.45" localSheetId="135">#REF!</definedName>
    <definedName name="APU_12.1.45" localSheetId="136">#REF!</definedName>
    <definedName name="APU_12.1.45" localSheetId="137">#REF!</definedName>
    <definedName name="APU_12.1.45" localSheetId="138">#REF!</definedName>
    <definedName name="APU_12.1.45" localSheetId="139">#REF!</definedName>
    <definedName name="APU_12.1.45" localSheetId="140">#REF!</definedName>
    <definedName name="APU_12.1.45" localSheetId="141">#REF!</definedName>
    <definedName name="APU_12.1.45" localSheetId="142">#REF!</definedName>
    <definedName name="APU_12.1.45" localSheetId="143">#REF!</definedName>
    <definedName name="APU_12.1.45" localSheetId="126">#REF!</definedName>
    <definedName name="APU_12.1.45" localSheetId="129">#REF!</definedName>
    <definedName name="APU_12.1.45" localSheetId="130">#REF!</definedName>
    <definedName name="APU_12.1.45" localSheetId="68">#REF!</definedName>
    <definedName name="APU_12.1.45" localSheetId="69">#REF!</definedName>
    <definedName name="APU_12.1.45" localSheetId="70">#REF!</definedName>
    <definedName name="APU_12.1.45" localSheetId="71">#REF!</definedName>
    <definedName name="APU_12.1.45" localSheetId="72">#REF!</definedName>
    <definedName name="APU_12.1.45" localSheetId="73">#REF!</definedName>
    <definedName name="APU_12.1.45">#REF!</definedName>
    <definedName name="APU_12.1.46" localSheetId="1">#REF!</definedName>
    <definedName name="APU_12.1.46" localSheetId="2">#REF!</definedName>
    <definedName name="APU_12.1.46" localSheetId="31">#REF!</definedName>
    <definedName name="APU_12.1.46" localSheetId="32">#REF!</definedName>
    <definedName name="APU_12.1.46" localSheetId="33">#REF!</definedName>
    <definedName name="APU_12.1.46" localSheetId="34">#REF!</definedName>
    <definedName name="APU_12.1.46" localSheetId="35">#REF!</definedName>
    <definedName name="APU_12.1.46" localSheetId="36">#REF!</definedName>
    <definedName name="APU_12.1.46" localSheetId="37">#REF!</definedName>
    <definedName name="APU_12.1.46" localSheetId="38">#REF!</definedName>
    <definedName name="APU_12.1.46" localSheetId="39">#REF!</definedName>
    <definedName name="APU_12.1.46" localSheetId="40">#REF!</definedName>
    <definedName name="APU_12.1.46" localSheetId="41">#REF!</definedName>
    <definedName name="APU_12.1.46" localSheetId="42">#REF!</definedName>
    <definedName name="APU_12.1.46" localSheetId="3">#REF!</definedName>
    <definedName name="APU_12.1.46" localSheetId="4">#REF!</definedName>
    <definedName name="APU_12.1.46" localSheetId="5">#REF!</definedName>
    <definedName name="APU_12.1.46" localSheetId="6">#REF!</definedName>
    <definedName name="APU_12.1.46" localSheetId="7">#REF!</definedName>
    <definedName name="APU_12.1.46" localSheetId="8">#REF!</definedName>
    <definedName name="APU_12.1.46" localSheetId="9">#REF!</definedName>
    <definedName name="APU_12.1.46" localSheetId="10">#REF!</definedName>
    <definedName name="APU_12.1.46" localSheetId="11">#REF!</definedName>
    <definedName name="APU_12.1.46" localSheetId="12">#REF!</definedName>
    <definedName name="APU_12.1.46" localSheetId="13">#REF!</definedName>
    <definedName name="APU_12.1.46" localSheetId="14">#REF!</definedName>
    <definedName name="APU_12.1.46" localSheetId="15">#REF!</definedName>
    <definedName name="APU_12.1.46" localSheetId="16">#REF!</definedName>
    <definedName name="APU_12.1.46" localSheetId="17">#REF!</definedName>
    <definedName name="APU_12.1.46" localSheetId="18">#REF!</definedName>
    <definedName name="APU_12.1.46" localSheetId="19">#REF!</definedName>
    <definedName name="APU_12.1.46" localSheetId="20">#REF!</definedName>
    <definedName name="APU_12.1.46" localSheetId="21">#REF!</definedName>
    <definedName name="APU_12.1.46" localSheetId="22">#REF!</definedName>
    <definedName name="APU_12.1.46" localSheetId="23">#REF!</definedName>
    <definedName name="APU_12.1.46" localSheetId="24">#REF!</definedName>
    <definedName name="APU_12.1.46" localSheetId="25">#REF!</definedName>
    <definedName name="APU_12.1.46" localSheetId="26">#REF!</definedName>
    <definedName name="APU_12.1.46" localSheetId="27">#REF!</definedName>
    <definedName name="APU_12.1.46" localSheetId="28">#REF!</definedName>
    <definedName name="APU_12.1.46" localSheetId="29">#REF!</definedName>
    <definedName name="APU_12.1.46" localSheetId="30">#REF!</definedName>
    <definedName name="APU_12.1.46" localSheetId="43">#REF!</definedName>
    <definedName name="APU_12.1.46" localSheetId="44">#REF!</definedName>
    <definedName name="APU_12.1.46" localSheetId="45">#REF!</definedName>
    <definedName name="APU_12.1.46" localSheetId="46">#REF!</definedName>
    <definedName name="APU_12.1.46" localSheetId="47">#REF!</definedName>
    <definedName name="APU_12.1.46" localSheetId="48">#REF!</definedName>
    <definedName name="APU_12.1.46" localSheetId="49">#REF!</definedName>
    <definedName name="APU_12.1.46" localSheetId="50">#REF!</definedName>
    <definedName name="APU_12.1.46" localSheetId="51">#REF!</definedName>
    <definedName name="APU_12.1.46" localSheetId="52">#REF!</definedName>
    <definedName name="APU_12.1.46" localSheetId="53">#REF!</definedName>
    <definedName name="APU_12.1.46" localSheetId="54">#REF!</definedName>
    <definedName name="APU_12.1.46" localSheetId="55">#REF!</definedName>
    <definedName name="APU_12.1.46" localSheetId="56">#REF!</definedName>
    <definedName name="APU_12.1.46" localSheetId="57">#REF!</definedName>
    <definedName name="APU_12.1.46" localSheetId="58">#REF!</definedName>
    <definedName name="APU_12.1.46" localSheetId="59">#REF!</definedName>
    <definedName name="APU_12.1.46" localSheetId="60">#REF!</definedName>
    <definedName name="APU_12.1.46" localSheetId="61">#REF!</definedName>
    <definedName name="APU_12.1.46" localSheetId="62">#REF!</definedName>
    <definedName name="APU_12.1.46" localSheetId="63">#REF!</definedName>
    <definedName name="APU_12.1.46" localSheetId="64">#REF!</definedName>
    <definedName name="APU_12.1.46" localSheetId="65">#REF!</definedName>
    <definedName name="APU_12.1.46" localSheetId="66">#REF!</definedName>
    <definedName name="APU_12.1.46" localSheetId="67">#REF!</definedName>
    <definedName name="APU_12.1.46" localSheetId="74">#REF!</definedName>
    <definedName name="APU_12.1.46" localSheetId="75">#REF!</definedName>
    <definedName name="APU_12.1.46" localSheetId="76">#REF!</definedName>
    <definedName name="APU_12.1.46" localSheetId="77">#REF!</definedName>
    <definedName name="APU_12.1.46" localSheetId="78">#REF!</definedName>
    <definedName name="APU_12.1.46" localSheetId="79">#REF!</definedName>
    <definedName name="APU_12.1.46" localSheetId="80">#REF!</definedName>
    <definedName name="APU_12.1.46" localSheetId="81">#REF!</definedName>
    <definedName name="APU_12.1.46" localSheetId="82">#REF!</definedName>
    <definedName name="APU_12.1.46" localSheetId="83">#REF!</definedName>
    <definedName name="APU_12.1.46" localSheetId="84">#REF!</definedName>
    <definedName name="APU_12.1.46" localSheetId="85">#REF!</definedName>
    <definedName name="APU_12.1.46" localSheetId="86">#REF!</definedName>
    <definedName name="APU_12.1.46" localSheetId="87">#REF!</definedName>
    <definedName name="APU_12.1.46" localSheetId="88">#REF!</definedName>
    <definedName name="APU_12.1.46" localSheetId="89">#REF!</definedName>
    <definedName name="APU_12.1.46" localSheetId="90">#REF!</definedName>
    <definedName name="APU_12.1.46" localSheetId="91">#REF!</definedName>
    <definedName name="APU_12.1.46" localSheetId="92">#REF!</definedName>
    <definedName name="APU_12.1.46" localSheetId="93">#REF!</definedName>
    <definedName name="APU_12.1.46" localSheetId="94">#REF!</definedName>
    <definedName name="APU_12.1.46" localSheetId="95">#REF!</definedName>
    <definedName name="APU_12.1.46" localSheetId="96">#REF!</definedName>
    <definedName name="APU_12.1.46" localSheetId="97">#REF!</definedName>
    <definedName name="APU_12.1.46" localSheetId="98">#REF!</definedName>
    <definedName name="APU_12.1.46" localSheetId="99">#REF!</definedName>
    <definedName name="APU_12.1.46" localSheetId="100">#REF!</definedName>
    <definedName name="APU_12.1.46" localSheetId="101">#REF!</definedName>
    <definedName name="APU_12.1.46" localSheetId="102">#REF!</definedName>
    <definedName name="APU_12.1.46" localSheetId="103">#REF!</definedName>
    <definedName name="APU_12.1.46" localSheetId="104">#REF!</definedName>
    <definedName name="APU_12.1.46" localSheetId="105">#REF!</definedName>
    <definedName name="APU_12.1.46" localSheetId="106">#REF!</definedName>
    <definedName name="APU_12.1.46" localSheetId="107">#REF!</definedName>
    <definedName name="APU_12.1.46" localSheetId="108">#REF!</definedName>
    <definedName name="APU_12.1.46" localSheetId="109">#REF!</definedName>
    <definedName name="APU_12.1.46" localSheetId="110">#REF!</definedName>
    <definedName name="APU_12.1.46" localSheetId="111">#REF!</definedName>
    <definedName name="APU_12.1.46" localSheetId="112">#REF!</definedName>
    <definedName name="APU_12.1.46" localSheetId="113">#REF!</definedName>
    <definedName name="APU_12.1.46" localSheetId="114">#REF!</definedName>
    <definedName name="APU_12.1.46" localSheetId="116">#REF!</definedName>
    <definedName name="APU_12.1.46" localSheetId="117">#REF!</definedName>
    <definedName name="APU_12.1.46" localSheetId="118">#REF!</definedName>
    <definedName name="APU_12.1.46" localSheetId="119">#REF!</definedName>
    <definedName name="APU_12.1.46" localSheetId="120">#REF!</definedName>
    <definedName name="APU_12.1.46" localSheetId="121">#REF!</definedName>
    <definedName name="APU_12.1.46" localSheetId="115">#REF!</definedName>
    <definedName name="APU_12.1.46" localSheetId="122">#REF!</definedName>
    <definedName name="APU_12.1.46" localSheetId="123">#REF!</definedName>
    <definedName name="APU_12.1.46" localSheetId="124">#REF!</definedName>
    <definedName name="APU_12.1.46" localSheetId="125">#REF!</definedName>
    <definedName name="APU_12.1.46" localSheetId="127">#REF!</definedName>
    <definedName name="APU_12.1.46" localSheetId="128">#REF!</definedName>
    <definedName name="APU_12.1.46" localSheetId="131">#REF!</definedName>
    <definedName name="APU_12.1.46" localSheetId="132">#REF!</definedName>
    <definedName name="APU_12.1.46" localSheetId="133">#REF!</definedName>
    <definedName name="APU_12.1.46" localSheetId="134">#REF!</definedName>
    <definedName name="APU_12.1.46" localSheetId="135">#REF!</definedName>
    <definedName name="APU_12.1.46" localSheetId="136">#REF!</definedName>
    <definedName name="APU_12.1.46" localSheetId="137">#REF!</definedName>
    <definedName name="APU_12.1.46" localSheetId="138">#REF!</definedName>
    <definedName name="APU_12.1.46" localSheetId="139">#REF!</definedName>
    <definedName name="APU_12.1.46" localSheetId="140">#REF!</definedName>
    <definedName name="APU_12.1.46" localSheetId="141">#REF!</definedName>
    <definedName name="APU_12.1.46" localSheetId="142">#REF!</definedName>
    <definedName name="APU_12.1.46" localSheetId="143">#REF!</definedName>
    <definedName name="APU_12.1.46" localSheetId="126">#REF!</definedName>
    <definedName name="APU_12.1.46" localSheetId="129">#REF!</definedName>
    <definedName name="APU_12.1.46" localSheetId="130">#REF!</definedName>
    <definedName name="APU_12.1.46" localSheetId="68">#REF!</definedName>
    <definedName name="APU_12.1.46" localSheetId="69">#REF!</definedName>
    <definedName name="APU_12.1.46" localSheetId="70">#REF!</definedName>
    <definedName name="APU_12.1.46" localSheetId="71">#REF!</definedName>
    <definedName name="APU_12.1.46" localSheetId="72">#REF!</definedName>
    <definedName name="APU_12.1.46" localSheetId="73">#REF!</definedName>
    <definedName name="APU_12.1.46">#REF!</definedName>
    <definedName name="APU_12.1.47" localSheetId="1">#REF!</definedName>
    <definedName name="APU_12.1.47" localSheetId="2">#REF!</definedName>
    <definedName name="APU_12.1.47" localSheetId="31">#REF!</definedName>
    <definedName name="APU_12.1.47" localSheetId="32">#REF!</definedName>
    <definedName name="APU_12.1.47" localSheetId="33">#REF!</definedName>
    <definedName name="APU_12.1.47" localSheetId="34">#REF!</definedName>
    <definedName name="APU_12.1.47" localSheetId="35">#REF!</definedName>
    <definedName name="APU_12.1.47" localSheetId="36">#REF!</definedName>
    <definedName name="APU_12.1.47" localSheetId="37">#REF!</definedName>
    <definedName name="APU_12.1.47" localSheetId="38">#REF!</definedName>
    <definedName name="APU_12.1.47" localSheetId="39">#REF!</definedName>
    <definedName name="APU_12.1.47" localSheetId="40">#REF!</definedName>
    <definedName name="APU_12.1.47" localSheetId="41">#REF!</definedName>
    <definedName name="APU_12.1.47" localSheetId="42">#REF!</definedName>
    <definedName name="APU_12.1.47" localSheetId="3">#REF!</definedName>
    <definedName name="APU_12.1.47" localSheetId="4">#REF!</definedName>
    <definedName name="APU_12.1.47" localSheetId="5">#REF!</definedName>
    <definedName name="APU_12.1.47" localSheetId="6">#REF!</definedName>
    <definedName name="APU_12.1.47" localSheetId="7">#REF!</definedName>
    <definedName name="APU_12.1.47" localSheetId="8">#REF!</definedName>
    <definedName name="APU_12.1.47" localSheetId="9">#REF!</definedName>
    <definedName name="APU_12.1.47" localSheetId="10">#REF!</definedName>
    <definedName name="APU_12.1.47" localSheetId="11">#REF!</definedName>
    <definedName name="APU_12.1.47" localSheetId="12">#REF!</definedName>
    <definedName name="APU_12.1.47" localSheetId="13">#REF!</definedName>
    <definedName name="APU_12.1.47" localSheetId="14">#REF!</definedName>
    <definedName name="APU_12.1.47" localSheetId="15">#REF!</definedName>
    <definedName name="APU_12.1.47" localSheetId="16">#REF!</definedName>
    <definedName name="APU_12.1.47" localSheetId="17">#REF!</definedName>
    <definedName name="APU_12.1.47" localSheetId="18">#REF!</definedName>
    <definedName name="APU_12.1.47" localSheetId="19">#REF!</definedName>
    <definedName name="APU_12.1.47" localSheetId="20">#REF!</definedName>
    <definedName name="APU_12.1.47" localSheetId="21">#REF!</definedName>
    <definedName name="APU_12.1.47" localSheetId="22">#REF!</definedName>
    <definedName name="APU_12.1.47" localSheetId="23">#REF!</definedName>
    <definedName name="APU_12.1.47" localSheetId="24">#REF!</definedName>
    <definedName name="APU_12.1.47" localSheetId="25">#REF!</definedName>
    <definedName name="APU_12.1.47" localSheetId="26">#REF!</definedName>
    <definedName name="APU_12.1.47" localSheetId="27">#REF!</definedName>
    <definedName name="APU_12.1.47" localSheetId="28">#REF!</definedName>
    <definedName name="APU_12.1.47" localSheetId="29">#REF!</definedName>
    <definedName name="APU_12.1.47" localSheetId="30">#REF!</definedName>
    <definedName name="APU_12.1.47" localSheetId="43">#REF!</definedName>
    <definedName name="APU_12.1.47" localSheetId="44">#REF!</definedName>
    <definedName name="APU_12.1.47" localSheetId="45">#REF!</definedName>
    <definedName name="APU_12.1.47" localSheetId="46">#REF!</definedName>
    <definedName name="APU_12.1.47" localSheetId="47">#REF!</definedName>
    <definedName name="APU_12.1.47" localSheetId="48">#REF!</definedName>
    <definedName name="APU_12.1.47" localSheetId="49">#REF!</definedName>
    <definedName name="APU_12.1.47" localSheetId="50">#REF!</definedName>
    <definedName name="APU_12.1.47" localSheetId="51">#REF!</definedName>
    <definedName name="APU_12.1.47" localSheetId="52">#REF!</definedName>
    <definedName name="APU_12.1.47" localSheetId="53">#REF!</definedName>
    <definedName name="APU_12.1.47" localSheetId="54">#REF!</definedName>
    <definedName name="APU_12.1.47" localSheetId="55">#REF!</definedName>
    <definedName name="APU_12.1.47" localSheetId="56">#REF!</definedName>
    <definedName name="APU_12.1.47" localSheetId="57">#REF!</definedName>
    <definedName name="APU_12.1.47" localSheetId="58">#REF!</definedName>
    <definedName name="APU_12.1.47" localSheetId="59">#REF!</definedName>
    <definedName name="APU_12.1.47" localSheetId="60">#REF!</definedName>
    <definedName name="APU_12.1.47" localSheetId="61">#REF!</definedName>
    <definedName name="APU_12.1.47" localSheetId="62">#REF!</definedName>
    <definedName name="APU_12.1.47" localSheetId="63">#REF!</definedName>
    <definedName name="APU_12.1.47" localSheetId="64">#REF!</definedName>
    <definedName name="APU_12.1.47" localSheetId="65">#REF!</definedName>
    <definedName name="APU_12.1.47" localSheetId="66">#REF!</definedName>
    <definedName name="APU_12.1.47" localSheetId="67">#REF!</definedName>
    <definedName name="APU_12.1.47" localSheetId="74">#REF!</definedName>
    <definedName name="APU_12.1.47" localSheetId="75">#REF!</definedName>
    <definedName name="APU_12.1.47" localSheetId="76">#REF!</definedName>
    <definedName name="APU_12.1.47" localSheetId="77">#REF!</definedName>
    <definedName name="APU_12.1.47" localSheetId="78">#REF!</definedName>
    <definedName name="APU_12.1.47" localSheetId="79">#REF!</definedName>
    <definedName name="APU_12.1.47" localSheetId="80">#REF!</definedName>
    <definedName name="APU_12.1.47" localSheetId="81">#REF!</definedName>
    <definedName name="APU_12.1.47" localSheetId="82">#REF!</definedName>
    <definedName name="APU_12.1.47" localSheetId="83">#REF!</definedName>
    <definedName name="APU_12.1.47" localSheetId="84">#REF!</definedName>
    <definedName name="APU_12.1.47" localSheetId="85">#REF!</definedName>
    <definedName name="APU_12.1.47" localSheetId="86">#REF!</definedName>
    <definedName name="APU_12.1.47" localSheetId="87">#REF!</definedName>
    <definedName name="APU_12.1.47" localSheetId="88">#REF!</definedName>
    <definedName name="APU_12.1.47" localSheetId="89">#REF!</definedName>
    <definedName name="APU_12.1.47" localSheetId="90">#REF!</definedName>
    <definedName name="APU_12.1.47" localSheetId="91">#REF!</definedName>
    <definedName name="APU_12.1.47" localSheetId="92">#REF!</definedName>
    <definedName name="APU_12.1.47" localSheetId="93">#REF!</definedName>
    <definedName name="APU_12.1.47" localSheetId="94">#REF!</definedName>
    <definedName name="APU_12.1.47" localSheetId="95">#REF!</definedName>
    <definedName name="APU_12.1.47" localSheetId="96">#REF!</definedName>
    <definedName name="APU_12.1.47" localSheetId="97">#REF!</definedName>
    <definedName name="APU_12.1.47" localSheetId="98">#REF!</definedName>
    <definedName name="APU_12.1.47" localSheetId="99">#REF!</definedName>
    <definedName name="APU_12.1.47" localSheetId="100">#REF!</definedName>
    <definedName name="APU_12.1.47" localSheetId="101">#REF!</definedName>
    <definedName name="APU_12.1.47" localSheetId="102">#REF!</definedName>
    <definedName name="APU_12.1.47" localSheetId="103">#REF!</definedName>
    <definedName name="APU_12.1.47" localSheetId="104">#REF!</definedName>
    <definedName name="APU_12.1.47" localSheetId="105">#REF!</definedName>
    <definedName name="APU_12.1.47" localSheetId="106">#REF!</definedName>
    <definedName name="APU_12.1.47" localSheetId="107">#REF!</definedName>
    <definedName name="APU_12.1.47" localSheetId="108">#REF!</definedName>
    <definedName name="APU_12.1.47" localSheetId="109">#REF!</definedName>
    <definedName name="APU_12.1.47" localSheetId="110">#REF!</definedName>
    <definedName name="APU_12.1.47" localSheetId="111">#REF!</definedName>
    <definedName name="APU_12.1.47" localSheetId="112">#REF!</definedName>
    <definedName name="APU_12.1.47" localSheetId="113">#REF!</definedName>
    <definedName name="APU_12.1.47" localSheetId="114">#REF!</definedName>
    <definedName name="APU_12.1.47" localSheetId="116">#REF!</definedName>
    <definedName name="APU_12.1.47" localSheetId="117">#REF!</definedName>
    <definedName name="APU_12.1.47" localSheetId="118">#REF!</definedName>
    <definedName name="APU_12.1.47" localSheetId="119">#REF!</definedName>
    <definedName name="APU_12.1.47" localSheetId="120">#REF!</definedName>
    <definedName name="APU_12.1.47" localSheetId="121">#REF!</definedName>
    <definedName name="APU_12.1.47" localSheetId="115">#REF!</definedName>
    <definedName name="APU_12.1.47" localSheetId="122">#REF!</definedName>
    <definedName name="APU_12.1.47" localSheetId="123">#REF!</definedName>
    <definedName name="APU_12.1.47" localSheetId="124">#REF!</definedName>
    <definedName name="APU_12.1.47" localSheetId="125">#REF!</definedName>
    <definedName name="APU_12.1.47" localSheetId="127">#REF!</definedName>
    <definedName name="APU_12.1.47" localSheetId="128">#REF!</definedName>
    <definedName name="APU_12.1.47" localSheetId="131">#REF!</definedName>
    <definedName name="APU_12.1.47" localSheetId="132">#REF!</definedName>
    <definedName name="APU_12.1.47" localSheetId="133">#REF!</definedName>
    <definedName name="APU_12.1.47" localSheetId="134">#REF!</definedName>
    <definedName name="APU_12.1.47" localSheetId="135">#REF!</definedName>
    <definedName name="APU_12.1.47" localSheetId="136">#REF!</definedName>
    <definedName name="APU_12.1.47" localSheetId="137">#REF!</definedName>
    <definedName name="APU_12.1.47" localSheetId="138">#REF!</definedName>
    <definedName name="APU_12.1.47" localSheetId="139">#REF!</definedName>
    <definedName name="APU_12.1.47" localSheetId="140">#REF!</definedName>
    <definedName name="APU_12.1.47" localSheetId="141">#REF!</definedName>
    <definedName name="APU_12.1.47" localSheetId="142">#REF!</definedName>
    <definedName name="APU_12.1.47" localSheetId="143">#REF!</definedName>
    <definedName name="APU_12.1.47" localSheetId="126">#REF!</definedName>
    <definedName name="APU_12.1.47" localSheetId="129">#REF!</definedName>
    <definedName name="APU_12.1.47" localSheetId="130">#REF!</definedName>
    <definedName name="APU_12.1.47" localSheetId="68">#REF!</definedName>
    <definedName name="APU_12.1.47" localSheetId="69">#REF!</definedName>
    <definedName name="APU_12.1.47" localSheetId="70">#REF!</definedName>
    <definedName name="APU_12.1.47" localSheetId="71">#REF!</definedName>
    <definedName name="APU_12.1.47" localSheetId="72">#REF!</definedName>
    <definedName name="APU_12.1.47" localSheetId="73">#REF!</definedName>
    <definedName name="APU_12.1.47">#REF!</definedName>
    <definedName name="APU_12.1.48" localSheetId="1">#REF!</definedName>
    <definedName name="APU_12.1.48" localSheetId="2">#REF!</definedName>
    <definedName name="APU_12.1.48" localSheetId="31">#REF!</definedName>
    <definedName name="APU_12.1.48" localSheetId="32">#REF!</definedName>
    <definedName name="APU_12.1.48" localSheetId="33">#REF!</definedName>
    <definedName name="APU_12.1.48" localSheetId="34">#REF!</definedName>
    <definedName name="APU_12.1.48" localSheetId="35">#REF!</definedName>
    <definedName name="APU_12.1.48" localSheetId="36">#REF!</definedName>
    <definedName name="APU_12.1.48" localSheetId="37">#REF!</definedName>
    <definedName name="APU_12.1.48" localSheetId="38">#REF!</definedName>
    <definedName name="APU_12.1.48" localSheetId="39">#REF!</definedName>
    <definedName name="APU_12.1.48" localSheetId="40">#REF!</definedName>
    <definedName name="APU_12.1.48" localSheetId="41">#REF!</definedName>
    <definedName name="APU_12.1.48" localSheetId="42">#REF!</definedName>
    <definedName name="APU_12.1.48" localSheetId="3">#REF!</definedName>
    <definedName name="APU_12.1.48" localSheetId="4">#REF!</definedName>
    <definedName name="APU_12.1.48" localSheetId="5">#REF!</definedName>
    <definedName name="APU_12.1.48" localSheetId="6">#REF!</definedName>
    <definedName name="APU_12.1.48" localSheetId="7">#REF!</definedName>
    <definedName name="APU_12.1.48" localSheetId="8">#REF!</definedName>
    <definedName name="APU_12.1.48" localSheetId="9">#REF!</definedName>
    <definedName name="APU_12.1.48" localSheetId="10">#REF!</definedName>
    <definedName name="APU_12.1.48" localSheetId="11">#REF!</definedName>
    <definedName name="APU_12.1.48" localSheetId="12">#REF!</definedName>
    <definedName name="APU_12.1.48" localSheetId="13">#REF!</definedName>
    <definedName name="APU_12.1.48" localSheetId="14">#REF!</definedName>
    <definedName name="APU_12.1.48" localSheetId="15">#REF!</definedName>
    <definedName name="APU_12.1.48" localSheetId="16">#REF!</definedName>
    <definedName name="APU_12.1.48" localSheetId="17">#REF!</definedName>
    <definedName name="APU_12.1.48" localSheetId="18">#REF!</definedName>
    <definedName name="APU_12.1.48" localSheetId="19">#REF!</definedName>
    <definedName name="APU_12.1.48" localSheetId="20">#REF!</definedName>
    <definedName name="APU_12.1.48" localSheetId="21">#REF!</definedName>
    <definedName name="APU_12.1.48" localSheetId="22">#REF!</definedName>
    <definedName name="APU_12.1.48" localSheetId="23">#REF!</definedName>
    <definedName name="APU_12.1.48" localSheetId="24">#REF!</definedName>
    <definedName name="APU_12.1.48" localSheetId="25">#REF!</definedName>
    <definedName name="APU_12.1.48" localSheetId="26">#REF!</definedName>
    <definedName name="APU_12.1.48" localSheetId="27">#REF!</definedName>
    <definedName name="APU_12.1.48" localSheetId="28">#REF!</definedName>
    <definedName name="APU_12.1.48" localSheetId="29">#REF!</definedName>
    <definedName name="APU_12.1.48" localSheetId="30">#REF!</definedName>
    <definedName name="APU_12.1.48" localSheetId="43">#REF!</definedName>
    <definedName name="APU_12.1.48" localSheetId="44">#REF!</definedName>
    <definedName name="APU_12.1.48" localSheetId="45">#REF!</definedName>
    <definedName name="APU_12.1.48" localSheetId="46">#REF!</definedName>
    <definedName name="APU_12.1.48" localSheetId="47">#REF!</definedName>
    <definedName name="APU_12.1.48" localSheetId="48">#REF!</definedName>
    <definedName name="APU_12.1.48" localSheetId="49">#REF!</definedName>
    <definedName name="APU_12.1.48" localSheetId="50">#REF!</definedName>
    <definedName name="APU_12.1.48" localSheetId="51">#REF!</definedName>
    <definedName name="APU_12.1.48" localSheetId="52">#REF!</definedName>
    <definedName name="APU_12.1.48" localSheetId="53">#REF!</definedName>
    <definedName name="APU_12.1.48" localSheetId="54">#REF!</definedName>
    <definedName name="APU_12.1.48" localSheetId="55">#REF!</definedName>
    <definedName name="APU_12.1.48" localSheetId="56">#REF!</definedName>
    <definedName name="APU_12.1.48" localSheetId="57">#REF!</definedName>
    <definedName name="APU_12.1.48" localSheetId="58">#REF!</definedName>
    <definedName name="APU_12.1.48" localSheetId="59">#REF!</definedName>
    <definedName name="APU_12.1.48" localSheetId="60">#REF!</definedName>
    <definedName name="APU_12.1.48" localSheetId="61">#REF!</definedName>
    <definedName name="APU_12.1.48" localSheetId="62">#REF!</definedName>
    <definedName name="APU_12.1.48" localSheetId="63">#REF!</definedName>
    <definedName name="APU_12.1.48" localSheetId="64">#REF!</definedName>
    <definedName name="APU_12.1.48" localSheetId="65">#REF!</definedName>
    <definedName name="APU_12.1.48" localSheetId="66">#REF!</definedName>
    <definedName name="APU_12.1.48" localSheetId="67">#REF!</definedName>
    <definedName name="APU_12.1.48" localSheetId="74">#REF!</definedName>
    <definedName name="APU_12.1.48" localSheetId="75">#REF!</definedName>
    <definedName name="APU_12.1.48" localSheetId="76">#REF!</definedName>
    <definedName name="APU_12.1.48" localSheetId="77">#REF!</definedName>
    <definedName name="APU_12.1.48" localSheetId="78">#REF!</definedName>
    <definedName name="APU_12.1.48" localSheetId="79">#REF!</definedName>
    <definedName name="APU_12.1.48" localSheetId="80">#REF!</definedName>
    <definedName name="APU_12.1.48" localSheetId="81">#REF!</definedName>
    <definedName name="APU_12.1.48" localSheetId="82">#REF!</definedName>
    <definedName name="APU_12.1.48" localSheetId="83">#REF!</definedName>
    <definedName name="APU_12.1.48" localSheetId="84">#REF!</definedName>
    <definedName name="APU_12.1.48" localSheetId="85">#REF!</definedName>
    <definedName name="APU_12.1.48" localSheetId="86">#REF!</definedName>
    <definedName name="APU_12.1.48" localSheetId="87">#REF!</definedName>
    <definedName name="APU_12.1.48" localSheetId="88">#REF!</definedName>
    <definedName name="APU_12.1.48" localSheetId="89">#REF!</definedName>
    <definedName name="APU_12.1.48" localSheetId="90">#REF!</definedName>
    <definedName name="APU_12.1.48" localSheetId="91">#REF!</definedName>
    <definedName name="APU_12.1.48" localSheetId="92">#REF!</definedName>
    <definedName name="APU_12.1.48" localSheetId="93">#REF!</definedName>
    <definedName name="APU_12.1.48" localSheetId="94">#REF!</definedName>
    <definedName name="APU_12.1.48" localSheetId="95">#REF!</definedName>
    <definedName name="APU_12.1.48" localSheetId="96">#REF!</definedName>
    <definedName name="APU_12.1.48" localSheetId="97">#REF!</definedName>
    <definedName name="APU_12.1.48" localSheetId="98">#REF!</definedName>
    <definedName name="APU_12.1.48" localSheetId="99">#REF!</definedName>
    <definedName name="APU_12.1.48" localSheetId="100">#REF!</definedName>
    <definedName name="APU_12.1.48" localSheetId="101">#REF!</definedName>
    <definedName name="APU_12.1.48" localSheetId="102">#REF!</definedName>
    <definedName name="APU_12.1.48" localSheetId="103">#REF!</definedName>
    <definedName name="APU_12.1.48" localSheetId="104">#REF!</definedName>
    <definedName name="APU_12.1.48" localSheetId="105">#REF!</definedName>
    <definedName name="APU_12.1.48" localSheetId="106">#REF!</definedName>
    <definedName name="APU_12.1.48" localSheetId="107">#REF!</definedName>
    <definedName name="APU_12.1.48" localSheetId="108">#REF!</definedName>
    <definedName name="APU_12.1.48" localSheetId="109">#REF!</definedName>
    <definedName name="APU_12.1.48" localSheetId="110">#REF!</definedName>
    <definedName name="APU_12.1.48" localSheetId="111">#REF!</definedName>
    <definedName name="APU_12.1.48" localSheetId="112">#REF!</definedName>
    <definedName name="APU_12.1.48" localSheetId="113">#REF!</definedName>
    <definedName name="APU_12.1.48" localSheetId="114">#REF!</definedName>
    <definedName name="APU_12.1.48" localSheetId="116">#REF!</definedName>
    <definedName name="APU_12.1.48" localSheetId="117">#REF!</definedName>
    <definedName name="APU_12.1.48" localSheetId="118">#REF!</definedName>
    <definedName name="APU_12.1.48" localSheetId="119">#REF!</definedName>
    <definedName name="APU_12.1.48" localSheetId="120">#REF!</definedName>
    <definedName name="APU_12.1.48" localSheetId="121">#REF!</definedName>
    <definedName name="APU_12.1.48" localSheetId="115">#REF!</definedName>
    <definedName name="APU_12.1.48" localSheetId="122">#REF!</definedName>
    <definedName name="APU_12.1.48" localSheetId="123">#REF!</definedName>
    <definedName name="APU_12.1.48" localSheetId="124">#REF!</definedName>
    <definedName name="APU_12.1.48" localSheetId="125">#REF!</definedName>
    <definedName name="APU_12.1.48" localSheetId="127">#REF!</definedName>
    <definedName name="APU_12.1.48" localSheetId="128">#REF!</definedName>
    <definedName name="APU_12.1.48" localSheetId="131">#REF!</definedName>
    <definedName name="APU_12.1.48" localSheetId="132">#REF!</definedName>
    <definedName name="APU_12.1.48" localSheetId="133">#REF!</definedName>
    <definedName name="APU_12.1.48" localSheetId="134">#REF!</definedName>
    <definedName name="APU_12.1.48" localSheetId="135">#REF!</definedName>
    <definedName name="APU_12.1.48" localSheetId="136">#REF!</definedName>
    <definedName name="APU_12.1.48" localSheetId="137">#REF!</definedName>
    <definedName name="APU_12.1.48" localSheetId="138">#REF!</definedName>
    <definedName name="APU_12.1.48" localSheetId="139">#REF!</definedName>
    <definedName name="APU_12.1.48" localSheetId="140">#REF!</definedName>
    <definedName name="APU_12.1.48" localSheetId="141">#REF!</definedName>
    <definedName name="APU_12.1.48" localSheetId="142">#REF!</definedName>
    <definedName name="APU_12.1.48" localSheetId="143">#REF!</definedName>
    <definedName name="APU_12.1.48" localSheetId="126">#REF!</definedName>
    <definedName name="APU_12.1.48" localSheetId="129">#REF!</definedName>
    <definedName name="APU_12.1.48" localSheetId="130">#REF!</definedName>
    <definedName name="APU_12.1.48" localSheetId="68">#REF!</definedName>
    <definedName name="APU_12.1.48" localSheetId="69">#REF!</definedName>
    <definedName name="APU_12.1.48" localSheetId="70">#REF!</definedName>
    <definedName name="APU_12.1.48" localSheetId="71">#REF!</definedName>
    <definedName name="APU_12.1.48" localSheetId="72">#REF!</definedName>
    <definedName name="APU_12.1.48" localSheetId="73">#REF!</definedName>
    <definedName name="APU_12.1.48">#REF!</definedName>
    <definedName name="APU_12.1.49" localSheetId="1">#REF!</definedName>
    <definedName name="APU_12.1.49" localSheetId="2">#REF!</definedName>
    <definedName name="APU_12.1.49" localSheetId="31">#REF!</definedName>
    <definedName name="APU_12.1.49" localSheetId="32">#REF!</definedName>
    <definedName name="APU_12.1.49" localSheetId="33">#REF!</definedName>
    <definedName name="APU_12.1.49" localSheetId="34">#REF!</definedName>
    <definedName name="APU_12.1.49" localSheetId="35">#REF!</definedName>
    <definedName name="APU_12.1.49" localSheetId="36">#REF!</definedName>
    <definedName name="APU_12.1.49" localSheetId="37">#REF!</definedName>
    <definedName name="APU_12.1.49" localSheetId="38">#REF!</definedName>
    <definedName name="APU_12.1.49" localSheetId="39">#REF!</definedName>
    <definedName name="APU_12.1.49" localSheetId="40">#REF!</definedName>
    <definedName name="APU_12.1.49" localSheetId="41">#REF!</definedName>
    <definedName name="APU_12.1.49" localSheetId="42">#REF!</definedName>
    <definedName name="APU_12.1.49" localSheetId="3">#REF!</definedName>
    <definedName name="APU_12.1.49" localSheetId="4">#REF!</definedName>
    <definedName name="APU_12.1.49" localSheetId="5">#REF!</definedName>
    <definedName name="APU_12.1.49" localSheetId="6">#REF!</definedName>
    <definedName name="APU_12.1.49" localSheetId="7">#REF!</definedName>
    <definedName name="APU_12.1.49" localSheetId="8">#REF!</definedName>
    <definedName name="APU_12.1.49" localSheetId="9">#REF!</definedName>
    <definedName name="APU_12.1.49" localSheetId="10">#REF!</definedName>
    <definedName name="APU_12.1.49" localSheetId="11">#REF!</definedName>
    <definedName name="APU_12.1.49" localSheetId="12">#REF!</definedName>
    <definedName name="APU_12.1.49" localSheetId="13">#REF!</definedName>
    <definedName name="APU_12.1.49" localSheetId="14">#REF!</definedName>
    <definedName name="APU_12.1.49" localSheetId="15">#REF!</definedName>
    <definedName name="APU_12.1.49" localSheetId="16">#REF!</definedName>
    <definedName name="APU_12.1.49" localSheetId="17">#REF!</definedName>
    <definedName name="APU_12.1.49" localSheetId="18">#REF!</definedName>
    <definedName name="APU_12.1.49" localSheetId="19">#REF!</definedName>
    <definedName name="APU_12.1.49" localSheetId="20">#REF!</definedName>
    <definedName name="APU_12.1.49" localSheetId="21">#REF!</definedName>
    <definedName name="APU_12.1.49" localSheetId="22">#REF!</definedName>
    <definedName name="APU_12.1.49" localSheetId="23">#REF!</definedName>
    <definedName name="APU_12.1.49" localSheetId="24">#REF!</definedName>
    <definedName name="APU_12.1.49" localSheetId="25">#REF!</definedName>
    <definedName name="APU_12.1.49" localSheetId="26">#REF!</definedName>
    <definedName name="APU_12.1.49" localSheetId="27">#REF!</definedName>
    <definedName name="APU_12.1.49" localSheetId="28">#REF!</definedName>
    <definedName name="APU_12.1.49" localSheetId="29">#REF!</definedName>
    <definedName name="APU_12.1.49" localSheetId="30">#REF!</definedName>
    <definedName name="APU_12.1.49" localSheetId="43">#REF!</definedName>
    <definedName name="APU_12.1.49" localSheetId="44">#REF!</definedName>
    <definedName name="APU_12.1.49" localSheetId="45">#REF!</definedName>
    <definedName name="APU_12.1.49" localSheetId="46">#REF!</definedName>
    <definedName name="APU_12.1.49" localSheetId="47">#REF!</definedName>
    <definedName name="APU_12.1.49" localSheetId="48">#REF!</definedName>
    <definedName name="APU_12.1.49" localSheetId="49">#REF!</definedName>
    <definedName name="APU_12.1.49" localSheetId="50">#REF!</definedName>
    <definedName name="APU_12.1.49" localSheetId="51">#REF!</definedName>
    <definedName name="APU_12.1.49" localSheetId="52">#REF!</definedName>
    <definedName name="APU_12.1.49" localSheetId="53">#REF!</definedName>
    <definedName name="APU_12.1.49" localSheetId="54">#REF!</definedName>
    <definedName name="APU_12.1.49" localSheetId="55">#REF!</definedName>
    <definedName name="APU_12.1.49" localSheetId="56">#REF!</definedName>
    <definedName name="APU_12.1.49" localSheetId="57">#REF!</definedName>
    <definedName name="APU_12.1.49" localSheetId="58">#REF!</definedName>
    <definedName name="APU_12.1.49" localSheetId="59">#REF!</definedName>
    <definedName name="APU_12.1.49" localSheetId="60">#REF!</definedName>
    <definedName name="APU_12.1.49" localSheetId="61">#REF!</definedName>
    <definedName name="APU_12.1.49" localSheetId="62">#REF!</definedName>
    <definedName name="APU_12.1.49" localSheetId="63">#REF!</definedName>
    <definedName name="APU_12.1.49" localSheetId="64">#REF!</definedName>
    <definedName name="APU_12.1.49" localSheetId="65">#REF!</definedName>
    <definedName name="APU_12.1.49" localSheetId="66">#REF!</definedName>
    <definedName name="APU_12.1.49" localSheetId="67">#REF!</definedName>
    <definedName name="APU_12.1.49" localSheetId="74">#REF!</definedName>
    <definedName name="APU_12.1.49" localSheetId="75">#REF!</definedName>
    <definedName name="APU_12.1.49" localSheetId="76">#REF!</definedName>
    <definedName name="APU_12.1.49" localSheetId="77">#REF!</definedName>
    <definedName name="APU_12.1.49" localSheetId="78">#REF!</definedName>
    <definedName name="APU_12.1.49" localSheetId="79">#REF!</definedName>
    <definedName name="APU_12.1.49" localSheetId="80">#REF!</definedName>
    <definedName name="APU_12.1.49" localSheetId="81">#REF!</definedName>
    <definedName name="APU_12.1.49" localSheetId="82">#REF!</definedName>
    <definedName name="APU_12.1.49" localSheetId="83">#REF!</definedName>
    <definedName name="APU_12.1.49" localSheetId="84">#REF!</definedName>
    <definedName name="APU_12.1.49" localSheetId="85">#REF!</definedName>
    <definedName name="APU_12.1.49" localSheetId="86">#REF!</definedName>
    <definedName name="APU_12.1.49" localSheetId="87">#REF!</definedName>
    <definedName name="APU_12.1.49" localSheetId="88">#REF!</definedName>
    <definedName name="APU_12.1.49" localSheetId="89">#REF!</definedName>
    <definedName name="APU_12.1.49" localSheetId="90">#REF!</definedName>
    <definedName name="APU_12.1.49" localSheetId="91">#REF!</definedName>
    <definedName name="APU_12.1.49" localSheetId="92">#REF!</definedName>
    <definedName name="APU_12.1.49" localSheetId="93">#REF!</definedName>
    <definedName name="APU_12.1.49" localSheetId="94">#REF!</definedName>
    <definedName name="APU_12.1.49" localSheetId="95">#REF!</definedName>
    <definedName name="APU_12.1.49" localSheetId="96">#REF!</definedName>
    <definedName name="APU_12.1.49" localSheetId="97">#REF!</definedName>
    <definedName name="APU_12.1.49" localSheetId="98">#REF!</definedName>
    <definedName name="APU_12.1.49" localSheetId="99">#REF!</definedName>
    <definedName name="APU_12.1.49" localSheetId="100">#REF!</definedName>
    <definedName name="APU_12.1.49" localSheetId="101">#REF!</definedName>
    <definedName name="APU_12.1.49" localSheetId="102">#REF!</definedName>
    <definedName name="APU_12.1.49" localSheetId="103">#REF!</definedName>
    <definedName name="APU_12.1.49" localSheetId="104">#REF!</definedName>
    <definedName name="APU_12.1.49" localSheetId="105">#REF!</definedName>
    <definedName name="APU_12.1.49" localSheetId="106">#REF!</definedName>
    <definedName name="APU_12.1.49" localSheetId="107">#REF!</definedName>
    <definedName name="APU_12.1.49" localSheetId="108">#REF!</definedName>
    <definedName name="APU_12.1.49" localSheetId="109">#REF!</definedName>
    <definedName name="APU_12.1.49" localSheetId="110">#REF!</definedName>
    <definedName name="APU_12.1.49" localSheetId="111">#REF!</definedName>
    <definedName name="APU_12.1.49" localSheetId="112">#REF!</definedName>
    <definedName name="APU_12.1.49" localSheetId="113">#REF!</definedName>
    <definedName name="APU_12.1.49" localSheetId="114">#REF!</definedName>
    <definedName name="APU_12.1.49" localSheetId="116">#REF!</definedName>
    <definedName name="APU_12.1.49" localSheetId="117">#REF!</definedName>
    <definedName name="APU_12.1.49" localSheetId="118">#REF!</definedName>
    <definedName name="APU_12.1.49" localSheetId="119">#REF!</definedName>
    <definedName name="APU_12.1.49" localSheetId="120">#REF!</definedName>
    <definedName name="APU_12.1.49" localSheetId="121">#REF!</definedName>
    <definedName name="APU_12.1.49" localSheetId="115">#REF!</definedName>
    <definedName name="APU_12.1.49" localSheetId="122">#REF!</definedName>
    <definedName name="APU_12.1.49" localSheetId="123">#REF!</definedName>
    <definedName name="APU_12.1.49" localSheetId="124">#REF!</definedName>
    <definedName name="APU_12.1.49" localSheetId="125">#REF!</definedName>
    <definedName name="APU_12.1.49" localSheetId="127">#REF!</definedName>
    <definedName name="APU_12.1.49" localSheetId="128">#REF!</definedName>
    <definedName name="APU_12.1.49" localSheetId="131">#REF!</definedName>
    <definedName name="APU_12.1.49" localSheetId="132">#REF!</definedName>
    <definedName name="APU_12.1.49" localSheetId="133">#REF!</definedName>
    <definedName name="APU_12.1.49" localSheetId="134">#REF!</definedName>
    <definedName name="APU_12.1.49" localSheetId="135">#REF!</definedName>
    <definedName name="APU_12.1.49" localSheetId="136">#REF!</definedName>
    <definedName name="APU_12.1.49" localSheetId="137">#REF!</definedName>
    <definedName name="APU_12.1.49" localSheetId="138">#REF!</definedName>
    <definedName name="APU_12.1.49" localSheetId="139">#REF!</definedName>
    <definedName name="APU_12.1.49" localSheetId="140">#REF!</definedName>
    <definedName name="APU_12.1.49" localSheetId="141">#REF!</definedName>
    <definedName name="APU_12.1.49" localSheetId="142">#REF!</definedName>
    <definedName name="APU_12.1.49" localSheetId="143">#REF!</definedName>
    <definedName name="APU_12.1.49" localSheetId="126">#REF!</definedName>
    <definedName name="APU_12.1.49" localSheetId="129">#REF!</definedName>
    <definedName name="APU_12.1.49" localSheetId="130">#REF!</definedName>
    <definedName name="APU_12.1.49" localSheetId="68">#REF!</definedName>
    <definedName name="APU_12.1.49" localSheetId="69">#REF!</definedName>
    <definedName name="APU_12.1.49" localSheetId="70">#REF!</definedName>
    <definedName name="APU_12.1.49" localSheetId="71">#REF!</definedName>
    <definedName name="APU_12.1.49" localSheetId="72">#REF!</definedName>
    <definedName name="APU_12.1.49" localSheetId="73">#REF!</definedName>
    <definedName name="APU_12.1.49">#REF!</definedName>
    <definedName name="APU_12.1.5" localSheetId="1">#REF!</definedName>
    <definedName name="APU_12.1.5" localSheetId="2">#REF!</definedName>
    <definedName name="APU_12.1.5" localSheetId="31">#REF!</definedName>
    <definedName name="APU_12.1.5" localSheetId="32">#REF!</definedName>
    <definedName name="APU_12.1.5" localSheetId="33">#REF!</definedName>
    <definedName name="APU_12.1.5" localSheetId="34">#REF!</definedName>
    <definedName name="APU_12.1.5" localSheetId="35">#REF!</definedName>
    <definedName name="APU_12.1.5" localSheetId="36">#REF!</definedName>
    <definedName name="APU_12.1.5" localSheetId="37">#REF!</definedName>
    <definedName name="APU_12.1.5" localSheetId="38">#REF!</definedName>
    <definedName name="APU_12.1.5" localSheetId="39">#REF!</definedName>
    <definedName name="APU_12.1.5" localSheetId="40">#REF!</definedName>
    <definedName name="APU_12.1.5" localSheetId="41">#REF!</definedName>
    <definedName name="APU_12.1.5" localSheetId="42">#REF!</definedName>
    <definedName name="APU_12.1.5" localSheetId="3">#REF!</definedName>
    <definedName name="APU_12.1.5" localSheetId="4">#REF!</definedName>
    <definedName name="APU_12.1.5" localSheetId="5">#REF!</definedName>
    <definedName name="APU_12.1.5" localSheetId="6">#REF!</definedName>
    <definedName name="APU_12.1.5" localSheetId="7">#REF!</definedName>
    <definedName name="APU_12.1.5" localSheetId="8">#REF!</definedName>
    <definedName name="APU_12.1.5" localSheetId="9">#REF!</definedName>
    <definedName name="APU_12.1.5" localSheetId="10">#REF!</definedName>
    <definedName name="APU_12.1.5" localSheetId="11">#REF!</definedName>
    <definedName name="APU_12.1.5" localSheetId="12">#REF!</definedName>
    <definedName name="APU_12.1.5" localSheetId="13">#REF!</definedName>
    <definedName name="APU_12.1.5" localSheetId="14">#REF!</definedName>
    <definedName name="APU_12.1.5" localSheetId="15">#REF!</definedName>
    <definedName name="APU_12.1.5" localSheetId="16">#REF!</definedName>
    <definedName name="APU_12.1.5" localSheetId="17">#REF!</definedName>
    <definedName name="APU_12.1.5" localSheetId="18">#REF!</definedName>
    <definedName name="APU_12.1.5" localSheetId="19">#REF!</definedName>
    <definedName name="APU_12.1.5" localSheetId="20">#REF!</definedName>
    <definedName name="APU_12.1.5" localSheetId="21">#REF!</definedName>
    <definedName name="APU_12.1.5" localSheetId="22">#REF!</definedName>
    <definedName name="APU_12.1.5" localSheetId="23">#REF!</definedName>
    <definedName name="APU_12.1.5" localSheetId="24">#REF!</definedName>
    <definedName name="APU_12.1.5" localSheetId="25">#REF!</definedName>
    <definedName name="APU_12.1.5" localSheetId="26">#REF!</definedName>
    <definedName name="APU_12.1.5" localSheetId="27">#REF!</definedName>
    <definedName name="APU_12.1.5" localSheetId="28">#REF!</definedName>
    <definedName name="APU_12.1.5" localSheetId="29">#REF!</definedName>
    <definedName name="APU_12.1.5" localSheetId="30">#REF!</definedName>
    <definedName name="APU_12.1.5" localSheetId="43">#REF!</definedName>
    <definedName name="APU_12.1.5" localSheetId="44">#REF!</definedName>
    <definedName name="APU_12.1.5" localSheetId="45">#REF!</definedName>
    <definedName name="APU_12.1.5" localSheetId="46">#REF!</definedName>
    <definedName name="APU_12.1.5" localSheetId="47">#REF!</definedName>
    <definedName name="APU_12.1.5" localSheetId="48">#REF!</definedName>
    <definedName name="APU_12.1.5" localSheetId="49">#REF!</definedName>
    <definedName name="APU_12.1.5" localSheetId="50">#REF!</definedName>
    <definedName name="APU_12.1.5" localSheetId="51">#REF!</definedName>
    <definedName name="APU_12.1.5" localSheetId="52">#REF!</definedName>
    <definedName name="APU_12.1.5" localSheetId="53">#REF!</definedName>
    <definedName name="APU_12.1.5" localSheetId="54">#REF!</definedName>
    <definedName name="APU_12.1.5" localSheetId="55">#REF!</definedName>
    <definedName name="APU_12.1.5" localSheetId="56">#REF!</definedName>
    <definedName name="APU_12.1.5" localSheetId="57">#REF!</definedName>
    <definedName name="APU_12.1.5" localSheetId="58">#REF!</definedName>
    <definedName name="APU_12.1.5" localSheetId="59">#REF!</definedName>
    <definedName name="APU_12.1.5" localSheetId="60">#REF!</definedName>
    <definedName name="APU_12.1.5" localSheetId="61">#REF!</definedName>
    <definedName name="APU_12.1.5" localSheetId="62">#REF!</definedName>
    <definedName name="APU_12.1.5" localSheetId="63">#REF!</definedName>
    <definedName name="APU_12.1.5" localSheetId="64">#REF!</definedName>
    <definedName name="APU_12.1.5" localSheetId="65">#REF!</definedName>
    <definedName name="APU_12.1.5" localSheetId="66">#REF!</definedName>
    <definedName name="APU_12.1.5" localSheetId="67">#REF!</definedName>
    <definedName name="APU_12.1.5" localSheetId="74">#REF!</definedName>
    <definedName name="APU_12.1.5" localSheetId="75">#REF!</definedName>
    <definedName name="APU_12.1.5" localSheetId="76">#REF!</definedName>
    <definedName name="APU_12.1.5" localSheetId="77">#REF!</definedName>
    <definedName name="APU_12.1.5" localSheetId="78">#REF!</definedName>
    <definedName name="APU_12.1.5" localSheetId="79">#REF!</definedName>
    <definedName name="APU_12.1.5" localSheetId="80">#REF!</definedName>
    <definedName name="APU_12.1.5" localSheetId="81">#REF!</definedName>
    <definedName name="APU_12.1.5" localSheetId="82">#REF!</definedName>
    <definedName name="APU_12.1.5" localSheetId="83">#REF!</definedName>
    <definedName name="APU_12.1.5" localSheetId="84">#REF!</definedName>
    <definedName name="APU_12.1.5" localSheetId="85">#REF!</definedName>
    <definedName name="APU_12.1.5" localSheetId="86">#REF!</definedName>
    <definedName name="APU_12.1.5" localSheetId="87">#REF!</definedName>
    <definedName name="APU_12.1.5" localSheetId="88">#REF!</definedName>
    <definedName name="APU_12.1.5" localSheetId="89">#REF!</definedName>
    <definedName name="APU_12.1.5" localSheetId="90">#REF!</definedName>
    <definedName name="APU_12.1.5" localSheetId="91">#REF!</definedName>
    <definedName name="APU_12.1.5" localSheetId="92">#REF!</definedName>
    <definedName name="APU_12.1.5" localSheetId="93">#REF!</definedName>
    <definedName name="APU_12.1.5" localSheetId="94">#REF!</definedName>
    <definedName name="APU_12.1.5" localSheetId="95">#REF!</definedName>
    <definedName name="APU_12.1.5" localSheetId="96">#REF!</definedName>
    <definedName name="APU_12.1.5" localSheetId="97">#REF!</definedName>
    <definedName name="APU_12.1.5" localSheetId="98">#REF!</definedName>
    <definedName name="APU_12.1.5" localSheetId="99">#REF!</definedName>
    <definedName name="APU_12.1.5" localSheetId="100">#REF!</definedName>
    <definedName name="APU_12.1.5" localSheetId="101">#REF!</definedName>
    <definedName name="APU_12.1.5" localSheetId="102">#REF!</definedName>
    <definedName name="APU_12.1.5" localSheetId="103">#REF!</definedName>
    <definedName name="APU_12.1.5" localSheetId="104">#REF!</definedName>
    <definedName name="APU_12.1.5" localSheetId="105">#REF!</definedName>
    <definedName name="APU_12.1.5" localSheetId="106">#REF!</definedName>
    <definedName name="APU_12.1.5" localSheetId="107">#REF!</definedName>
    <definedName name="APU_12.1.5" localSheetId="108">#REF!</definedName>
    <definedName name="APU_12.1.5" localSheetId="109">#REF!</definedName>
    <definedName name="APU_12.1.5" localSheetId="110">#REF!</definedName>
    <definedName name="APU_12.1.5" localSheetId="111">#REF!</definedName>
    <definedName name="APU_12.1.5" localSheetId="112">#REF!</definedName>
    <definedName name="APU_12.1.5" localSheetId="113">#REF!</definedName>
    <definedName name="APU_12.1.5" localSheetId="114">#REF!</definedName>
    <definedName name="APU_12.1.5" localSheetId="116">#REF!</definedName>
    <definedName name="APU_12.1.5" localSheetId="117">#REF!</definedName>
    <definedName name="APU_12.1.5" localSheetId="118">#REF!</definedName>
    <definedName name="APU_12.1.5" localSheetId="119">#REF!</definedName>
    <definedName name="APU_12.1.5" localSheetId="120">#REF!</definedName>
    <definedName name="APU_12.1.5" localSheetId="121">#REF!</definedName>
    <definedName name="APU_12.1.5" localSheetId="115">#REF!</definedName>
    <definedName name="APU_12.1.5" localSheetId="122">#REF!</definedName>
    <definedName name="APU_12.1.5" localSheetId="123">#REF!</definedName>
    <definedName name="APU_12.1.5" localSheetId="124">#REF!</definedName>
    <definedName name="APU_12.1.5" localSheetId="125">#REF!</definedName>
    <definedName name="APU_12.1.5" localSheetId="127">#REF!</definedName>
    <definedName name="APU_12.1.5" localSheetId="128">#REF!</definedName>
    <definedName name="APU_12.1.5" localSheetId="131">#REF!</definedName>
    <definedName name="APU_12.1.5" localSheetId="132">#REF!</definedName>
    <definedName name="APU_12.1.5" localSheetId="133">#REF!</definedName>
    <definedName name="APU_12.1.5" localSheetId="134">#REF!</definedName>
    <definedName name="APU_12.1.5" localSheetId="135">#REF!</definedName>
    <definedName name="APU_12.1.5" localSheetId="136">#REF!</definedName>
    <definedName name="APU_12.1.5" localSheetId="137">#REF!</definedName>
    <definedName name="APU_12.1.5" localSheetId="138">#REF!</definedName>
    <definedName name="APU_12.1.5" localSheetId="139">#REF!</definedName>
    <definedName name="APU_12.1.5" localSheetId="140">#REF!</definedName>
    <definedName name="APU_12.1.5" localSheetId="141">#REF!</definedName>
    <definedName name="APU_12.1.5" localSheetId="142">#REF!</definedName>
    <definedName name="APU_12.1.5" localSheetId="143">#REF!</definedName>
    <definedName name="APU_12.1.5" localSheetId="126">#REF!</definedName>
    <definedName name="APU_12.1.5" localSheetId="129">#REF!</definedName>
    <definedName name="APU_12.1.5" localSheetId="130">#REF!</definedName>
    <definedName name="APU_12.1.5" localSheetId="68">#REF!</definedName>
    <definedName name="APU_12.1.5" localSheetId="69">#REF!</definedName>
    <definedName name="APU_12.1.5" localSheetId="70">#REF!</definedName>
    <definedName name="APU_12.1.5" localSheetId="71">#REF!</definedName>
    <definedName name="APU_12.1.5" localSheetId="72">#REF!</definedName>
    <definedName name="APU_12.1.5" localSheetId="73">#REF!</definedName>
    <definedName name="APU_12.1.5">#REF!</definedName>
    <definedName name="APU_12.1.50" localSheetId="1">#REF!</definedName>
    <definedName name="APU_12.1.50" localSheetId="2">#REF!</definedName>
    <definedName name="APU_12.1.50" localSheetId="31">#REF!</definedName>
    <definedName name="APU_12.1.50" localSheetId="32">#REF!</definedName>
    <definedName name="APU_12.1.50" localSheetId="33">#REF!</definedName>
    <definedName name="APU_12.1.50" localSheetId="34">#REF!</definedName>
    <definedName name="APU_12.1.50" localSheetId="35">#REF!</definedName>
    <definedName name="APU_12.1.50" localSheetId="36">#REF!</definedName>
    <definedName name="APU_12.1.50" localSheetId="37">#REF!</definedName>
    <definedName name="APU_12.1.50" localSheetId="38">#REF!</definedName>
    <definedName name="APU_12.1.50" localSheetId="39">#REF!</definedName>
    <definedName name="APU_12.1.50" localSheetId="40">#REF!</definedName>
    <definedName name="APU_12.1.50" localSheetId="41">#REF!</definedName>
    <definedName name="APU_12.1.50" localSheetId="42">#REF!</definedName>
    <definedName name="APU_12.1.50" localSheetId="3">#REF!</definedName>
    <definedName name="APU_12.1.50" localSheetId="4">#REF!</definedName>
    <definedName name="APU_12.1.50" localSheetId="5">#REF!</definedName>
    <definedName name="APU_12.1.50" localSheetId="6">#REF!</definedName>
    <definedName name="APU_12.1.50" localSheetId="7">#REF!</definedName>
    <definedName name="APU_12.1.50" localSheetId="8">#REF!</definedName>
    <definedName name="APU_12.1.50" localSheetId="9">#REF!</definedName>
    <definedName name="APU_12.1.50" localSheetId="10">#REF!</definedName>
    <definedName name="APU_12.1.50" localSheetId="11">#REF!</definedName>
    <definedName name="APU_12.1.50" localSheetId="12">#REF!</definedName>
    <definedName name="APU_12.1.50" localSheetId="13">#REF!</definedName>
    <definedName name="APU_12.1.50" localSheetId="14">#REF!</definedName>
    <definedName name="APU_12.1.50" localSheetId="15">#REF!</definedName>
    <definedName name="APU_12.1.50" localSheetId="16">#REF!</definedName>
    <definedName name="APU_12.1.50" localSheetId="17">#REF!</definedName>
    <definedName name="APU_12.1.50" localSheetId="18">#REF!</definedName>
    <definedName name="APU_12.1.50" localSheetId="19">#REF!</definedName>
    <definedName name="APU_12.1.50" localSheetId="20">#REF!</definedName>
    <definedName name="APU_12.1.50" localSheetId="21">#REF!</definedName>
    <definedName name="APU_12.1.50" localSheetId="22">#REF!</definedName>
    <definedName name="APU_12.1.50" localSheetId="23">#REF!</definedName>
    <definedName name="APU_12.1.50" localSheetId="24">#REF!</definedName>
    <definedName name="APU_12.1.50" localSheetId="25">#REF!</definedName>
    <definedName name="APU_12.1.50" localSheetId="26">#REF!</definedName>
    <definedName name="APU_12.1.50" localSheetId="27">#REF!</definedName>
    <definedName name="APU_12.1.50" localSheetId="28">#REF!</definedName>
    <definedName name="APU_12.1.50" localSheetId="29">#REF!</definedName>
    <definedName name="APU_12.1.50" localSheetId="30">#REF!</definedName>
    <definedName name="APU_12.1.50" localSheetId="43">#REF!</definedName>
    <definedName name="APU_12.1.50" localSheetId="44">#REF!</definedName>
    <definedName name="APU_12.1.50" localSheetId="45">#REF!</definedName>
    <definedName name="APU_12.1.50" localSheetId="46">#REF!</definedName>
    <definedName name="APU_12.1.50" localSheetId="47">#REF!</definedName>
    <definedName name="APU_12.1.50" localSheetId="48">#REF!</definedName>
    <definedName name="APU_12.1.50" localSheetId="49">#REF!</definedName>
    <definedName name="APU_12.1.50" localSheetId="50">#REF!</definedName>
    <definedName name="APU_12.1.50" localSheetId="51">#REF!</definedName>
    <definedName name="APU_12.1.50" localSheetId="52">#REF!</definedName>
    <definedName name="APU_12.1.50" localSheetId="53">#REF!</definedName>
    <definedName name="APU_12.1.50" localSheetId="54">#REF!</definedName>
    <definedName name="APU_12.1.50" localSheetId="55">#REF!</definedName>
    <definedName name="APU_12.1.50" localSheetId="56">#REF!</definedName>
    <definedName name="APU_12.1.50" localSheetId="57">#REF!</definedName>
    <definedName name="APU_12.1.50" localSheetId="58">#REF!</definedName>
    <definedName name="APU_12.1.50" localSheetId="59">#REF!</definedName>
    <definedName name="APU_12.1.50" localSheetId="60">#REF!</definedName>
    <definedName name="APU_12.1.50" localSheetId="61">#REF!</definedName>
    <definedName name="APU_12.1.50" localSheetId="62">#REF!</definedName>
    <definedName name="APU_12.1.50" localSheetId="63">#REF!</definedName>
    <definedName name="APU_12.1.50" localSheetId="64">#REF!</definedName>
    <definedName name="APU_12.1.50" localSheetId="65">#REF!</definedName>
    <definedName name="APU_12.1.50" localSheetId="66">#REF!</definedName>
    <definedName name="APU_12.1.50" localSheetId="67">#REF!</definedName>
    <definedName name="APU_12.1.50" localSheetId="74">#REF!</definedName>
    <definedName name="APU_12.1.50" localSheetId="75">#REF!</definedName>
    <definedName name="APU_12.1.50" localSheetId="76">#REF!</definedName>
    <definedName name="APU_12.1.50" localSheetId="77">#REF!</definedName>
    <definedName name="APU_12.1.50" localSheetId="78">#REF!</definedName>
    <definedName name="APU_12.1.50" localSheetId="79">#REF!</definedName>
    <definedName name="APU_12.1.50" localSheetId="80">#REF!</definedName>
    <definedName name="APU_12.1.50" localSheetId="81">#REF!</definedName>
    <definedName name="APU_12.1.50" localSheetId="82">#REF!</definedName>
    <definedName name="APU_12.1.50" localSheetId="83">#REF!</definedName>
    <definedName name="APU_12.1.50" localSheetId="84">#REF!</definedName>
    <definedName name="APU_12.1.50" localSheetId="85">#REF!</definedName>
    <definedName name="APU_12.1.50" localSheetId="86">#REF!</definedName>
    <definedName name="APU_12.1.50" localSheetId="87">#REF!</definedName>
    <definedName name="APU_12.1.50" localSheetId="88">#REF!</definedName>
    <definedName name="APU_12.1.50" localSheetId="89">#REF!</definedName>
    <definedName name="APU_12.1.50" localSheetId="90">#REF!</definedName>
    <definedName name="APU_12.1.50" localSheetId="91">#REF!</definedName>
    <definedName name="APU_12.1.50" localSheetId="92">#REF!</definedName>
    <definedName name="APU_12.1.50" localSheetId="93">#REF!</definedName>
    <definedName name="APU_12.1.50" localSheetId="94">#REF!</definedName>
    <definedName name="APU_12.1.50" localSheetId="95">#REF!</definedName>
    <definedName name="APU_12.1.50" localSheetId="96">#REF!</definedName>
    <definedName name="APU_12.1.50" localSheetId="97">#REF!</definedName>
    <definedName name="APU_12.1.50" localSheetId="98">#REF!</definedName>
    <definedName name="APU_12.1.50" localSheetId="99">#REF!</definedName>
    <definedName name="APU_12.1.50" localSheetId="100">#REF!</definedName>
    <definedName name="APU_12.1.50" localSheetId="101">#REF!</definedName>
    <definedName name="APU_12.1.50" localSheetId="102">#REF!</definedName>
    <definedName name="APU_12.1.50" localSheetId="103">#REF!</definedName>
    <definedName name="APU_12.1.50" localSheetId="104">#REF!</definedName>
    <definedName name="APU_12.1.50" localSheetId="105">#REF!</definedName>
    <definedName name="APU_12.1.50" localSheetId="106">#REF!</definedName>
    <definedName name="APU_12.1.50" localSheetId="107">#REF!</definedName>
    <definedName name="APU_12.1.50" localSheetId="108">#REF!</definedName>
    <definedName name="APU_12.1.50" localSheetId="109">#REF!</definedName>
    <definedName name="APU_12.1.50" localSheetId="110">#REF!</definedName>
    <definedName name="APU_12.1.50" localSheetId="111">#REF!</definedName>
    <definedName name="APU_12.1.50" localSheetId="112">#REF!</definedName>
    <definedName name="APU_12.1.50" localSheetId="113">#REF!</definedName>
    <definedName name="APU_12.1.50" localSheetId="114">#REF!</definedName>
    <definedName name="APU_12.1.50" localSheetId="116">#REF!</definedName>
    <definedName name="APU_12.1.50" localSheetId="117">#REF!</definedName>
    <definedName name="APU_12.1.50" localSheetId="118">#REF!</definedName>
    <definedName name="APU_12.1.50" localSheetId="119">#REF!</definedName>
    <definedName name="APU_12.1.50" localSheetId="120">#REF!</definedName>
    <definedName name="APU_12.1.50" localSheetId="121">#REF!</definedName>
    <definedName name="APU_12.1.50" localSheetId="115">#REF!</definedName>
    <definedName name="APU_12.1.50" localSheetId="122">#REF!</definedName>
    <definedName name="APU_12.1.50" localSheetId="123">#REF!</definedName>
    <definedName name="APU_12.1.50" localSheetId="124">#REF!</definedName>
    <definedName name="APU_12.1.50" localSheetId="125">#REF!</definedName>
    <definedName name="APU_12.1.50" localSheetId="127">#REF!</definedName>
    <definedName name="APU_12.1.50" localSheetId="128">#REF!</definedName>
    <definedName name="APU_12.1.50" localSheetId="131">#REF!</definedName>
    <definedName name="APU_12.1.50" localSheetId="132">#REF!</definedName>
    <definedName name="APU_12.1.50" localSheetId="133">#REF!</definedName>
    <definedName name="APU_12.1.50" localSheetId="134">#REF!</definedName>
    <definedName name="APU_12.1.50" localSheetId="135">#REF!</definedName>
    <definedName name="APU_12.1.50" localSheetId="136">#REF!</definedName>
    <definedName name="APU_12.1.50" localSheetId="137">#REF!</definedName>
    <definedName name="APU_12.1.50" localSheetId="138">#REF!</definedName>
    <definedName name="APU_12.1.50" localSheetId="139">#REF!</definedName>
    <definedName name="APU_12.1.50" localSheetId="140">#REF!</definedName>
    <definedName name="APU_12.1.50" localSheetId="141">#REF!</definedName>
    <definedName name="APU_12.1.50" localSheetId="142">#REF!</definedName>
    <definedName name="APU_12.1.50" localSheetId="143">#REF!</definedName>
    <definedName name="APU_12.1.50" localSheetId="126">#REF!</definedName>
    <definedName name="APU_12.1.50" localSheetId="129">#REF!</definedName>
    <definedName name="APU_12.1.50" localSheetId="130">#REF!</definedName>
    <definedName name="APU_12.1.50" localSheetId="68">#REF!</definedName>
    <definedName name="APU_12.1.50" localSheetId="69">#REF!</definedName>
    <definedName name="APU_12.1.50" localSheetId="70">#REF!</definedName>
    <definedName name="APU_12.1.50" localSheetId="71">#REF!</definedName>
    <definedName name="APU_12.1.50" localSheetId="72">#REF!</definedName>
    <definedName name="APU_12.1.50" localSheetId="73">#REF!</definedName>
    <definedName name="APU_12.1.50">#REF!</definedName>
    <definedName name="APU_12.1.51" localSheetId="1">#REF!</definedName>
    <definedName name="APU_12.1.51" localSheetId="2">#REF!</definedName>
    <definedName name="APU_12.1.51" localSheetId="31">#REF!</definedName>
    <definedName name="APU_12.1.51" localSheetId="32">#REF!</definedName>
    <definedName name="APU_12.1.51" localSheetId="33">#REF!</definedName>
    <definedName name="APU_12.1.51" localSheetId="34">#REF!</definedName>
    <definedName name="APU_12.1.51" localSheetId="35">#REF!</definedName>
    <definedName name="APU_12.1.51" localSheetId="36">#REF!</definedName>
    <definedName name="APU_12.1.51" localSheetId="37">#REF!</definedName>
    <definedName name="APU_12.1.51" localSheetId="38">#REF!</definedName>
    <definedName name="APU_12.1.51" localSheetId="39">#REF!</definedName>
    <definedName name="APU_12.1.51" localSheetId="40">#REF!</definedName>
    <definedName name="APU_12.1.51" localSheetId="41">#REF!</definedName>
    <definedName name="APU_12.1.51" localSheetId="42">#REF!</definedName>
    <definedName name="APU_12.1.51" localSheetId="3">#REF!</definedName>
    <definedName name="APU_12.1.51" localSheetId="4">#REF!</definedName>
    <definedName name="APU_12.1.51" localSheetId="5">#REF!</definedName>
    <definedName name="APU_12.1.51" localSheetId="6">#REF!</definedName>
    <definedName name="APU_12.1.51" localSheetId="7">#REF!</definedName>
    <definedName name="APU_12.1.51" localSheetId="8">#REF!</definedName>
    <definedName name="APU_12.1.51" localSheetId="9">#REF!</definedName>
    <definedName name="APU_12.1.51" localSheetId="10">#REF!</definedName>
    <definedName name="APU_12.1.51" localSheetId="11">#REF!</definedName>
    <definedName name="APU_12.1.51" localSheetId="12">#REF!</definedName>
    <definedName name="APU_12.1.51" localSheetId="13">#REF!</definedName>
    <definedName name="APU_12.1.51" localSheetId="14">#REF!</definedName>
    <definedName name="APU_12.1.51" localSheetId="15">#REF!</definedName>
    <definedName name="APU_12.1.51" localSheetId="16">#REF!</definedName>
    <definedName name="APU_12.1.51" localSheetId="17">#REF!</definedName>
    <definedName name="APU_12.1.51" localSheetId="18">#REF!</definedName>
    <definedName name="APU_12.1.51" localSheetId="19">#REF!</definedName>
    <definedName name="APU_12.1.51" localSheetId="20">#REF!</definedName>
    <definedName name="APU_12.1.51" localSheetId="21">#REF!</definedName>
    <definedName name="APU_12.1.51" localSheetId="22">#REF!</definedName>
    <definedName name="APU_12.1.51" localSheetId="23">#REF!</definedName>
    <definedName name="APU_12.1.51" localSheetId="24">#REF!</definedName>
    <definedName name="APU_12.1.51" localSheetId="25">#REF!</definedName>
    <definedName name="APU_12.1.51" localSheetId="26">#REF!</definedName>
    <definedName name="APU_12.1.51" localSheetId="27">#REF!</definedName>
    <definedName name="APU_12.1.51" localSheetId="28">#REF!</definedName>
    <definedName name="APU_12.1.51" localSheetId="29">#REF!</definedName>
    <definedName name="APU_12.1.51" localSheetId="30">#REF!</definedName>
    <definedName name="APU_12.1.51" localSheetId="43">#REF!</definedName>
    <definedName name="APU_12.1.51" localSheetId="44">#REF!</definedName>
    <definedName name="APU_12.1.51" localSheetId="45">#REF!</definedName>
    <definedName name="APU_12.1.51" localSheetId="46">#REF!</definedName>
    <definedName name="APU_12.1.51" localSheetId="47">#REF!</definedName>
    <definedName name="APU_12.1.51" localSheetId="48">#REF!</definedName>
    <definedName name="APU_12.1.51" localSheetId="49">#REF!</definedName>
    <definedName name="APU_12.1.51" localSheetId="50">#REF!</definedName>
    <definedName name="APU_12.1.51" localSheetId="51">#REF!</definedName>
    <definedName name="APU_12.1.51" localSheetId="52">#REF!</definedName>
    <definedName name="APU_12.1.51" localSheetId="53">#REF!</definedName>
    <definedName name="APU_12.1.51" localSheetId="54">#REF!</definedName>
    <definedName name="APU_12.1.51" localSheetId="55">#REF!</definedName>
    <definedName name="APU_12.1.51" localSheetId="56">#REF!</definedName>
    <definedName name="APU_12.1.51" localSheetId="57">#REF!</definedName>
    <definedName name="APU_12.1.51" localSheetId="58">#REF!</definedName>
    <definedName name="APU_12.1.51" localSheetId="59">#REF!</definedName>
    <definedName name="APU_12.1.51" localSheetId="60">#REF!</definedName>
    <definedName name="APU_12.1.51" localSheetId="61">#REF!</definedName>
    <definedName name="APU_12.1.51" localSheetId="62">#REF!</definedName>
    <definedName name="APU_12.1.51" localSheetId="63">#REF!</definedName>
    <definedName name="APU_12.1.51" localSheetId="64">#REF!</definedName>
    <definedName name="APU_12.1.51" localSheetId="65">#REF!</definedName>
    <definedName name="APU_12.1.51" localSheetId="66">#REF!</definedName>
    <definedName name="APU_12.1.51" localSheetId="67">#REF!</definedName>
    <definedName name="APU_12.1.51" localSheetId="74">#REF!</definedName>
    <definedName name="APU_12.1.51" localSheetId="75">#REF!</definedName>
    <definedName name="APU_12.1.51" localSheetId="76">#REF!</definedName>
    <definedName name="APU_12.1.51" localSheetId="77">#REF!</definedName>
    <definedName name="APU_12.1.51" localSheetId="78">#REF!</definedName>
    <definedName name="APU_12.1.51" localSheetId="79">#REF!</definedName>
    <definedName name="APU_12.1.51" localSheetId="80">#REF!</definedName>
    <definedName name="APU_12.1.51" localSheetId="81">#REF!</definedName>
    <definedName name="APU_12.1.51" localSheetId="82">#REF!</definedName>
    <definedName name="APU_12.1.51" localSheetId="83">#REF!</definedName>
    <definedName name="APU_12.1.51" localSheetId="84">#REF!</definedName>
    <definedName name="APU_12.1.51" localSheetId="85">#REF!</definedName>
    <definedName name="APU_12.1.51" localSheetId="86">#REF!</definedName>
    <definedName name="APU_12.1.51" localSheetId="87">#REF!</definedName>
    <definedName name="APU_12.1.51" localSheetId="88">#REF!</definedName>
    <definedName name="APU_12.1.51" localSheetId="89">#REF!</definedName>
    <definedName name="APU_12.1.51" localSheetId="90">#REF!</definedName>
    <definedName name="APU_12.1.51" localSheetId="91">#REF!</definedName>
    <definedName name="APU_12.1.51" localSheetId="92">#REF!</definedName>
    <definedName name="APU_12.1.51" localSheetId="93">#REF!</definedName>
    <definedName name="APU_12.1.51" localSheetId="94">#REF!</definedName>
    <definedName name="APU_12.1.51" localSheetId="95">#REF!</definedName>
    <definedName name="APU_12.1.51" localSheetId="96">#REF!</definedName>
    <definedName name="APU_12.1.51" localSheetId="97">#REF!</definedName>
    <definedName name="APU_12.1.51" localSheetId="98">#REF!</definedName>
    <definedName name="APU_12.1.51" localSheetId="99">#REF!</definedName>
    <definedName name="APU_12.1.51" localSheetId="100">#REF!</definedName>
    <definedName name="APU_12.1.51" localSheetId="101">#REF!</definedName>
    <definedName name="APU_12.1.51" localSheetId="102">#REF!</definedName>
    <definedName name="APU_12.1.51" localSheetId="103">#REF!</definedName>
    <definedName name="APU_12.1.51" localSheetId="104">#REF!</definedName>
    <definedName name="APU_12.1.51" localSheetId="105">#REF!</definedName>
    <definedName name="APU_12.1.51" localSheetId="106">#REF!</definedName>
    <definedName name="APU_12.1.51" localSheetId="107">#REF!</definedName>
    <definedName name="APU_12.1.51" localSheetId="108">#REF!</definedName>
    <definedName name="APU_12.1.51" localSheetId="109">#REF!</definedName>
    <definedName name="APU_12.1.51" localSheetId="110">#REF!</definedName>
    <definedName name="APU_12.1.51" localSheetId="111">#REF!</definedName>
    <definedName name="APU_12.1.51" localSheetId="112">#REF!</definedName>
    <definedName name="APU_12.1.51" localSheetId="113">#REF!</definedName>
    <definedName name="APU_12.1.51" localSheetId="114">#REF!</definedName>
    <definedName name="APU_12.1.51" localSheetId="116">#REF!</definedName>
    <definedName name="APU_12.1.51" localSheetId="117">#REF!</definedName>
    <definedName name="APU_12.1.51" localSheetId="118">#REF!</definedName>
    <definedName name="APU_12.1.51" localSheetId="119">#REF!</definedName>
    <definedName name="APU_12.1.51" localSheetId="120">#REF!</definedName>
    <definedName name="APU_12.1.51" localSheetId="121">#REF!</definedName>
    <definedName name="APU_12.1.51" localSheetId="115">#REF!</definedName>
    <definedName name="APU_12.1.51" localSheetId="122">#REF!</definedName>
    <definedName name="APU_12.1.51" localSheetId="123">#REF!</definedName>
    <definedName name="APU_12.1.51" localSheetId="124">#REF!</definedName>
    <definedName name="APU_12.1.51" localSheetId="125">#REF!</definedName>
    <definedName name="APU_12.1.51" localSheetId="127">#REF!</definedName>
    <definedName name="APU_12.1.51" localSheetId="128">#REF!</definedName>
    <definedName name="APU_12.1.51" localSheetId="131">#REF!</definedName>
    <definedName name="APU_12.1.51" localSheetId="132">#REF!</definedName>
    <definedName name="APU_12.1.51" localSheetId="133">#REF!</definedName>
    <definedName name="APU_12.1.51" localSheetId="134">#REF!</definedName>
    <definedName name="APU_12.1.51" localSheetId="135">#REF!</definedName>
    <definedName name="APU_12.1.51" localSheetId="136">#REF!</definedName>
    <definedName name="APU_12.1.51" localSheetId="137">#REF!</definedName>
    <definedName name="APU_12.1.51" localSheetId="138">#REF!</definedName>
    <definedName name="APU_12.1.51" localSheetId="139">#REF!</definedName>
    <definedName name="APU_12.1.51" localSheetId="140">#REF!</definedName>
    <definedName name="APU_12.1.51" localSheetId="141">#REF!</definedName>
    <definedName name="APU_12.1.51" localSheetId="142">#REF!</definedName>
    <definedName name="APU_12.1.51" localSheetId="143">#REF!</definedName>
    <definedName name="APU_12.1.51" localSheetId="126">#REF!</definedName>
    <definedName name="APU_12.1.51" localSheetId="129">#REF!</definedName>
    <definedName name="APU_12.1.51" localSheetId="130">#REF!</definedName>
    <definedName name="APU_12.1.51" localSheetId="68">#REF!</definedName>
    <definedName name="APU_12.1.51" localSheetId="69">#REF!</definedName>
    <definedName name="APU_12.1.51" localSheetId="70">#REF!</definedName>
    <definedName name="APU_12.1.51" localSheetId="71">#REF!</definedName>
    <definedName name="APU_12.1.51" localSheetId="72">#REF!</definedName>
    <definedName name="APU_12.1.51" localSheetId="73">#REF!</definedName>
    <definedName name="APU_12.1.51">#REF!</definedName>
    <definedName name="APU_12.1.53" localSheetId="1">#REF!</definedName>
    <definedName name="APU_12.1.53" localSheetId="2">#REF!</definedName>
    <definedName name="APU_12.1.53" localSheetId="31">#REF!</definedName>
    <definedName name="APU_12.1.53" localSheetId="32">#REF!</definedName>
    <definedName name="APU_12.1.53" localSheetId="33">#REF!</definedName>
    <definedName name="APU_12.1.53" localSheetId="34">#REF!</definedName>
    <definedName name="APU_12.1.53" localSheetId="35">#REF!</definedName>
    <definedName name="APU_12.1.53" localSheetId="36">#REF!</definedName>
    <definedName name="APU_12.1.53" localSheetId="37">#REF!</definedName>
    <definedName name="APU_12.1.53" localSheetId="38">#REF!</definedName>
    <definedName name="APU_12.1.53" localSheetId="39">#REF!</definedName>
    <definedName name="APU_12.1.53" localSheetId="40">#REF!</definedName>
    <definedName name="APU_12.1.53" localSheetId="41">#REF!</definedName>
    <definedName name="APU_12.1.53" localSheetId="42">#REF!</definedName>
    <definedName name="APU_12.1.53" localSheetId="3">#REF!</definedName>
    <definedName name="APU_12.1.53" localSheetId="4">#REF!</definedName>
    <definedName name="APU_12.1.53" localSheetId="5">#REF!</definedName>
    <definedName name="APU_12.1.53" localSheetId="6">#REF!</definedName>
    <definedName name="APU_12.1.53" localSheetId="7">#REF!</definedName>
    <definedName name="APU_12.1.53" localSheetId="8">#REF!</definedName>
    <definedName name="APU_12.1.53" localSheetId="9">#REF!</definedName>
    <definedName name="APU_12.1.53" localSheetId="10">#REF!</definedName>
    <definedName name="APU_12.1.53" localSheetId="11">#REF!</definedName>
    <definedName name="APU_12.1.53" localSheetId="12">#REF!</definedName>
    <definedName name="APU_12.1.53" localSheetId="13">#REF!</definedName>
    <definedName name="APU_12.1.53" localSheetId="14">#REF!</definedName>
    <definedName name="APU_12.1.53" localSheetId="15">#REF!</definedName>
    <definedName name="APU_12.1.53" localSheetId="16">#REF!</definedName>
    <definedName name="APU_12.1.53" localSheetId="17">#REF!</definedName>
    <definedName name="APU_12.1.53" localSheetId="18">#REF!</definedName>
    <definedName name="APU_12.1.53" localSheetId="19">#REF!</definedName>
    <definedName name="APU_12.1.53" localSheetId="20">#REF!</definedName>
    <definedName name="APU_12.1.53" localSheetId="21">#REF!</definedName>
    <definedName name="APU_12.1.53" localSheetId="22">#REF!</definedName>
    <definedName name="APU_12.1.53" localSheetId="23">#REF!</definedName>
    <definedName name="APU_12.1.53" localSheetId="24">#REF!</definedName>
    <definedName name="APU_12.1.53" localSheetId="25">#REF!</definedName>
    <definedName name="APU_12.1.53" localSheetId="26">#REF!</definedName>
    <definedName name="APU_12.1.53" localSheetId="27">#REF!</definedName>
    <definedName name="APU_12.1.53" localSheetId="28">#REF!</definedName>
    <definedName name="APU_12.1.53" localSheetId="29">#REF!</definedName>
    <definedName name="APU_12.1.53" localSheetId="30">#REF!</definedName>
    <definedName name="APU_12.1.53" localSheetId="43">#REF!</definedName>
    <definedName name="APU_12.1.53" localSheetId="44">#REF!</definedName>
    <definedName name="APU_12.1.53" localSheetId="45">#REF!</definedName>
    <definedName name="APU_12.1.53" localSheetId="46">#REF!</definedName>
    <definedName name="APU_12.1.53" localSheetId="47">#REF!</definedName>
    <definedName name="APU_12.1.53" localSheetId="48">#REF!</definedName>
    <definedName name="APU_12.1.53" localSheetId="49">#REF!</definedName>
    <definedName name="APU_12.1.53" localSheetId="50">#REF!</definedName>
    <definedName name="APU_12.1.53" localSheetId="51">#REF!</definedName>
    <definedName name="APU_12.1.53" localSheetId="52">#REF!</definedName>
    <definedName name="APU_12.1.53" localSheetId="53">#REF!</definedName>
    <definedName name="APU_12.1.53" localSheetId="54">#REF!</definedName>
    <definedName name="APU_12.1.53" localSheetId="55">#REF!</definedName>
    <definedName name="APU_12.1.53" localSheetId="56">#REF!</definedName>
    <definedName name="APU_12.1.53" localSheetId="57">#REF!</definedName>
    <definedName name="APU_12.1.53" localSheetId="58">#REF!</definedName>
    <definedName name="APU_12.1.53" localSheetId="59">#REF!</definedName>
    <definedName name="APU_12.1.53" localSheetId="60">#REF!</definedName>
    <definedName name="APU_12.1.53" localSheetId="61">#REF!</definedName>
    <definedName name="APU_12.1.53" localSheetId="62">#REF!</definedName>
    <definedName name="APU_12.1.53" localSheetId="63">#REF!</definedName>
    <definedName name="APU_12.1.53" localSheetId="64">#REF!</definedName>
    <definedName name="APU_12.1.53" localSheetId="65">#REF!</definedName>
    <definedName name="APU_12.1.53" localSheetId="66">#REF!</definedName>
    <definedName name="APU_12.1.53" localSheetId="67">#REF!</definedName>
    <definedName name="APU_12.1.53" localSheetId="74">#REF!</definedName>
    <definedName name="APU_12.1.53" localSheetId="75">#REF!</definedName>
    <definedName name="APU_12.1.53" localSheetId="76">#REF!</definedName>
    <definedName name="APU_12.1.53" localSheetId="77">#REF!</definedName>
    <definedName name="APU_12.1.53" localSheetId="78">#REF!</definedName>
    <definedName name="APU_12.1.53" localSheetId="79">#REF!</definedName>
    <definedName name="APU_12.1.53" localSheetId="80">#REF!</definedName>
    <definedName name="APU_12.1.53" localSheetId="81">#REF!</definedName>
    <definedName name="APU_12.1.53" localSheetId="82">#REF!</definedName>
    <definedName name="APU_12.1.53" localSheetId="83">#REF!</definedName>
    <definedName name="APU_12.1.53" localSheetId="84">#REF!</definedName>
    <definedName name="APU_12.1.53" localSheetId="85">#REF!</definedName>
    <definedName name="APU_12.1.53" localSheetId="86">#REF!</definedName>
    <definedName name="APU_12.1.53" localSheetId="87">#REF!</definedName>
    <definedName name="APU_12.1.53" localSheetId="88">#REF!</definedName>
    <definedName name="APU_12.1.53" localSheetId="89">#REF!</definedName>
    <definedName name="APU_12.1.53" localSheetId="90">#REF!</definedName>
    <definedName name="APU_12.1.53" localSheetId="91">#REF!</definedName>
    <definedName name="APU_12.1.53" localSheetId="92">#REF!</definedName>
    <definedName name="APU_12.1.53" localSheetId="93">#REF!</definedName>
    <definedName name="APU_12.1.53" localSheetId="94">#REF!</definedName>
    <definedName name="APU_12.1.53" localSheetId="95">#REF!</definedName>
    <definedName name="APU_12.1.53" localSheetId="96">#REF!</definedName>
    <definedName name="APU_12.1.53" localSheetId="97">#REF!</definedName>
    <definedName name="APU_12.1.53" localSheetId="98">#REF!</definedName>
    <definedName name="APU_12.1.53" localSheetId="99">#REF!</definedName>
    <definedName name="APU_12.1.53" localSheetId="100">#REF!</definedName>
    <definedName name="APU_12.1.53" localSheetId="101">#REF!</definedName>
    <definedName name="APU_12.1.53" localSheetId="102">#REF!</definedName>
    <definedName name="APU_12.1.53" localSheetId="103">#REF!</definedName>
    <definedName name="APU_12.1.53" localSheetId="104">#REF!</definedName>
    <definedName name="APU_12.1.53" localSheetId="105">#REF!</definedName>
    <definedName name="APU_12.1.53" localSheetId="106">#REF!</definedName>
    <definedName name="APU_12.1.53" localSheetId="107">#REF!</definedName>
    <definedName name="APU_12.1.53" localSheetId="108">#REF!</definedName>
    <definedName name="APU_12.1.53" localSheetId="109">#REF!</definedName>
    <definedName name="APU_12.1.53" localSheetId="110">#REF!</definedName>
    <definedName name="APU_12.1.53" localSheetId="111">#REF!</definedName>
    <definedName name="APU_12.1.53" localSheetId="112">#REF!</definedName>
    <definedName name="APU_12.1.53" localSheetId="113">#REF!</definedName>
    <definedName name="APU_12.1.53" localSheetId="114">#REF!</definedName>
    <definedName name="APU_12.1.53" localSheetId="116">#REF!</definedName>
    <definedName name="APU_12.1.53" localSheetId="117">#REF!</definedName>
    <definedName name="APU_12.1.53" localSheetId="118">#REF!</definedName>
    <definedName name="APU_12.1.53" localSheetId="119">#REF!</definedName>
    <definedName name="APU_12.1.53" localSheetId="120">#REF!</definedName>
    <definedName name="APU_12.1.53" localSheetId="121">#REF!</definedName>
    <definedName name="APU_12.1.53" localSheetId="115">#REF!</definedName>
    <definedName name="APU_12.1.53" localSheetId="122">#REF!</definedName>
    <definedName name="APU_12.1.53" localSheetId="123">#REF!</definedName>
    <definedName name="APU_12.1.53" localSheetId="124">#REF!</definedName>
    <definedName name="APU_12.1.53" localSheetId="125">#REF!</definedName>
    <definedName name="APU_12.1.53" localSheetId="127">#REF!</definedName>
    <definedName name="APU_12.1.53" localSheetId="128">#REF!</definedName>
    <definedName name="APU_12.1.53" localSheetId="131">#REF!</definedName>
    <definedName name="APU_12.1.53" localSheetId="132">#REF!</definedName>
    <definedName name="APU_12.1.53" localSheetId="133">#REF!</definedName>
    <definedName name="APU_12.1.53" localSheetId="134">#REF!</definedName>
    <definedName name="APU_12.1.53" localSheetId="135">#REF!</definedName>
    <definedName name="APU_12.1.53" localSheetId="136">#REF!</definedName>
    <definedName name="APU_12.1.53" localSheetId="137">#REF!</definedName>
    <definedName name="APU_12.1.53" localSheetId="138">#REF!</definedName>
    <definedName name="APU_12.1.53" localSheetId="139">#REF!</definedName>
    <definedName name="APU_12.1.53" localSheetId="140">#REF!</definedName>
    <definedName name="APU_12.1.53" localSheetId="141">#REF!</definedName>
    <definedName name="APU_12.1.53" localSheetId="142">#REF!</definedName>
    <definedName name="APU_12.1.53" localSheetId="143">#REF!</definedName>
    <definedName name="APU_12.1.53" localSheetId="126">#REF!</definedName>
    <definedName name="APU_12.1.53" localSheetId="129">#REF!</definedName>
    <definedName name="APU_12.1.53" localSheetId="130">#REF!</definedName>
    <definedName name="APU_12.1.53" localSheetId="68">#REF!</definedName>
    <definedName name="APU_12.1.53" localSheetId="69">#REF!</definedName>
    <definedName name="APU_12.1.53" localSheetId="70">#REF!</definedName>
    <definedName name="APU_12.1.53" localSheetId="71">#REF!</definedName>
    <definedName name="APU_12.1.53" localSheetId="72">#REF!</definedName>
    <definedName name="APU_12.1.53" localSheetId="73">#REF!</definedName>
    <definedName name="APU_12.1.53">#REF!</definedName>
    <definedName name="APU_12.1.54" localSheetId="1">#REF!</definedName>
    <definedName name="APU_12.1.54" localSheetId="2">#REF!</definedName>
    <definedName name="APU_12.1.54" localSheetId="31">#REF!</definedName>
    <definedName name="APU_12.1.54" localSheetId="32">#REF!</definedName>
    <definedName name="APU_12.1.54" localSheetId="33">#REF!</definedName>
    <definedName name="APU_12.1.54" localSheetId="34">#REF!</definedName>
    <definedName name="APU_12.1.54" localSheetId="35">#REF!</definedName>
    <definedName name="APU_12.1.54" localSheetId="36">#REF!</definedName>
    <definedName name="APU_12.1.54" localSheetId="37">#REF!</definedName>
    <definedName name="APU_12.1.54" localSheetId="38">#REF!</definedName>
    <definedName name="APU_12.1.54" localSheetId="39">#REF!</definedName>
    <definedName name="APU_12.1.54" localSheetId="40">#REF!</definedName>
    <definedName name="APU_12.1.54" localSheetId="41">#REF!</definedName>
    <definedName name="APU_12.1.54" localSheetId="42">#REF!</definedName>
    <definedName name="APU_12.1.54" localSheetId="3">#REF!</definedName>
    <definedName name="APU_12.1.54" localSheetId="4">#REF!</definedName>
    <definedName name="APU_12.1.54" localSheetId="5">#REF!</definedName>
    <definedName name="APU_12.1.54" localSheetId="6">#REF!</definedName>
    <definedName name="APU_12.1.54" localSheetId="7">#REF!</definedName>
    <definedName name="APU_12.1.54" localSheetId="8">#REF!</definedName>
    <definedName name="APU_12.1.54" localSheetId="9">#REF!</definedName>
    <definedName name="APU_12.1.54" localSheetId="10">#REF!</definedName>
    <definedName name="APU_12.1.54" localSheetId="11">#REF!</definedName>
    <definedName name="APU_12.1.54" localSheetId="12">#REF!</definedName>
    <definedName name="APU_12.1.54" localSheetId="13">#REF!</definedName>
    <definedName name="APU_12.1.54" localSheetId="14">#REF!</definedName>
    <definedName name="APU_12.1.54" localSheetId="15">#REF!</definedName>
    <definedName name="APU_12.1.54" localSheetId="16">#REF!</definedName>
    <definedName name="APU_12.1.54" localSheetId="17">#REF!</definedName>
    <definedName name="APU_12.1.54" localSheetId="18">#REF!</definedName>
    <definedName name="APU_12.1.54" localSheetId="19">#REF!</definedName>
    <definedName name="APU_12.1.54" localSheetId="20">#REF!</definedName>
    <definedName name="APU_12.1.54" localSheetId="21">#REF!</definedName>
    <definedName name="APU_12.1.54" localSheetId="22">#REF!</definedName>
    <definedName name="APU_12.1.54" localSheetId="23">#REF!</definedName>
    <definedName name="APU_12.1.54" localSheetId="24">#REF!</definedName>
    <definedName name="APU_12.1.54" localSheetId="25">#REF!</definedName>
    <definedName name="APU_12.1.54" localSheetId="26">#REF!</definedName>
    <definedName name="APU_12.1.54" localSheetId="27">#REF!</definedName>
    <definedName name="APU_12.1.54" localSheetId="28">#REF!</definedName>
    <definedName name="APU_12.1.54" localSheetId="29">#REF!</definedName>
    <definedName name="APU_12.1.54" localSheetId="30">#REF!</definedName>
    <definedName name="APU_12.1.54" localSheetId="43">#REF!</definedName>
    <definedName name="APU_12.1.54" localSheetId="44">#REF!</definedName>
    <definedName name="APU_12.1.54" localSheetId="45">#REF!</definedName>
    <definedName name="APU_12.1.54" localSheetId="46">#REF!</definedName>
    <definedName name="APU_12.1.54" localSheetId="47">#REF!</definedName>
    <definedName name="APU_12.1.54" localSheetId="48">#REF!</definedName>
    <definedName name="APU_12.1.54" localSheetId="49">#REF!</definedName>
    <definedName name="APU_12.1.54" localSheetId="50">#REF!</definedName>
    <definedName name="APU_12.1.54" localSheetId="51">#REF!</definedName>
    <definedName name="APU_12.1.54" localSheetId="52">#REF!</definedName>
    <definedName name="APU_12.1.54" localSheetId="53">#REF!</definedName>
    <definedName name="APU_12.1.54" localSheetId="54">#REF!</definedName>
    <definedName name="APU_12.1.54" localSheetId="55">#REF!</definedName>
    <definedName name="APU_12.1.54" localSheetId="56">#REF!</definedName>
    <definedName name="APU_12.1.54" localSheetId="57">#REF!</definedName>
    <definedName name="APU_12.1.54" localSheetId="58">#REF!</definedName>
    <definedName name="APU_12.1.54" localSheetId="59">#REF!</definedName>
    <definedName name="APU_12.1.54" localSheetId="60">#REF!</definedName>
    <definedName name="APU_12.1.54" localSheetId="61">#REF!</definedName>
    <definedName name="APU_12.1.54" localSheetId="62">#REF!</definedName>
    <definedName name="APU_12.1.54" localSheetId="63">#REF!</definedName>
    <definedName name="APU_12.1.54" localSheetId="64">#REF!</definedName>
    <definedName name="APU_12.1.54" localSheetId="65">#REF!</definedName>
    <definedName name="APU_12.1.54" localSheetId="66">#REF!</definedName>
    <definedName name="APU_12.1.54" localSheetId="67">#REF!</definedName>
    <definedName name="APU_12.1.54" localSheetId="74">#REF!</definedName>
    <definedName name="APU_12.1.54" localSheetId="75">#REF!</definedName>
    <definedName name="APU_12.1.54" localSheetId="76">#REF!</definedName>
    <definedName name="APU_12.1.54" localSheetId="77">#REF!</definedName>
    <definedName name="APU_12.1.54" localSheetId="78">#REF!</definedName>
    <definedName name="APU_12.1.54" localSheetId="79">#REF!</definedName>
    <definedName name="APU_12.1.54" localSheetId="80">#REF!</definedName>
    <definedName name="APU_12.1.54" localSheetId="81">#REF!</definedName>
    <definedName name="APU_12.1.54" localSheetId="82">#REF!</definedName>
    <definedName name="APU_12.1.54" localSheetId="83">#REF!</definedName>
    <definedName name="APU_12.1.54" localSheetId="84">#REF!</definedName>
    <definedName name="APU_12.1.54" localSheetId="85">#REF!</definedName>
    <definedName name="APU_12.1.54" localSheetId="86">#REF!</definedName>
    <definedName name="APU_12.1.54" localSheetId="87">#REF!</definedName>
    <definedName name="APU_12.1.54" localSheetId="88">#REF!</definedName>
    <definedName name="APU_12.1.54" localSheetId="89">#REF!</definedName>
    <definedName name="APU_12.1.54" localSheetId="90">#REF!</definedName>
    <definedName name="APU_12.1.54" localSheetId="91">#REF!</definedName>
    <definedName name="APU_12.1.54" localSheetId="92">#REF!</definedName>
    <definedName name="APU_12.1.54" localSheetId="93">#REF!</definedName>
    <definedName name="APU_12.1.54" localSheetId="94">#REF!</definedName>
    <definedName name="APU_12.1.54" localSheetId="95">#REF!</definedName>
    <definedName name="APU_12.1.54" localSheetId="96">#REF!</definedName>
    <definedName name="APU_12.1.54" localSheetId="97">#REF!</definedName>
    <definedName name="APU_12.1.54" localSheetId="98">#REF!</definedName>
    <definedName name="APU_12.1.54" localSheetId="99">#REF!</definedName>
    <definedName name="APU_12.1.54" localSheetId="100">#REF!</definedName>
    <definedName name="APU_12.1.54" localSheetId="101">#REF!</definedName>
    <definedName name="APU_12.1.54" localSheetId="102">#REF!</definedName>
    <definedName name="APU_12.1.54" localSheetId="103">#REF!</definedName>
    <definedName name="APU_12.1.54" localSheetId="104">#REF!</definedName>
    <definedName name="APU_12.1.54" localSheetId="105">#REF!</definedName>
    <definedName name="APU_12.1.54" localSheetId="106">#REF!</definedName>
    <definedName name="APU_12.1.54" localSheetId="107">#REF!</definedName>
    <definedName name="APU_12.1.54" localSheetId="108">#REF!</definedName>
    <definedName name="APU_12.1.54" localSheetId="109">#REF!</definedName>
    <definedName name="APU_12.1.54" localSheetId="110">#REF!</definedName>
    <definedName name="APU_12.1.54" localSheetId="111">#REF!</definedName>
    <definedName name="APU_12.1.54" localSheetId="112">#REF!</definedName>
    <definedName name="APU_12.1.54" localSheetId="113">#REF!</definedName>
    <definedName name="APU_12.1.54" localSheetId="114">#REF!</definedName>
    <definedName name="APU_12.1.54" localSheetId="116">#REF!</definedName>
    <definedName name="APU_12.1.54" localSheetId="117">#REF!</definedName>
    <definedName name="APU_12.1.54" localSheetId="118">#REF!</definedName>
    <definedName name="APU_12.1.54" localSheetId="119">#REF!</definedName>
    <definedName name="APU_12.1.54" localSheetId="120">#REF!</definedName>
    <definedName name="APU_12.1.54" localSheetId="121">#REF!</definedName>
    <definedName name="APU_12.1.54" localSheetId="115">#REF!</definedName>
    <definedName name="APU_12.1.54" localSheetId="122">#REF!</definedName>
    <definedName name="APU_12.1.54" localSheetId="123">#REF!</definedName>
    <definedName name="APU_12.1.54" localSheetId="124">#REF!</definedName>
    <definedName name="APU_12.1.54" localSheetId="125">#REF!</definedName>
    <definedName name="APU_12.1.54" localSheetId="127">#REF!</definedName>
    <definedName name="APU_12.1.54" localSheetId="128">#REF!</definedName>
    <definedName name="APU_12.1.54" localSheetId="131">#REF!</definedName>
    <definedName name="APU_12.1.54" localSheetId="132">#REF!</definedName>
    <definedName name="APU_12.1.54" localSheetId="133">#REF!</definedName>
    <definedName name="APU_12.1.54" localSheetId="134">#REF!</definedName>
    <definedName name="APU_12.1.54" localSheetId="135">#REF!</definedName>
    <definedName name="APU_12.1.54" localSheetId="136">#REF!</definedName>
    <definedName name="APU_12.1.54" localSheetId="137">#REF!</definedName>
    <definedName name="APU_12.1.54" localSheetId="138">#REF!</definedName>
    <definedName name="APU_12.1.54" localSheetId="139">#REF!</definedName>
    <definedName name="APU_12.1.54" localSheetId="140">#REF!</definedName>
    <definedName name="APU_12.1.54" localSheetId="141">#REF!</definedName>
    <definedName name="APU_12.1.54" localSheetId="142">#REF!</definedName>
    <definedName name="APU_12.1.54" localSheetId="143">#REF!</definedName>
    <definedName name="APU_12.1.54" localSheetId="126">#REF!</definedName>
    <definedName name="APU_12.1.54" localSheetId="129">#REF!</definedName>
    <definedName name="APU_12.1.54" localSheetId="130">#REF!</definedName>
    <definedName name="APU_12.1.54" localSheetId="68">#REF!</definedName>
    <definedName name="APU_12.1.54" localSheetId="69">#REF!</definedName>
    <definedName name="APU_12.1.54" localSheetId="70">#REF!</definedName>
    <definedName name="APU_12.1.54" localSheetId="71">#REF!</definedName>
    <definedName name="APU_12.1.54" localSheetId="72">#REF!</definedName>
    <definedName name="APU_12.1.54" localSheetId="73">#REF!</definedName>
    <definedName name="APU_12.1.54">#REF!</definedName>
    <definedName name="APU_12.1.55" localSheetId="1">#REF!</definedName>
    <definedName name="APU_12.1.55" localSheetId="2">#REF!</definedName>
    <definedName name="APU_12.1.55" localSheetId="31">#REF!</definedName>
    <definedName name="APU_12.1.55" localSheetId="32">#REF!</definedName>
    <definedName name="APU_12.1.55" localSheetId="33">#REF!</definedName>
    <definedName name="APU_12.1.55" localSheetId="34">#REF!</definedName>
    <definedName name="APU_12.1.55" localSheetId="35">#REF!</definedName>
    <definedName name="APU_12.1.55" localSheetId="36">#REF!</definedName>
    <definedName name="APU_12.1.55" localSheetId="37">#REF!</definedName>
    <definedName name="APU_12.1.55" localSheetId="38">#REF!</definedName>
    <definedName name="APU_12.1.55" localSheetId="39">#REF!</definedName>
    <definedName name="APU_12.1.55" localSheetId="40">#REF!</definedName>
    <definedName name="APU_12.1.55" localSheetId="41">#REF!</definedName>
    <definedName name="APU_12.1.55" localSheetId="42">#REF!</definedName>
    <definedName name="APU_12.1.55" localSheetId="3">#REF!</definedName>
    <definedName name="APU_12.1.55" localSheetId="4">#REF!</definedName>
    <definedName name="APU_12.1.55" localSheetId="5">#REF!</definedName>
    <definedName name="APU_12.1.55" localSheetId="6">#REF!</definedName>
    <definedName name="APU_12.1.55" localSheetId="7">#REF!</definedName>
    <definedName name="APU_12.1.55" localSheetId="8">#REF!</definedName>
    <definedName name="APU_12.1.55" localSheetId="9">#REF!</definedName>
    <definedName name="APU_12.1.55" localSheetId="10">#REF!</definedName>
    <definedName name="APU_12.1.55" localSheetId="11">#REF!</definedName>
    <definedName name="APU_12.1.55" localSheetId="12">#REF!</definedName>
    <definedName name="APU_12.1.55" localSheetId="13">#REF!</definedName>
    <definedName name="APU_12.1.55" localSheetId="14">#REF!</definedName>
    <definedName name="APU_12.1.55" localSheetId="15">#REF!</definedName>
    <definedName name="APU_12.1.55" localSheetId="16">#REF!</definedName>
    <definedName name="APU_12.1.55" localSheetId="17">#REF!</definedName>
    <definedName name="APU_12.1.55" localSheetId="18">#REF!</definedName>
    <definedName name="APU_12.1.55" localSheetId="19">#REF!</definedName>
    <definedName name="APU_12.1.55" localSheetId="20">#REF!</definedName>
    <definedName name="APU_12.1.55" localSheetId="21">#REF!</definedName>
    <definedName name="APU_12.1.55" localSheetId="22">#REF!</definedName>
    <definedName name="APU_12.1.55" localSheetId="23">#REF!</definedName>
    <definedName name="APU_12.1.55" localSheetId="24">#REF!</definedName>
    <definedName name="APU_12.1.55" localSheetId="25">#REF!</definedName>
    <definedName name="APU_12.1.55" localSheetId="26">#REF!</definedName>
    <definedName name="APU_12.1.55" localSheetId="27">#REF!</definedName>
    <definedName name="APU_12.1.55" localSheetId="28">#REF!</definedName>
    <definedName name="APU_12.1.55" localSheetId="29">#REF!</definedName>
    <definedName name="APU_12.1.55" localSheetId="30">#REF!</definedName>
    <definedName name="APU_12.1.55" localSheetId="43">#REF!</definedName>
    <definedName name="APU_12.1.55" localSheetId="44">#REF!</definedName>
    <definedName name="APU_12.1.55" localSheetId="45">#REF!</definedName>
    <definedName name="APU_12.1.55" localSheetId="46">#REF!</definedName>
    <definedName name="APU_12.1.55" localSheetId="47">#REF!</definedName>
    <definedName name="APU_12.1.55" localSheetId="48">#REF!</definedName>
    <definedName name="APU_12.1.55" localSheetId="49">#REF!</definedName>
    <definedName name="APU_12.1.55" localSheetId="50">#REF!</definedName>
    <definedName name="APU_12.1.55" localSheetId="51">#REF!</definedName>
    <definedName name="APU_12.1.55" localSheetId="52">#REF!</definedName>
    <definedName name="APU_12.1.55" localSheetId="53">#REF!</definedName>
    <definedName name="APU_12.1.55" localSheetId="54">#REF!</definedName>
    <definedName name="APU_12.1.55" localSheetId="55">#REF!</definedName>
    <definedName name="APU_12.1.55" localSheetId="56">#REF!</definedName>
    <definedName name="APU_12.1.55" localSheetId="57">#REF!</definedName>
    <definedName name="APU_12.1.55" localSheetId="58">#REF!</definedName>
    <definedName name="APU_12.1.55" localSheetId="59">#REF!</definedName>
    <definedName name="APU_12.1.55" localSheetId="60">#REF!</definedName>
    <definedName name="APU_12.1.55" localSheetId="61">#REF!</definedName>
    <definedName name="APU_12.1.55" localSheetId="62">#REF!</definedName>
    <definedName name="APU_12.1.55" localSheetId="63">#REF!</definedName>
    <definedName name="APU_12.1.55" localSheetId="64">#REF!</definedName>
    <definedName name="APU_12.1.55" localSheetId="65">#REF!</definedName>
    <definedName name="APU_12.1.55" localSheetId="66">#REF!</definedName>
    <definedName name="APU_12.1.55" localSheetId="67">#REF!</definedName>
    <definedName name="APU_12.1.55" localSheetId="74">#REF!</definedName>
    <definedName name="APU_12.1.55" localSheetId="75">#REF!</definedName>
    <definedName name="APU_12.1.55" localSheetId="76">#REF!</definedName>
    <definedName name="APU_12.1.55" localSheetId="77">#REF!</definedName>
    <definedName name="APU_12.1.55" localSheetId="78">#REF!</definedName>
    <definedName name="APU_12.1.55" localSheetId="79">#REF!</definedName>
    <definedName name="APU_12.1.55" localSheetId="80">#REF!</definedName>
    <definedName name="APU_12.1.55" localSheetId="81">#REF!</definedName>
    <definedName name="APU_12.1.55" localSheetId="82">#REF!</definedName>
    <definedName name="APU_12.1.55" localSheetId="83">#REF!</definedName>
    <definedName name="APU_12.1.55" localSheetId="84">#REF!</definedName>
    <definedName name="APU_12.1.55" localSheetId="85">#REF!</definedName>
    <definedName name="APU_12.1.55" localSheetId="86">#REF!</definedName>
    <definedName name="APU_12.1.55" localSheetId="87">#REF!</definedName>
    <definedName name="APU_12.1.55" localSheetId="88">#REF!</definedName>
    <definedName name="APU_12.1.55" localSheetId="89">#REF!</definedName>
    <definedName name="APU_12.1.55" localSheetId="90">#REF!</definedName>
    <definedName name="APU_12.1.55" localSheetId="91">#REF!</definedName>
    <definedName name="APU_12.1.55" localSheetId="92">#REF!</definedName>
    <definedName name="APU_12.1.55" localSheetId="93">#REF!</definedName>
    <definedName name="APU_12.1.55" localSheetId="94">#REF!</definedName>
    <definedName name="APU_12.1.55" localSheetId="95">#REF!</definedName>
    <definedName name="APU_12.1.55" localSheetId="96">#REF!</definedName>
    <definedName name="APU_12.1.55" localSheetId="97">#REF!</definedName>
    <definedName name="APU_12.1.55" localSheetId="98">#REF!</definedName>
    <definedName name="APU_12.1.55" localSheetId="99">#REF!</definedName>
    <definedName name="APU_12.1.55" localSheetId="100">#REF!</definedName>
    <definedName name="APU_12.1.55" localSheetId="101">#REF!</definedName>
    <definedName name="APU_12.1.55" localSheetId="102">#REF!</definedName>
    <definedName name="APU_12.1.55" localSheetId="103">#REF!</definedName>
    <definedName name="APU_12.1.55" localSheetId="104">#REF!</definedName>
    <definedName name="APU_12.1.55" localSheetId="105">#REF!</definedName>
    <definedName name="APU_12.1.55" localSheetId="106">#REF!</definedName>
    <definedName name="APU_12.1.55" localSheetId="107">#REF!</definedName>
    <definedName name="APU_12.1.55" localSheetId="108">#REF!</definedName>
    <definedName name="APU_12.1.55" localSheetId="109">#REF!</definedName>
    <definedName name="APU_12.1.55" localSheetId="110">#REF!</definedName>
    <definedName name="APU_12.1.55" localSheetId="111">#REF!</definedName>
    <definedName name="APU_12.1.55" localSheetId="112">#REF!</definedName>
    <definedName name="APU_12.1.55" localSheetId="113">#REF!</definedName>
    <definedName name="APU_12.1.55" localSheetId="114">#REF!</definedName>
    <definedName name="APU_12.1.55" localSheetId="116">#REF!</definedName>
    <definedName name="APU_12.1.55" localSheetId="117">#REF!</definedName>
    <definedName name="APU_12.1.55" localSheetId="118">#REF!</definedName>
    <definedName name="APU_12.1.55" localSheetId="119">#REF!</definedName>
    <definedName name="APU_12.1.55" localSheetId="120">#REF!</definedName>
    <definedName name="APU_12.1.55" localSheetId="121">#REF!</definedName>
    <definedName name="APU_12.1.55" localSheetId="115">#REF!</definedName>
    <definedName name="APU_12.1.55" localSheetId="122">#REF!</definedName>
    <definedName name="APU_12.1.55" localSheetId="123">#REF!</definedName>
    <definedName name="APU_12.1.55" localSheetId="124">#REF!</definedName>
    <definedName name="APU_12.1.55" localSheetId="125">#REF!</definedName>
    <definedName name="APU_12.1.55" localSheetId="127">#REF!</definedName>
    <definedName name="APU_12.1.55" localSheetId="128">#REF!</definedName>
    <definedName name="APU_12.1.55" localSheetId="131">#REF!</definedName>
    <definedName name="APU_12.1.55" localSheetId="132">#REF!</definedName>
    <definedName name="APU_12.1.55" localSheetId="133">#REF!</definedName>
    <definedName name="APU_12.1.55" localSheetId="134">#REF!</definedName>
    <definedName name="APU_12.1.55" localSheetId="135">#REF!</definedName>
    <definedName name="APU_12.1.55" localSheetId="136">#REF!</definedName>
    <definedName name="APU_12.1.55" localSheetId="137">#REF!</definedName>
    <definedName name="APU_12.1.55" localSheetId="138">#REF!</definedName>
    <definedName name="APU_12.1.55" localSheetId="139">#REF!</definedName>
    <definedName name="APU_12.1.55" localSheetId="140">#REF!</definedName>
    <definedName name="APU_12.1.55" localSheetId="141">#REF!</definedName>
    <definedName name="APU_12.1.55" localSheetId="142">#REF!</definedName>
    <definedName name="APU_12.1.55" localSheetId="143">#REF!</definedName>
    <definedName name="APU_12.1.55" localSheetId="126">#REF!</definedName>
    <definedName name="APU_12.1.55" localSheetId="129">#REF!</definedName>
    <definedName name="APU_12.1.55" localSheetId="130">#REF!</definedName>
    <definedName name="APU_12.1.55" localSheetId="68">#REF!</definedName>
    <definedName name="APU_12.1.55" localSheetId="69">#REF!</definedName>
    <definedName name="APU_12.1.55" localSheetId="70">#REF!</definedName>
    <definedName name="APU_12.1.55" localSheetId="71">#REF!</definedName>
    <definedName name="APU_12.1.55" localSheetId="72">#REF!</definedName>
    <definedName name="APU_12.1.55" localSheetId="73">#REF!</definedName>
    <definedName name="APU_12.1.55">#REF!</definedName>
    <definedName name="APU_12.1.56" localSheetId="1">#REF!</definedName>
    <definedName name="APU_12.1.56" localSheetId="2">#REF!</definedName>
    <definedName name="APU_12.1.56" localSheetId="31">#REF!</definedName>
    <definedName name="APU_12.1.56" localSheetId="32">#REF!</definedName>
    <definedName name="APU_12.1.56" localSheetId="33">#REF!</definedName>
    <definedName name="APU_12.1.56" localSheetId="34">#REF!</definedName>
    <definedName name="APU_12.1.56" localSheetId="35">#REF!</definedName>
    <definedName name="APU_12.1.56" localSheetId="36">#REF!</definedName>
    <definedName name="APU_12.1.56" localSheetId="37">#REF!</definedName>
    <definedName name="APU_12.1.56" localSheetId="38">#REF!</definedName>
    <definedName name="APU_12.1.56" localSheetId="39">#REF!</definedName>
    <definedName name="APU_12.1.56" localSheetId="40">#REF!</definedName>
    <definedName name="APU_12.1.56" localSheetId="41">#REF!</definedName>
    <definedName name="APU_12.1.56" localSheetId="42">#REF!</definedName>
    <definedName name="APU_12.1.56" localSheetId="3">#REF!</definedName>
    <definedName name="APU_12.1.56" localSheetId="4">#REF!</definedName>
    <definedName name="APU_12.1.56" localSheetId="5">#REF!</definedName>
    <definedName name="APU_12.1.56" localSheetId="6">#REF!</definedName>
    <definedName name="APU_12.1.56" localSheetId="7">#REF!</definedName>
    <definedName name="APU_12.1.56" localSheetId="8">#REF!</definedName>
    <definedName name="APU_12.1.56" localSheetId="9">#REF!</definedName>
    <definedName name="APU_12.1.56" localSheetId="10">#REF!</definedName>
    <definedName name="APU_12.1.56" localSheetId="11">#REF!</definedName>
    <definedName name="APU_12.1.56" localSheetId="12">#REF!</definedName>
    <definedName name="APU_12.1.56" localSheetId="13">#REF!</definedName>
    <definedName name="APU_12.1.56" localSheetId="14">#REF!</definedName>
    <definedName name="APU_12.1.56" localSheetId="15">#REF!</definedName>
    <definedName name="APU_12.1.56" localSheetId="16">#REF!</definedName>
    <definedName name="APU_12.1.56" localSheetId="17">#REF!</definedName>
    <definedName name="APU_12.1.56" localSheetId="18">#REF!</definedName>
    <definedName name="APU_12.1.56" localSheetId="19">#REF!</definedName>
    <definedName name="APU_12.1.56" localSheetId="20">#REF!</definedName>
    <definedName name="APU_12.1.56" localSheetId="21">#REF!</definedName>
    <definedName name="APU_12.1.56" localSheetId="22">#REF!</definedName>
    <definedName name="APU_12.1.56" localSheetId="23">#REF!</definedName>
    <definedName name="APU_12.1.56" localSheetId="24">#REF!</definedName>
    <definedName name="APU_12.1.56" localSheetId="25">#REF!</definedName>
    <definedName name="APU_12.1.56" localSheetId="26">#REF!</definedName>
    <definedName name="APU_12.1.56" localSheetId="27">#REF!</definedName>
    <definedName name="APU_12.1.56" localSheetId="28">#REF!</definedName>
    <definedName name="APU_12.1.56" localSheetId="29">#REF!</definedName>
    <definedName name="APU_12.1.56" localSheetId="30">#REF!</definedName>
    <definedName name="APU_12.1.56" localSheetId="43">#REF!</definedName>
    <definedName name="APU_12.1.56" localSheetId="44">#REF!</definedName>
    <definedName name="APU_12.1.56" localSheetId="45">#REF!</definedName>
    <definedName name="APU_12.1.56" localSheetId="46">#REF!</definedName>
    <definedName name="APU_12.1.56" localSheetId="47">#REF!</definedName>
    <definedName name="APU_12.1.56" localSheetId="48">#REF!</definedName>
    <definedName name="APU_12.1.56" localSheetId="49">#REF!</definedName>
    <definedName name="APU_12.1.56" localSheetId="50">#REF!</definedName>
    <definedName name="APU_12.1.56" localSheetId="51">#REF!</definedName>
    <definedName name="APU_12.1.56" localSheetId="52">#REF!</definedName>
    <definedName name="APU_12.1.56" localSheetId="53">#REF!</definedName>
    <definedName name="APU_12.1.56" localSheetId="54">#REF!</definedName>
    <definedName name="APU_12.1.56" localSheetId="55">#REF!</definedName>
    <definedName name="APU_12.1.56" localSheetId="56">#REF!</definedName>
    <definedName name="APU_12.1.56" localSheetId="57">#REF!</definedName>
    <definedName name="APU_12.1.56" localSheetId="58">#REF!</definedName>
    <definedName name="APU_12.1.56" localSheetId="59">#REF!</definedName>
    <definedName name="APU_12.1.56" localSheetId="60">#REF!</definedName>
    <definedName name="APU_12.1.56" localSheetId="61">#REF!</definedName>
    <definedName name="APU_12.1.56" localSheetId="62">#REF!</definedName>
    <definedName name="APU_12.1.56" localSheetId="63">#REF!</definedName>
    <definedName name="APU_12.1.56" localSheetId="64">#REF!</definedName>
    <definedName name="APU_12.1.56" localSheetId="65">#REF!</definedName>
    <definedName name="APU_12.1.56" localSheetId="66">#REF!</definedName>
    <definedName name="APU_12.1.56" localSheetId="67">#REF!</definedName>
    <definedName name="APU_12.1.56" localSheetId="74">#REF!</definedName>
    <definedName name="APU_12.1.56" localSheetId="75">#REF!</definedName>
    <definedName name="APU_12.1.56" localSheetId="76">#REF!</definedName>
    <definedName name="APU_12.1.56" localSheetId="77">#REF!</definedName>
    <definedName name="APU_12.1.56" localSheetId="78">#REF!</definedName>
    <definedName name="APU_12.1.56" localSheetId="79">#REF!</definedName>
    <definedName name="APU_12.1.56" localSheetId="80">#REF!</definedName>
    <definedName name="APU_12.1.56" localSheetId="81">#REF!</definedName>
    <definedName name="APU_12.1.56" localSheetId="82">#REF!</definedName>
    <definedName name="APU_12.1.56" localSheetId="83">#REF!</definedName>
    <definedName name="APU_12.1.56" localSheetId="84">#REF!</definedName>
    <definedName name="APU_12.1.56" localSheetId="85">#REF!</definedName>
    <definedName name="APU_12.1.56" localSheetId="86">#REF!</definedName>
    <definedName name="APU_12.1.56" localSheetId="87">#REF!</definedName>
    <definedName name="APU_12.1.56" localSheetId="88">#REF!</definedName>
    <definedName name="APU_12.1.56" localSheetId="89">#REF!</definedName>
    <definedName name="APU_12.1.56" localSheetId="90">#REF!</definedName>
    <definedName name="APU_12.1.56" localSheetId="91">#REF!</definedName>
    <definedName name="APU_12.1.56" localSheetId="92">#REF!</definedName>
    <definedName name="APU_12.1.56" localSheetId="93">#REF!</definedName>
    <definedName name="APU_12.1.56" localSheetId="94">#REF!</definedName>
    <definedName name="APU_12.1.56" localSheetId="95">#REF!</definedName>
    <definedName name="APU_12.1.56" localSheetId="96">#REF!</definedName>
    <definedName name="APU_12.1.56" localSheetId="97">#REF!</definedName>
    <definedName name="APU_12.1.56" localSheetId="98">#REF!</definedName>
    <definedName name="APU_12.1.56" localSheetId="99">#REF!</definedName>
    <definedName name="APU_12.1.56" localSheetId="100">#REF!</definedName>
    <definedName name="APU_12.1.56" localSheetId="101">#REF!</definedName>
    <definedName name="APU_12.1.56" localSheetId="102">#REF!</definedName>
    <definedName name="APU_12.1.56" localSheetId="103">#REF!</definedName>
    <definedName name="APU_12.1.56" localSheetId="104">#REF!</definedName>
    <definedName name="APU_12.1.56" localSheetId="105">#REF!</definedName>
    <definedName name="APU_12.1.56" localSheetId="106">#REF!</definedName>
    <definedName name="APU_12.1.56" localSheetId="107">#REF!</definedName>
    <definedName name="APU_12.1.56" localSheetId="108">#REF!</definedName>
    <definedName name="APU_12.1.56" localSheetId="109">#REF!</definedName>
    <definedName name="APU_12.1.56" localSheetId="110">#REF!</definedName>
    <definedName name="APU_12.1.56" localSheetId="111">#REF!</definedName>
    <definedName name="APU_12.1.56" localSheetId="112">#REF!</definedName>
    <definedName name="APU_12.1.56" localSheetId="113">#REF!</definedName>
    <definedName name="APU_12.1.56" localSheetId="114">#REF!</definedName>
    <definedName name="APU_12.1.56" localSheetId="116">#REF!</definedName>
    <definedName name="APU_12.1.56" localSheetId="117">#REF!</definedName>
    <definedName name="APU_12.1.56" localSheetId="118">#REF!</definedName>
    <definedName name="APU_12.1.56" localSheetId="119">#REF!</definedName>
    <definedName name="APU_12.1.56" localSheetId="120">#REF!</definedName>
    <definedName name="APU_12.1.56" localSheetId="121">#REF!</definedName>
    <definedName name="APU_12.1.56" localSheetId="115">#REF!</definedName>
    <definedName name="APU_12.1.56" localSheetId="122">#REF!</definedName>
    <definedName name="APU_12.1.56" localSheetId="123">#REF!</definedName>
    <definedName name="APU_12.1.56" localSheetId="124">#REF!</definedName>
    <definedName name="APU_12.1.56" localSheetId="125">#REF!</definedName>
    <definedName name="APU_12.1.56" localSheetId="127">#REF!</definedName>
    <definedName name="APU_12.1.56" localSheetId="128">#REF!</definedName>
    <definedName name="APU_12.1.56" localSheetId="131">#REF!</definedName>
    <definedName name="APU_12.1.56" localSheetId="132">#REF!</definedName>
    <definedName name="APU_12.1.56" localSheetId="133">#REF!</definedName>
    <definedName name="APU_12.1.56" localSheetId="134">#REF!</definedName>
    <definedName name="APU_12.1.56" localSheetId="135">#REF!</definedName>
    <definedName name="APU_12.1.56" localSheetId="136">#REF!</definedName>
    <definedName name="APU_12.1.56" localSheetId="137">#REF!</definedName>
    <definedName name="APU_12.1.56" localSheetId="138">#REF!</definedName>
    <definedName name="APU_12.1.56" localSheetId="139">#REF!</definedName>
    <definedName name="APU_12.1.56" localSheetId="140">#REF!</definedName>
    <definedName name="APU_12.1.56" localSheetId="141">#REF!</definedName>
    <definedName name="APU_12.1.56" localSheetId="142">#REF!</definedName>
    <definedName name="APU_12.1.56" localSheetId="143">#REF!</definedName>
    <definedName name="APU_12.1.56" localSheetId="126">#REF!</definedName>
    <definedName name="APU_12.1.56" localSheetId="129">#REF!</definedName>
    <definedName name="APU_12.1.56" localSheetId="130">#REF!</definedName>
    <definedName name="APU_12.1.56" localSheetId="68">#REF!</definedName>
    <definedName name="APU_12.1.56" localSheetId="69">#REF!</definedName>
    <definedName name="APU_12.1.56" localSheetId="70">#REF!</definedName>
    <definedName name="APU_12.1.56" localSheetId="71">#REF!</definedName>
    <definedName name="APU_12.1.56" localSheetId="72">#REF!</definedName>
    <definedName name="APU_12.1.56" localSheetId="73">#REF!</definedName>
    <definedName name="APU_12.1.56">#REF!</definedName>
    <definedName name="APU_12.1.57" localSheetId="1">#REF!</definedName>
    <definedName name="APU_12.1.57" localSheetId="2">#REF!</definedName>
    <definedName name="APU_12.1.57" localSheetId="31">#REF!</definedName>
    <definedName name="APU_12.1.57" localSheetId="32">#REF!</definedName>
    <definedName name="APU_12.1.57" localSheetId="33">#REF!</definedName>
    <definedName name="APU_12.1.57" localSheetId="34">#REF!</definedName>
    <definedName name="APU_12.1.57" localSheetId="35">#REF!</definedName>
    <definedName name="APU_12.1.57" localSheetId="36">#REF!</definedName>
    <definedName name="APU_12.1.57" localSheetId="37">#REF!</definedName>
    <definedName name="APU_12.1.57" localSheetId="38">#REF!</definedName>
    <definedName name="APU_12.1.57" localSheetId="39">#REF!</definedName>
    <definedName name="APU_12.1.57" localSheetId="40">#REF!</definedName>
    <definedName name="APU_12.1.57" localSheetId="41">#REF!</definedName>
    <definedName name="APU_12.1.57" localSheetId="42">#REF!</definedName>
    <definedName name="APU_12.1.57" localSheetId="3">#REF!</definedName>
    <definedName name="APU_12.1.57" localSheetId="4">#REF!</definedName>
    <definedName name="APU_12.1.57" localSheetId="5">#REF!</definedName>
    <definedName name="APU_12.1.57" localSheetId="6">#REF!</definedName>
    <definedName name="APU_12.1.57" localSheetId="7">#REF!</definedName>
    <definedName name="APU_12.1.57" localSheetId="8">#REF!</definedName>
    <definedName name="APU_12.1.57" localSheetId="9">#REF!</definedName>
    <definedName name="APU_12.1.57" localSheetId="10">#REF!</definedName>
    <definedName name="APU_12.1.57" localSheetId="11">#REF!</definedName>
    <definedName name="APU_12.1.57" localSheetId="12">#REF!</definedName>
    <definedName name="APU_12.1.57" localSheetId="13">#REF!</definedName>
    <definedName name="APU_12.1.57" localSheetId="14">#REF!</definedName>
    <definedName name="APU_12.1.57" localSheetId="15">#REF!</definedName>
    <definedName name="APU_12.1.57" localSheetId="16">#REF!</definedName>
    <definedName name="APU_12.1.57" localSheetId="17">#REF!</definedName>
    <definedName name="APU_12.1.57" localSheetId="18">#REF!</definedName>
    <definedName name="APU_12.1.57" localSheetId="19">#REF!</definedName>
    <definedName name="APU_12.1.57" localSheetId="20">#REF!</definedName>
    <definedName name="APU_12.1.57" localSheetId="21">#REF!</definedName>
    <definedName name="APU_12.1.57" localSheetId="22">#REF!</definedName>
    <definedName name="APU_12.1.57" localSheetId="23">#REF!</definedName>
    <definedName name="APU_12.1.57" localSheetId="24">#REF!</definedName>
    <definedName name="APU_12.1.57" localSheetId="25">#REF!</definedName>
    <definedName name="APU_12.1.57" localSheetId="26">#REF!</definedName>
    <definedName name="APU_12.1.57" localSheetId="27">#REF!</definedName>
    <definedName name="APU_12.1.57" localSheetId="28">#REF!</definedName>
    <definedName name="APU_12.1.57" localSheetId="29">#REF!</definedName>
    <definedName name="APU_12.1.57" localSheetId="30">#REF!</definedName>
    <definedName name="APU_12.1.57" localSheetId="43">#REF!</definedName>
    <definedName name="APU_12.1.57" localSheetId="44">#REF!</definedName>
    <definedName name="APU_12.1.57" localSheetId="45">#REF!</definedName>
    <definedName name="APU_12.1.57" localSheetId="46">#REF!</definedName>
    <definedName name="APU_12.1.57" localSheetId="47">#REF!</definedName>
    <definedName name="APU_12.1.57" localSheetId="48">#REF!</definedName>
    <definedName name="APU_12.1.57" localSheetId="49">#REF!</definedName>
    <definedName name="APU_12.1.57" localSheetId="50">#REF!</definedName>
    <definedName name="APU_12.1.57" localSheetId="51">#REF!</definedName>
    <definedName name="APU_12.1.57" localSheetId="52">#REF!</definedName>
    <definedName name="APU_12.1.57" localSheetId="53">#REF!</definedName>
    <definedName name="APU_12.1.57" localSheetId="54">#REF!</definedName>
    <definedName name="APU_12.1.57" localSheetId="55">#REF!</definedName>
    <definedName name="APU_12.1.57" localSheetId="56">#REF!</definedName>
    <definedName name="APU_12.1.57" localSheetId="57">#REF!</definedName>
    <definedName name="APU_12.1.57" localSheetId="58">#REF!</definedName>
    <definedName name="APU_12.1.57" localSheetId="59">#REF!</definedName>
    <definedName name="APU_12.1.57" localSheetId="60">#REF!</definedName>
    <definedName name="APU_12.1.57" localSheetId="61">#REF!</definedName>
    <definedName name="APU_12.1.57" localSheetId="62">#REF!</definedName>
    <definedName name="APU_12.1.57" localSheetId="63">#REF!</definedName>
    <definedName name="APU_12.1.57" localSheetId="64">#REF!</definedName>
    <definedName name="APU_12.1.57" localSheetId="65">#REF!</definedName>
    <definedName name="APU_12.1.57" localSheetId="66">#REF!</definedName>
    <definedName name="APU_12.1.57" localSheetId="67">#REF!</definedName>
    <definedName name="APU_12.1.57" localSheetId="74">#REF!</definedName>
    <definedName name="APU_12.1.57" localSheetId="75">#REF!</definedName>
    <definedName name="APU_12.1.57" localSheetId="76">#REF!</definedName>
    <definedName name="APU_12.1.57" localSheetId="77">#REF!</definedName>
    <definedName name="APU_12.1.57" localSheetId="78">#REF!</definedName>
    <definedName name="APU_12.1.57" localSheetId="79">#REF!</definedName>
    <definedName name="APU_12.1.57" localSheetId="80">#REF!</definedName>
    <definedName name="APU_12.1.57" localSheetId="81">#REF!</definedName>
    <definedName name="APU_12.1.57" localSheetId="82">#REF!</definedName>
    <definedName name="APU_12.1.57" localSheetId="83">#REF!</definedName>
    <definedName name="APU_12.1.57" localSheetId="84">#REF!</definedName>
    <definedName name="APU_12.1.57" localSheetId="85">#REF!</definedName>
    <definedName name="APU_12.1.57" localSheetId="86">#REF!</definedName>
    <definedName name="APU_12.1.57" localSheetId="87">#REF!</definedName>
    <definedName name="APU_12.1.57" localSheetId="88">#REF!</definedName>
    <definedName name="APU_12.1.57" localSheetId="89">#REF!</definedName>
    <definedName name="APU_12.1.57" localSheetId="90">#REF!</definedName>
    <definedName name="APU_12.1.57" localSheetId="91">#REF!</definedName>
    <definedName name="APU_12.1.57" localSheetId="92">#REF!</definedName>
    <definedName name="APU_12.1.57" localSheetId="93">#REF!</definedName>
    <definedName name="APU_12.1.57" localSheetId="94">#REF!</definedName>
    <definedName name="APU_12.1.57" localSheetId="95">#REF!</definedName>
    <definedName name="APU_12.1.57" localSheetId="96">#REF!</definedName>
    <definedName name="APU_12.1.57" localSheetId="97">#REF!</definedName>
    <definedName name="APU_12.1.57" localSheetId="98">#REF!</definedName>
    <definedName name="APU_12.1.57" localSheetId="99">#REF!</definedName>
    <definedName name="APU_12.1.57" localSheetId="100">#REF!</definedName>
    <definedName name="APU_12.1.57" localSheetId="101">#REF!</definedName>
    <definedName name="APU_12.1.57" localSheetId="102">#REF!</definedName>
    <definedName name="APU_12.1.57" localSheetId="103">#REF!</definedName>
    <definedName name="APU_12.1.57" localSheetId="104">#REF!</definedName>
    <definedName name="APU_12.1.57" localSheetId="105">#REF!</definedName>
    <definedName name="APU_12.1.57" localSheetId="106">#REF!</definedName>
    <definedName name="APU_12.1.57" localSheetId="107">#REF!</definedName>
    <definedName name="APU_12.1.57" localSheetId="108">#REF!</definedName>
    <definedName name="APU_12.1.57" localSheetId="109">#REF!</definedName>
    <definedName name="APU_12.1.57" localSheetId="110">#REF!</definedName>
    <definedName name="APU_12.1.57" localSheetId="111">#REF!</definedName>
    <definedName name="APU_12.1.57" localSheetId="112">#REF!</definedName>
    <definedName name="APU_12.1.57" localSheetId="113">#REF!</definedName>
    <definedName name="APU_12.1.57" localSheetId="114">#REF!</definedName>
    <definedName name="APU_12.1.57" localSheetId="116">#REF!</definedName>
    <definedName name="APU_12.1.57" localSheetId="117">#REF!</definedName>
    <definedName name="APU_12.1.57" localSheetId="118">#REF!</definedName>
    <definedName name="APU_12.1.57" localSheetId="119">#REF!</definedName>
    <definedName name="APU_12.1.57" localSheetId="120">#REF!</definedName>
    <definedName name="APU_12.1.57" localSheetId="121">#REF!</definedName>
    <definedName name="APU_12.1.57" localSheetId="115">#REF!</definedName>
    <definedName name="APU_12.1.57" localSheetId="122">#REF!</definedName>
    <definedName name="APU_12.1.57" localSheetId="123">#REF!</definedName>
    <definedName name="APU_12.1.57" localSheetId="124">#REF!</definedName>
    <definedName name="APU_12.1.57" localSheetId="125">#REF!</definedName>
    <definedName name="APU_12.1.57" localSheetId="127">#REF!</definedName>
    <definedName name="APU_12.1.57" localSheetId="128">#REF!</definedName>
    <definedName name="APU_12.1.57" localSheetId="131">#REF!</definedName>
    <definedName name="APU_12.1.57" localSheetId="132">#REF!</definedName>
    <definedName name="APU_12.1.57" localSheetId="133">#REF!</definedName>
    <definedName name="APU_12.1.57" localSheetId="134">#REF!</definedName>
    <definedName name="APU_12.1.57" localSheetId="135">#REF!</definedName>
    <definedName name="APU_12.1.57" localSheetId="136">#REF!</definedName>
    <definedName name="APU_12.1.57" localSheetId="137">#REF!</definedName>
    <definedName name="APU_12.1.57" localSheetId="138">#REF!</definedName>
    <definedName name="APU_12.1.57" localSheetId="139">#REF!</definedName>
    <definedName name="APU_12.1.57" localSheetId="140">#REF!</definedName>
    <definedName name="APU_12.1.57" localSheetId="141">#REF!</definedName>
    <definedName name="APU_12.1.57" localSheetId="142">#REF!</definedName>
    <definedName name="APU_12.1.57" localSheetId="143">#REF!</definedName>
    <definedName name="APU_12.1.57" localSheetId="126">#REF!</definedName>
    <definedName name="APU_12.1.57" localSheetId="129">#REF!</definedName>
    <definedName name="APU_12.1.57" localSheetId="130">#REF!</definedName>
    <definedName name="APU_12.1.57" localSheetId="68">#REF!</definedName>
    <definedName name="APU_12.1.57" localSheetId="69">#REF!</definedName>
    <definedName name="APU_12.1.57" localSheetId="70">#REF!</definedName>
    <definedName name="APU_12.1.57" localSheetId="71">#REF!</definedName>
    <definedName name="APU_12.1.57" localSheetId="72">#REF!</definedName>
    <definedName name="APU_12.1.57" localSheetId="73">#REF!</definedName>
    <definedName name="APU_12.1.57">#REF!</definedName>
    <definedName name="APU_12.1.58" localSheetId="1">#REF!</definedName>
    <definedName name="APU_12.1.58" localSheetId="2">#REF!</definedName>
    <definedName name="APU_12.1.58" localSheetId="31">#REF!</definedName>
    <definedName name="APU_12.1.58" localSheetId="32">#REF!</definedName>
    <definedName name="APU_12.1.58" localSheetId="33">#REF!</definedName>
    <definedName name="APU_12.1.58" localSheetId="34">#REF!</definedName>
    <definedName name="APU_12.1.58" localSheetId="35">#REF!</definedName>
    <definedName name="APU_12.1.58" localSheetId="36">#REF!</definedName>
    <definedName name="APU_12.1.58" localSheetId="37">#REF!</definedName>
    <definedName name="APU_12.1.58" localSheetId="38">#REF!</definedName>
    <definedName name="APU_12.1.58" localSheetId="39">#REF!</definedName>
    <definedName name="APU_12.1.58" localSheetId="40">#REF!</definedName>
    <definedName name="APU_12.1.58" localSheetId="41">#REF!</definedName>
    <definedName name="APU_12.1.58" localSheetId="42">#REF!</definedName>
    <definedName name="APU_12.1.58" localSheetId="3">#REF!</definedName>
    <definedName name="APU_12.1.58" localSheetId="4">#REF!</definedName>
    <definedName name="APU_12.1.58" localSheetId="5">#REF!</definedName>
    <definedName name="APU_12.1.58" localSheetId="6">#REF!</definedName>
    <definedName name="APU_12.1.58" localSheetId="7">#REF!</definedName>
    <definedName name="APU_12.1.58" localSheetId="8">#REF!</definedName>
    <definedName name="APU_12.1.58" localSheetId="9">#REF!</definedName>
    <definedName name="APU_12.1.58" localSheetId="10">#REF!</definedName>
    <definedName name="APU_12.1.58" localSheetId="11">#REF!</definedName>
    <definedName name="APU_12.1.58" localSheetId="12">#REF!</definedName>
    <definedName name="APU_12.1.58" localSheetId="13">#REF!</definedName>
    <definedName name="APU_12.1.58" localSheetId="14">#REF!</definedName>
    <definedName name="APU_12.1.58" localSheetId="15">#REF!</definedName>
    <definedName name="APU_12.1.58" localSheetId="16">#REF!</definedName>
    <definedName name="APU_12.1.58" localSheetId="17">#REF!</definedName>
    <definedName name="APU_12.1.58" localSheetId="18">#REF!</definedName>
    <definedName name="APU_12.1.58" localSheetId="19">#REF!</definedName>
    <definedName name="APU_12.1.58" localSheetId="20">#REF!</definedName>
    <definedName name="APU_12.1.58" localSheetId="21">#REF!</definedName>
    <definedName name="APU_12.1.58" localSheetId="22">#REF!</definedName>
    <definedName name="APU_12.1.58" localSheetId="23">#REF!</definedName>
    <definedName name="APU_12.1.58" localSheetId="24">#REF!</definedName>
    <definedName name="APU_12.1.58" localSheetId="25">#REF!</definedName>
    <definedName name="APU_12.1.58" localSheetId="26">#REF!</definedName>
    <definedName name="APU_12.1.58" localSheetId="27">#REF!</definedName>
    <definedName name="APU_12.1.58" localSheetId="28">#REF!</definedName>
    <definedName name="APU_12.1.58" localSheetId="29">#REF!</definedName>
    <definedName name="APU_12.1.58" localSheetId="30">#REF!</definedName>
    <definedName name="APU_12.1.58" localSheetId="43">#REF!</definedName>
    <definedName name="APU_12.1.58" localSheetId="44">#REF!</definedName>
    <definedName name="APU_12.1.58" localSheetId="45">#REF!</definedName>
    <definedName name="APU_12.1.58" localSheetId="46">#REF!</definedName>
    <definedName name="APU_12.1.58" localSheetId="47">#REF!</definedName>
    <definedName name="APU_12.1.58" localSheetId="48">#REF!</definedName>
    <definedName name="APU_12.1.58" localSheetId="49">#REF!</definedName>
    <definedName name="APU_12.1.58" localSheetId="50">#REF!</definedName>
    <definedName name="APU_12.1.58" localSheetId="51">#REF!</definedName>
    <definedName name="APU_12.1.58" localSheetId="52">#REF!</definedName>
    <definedName name="APU_12.1.58" localSheetId="53">#REF!</definedName>
    <definedName name="APU_12.1.58" localSheetId="54">#REF!</definedName>
    <definedName name="APU_12.1.58" localSheetId="55">#REF!</definedName>
    <definedName name="APU_12.1.58" localSheetId="56">#REF!</definedName>
    <definedName name="APU_12.1.58" localSheetId="57">#REF!</definedName>
    <definedName name="APU_12.1.58" localSheetId="58">#REF!</definedName>
    <definedName name="APU_12.1.58" localSheetId="59">#REF!</definedName>
    <definedName name="APU_12.1.58" localSheetId="60">#REF!</definedName>
    <definedName name="APU_12.1.58" localSheetId="61">#REF!</definedName>
    <definedName name="APU_12.1.58" localSheetId="62">#REF!</definedName>
    <definedName name="APU_12.1.58" localSheetId="63">#REF!</definedName>
    <definedName name="APU_12.1.58" localSheetId="64">#REF!</definedName>
    <definedName name="APU_12.1.58" localSheetId="65">#REF!</definedName>
    <definedName name="APU_12.1.58" localSheetId="66">#REF!</definedName>
    <definedName name="APU_12.1.58" localSheetId="67">#REF!</definedName>
    <definedName name="APU_12.1.58" localSheetId="74">#REF!</definedName>
    <definedName name="APU_12.1.58" localSheetId="75">#REF!</definedName>
    <definedName name="APU_12.1.58" localSheetId="76">#REF!</definedName>
    <definedName name="APU_12.1.58" localSheetId="77">#REF!</definedName>
    <definedName name="APU_12.1.58" localSheetId="78">#REF!</definedName>
    <definedName name="APU_12.1.58" localSheetId="79">#REF!</definedName>
    <definedName name="APU_12.1.58" localSheetId="80">#REF!</definedName>
    <definedName name="APU_12.1.58" localSheetId="81">#REF!</definedName>
    <definedName name="APU_12.1.58" localSheetId="82">#REF!</definedName>
    <definedName name="APU_12.1.58" localSheetId="83">#REF!</definedName>
    <definedName name="APU_12.1.58" localSheetId="84">#REF!</definedName>
    <definedName name="APU_12.1.58" localSheetId="85">#REF!</definedName>
    <definedName name="APU_12.1.58" localSheetId="86">#REF!</definedName>
    <definedName name="APU_12.1.58" localSheetId="87">#REF!</definedName>
    <definedName name="APU_12.1.58" localSheetId="88">#REF!</definedName>
    <definedName name="APU_12.1.58" localSheetId="89">#REF!</definedName>
    <definedName name="APU_12.1.58" localSheetId="90">#REF!</definedName>
    <definedName name="APU_12.1.58" localSheetId="91">#REF!</definedName>
    <definedName name="APU_12.1.58" localSheetId="92">#REF!</definedName>
    <definedName name="APU_12.1.58" localSheetId="93">#REF!</definedName>
    <definedName name="APU_12.1.58" localSheetId="94">#REF!</definedName>
    <definedName name="APU_12.1.58" localSheetId="95">#REF!</definedName>
    <definedName name="APU_12.1.58" localSheetId="96">#REF!</definedName>
    <definedName name="APU_12.1.58" localSheetId="97">#REF!</definedName>
    <definedName name="APU_12.1.58" localSheetId="98">#REF!</definedName>
    <definedName name="APU_12.1.58" localSheetId="99">#REF!</definedName>
    <definedName name="APU_12.1.58" localSheetId="100">#REF!</definedName>
    <definedName name="APU_12.1.58" localSheetId="101">#REF!</definedName>
    <definedName name="APU_12.1.58" localSheetId="102">#REF!</definedName>
    <definedName name="APU_12.1.58" localSheetId="103">#REF!</definedName>
    <definedName name="APU_12.1.58" localSheetId="104">#REF!</definedName>
    <definedName name="APU_12.1.58" localSheetId="105">#REF!</definedName>
    <definedName name="APU_12.1.58" localSheetId="106">#REF!</definedName>
    <definedName name="APU_12.1.58" localSheetId="107">#REF!</definedName>
    <definedName name="APU_12.1.58" localSheetId="108">#REF!</definedName>
    <definedName name="APU_12.1.58" localSheetId="109">#REF!</definedName>
    <definedName name="APU_12.1.58" localSheetId="110">#REF!</definedName>
    <definedName name="APU_12.1.58" localSheetId="111">#REF!</definedName>
    <definedName name="APU_12.1.58" localSheetId="112">#REF!</definedName>
    <definedName name="APU_12.1.58" localSheetId="113">#REF!</definedName>
    <definedName name="APU_12.1.58" localSheetId="114">#REF!</definedName>
    <definedName name="APU_12.1.58" localSheetId="116">#REF!</definedName>
    <definedName name="APU_12.1.58" localSheetId="117">#REF!</definedName>
    <definedName name="APU_12.1.58" localSheetId="118">#REF!</definedName>
    <definedName name="APU_12.1.58" localSheetId="119">#REF!</definedName>
    <definedName name="APU_12.1.58" localSheetId="120">#REF!</definedName>
    <definedName name="APU_12.1.58" localSheetId="121">#REF!</definedName>
    <definedName name="APU_12.1.58" localSheetId="115">#REF!</definedName>
    <definedName name="APU_12.1.58" localSheetId="122">#REF!</definedName>
    <definedName name="APU_12.1.58" localSheetId="123">#REF!</definedName>
    <definedName name="APU_12.1.58" localSheetId="124">#REF!</definedName>
    <definedName name="APU_12.1.58" localSheetId="125">#REF!</definedName>
    <definedName name="APU_12.1.58" localSheetId="127">#REF!</definedName>
    <definedName name="APU_12.1.58" localSheetId="128">#REF!</definedName>
    <definedName name="APU_12.1.58" localSheetId="131">#REF!</definedName>
    <definedName name="APU_12.1.58" localSheetId="132">#REF!</definedName>
    <definedName name="APU_12.1.58" localSheetId="133">#REF!</definedName>
    <definedName name="APU_12.1.58" localSheetId="134">#REF!</definedName>
    <definedName name="APU_12.1.58" localSheetId="135">#REF!</definedName>
    <definedName name="APU_12.1.58" localSheetId="136">#REF!</definedName>
    <definedName name="APU_12.1.58" localSheetId="137">#REF!</definedName>
    <definedName name="APU_12.1.58" localSheetId="138">#REF!</definedName>
    <definedName name="APU_12.1.58" localSheetId="139">#REF!</definedName>
    <definedName name="APU_12.1.58" localSheetId="140">#REF!</definedName>
    <definedName name="APU_12.1.58" localSheetId="141">#REF!</definedName>
    <definedName name="APU_12.1.58" localSheetId="142">#REF!</definedName>
    <definedName name="APU_12.1.58" localSheetId="143">#REF!</definedName>
    <definedName name="APU_12.1.58" localSheetId="126">#REF!</definedName>
    <definedName name="APU_12.1.58" localSheetId="129">#REF!</definedName>
    <definedName name="APU_12.1.58" localSheetId="130">#REF!</definedName>
    <definedName name="APU_12.1.58" localSheetId="68">#REF!</definedName>
    <definedName name="APU_12.1.58" localSheetId="69">#REF!</definedName>
    <definedName name="APU_12.1.58" localSheetId="70">#REF!</definedName>
    <definedName name="APU_12.1.58" localSheetId="71">#REF!</definedName>
    <definedName name="APU_12.1.58" localSheetId="72">#REF!</definedName>
    <definedName name="APU_12.1.58" localSheetId="73">#REF!</definedName>
    <definedName name="APU_12.1.58">#REF!</definedName>
    <definedName name="APU_12.1.59" localSheetId="1">#REF!</definedName>
    <definedName name="APU_12.1.59" localSheetId="2">#REF!</definedName>
    <definedName name="APU_12.1.59" localSheetId="31">#REF!</definedName>
    <definedName name="APU_12.1.59" localSheetId="32">#REF!</definedName>
    <definedName name="APU_12.1.59" localSheetId="33">#REF!</definedName>
    <definedName name="APU_12.1.59" localSheetId="34">#REF!</definedName>
    <definedName name="APU_12.1.59" localSheetId="35">#REF!</definedName>
    <definedName name="APU_12.1.59" localSheetId="36">#REF!</definedName>
    <definedName name="APU_12.1.59" localSheetId="37">#REF!</definedName>
    <definedName name="APU_12.1.59" localSheetId="38">#REF!</definedName>
    <definedName name="APU_12.1.59" localSheetId="39">#REF!</definedName>
    <definedName name="APU_12.1.59" localSheetId="40">#REF!</definedName>
    <definedName name="APU_12.1.59" localSheetId="41">#REF!</definedName>
    <definedName name="APU_12.1.59" localSheetId="42">#REF!</definedName>
    <definedName name="APU_12.1.59" localSheetId="3">#REF!</definedName>
    <definedName name="APU_12.1.59" localSheetId="4">#REF!</definedName>
    <definedName name="APU_12.1.59" localSheetId="5">#REF!</definedName>
    <definedName name="APU_12.1.59" localSheetId="6">#REF!</definedName>
    <definedName name="APU_12.1.59" localSheetId="7">#REF!</definedName>
    <definedName name="APU_12.1.59" localSheetId="8">#REF!</definedName>
    <definedName name="APU_12.1.59" localSheetId="9">#REF!</definedName>
    <definedName name="APU_12.1.59" localSheetId="10">#REF!</definedName>
    <definedName name="APU_12.1.59" localSheetId="11">#REF!</definedName>
    <definedName name="APU_12.1.59" localSheetId="12">#REF!</definedName>
    <definedName name="APU_12.1.59" localSheetId="13">#REF!</definedName>
    <definedName name="APU_12.1.59" localSheetId="14">#REF!</definedName>
    <definedName name="APU_12.1.59" localSheetId="15">#REF!</definedName>
    <definedName name="APU_12.1.59" localSheetId="16">#REF!</definedName>
    <definedName name="APU_12.1.59" localSheetId="17">#REF!</definedName>
    <definedName name="APU_12.1.59" localSheetId="18">#REF!</definedName>
    <definedName name="APU_12.1.59" localSheetId="19">#REF!</definedName>
    <definedName name="APU_12.1.59" localSheetId="20">#REF!</definedName>
    <definedName name="APU_12.1.59" localSheetId="21">#REF!</definedName>
    <definedName name="APU_12.1.59" localSheetId="22">#REF!</definedName>
    <definedName name="APU_12.1.59" localSheetId="23">#REF!</definedName>
    <definedName name="APU_12.1.59" localSheetId="24">#REF!</definedName>
    <definedName name="APU_12.1.59" localSheetId="25">#REF!</definedName>
    <definedName name="APU_12.1.59" localSheetId="26">#REF!</definedName>
    <definedName name="APU_12.1.59" localSheetId="27">#REF!</definedName>
    <definedName name="APU_12.1.59" localSheetId="28">#REF!</definedName>
    <definedName name="APU_12.1.59" localSheetId="29">#REF!</definedName>
    <definedName name="APU_12.1.59" localSheetId="30">#REF!</definedName>
    <definedName name="APU_12.1.59" localSheetId="43">#REF!</definedName>
    <definedName name="APU_12.1.59" localSheetId="44">#REF!</definedName>
    <definedName name="APU_12.1.59" localSheetId="45">#REF!</definedName>
    <definedName name="APU_12.1.59" localSheetId="46">#REF!</definedName>
    <definedName name="APU_12.1.59" localSheetId="47">#REF!</definedName>
    <definedName name="APU_12.1.59" localSheetId="48">#REF!</definedName>
    <definedName name="APU_12.1.59" localSheetId="49">#REF!</definedName>
    <definedName name="APU_12.1.59" localSheetId="50">#REF!</definedName>
    <definedName name="APU_12.1.59" localSheetId="51">#REF!</definedName>
    <definedName name="APU_12.1.59" localSheetId="52">#REF!</definedName>
    <definedName name="APU_12.1.59" localSheetId="53">#REF!</definedName>
    <definedName name="APU_12.1.59" localSheetId="54">#REF!</definedName>
    <definedName name="APU_12.1.59" localSheetId="55">#REF!</definedName>
    <definedName name="APU_12.1.59" localSheetId="56">#REF!</definedName>
    <definedName name="APU_12.1.59" localSheetId="57">#REF!</definedName>
    <definedName name="APU_12.1.59" localSheetId="58">#REF!</definedName>
    <definedName name="APU_12.1.59" localSheetId="59">#REF!</definedName>
    <definedName name="APU_12.1.59" localSheetId="60">#REF!</definedName>
    <definedName name="APU_12.1.59" localSheetId="61">#REF!</definedName>
    <definedName name="APU_12.1.59" localSheetId="62">#REF!</definedName>
    <definedName name="APU_12.1.59" localSheetId="63">#REF!</definedName>
    <definedName name="APU_12.1.59" localSheetId="64">#REF!</definedName>
    <definedName name="APU_12.1.59" localSheetId="65">#REF!</definedName>
    <definedName name="APU_12.1.59" localSheetId="66">#REF!</definedName>
    <definedName name="APU_12.1.59" localSheetId="67">#REF!</definedName>
    <definedName name="APU_12.1.59" localSheetId="74">#REF!</definedName>
    <definedName name="APU_12.1.59" localSheetId="75">#REF!</definedName>
    <definedName name="APU_12.1.59" localSheetId="76">#REF!</definedName>
    <definedName name="APU_12.1.59" localSheetId="77">#REF!</definedName>
    <definedName name="APU_12.1.59" localSheetId="78">#REF!</definedName>
    <definedName name="APU_12.1.59" localSheetId="79">#REF!</definedName>
    <definedName name="APU_12.1.59" localSheetId="80">#REF!</definedName>
    <definedName name="APU_12.1.59" localSheetId="81">#REF!</definedName>
    <definedName name="APU_12.1.59" localSheetId="82">#REF!</definedName>
    <definedName name="APU_12.1.59" localSheetId="83">#REF!</definedName>
    <definedName name="APU_12.1.59" localSheetId="84">#REF!</definedName>
    <definedName name="APU_12.1.59" localSheetId="85">#REF!</definedName>
    <definedName name="APU_12.1.59" localSheetId="86">#REF!</definedName>
    <definedName name="APU_12.1.59" localSheetId="87">#REF!</definedName>
    <definedName name="APU_12.1.59" localSheetId="88">#REF!</definedName>
    <definedName name="APU_12.1.59" localSheetId="89">#REF!</definedName>
    <definedName name="APU_12.1.59" localSheetId="90">#REF!</definedName>
    <definedName name="APU_12.1.59" localSheetId="91">#REF!</definedName>
    <definedName name="APU_12.1.59" localSheetId="92">#REF!</definedName>
    <definedName name="APU_12.1.59" localSheetId="93">#REF!</definedName>
    <definedName name="APU_12.1.59" localSheetId="94">#REF!</definedName>
    <definedName name="APU_12.1.59" localSheetId="95">#REF!</definedName>
    <definedName name="APU_12.1.59" localSheetId="96">#REF!</definedName>
    <definedName name="APU_12.1.59" localSheetId="97">#REF!</definedName>
    <definedName name="APU_12.1.59" localSheetId="98">#REF!</definedName>
    <definedName name="APU_12.1.59" localSheetId="99">#REF!</definedName>
    <definedName name="APU_12.1.59" localSheetId="100">#REF!</definedName>
    <definedName name="APU_12.1.59" localSheetId="101">#REF!</definedName>
    <definedName name="APU_12.1.59" localSheetId="102">#REF!</definedName>
    <definedName name="APU_12.1.59" localSheetId="103">#REF!</definedName>
    <definedName name="APU_12.1.59" localSheetId="104">#REF!</definedName>
    <definedName name="APU_12.1.59" localSheetId="105">#REF!</definedName>
    <definedName name="APU_12.1.59" localSheetId="106">#REF!</definedName>
    <definedName name="APU_12.1.59" localSheetId="107">#REF!</definedName>
    <definedName name="APU_12.1.59" localSheetId="108">#REF!</definedName>
    <definedName name="APU_12.1.59" localSheetId="109">#REF!</definedName>
    <definedName name="APU_12.1.59" localSheetId="110">#REF!</definedName>
    <definedName name="APU_12.1.59" localSheetId="111">#REF!</definedName>
    <definedName name="APU_12.1.59" localSheetId="112">#REF!</definedName>
    <definedName name="APU_12.1.59" localSheetId="113">#REF!</definedName>
    <definedName name="APU_12.1.59" localSheetId="114">#REF!</definedName>
    <definedName name="APU_12.1.59" localSheetId="116">#REF!</definedName>
    <definedName name="APU_12.1.59" localSheetId="117">#REF!</definedName>
    <definedName name="APU_12.1.59" localSheetId="118">#REF!</definedName>
    <definedName name="APU_12.1.59" localSheetId="119">#REF!</definedName>
    <definedName name="APU_12.1.59" localSheetId="120">#REF!</definedName>
    <definedName name="APU_12.1.59" localSheetId="121">#REF!</definedName>
    <definedName name="APU_12.1.59" localSheetId="115">#REF!</definedName>
    <definedName name="APU_12.1.59" localSheetId="122">#REF!</definedName>
    <definedName name="APU_12.1.59" localSheetId="123">#REF!</definedName>
    <definedName name="APU_12.1.59" localSheetId="124">#REF!</definedName>
    <definedName name="APU_12.1.59" localSheetId="125">#REF!</definedName>
    <definedName name="APU_12.1.59" localSheetId="127">#REF!</definedName>
    <definedName name="APU_12.1.59" localSheetId="128">#REF!</definedName>
    <definedName name="APU_12.1.59" localSheetId="131">#REF!</definedName>
    <definedName name="APU_12.1.59" localSheetId="132">#REF!</definedName>
    <definedName name="APU_12.1.59" localSheetId="133">#REF!</definedName>
    <definedName name="APU_12.1.59" localSheetId="134">#REF!</definedName>
    <definedName name="APU_12.1.59" localSheetId="135">#REF!</definedName>
    <definedName name="APU_12.1.59" localSheetId="136">#REF!</definedName>
    <definedName name="APU_12.1.59" localSheetId="137">#REF!</definedName>
    <definedName name="APU_12.1.59" localSheetId="138">#REF!</definedName>
    <definedName name="APU_12.1.59" localSheetId="139">#REF!</definedName>
    <definedName name="APU_12.1.59" localSheetId="140">#REF!</definedName>
    <definedName name="APU_12.1.59" localSheetId="141">#REF!</definedName>
    <definedName name="APU_12.1.59" localSheetId="142">#REF!</definedName>
    <definedName name="APU_12.1.59" localSheetId="143">#REF!</definedName>
    <definedName name="APU_12.1.59" localSheetId="126">#REF!</definedName>
    <definedName name="APU_12.1.59" localSheetId="129">#REF!</definedName>
    <definedName name="APU_12.1.59" localSheetId="130">#REF!</definedName>
    <definedName name="APU_12.1.59" localSheetId="68">#REF!</definedName>
    <definedName name="APU_12.1.59" localSheetId="69">#REF!</definedName>
    <definedName name="APU_12.1.59" localSheetId="70">#REF!</definedName>
    <definedName name="APU_12.1.59" localSheetId="71">#REF!</definedName>
    <definedName name="APU_12.1.59" localSheetId="72">#REF!</definedName>
    <definedName name="APU_12.1.59" localSheetId="73">#REF!</definedName>
    <definedName name="APU_12.1.59">#REF!</definedName>
    <definedName name="APU_12.1.6" localSheetId="1">#REF!</definedName>
    <definedName name="APU_12.1.6" localSheetId="2">#REF!</definedName>
    <definedName name="APU_12.1.6" localSheetId="31">#REF!</definedName>
    <definedName name="APU_12.1.6" localSheetId="32">#REF!</definedName>
    <definedName name="APU_12.1.6" localSheetId="33">#REF!</definedName>
    <definedName name="APU_12.1.6" localSheetId="34">#REF!</definedName>
    <definedName name="APU_12.1.6" localSheetId="35">#REF!</definedName>
    <definedName name="APU_12.1.6" localSheetId="36">#REF!</definedName>
    <definedName name="APU_12.1.6" localSheetId="37">#REF!</definedName>
    <definedName name="APU_12.1.6" localSheetId="38">#REF!</definedName>
    <definedName name="APU_12.1.6" localSheetId="39">#REF!</definedName>
    <definedName name="APU_12.1.6" localSheetId="40">#REF!</definedName>
    <definedName name="APU_12.1.6" localSheetId="41">#REF!</definedName>
    <definedName name="APU_12.1.6" localSheetId="42">#REF!</definedName>
    <definedName name="APU_12.1.6" localSheetId="3">#REF!</definedName>
    <definedName name="APU_12.1.6" localSheetId="4">#REF!</definedName>
    <definedName name="APU_12.1.6" localSheetId="5">#REF!</definedName>
    <definedName name="APU_12.1.6" localSheetId="6">#REF!</definedName>
    <definedName name="APU_12.1.6" localSheetId="7">#REF!</definedName>
    <definedName name="APU_12.1.6" localSheetId="8">#REF!</definedName>
    <definedName name="APU_12.1.6" localSheetId="9">#REF!</definedName>
    <definedName name="APU_12.1.6" localSheetId="10">#REF!</definedName>
    <definedName name="APU_12.1.6" localSheetId="11">#REF!</definedName>
    <definedName name="APU_12.1.6" localSheetId="12">#REF!</definedName>
    <definedName name="APU_12.1.6" localSheetId="13">#REF!</definedName>
    <definedName name="APU_12.1.6" localSheetId="14">#REF!</definedName>
    <definedName name="APU_12.1.6" localSheetId="15">#REF!</definedName>
    <definedName name="APU_12.1.6" localSheetId="16">#REF!</definedName>
    <definedName name="APU_12.1.6" localSheetId="17">#REF!</definedName>
    <definedName name="APU_12.1.6" localSheetId="18">#REF!</definedName>
    <definedName name="APU_12.1.6" localSheetId="19">#REF!</definedName>
    <definedName name="APU_12.1.6" localSheetId="20">#REF!</definedName>
    <definedName name="APU_12.1.6" localSheetId="21">#REF!</definedName>
    <definedName name="APU_12.1.6" localSheetId="22">#REF!</definedName>
    <definedName name="APU_12.1.6" localSheetId="23">#REF!</definedName>
    <definedName name="APU_12.1.6" localSheetId="24">#REF!</definedName>
    <definedName name="APU_12.1.6" localSheetId="25">#REF!</definedName>
    <definedName name="APU_12.1.6" localSheetId="26">#REF!</definedName>
    <definedName name="APU_12.1.6" localSheetId="27">#REF!</definedName>
    <definedName name="APU_12.1.6" localSheetId="28">#REF!</definedName>
    <definedName name="APU_12.1.6" localSheetId="29">#REF!</definedName>
    <definedName name="APU_12.1.6" localSheetId="30">#REF!</definedName>
    <definedName name="APU_12.1.6" localSheetId="43">#REF!</definedName>
    <definedName name="APU_12.1.6" localSheetId="44">#REF!</definedName>
    <definedName name="APU_12.1.6" localSheetId="45">#REF!</definedName>
    <definedName name="APU_12.1.6" localSheetId="46">#REF!</definedName>
    <definedName name="APU_12.1.6" localSheetId="47">#REF!</definedName>
    <definedName name="APU_12.1.6" localSheetId="48">#REF!</definedName>
    <definedName name="APU_12.1.6" localSheetId="49">#REF!</definedName>
    <definedName name="APU_12.1.6" localSheetId="50">#REF!</definedName>
    <definedName name="APU_12.1.6" localSheetId="51">#REF!</definedName>
    <definedName name="APU_12.1.6" localSheetId="52">#REF!</definedName>
    <definedName name="APU_12.1.6" localSheetId="53">#REF!</definedName>
    <definedName name="APU_12.1.6" localSheetId="54">#REF!</definedName>
    <definedName name="APU_12.1.6" localSheetId="55">#REF!</definedName>
    <definedName name="APU_12.1.6" localSheetId="56">#REF!</definedName>
    <definedName name="APU_12.1.6" localSheetId="57">#REF!</definedName>
    <definedName name="APU_12.1.6" localSheetId="58">#REF!</definedName>
    <definedName name="APU_12.1.6" localSheetId="59">#REF!</definedName>
    <definedName name="APU_12.1.6" localSheetId="60">#REF!</definedName>
    <definedName name="APU_12.1.6" localSheetId="61">#REF!</definedName>
    <definedName name="APU_12.1.6" localSheetId="62">#REF!</definedName>
    <definedName name="APU_12.1.6" localSheetId="63">#REF!</definedName>
    <definedName name="APU_12.1.6" localSheetId="64">#REF!</definedName>
    <definedName name="APU_12.1.6" localSheetId="65">#REF!</definedName>
    <definedName name="APU_12.1.6" localSheetId="66">#REF!</definedName>
    <definedName name="APU_12.1.6" localSheetId="67">#REF!</definedName>
    <definedName name="APU_12.1.6" localSheetId="74">#REF!</definedName>
    <definedName name="APU_12.1.6" localSheetId="75">#REF!</definedName>
    <definedName name="APU_12.1.6" localSheetId="76">#REF!</definedName>
    <definedName name="APU_12.1.6" localSheetId="77">#REF!</definedName>
    <definedName name="APU_12.1.6" localSheetId="78">#REF!</definedName>
    <definedName name="APU_12.1.6" localSheetId="79">#REF!</definedName>
    <definedName name="APU_12.1.6" localSheetId="80">#REF!</definedName>
    <definedName name="APU_12.1.6" localSheetId="81">#REF!</definedName>
    <definedName name="APU_12.1.6" localSheetId="82">#REF!</definedName>
    <definedName name="APU_12.1.6" localSheetId="83">#REF!</definedName>
    <definedName name="APU_12.1.6" localSheetId="84">#REF!</definedName>
    <definedName name="APU_12.1.6" localSheetId="85">#REF!</definedName>
    <definedName name="APU_12.1.6" localSheetId="86">#REF!</definedName>
    <definedName name="APU_12.1.6" localSheetId="87">#REF!</definedName>
    <definedName name="APU_12.1.6" localSheetId="88">#REF!</definedName>
    <definedName name="APU_12.1.6" localSheetId="89">#REF!</definedName>
    <definedName name="APU_12.1.6" localSheetId="90">#REF!</definedName>
    <definedName name="APU_12.1.6" localSheetId="91">#REF!</definedName>
    <definedName name="APU_12.1.6" localSheetId="92">#REF!</definedName>
    <definedName name="APU_12.1.6" localSheetId="93">#REF!</definedName>
    <definedName name="APU_12.1.6" localSheetId="94">#REF!</definedName>
    <definedName name="APU_12.1.6" localSheetId="95">#REF!</definedName>
    <definedName name="APU_12.1.6" localSheetId="96">#REF!</definedName>
    <definedName name="APU_12.1.6" localSheetId="97">#REF!</definedName>
    <definedName name="APU_12.1.6" localSheetId="98">#REF!</definedName>
    <definedName name="APU_12.1.6" localSheetId="99">#REF!</definedName>
    <definedName name="APU_12.1.6" localSheetId="100">#REF!</definedName>
    <definedName name="APU_12.1.6" localSheetId="101">#REF!</definedName>
    <definedName name="APU_12.1.6" localSheetId="102">#REF!</definedName>
    <definedName name="APU_12.1.6" localSheetId="103">#REF!</definedName>
    <definedName name="APU_12.1.6" localSheetId="104">#REF!</definedName>
    <definedName name="APU_12.1.6" localSheetId="105">#REF!</definedName>
    <definedName name="APU_12.1.6" localSheetId="106">#REF!</definedName>
    <definedName name="APU_12.1.6" localSheetId="107">#REF!</definedName>
    <definedName name="APU_12.1.6" localSheetId="108">#REF!</definedName>
    <definedName name="APU_12.1.6" localSheetId="109">#REF!</definedName>
    <definedName name="APU_12.1.6" localSheetId="110">#REF!</definedName>
    <definedName name="APU_12.1.6" localSheetId="111">#REF!</definedName>
    <definedName name="APU_12.1.6" localSheetId="112">#REF!</definedName>
    <definedName name="APU_12.1.6" localSheetId="113">#REF!</definedName>
    <definedName name="APU_12.1.6" localSheetId="114">#REF!</definedName>
    <definedName name="APU_12.1.6" localSheetId="116">#REF!</definedName>
    <definedName name="APU_12.1.6" localSheetId="117">#REF!</definedName>
    <definedName name="APU_12.1.6" localSheetId="118">#REF!</definedName>
    <definedName name="APU_12.1.6" localSheetId="119">#REF!</definedName>
    <definedName name="APU_12.1.6" localSheetId="120">#REF!</definedName>
    <definedName name="APU_12.1.6" localSheetId="121">#REF!</definedName>
    <definedName name="APU_12.1.6" localSheetId="115">#REF!</definedName>
    <definedName name="APU_12.1.6" localSheetId="122">#REF!</definedName>
    <definedName name="APU_12.1.6" localSheetId="123">#REF!</definedName>
    <definedName name="APU_12.1.6" localSheetId="124">#REF!</definedName>
    <definedName name="APU_12.1.6" localSheetId="125">#REF!</definedName>
    <definedName name="APU_12.1.6" localSheetId="127">#REF!</definedName>
    <definedName name="APU_12.1.6" localSheetId="128">#REF!</definedName>
    <definedName name="APU_12.1.6" localSheetId="131">#REF!</definedName>
    <definedName name="APU_12.1.6" localSheetId="132">#REF!</definedName>
    <definedName name="APU_12.1.6" localSheetId="133">#REF!</definedName>
    <definedName name="APU_12.1.6" localSheetId="134">#REF!</definedName>
    <definedName name="APU_12.1.6" localSheetId="135">#REF!</definedName>
    <definedName name="APU_12.1.6" localSheetId="136">#REF!</definedName>
    <definedName name="APU_12.1.6" localSheetId="137">#REF!</definedName>
    <definedName name="APU_12.1.6" localSheetId="138">#REF!</definedName>
    <definedName name="APU_12.1.6" localSheetId="139">#REF!</definedName>
    <definedName name="APU_12.1.6" localSheetId="140">#REF!</definedName>
    <definedName name="APU_12.1.6" localSheetId="141">#REF!</definedName>
    <definedName name="APU_12.1.6" localSheetId="142">#REF!</definedName>
    <definedName name="APU_12.1.6" localSheetId="143">#REF!</definedName>
    <definedName name="APU_12.1.6" localSheetId="126">#REF!</definedName>
    <definedName name="APU_12.1.6" localSheetId="129">#REF!</definedName>
    <definedName name="APU_12.1.6" localSheetId="130">#REF!</definedName>
    <definedName name="APU_12.1.6" localSheetId="68">#REF!</definedName>
    <definedName name="APU_12.1.6" localSheetId="69">#REF!</definedName>
    <definedName name="APU_12.1.6" localSheetId="70">#REF!</definedName>
    <definedName name="APU_12.1.6" localSheetId="71">#REF!</definedName>
    <definedName name="APU_12.1.6" localSheetId="72">#REF!</definedName>
    <definedName name="APU_12.1.6" localSheetId="73">#REF!</definedName>
    <definedName name="APU_12.1.6">#REF!</definedName>
    <definedName name="APU_12.1.60" localSheetId="1">#REF!</definedName>
    <definedName name="APU_12.1.60" localSheetId="2">#REF!</definedName>
    <definedName name="APU_12.1.60" localSheetId="31">#REF!</definedName>
    <definedName name="APU_12.1.60" localSheetId="32">#REF!</definedName>
    <definedName name="APU_12.1.60" localSheetId="33">#REF!</definedName>
    <definedName name="APU_12.1.60" localSheetId="34">#REF!</definedName>
    <definedName name="APU_12.1.60" localSheetId="35">#REF!</definedName>
    <definedName name="APU_12.1.60" localSheetId="36">#REF!</definedName>
    <definedName name="APU_12.1.60" localSheetId="37">#REF!</definedName>
    <definedName name="APU_12.1.60" localSheetId="38">#REF!</definedName>
    <definedName name="APU_12.1.60" localSheetId="39">#REF!</definedName>
    <definedName name="APU_12.1.60" localSheetId="40">#REF!</definedName>
    <definedName name="APU_12.1.60" localSheetId="41">#REF!</definedName>
    <definedName name="APU_12.1.60" localSheetId="42">#REF!</definedName>
    <definedName name="APU_12.1.60" localSheetId="3">#REF!</definedName>
    <definedName name="APU_12.1.60" localSheetId="4">#REF!</definedName>
    <definedName name="APU_12.1.60" localSheetId="5">#REF!</definedName>
    <definedName name="APU_12.1.60" localSheetId="6">#REF!</definedName>
    <definedName name="APU_12.1.60" localSheetId="7">#REF!</definedName>
    <definedName name="APU_12.1.60" localSheetId="8">#REF!</definedName>
    <definedName name="APU_12.1.60" localSheetId="9">#REF!</definedName>
    <definedName name="APU_12.1.60" localSheetId="10">#REF!</definedName>
    <definedName name="APU_12.1.60" localSheetId="11">#REF!</definedName>
    <definedName name="APU_12.1.60" localSheetId="12">#REF!</definedName>
    <definedName name="APU_12.1.60" localSheetId="13">#REF!</definedName>
    <definedName name="APU_12.1.60" localSheetId="14">#REF!</definedName>
    <definedName name="APU_12.1.60" localSheetId="15">#REF!</definedName>
    <definedName name="APU_12.1.60" localSheetId="16">#REF!</definedName>
    <definedName name="APU_12.1.60" localSheetId="17">#REF!</definedName>
    <definedName name="APU_12.1.60" localSheetId="18">#REF!</definedName>
    <definedName name="APU_12.1.60" localSheetId="19">#REF!</definedName>
    <definedName name="APU_12.1.60" localSheetId="20">#REF!</definedName>
    <definedName name="APU_12.1.60" localSheetId="21">#REF!</definedName>
    <definedName name="APU_12.1.60" localSheetId="22">#REF!</definedName>
    <definedName name="APU_12.1.60" localSheetId="23">#REF!</definedName>
    <definedName name="APU_12.1.60" localSheetId="24">#REF!</definedName>
    <definedName name="APU_12.1.60" localSheetId="25">#REF!</definedName>
    <definedName name="APU_12.1.60" localSheetId="26">#REF!</definedName>
    <definedName name="APU_12.1.60" localSheetId="27">#REF!</definedName>
    <definedName name="APU_12.1.60" localSheetId="28">#REF!</definedName>
    <definedName name="APU_12.1.60" localSheetId="29">#REF!</definedName>
    <definedName name="APU_12.1.60" localSheetId="30">#REF!</definedName>
    <definedName name="APU_12.1.60" localSheetId="43">#REF!</definedName>
    <definedName name="APU_12.1.60" localSheetId="44">#REF!</definedName>
    <definedName name="APU_12.1.60" localSheetId="45">#REF!</definedName>
    <definedName name="APU_12.1.60" localSheetId="46">#REF!</definedName>
    <definedName name="APU_12.1.60" localSheetId="47">#REF!</definedName>
    <definedName name="APU_12.1.60" localSheetId="48">#REF!</definedName>
    <definedName name="APU_12.1.60" localSheetId="49">#REF!</definedName>
    <definedName name="APU_12.1.60" localSheetId="50">#REF!</definedName>
    <definedName name="APU_12.1.60" localSheetId="51">#REF!</definedName>
    <definedName name="APU_12.1.60" localSheetId="52">#REF!</definedName>
    <definedName name="APU_12.1.60" localSheetId="53">#REF!</definedName>
    <definedName name="APU_12.1.60" localSheetId="54">#REF!</definedName>
    <definedName name="APU_12.1.60" localSheetId="55">#REF!</definedName>
    <definedName name="APU_12.1.60" localSheetId="56">#REF!</definedName>
    <definedName name="APU_12.1.60" localSheetId="57">#REF!</definedName>
    <definedName name="APU_12.1.60" localSheetId="58">#REF!</definedName>
    <definedName name="APU_12.1.60" localSheetId="59">#REF!</definedName>
    <definedName name="APU_12.1.60" localSheetId="60">#REF!</definedName>
    <definedName name="APU_12.1.60" localSheetId="61">#REF!</definedName>
    <definedName name="APU_12.1.60" localSheetId="62">#REF!</definedName>
    <definedName name="APU_12.1.60" localSheetId="63">#REF!</definedName>
    <definedName name="APU_12.1.60" localSheetId="64">#REF!</definedName>
    <definedName name="APU_12.1.60" localSheetId="65">#REF!</definedName>
    <definedName name="APU_12.1.60" localSheetId="66">#REF!</definedName>
    <definedName name="APU_12.1.60" localSheetId="67">#REF!</definedName>
    <definedName name="APU_12.1.60" localSheetId="74">#REF!</definedName>
    <definedName name="APU_12.1.60" localSheetId="75">#REF!</definedName>
    <definedName name="APU_12.1.60" localSheetId="76">#REF!</definedName>
    <definedName name="APU_12.1.60" localSheetId="77">#REF!</definedName>
    <definedName name="APU_12.1.60" localSheetId="78">#REF!</definedName>
    <definedName name="APU_12.1.60" localSheetId="79">#REF!</definedName>
    <definedName name="APU_12.1.60" localSheetId="80">#REF!</definedName>
    <definedName name="APU_12.1.60" localSheetId="81">#REF!</definedName>
    <definedName name="APU_12.1.60" localSheetId="82">#REF!</definedName>
    <definedName name="APU_12.1.60" localSheetId="83">#REF!</definedName>
    <definedName name="APU_12.1.60" localSheetId="84">#REF!</definedName>
    <definedName name="APU_12.1.60" localSheetId="85">#REF!</definedName>
    <definedName name="APU_12.1.60" localSheetId="86">#REF!</definedName>
    <definedName name="APU_12.1.60" localSheetId="87">#REF!</definedName>
    <definedName name="APU_12.1.60" localSheetId="88">#REF!</definedName>
    <definedName name="APU_12.1.60" localSheetId="89">#REF!</definedName>
    <definedName name="APU_12.1.60" localSheetId="90">#REF!</definedName>
    <definedName name="APU_12.1.60" localSheetId="91">#REF!</definedName>
    <definedName name="APU_12.1.60" localSheetId="92">#REF!</definedName>
    <definedName name="APU_12.1.60" localSheetId="93">#REF!</definedName>
    <definedName name="APU_12.1.60" localSheetId="94">#REF!</definedName>
    <definedName name="APU_12.1.60" localSheetId="95">#REF!</definedName>
    <definedName name="APU_12.1.60" localSheetId="96">#REF!</definedName>
    <definedName name="APU_12.1.60" localSheetId="97">#REF!</definedName>
    <definedName name="APU_12.1.60" localSheetId="98">#REF!</definedName>
    <definedName name="APU_12.1.60" localSheetId="99">#REF!</definedName>
    <definedName name="APU_12.1.60" localSheetId="100">#REF!</definedName>
    <definedName name="APU_12.1.60" localSheetId="101">#REF!</definedName>
    <definedName name="APU_12.1.60" localSheetId="102">#REF!</definedName>
    <definedName name="APU_12.1.60" localSheetId="103">#REF!</definedName>
    <definedName name="APU_12.1.60" localSheetId="104">#REF!</definedName>
    <definedName name="APU_12.1.60" localSheetId="105">#REF!</definedName>
    <definedName name="APU_12.1.60" localSheetId="106">#REF!</definedName>
    <definedName name="APU_12.1.60" localSheetId="107">#REF!</definedName>
    <definedName name="APU_12.1.60" localSheetId="108">#REF!</definedName>
    <definedName name="APU_12.1.60" localSheetId="109">#REF!</definedName>
    <definedName name="APU_12.1.60" localSheetId="110">#REF!</definedName>
    <definedName name="APU_12.1.60" localSheetId="111">#REF!</definedName>
    <definedName name="APU_12.1.60" localSheetId="112">#REF!</definedName>
    <definedName name="APU_12.1.60" localSheetId="113">#REF!</definedName>
    <definedName name="APU_12.1.60" localSheetId="114">#REF!</definedName>
    <definedName name="APU_12.1.60" localSheetId="116">#REF!</definedName>
    <definedName name="APU_12.1.60" localSheetId="117">#REF!</definedName>
    <definedName name="APU_12.1.60" localSheetId="118">#REF!</definedName>
    <definedName name="APU_12.1.60" localSheetId="119">#REF!</definedName>
    <definedName name="APU_12.1.60" localSheetId="120">#REF!</definedName>
    <definedName name="APU_12.1.60" localSheetId="121">#REF!</definedName>
    <definedName name="APU_12.1.60" localSheetId="115">#REF!</definedName>
    <definedName name="APU_12.1.60" localSheetId="122">#REF!</definedName>
    <definedName name="APU_12.1.60" localSheetId="123">#REF!</definedName>
    <definedName name="APU_12.1.60" localSheetId="124">#REF!</definedName>
    <definedName name="APU_12.1.60" localSheetId="125">#REF!</definedName>
    <definedName name="APU_12.1.60" localSheetId="127">#REF!</definedName>
    <definedName name="APU_12.1.60" localSheetId="128">#REF!</definedName>
    <definedName name="APU_12.1.60" localSheetId="131">#REF!</definedName>
    <definedName name="APU_12.1.60" localSheetId="132">#REF!</definedName>
    <definedName name="APU_12.1.60" localSheetId="133">#REF!</definedName>
    <definedName name="APU_12.1.60" localSheetId="134">#REF!</definedName>
    <definedName name="APU_12.1.60" localSheetId="135">#REF!</definedName>
    <definedName name="APU_12.1.60" localSheetId="136">#REF!</definedName>
    <definedName name="APU_12.1.60" localSheetId="137">#REF!</definedName>
    <definedName name="APU_12.1.60" localSheetId="138">#REF!</definedName>
    <definedName name="APU_12.1.60" localSheetId="139">#REF!</definedName>
    <definedName name="APU_12.1.60" localSheetId="140">#REF!</definedName>
    <definedName name="APU_12.1.60" localSheetId="141">#REF!</definedName>
    <definedName name="APU_12.1.60" localSheetId="142">#REF!</definedName>
    <definedName name="APU_12.1.60" localSheetId="143">#REF!</definedName>
    <definedName name="APU_12.1.60" localSheetId="126">#REF!</definedName>
    <definedName name="APU_12.1.60" localSheetId="129">#REF!</definedName>
    <definedName name="APU_12.1.60" localSheetId="130">#REF!</definedName>
    <definedName name="APU_12.1.60" localSheetId="68">#REF!</definedName>
    <definedName name="APU_12.1.60" localSheetId="69">#REF!</definedName>
    <definedName name="APU_12.1.60" localSheetId="70">#REF!</definedName>
    <definedName name="APU_12.1.60" localSheetId="71">#REF!</definedName>
    <definedName name="APU_12.1.60" localSheetId="72">#REF!</definedName>
    <definedName name="APU_12.1.60" localSheetId="73">#REF!</definedName>
    <definedName name="APU_12.1.60">#REF!</definedName>
    <definedName name="APU_12.1.61" localSheetId="1">#REF!</definedName>
    <definedName name="APU_12.1.61" localSheetId="2">#REF!</definedName>
    <definedName name="APU_12.1.61" localSheetId="31">#REF!</definedName>
    <definedName name="APU_12.1.61" localSheetId="32">#REF!</definedName>
    <definedName name="APU_12.1.61" localSheetId="33">#REF!</definedName>
    <definedName name="APU_12.1.61" localSheetId="34">#REF!</definedName>
    <definedName name="APU_12.1.61" localSheetId="35">#REF!</definedName>
    <definedName name="APU_12.1.61" localSheetId="36">#REF!</definedName>
    <definedName name="APU_12.1.61" localSheetId="37">#REF!</definedName>
    <definedName name="APU_12.1.61" localSheetId="38">#REF!</definedName>
    <definedName name="APU_12.1.61" localSheetId="39">#REF!</definedName>
    <definedName name="APU_12.1.61" localSheetId="40">#REF!</definedName>
    <definedName name="APU_12.1.61" localSheetId="41">#REF!</definedName>
    <definedName name="APU_12.1.61" localSheetId="42">#REF!</definedName>
    <definedName name="APU_12.1.61" localSheetId="3">#REF!</definedName>
    <definedName name="APU_12.1.61" localSheetId="4">#REF!</definedName>
    <definedName name="APU_12.1.61" localSheetId="5">#REF!</definedName>
    <definedName name="APU_12.1.61" localSheetId="6">#REF!</definedName>
    <definedName name="APU_12.1.61" localSheetId="7">#REF!</definedName>
    <definedName name="APU_12.1.61" localSheetId="8">#REF!</definedName>
    <definedName name="APU_12.1.61" localSheetId="9">#REF!</definedName>
    <definedName name="APU_12.1.61" localSheetId="10">#REF!</definedName>
    <definedName name="APU_12.1.61" localSheetId="11">#REF!</definedName>
    <definedName name="APU_12.1.61" localSheetId="12">#REF!</definedName>
    <definedName name="APU_12.1.61" localSheetId="13">#REF!</definedName>
    <definedName name="APU_12.1.61" localSheetId="14">#REF!</definedName>
    <definedName name="APU_12.1.61" localSheetId="15">#REF!</definedName>
    <definedName name="APU_12.1.61" localSheetId="16">#REF!</definedName>
    <definedName name="APU_12.1.61" localSheetId="17">#REF!</definedName>
    <definedName name="APU_12.1.61" localSheetId="18">#REF!</definedName>
    <definedName name="APU_12.1.61" localSheetId="19">#REF!</definedName>
    <definedName name="APU_12.1.61" localSheetId="20">#REF!</definedName>
    <definedName name="APU_12.1.61" localSheetId="21">#REF!</definedName>
    <definedName name="APU_12.1.61" localSheetId="22">#REF!</definedName>
    <definedName name="APU_12.1.61" localSheetId="23">#REF!</definedName>
    <definedName name="APU_12.1.61" localSheetId="24">#REF!</definedName>
    <definedName name="APU_12.1.61" localSheetId="25">#REF!</definedName>
    <definedName name="APU_12.1.61" localSheetId="26">#REF!</definedName>
    <definedName name="APU_12.1.61" localSheetId="27">#REF!</definedName>
    <definedName name="APU_12.1.61" localSheetId="28">#REF!</definedName>
    <definedName name="APU_12.1.61" localSheetId="29">#REF!</definedName>
    <definedName name="APU_12.1.61" localSheetId="30">#REF!</definedName>
    <definedName name="APU_12.1.61" localSheetId="43">#REF!</definedName>
    <definedName name="APU_12.1.61" localSheetId="44">#REF!</definedName>
    <definedName name="APU_12.1.61" localSheetId="45">#REF!</definedName>
    <definedName name="APU_12.1.61" localSheetId="46">#REF!</definedName>
    <definedName name="APU_12.1.61" localSheetId="47">#REF!</definedName>
    <definedName name="APU_12.1.61" localSheetId="48">#REF!</definedName>
    <definedName name="APU_12.1.61" localSheetId="49">#REF!</definedName>
    <definedName name="APU_12.1.61" localSheetId="50">#REF!</definedName>
    <definedName name="APU_12.1.61" localSheetId="51">#REF!</definedName>
    <definedName name="APU_12.1.61" localSheetId="52">#REF!</definedName>
    <definedName name="APU_12.1.61" localSheetId="53">#REF!</definedName>
    <definedName name="APU_12.1.61" localSheetId="54">#REF!</definedName>
    <definedName name="APU_12.1.61" localSheetId="55">#REF!</definedName>
    <definedName name="APU_12.1.61" localSheetId="56">#REF!</definedName>
    <definedName name="APU_12.1.61" localSheetId="57">#REF!</definedName>
    <definedName name="APU_12.1.61" localSheetId="58">#REF!</definedName>
    <definedName name="APU_12.1.61" localSheetId="59">#REF!</definedName>
    <definedName name="APU_12.1.61" localSheetId="60">#REF!</definedName>
    <definedName name="APU_12.1.61" localSheetId="61">#REF!</definedName>
    <definedName name="APU_12.1.61" localSheetId="62">#REF!</definedName>
    <definedName name="APU_12.1.61" localSheetId="63">#REF!</definedName>
    <definedName name="APU_12.1.61" localSheetId="64">#REF!</definedName>
    <definedName name="APU_12.1.61" localSheetId="65">#REF!</definedName>
    <definedName name="APU_12.1.61" localSheetId="66">#REF!</definedName>
    <definedName name="APU_12.1.61" localSheetId="67">#REF!</definedName>
    <definedName name="APU_12.1.61" localSheetId="74">#REF!</definedName>
    <definedName name="APU_12.1.61" localSheetId="75">#REF!</definedName>
    <definedName name="APU_12.1.61" localSheetId="76">#REF!</definedName>
    <definedName name="APU_12.1.61" localSheetId="77">#REF!</definedName>
    <definedName name="APU_12.1.61" localSheetId="78">#REF!</definedName>
    <definedName name="APU_12.1.61" localSheetId="79">#REF!</definedName>
    <definedName name="APU_12.1.61" localSheetId="80">#REF!</definedName>
    <definedName name="APU_12.1.61" localSheetId="81">#REF!</definedName>
    <definedName name="APU_12.1.61" localSheetId="82">#REF!</definedName>
    <definedName name="APU_12.1.61" localSheetId="83">#REF!</definedName>
    <definedName name="APU_12.1.61" localSheetId="84">#REF!</definedName>
    <definedName name="APU_12.1.61" localSheetId="85">#REF!</definedName>
    <definedName name="APU_12.1.61" localSheetId="86">#REF!</definedName>
    <definedName name="APU_12.1.61" localSheetId="87">#REF!</definedName>
    <definedName name="APU_12.1.61" localSheetId="88">#REF!</definedName>
    <definedName name="APU_12.1.61" localSheetId="89">#REF!</definedName>
    <definedName name="APU_12.1.61" localSheetId="90">#REF!</definedName>
    <definedName name="APU_12.1.61" localSheetId="91">#REF!</definedName>
    <definedName name="APU_12.1.61" localSheetId="92">#REF!</definedName>
    <definedName name="APU_12.1.61" localSheetId="93">#REF!</definedName>
    <definedName name="APU_12.1.61" localSheetId="94">#REF!</definedName>
    <definedName name="APU_12.1.61" localSheetId="95">#REF!</definedName>
    <definedName name="APU_12.1.61" localSheetId="96">#REF!</definedName>
    <definedName name="APU_12.1.61" localSheetId="97">#REF!</definedName>
    <definedName name="APU_12.1.61" localSheetId="98">#REF!</definedName>
    <definedName name="APU_12.1.61" localSheetId="99">#REF!</definedName>
    <definedName name="APU_12.1.61" localSheetId="100">#REF!</definedName>
    <definedName name="APU_12.1.61" localSheetId="101">#REF!</definedName>
    <definedName name="APU_12.1.61" localSheetId="102">#REF!</definedName>
    <definedName name="APU_12.1.61" localSheetId="103">#REF!</definedName>
    <definedName name="APU_12.1.61" localSheetId="104">#REF!</definedName>
    <definedName name="APU_12.1.61" localSheetId="105">#REF!</definedName>
    <definedName name="APU_12.1.61" localSheetId="106">#REF!</definedName>
    <definedName name="APU_12.1.61" localSheetId="107">#REF!</definedName>
    <definedName name="APU_12.1.61" localSheetId="108">#REF!</definedName>
    <definedName name="APU_12.1.61" localSheetId="109">#REF!</definedName>
    <definedName name="APU_12.1.61" localSheetId="110">#REF!</definedName>
    <definedName name="APU_12.1.61" localSheetId="111">#REF!</definedName>
    <definedName name="APU_12.1.61" localSheetId="112">#REF!</definedName>
    <definedName name="APU_12.1.61" localSheetId="113">#REF!</definedName>
    <definedName name="APU_12.1.61" localSheetId="114">#REF!</definedName>
    <definedName name="APU_12.1.61" localSheetId="116">#REF!</definedName>
    <definedName name="APU_12.1.61" localSheetId="117">#REF!</definedName>
    <definedName name="APU_12.1.61" localSheetId="118">#REF!</definedName>
    <definedName name="APU_12.1.61" localSheetId="119">#REF!</definedName>
    <definedName name="APU_12.1.61" localSheetId="120">#REF!</definedName>
    <definedName name="APU_12.1.61" localSheetId="121">#REF!</definedName>
    <definedName name="APU_12.1.61" localSheetId="115">#REF!</definedName>
    <definedName name="APU_12.1.61" localSheetId="122">#REF!</definedName>
    <definedName name="APU_12.1.61" localSheetId="123">#REF!</definedName>
    <definedName name="APU_12.1.61" localSheetId="124">#REF!</definedName>
    <definedName name="APU_12.1.61" localSheetId="125">#REF!</definedName>
    <definedName name="APU_12.1.61" localSheetId="127">#REF!</definedName>
    <definedName name="APU_12.1.61" localSheetId="128">#REF!</definedName>
    <definedName name="APU_12.1.61" localSheetId="131">#REF!</definedName>
    <definedName name="APU_12.1.61" localSheetId="132">#REF!</definedName>
    <definedName name="APU_12.1.61" localSheetId="133">#REF!</definedName>
    <definedName name="APU_12.1.61" localSheetId="134">#REF!</definedName>
    <definedName name="APU_12.1.61" localSheetId="135">#REF!</definedName>
    <definedName name="APU_12.1.61" localSheetId="136">#REF!</definedName>
    <definedName name="APU_12.1.61" localSheetId="137">#REF!</definedName>
    <definedName name="APU_12.1.61" localSheetId="138">#REF!</definedName>
    <definedName name="APU_12.1.61" localSheetId="139">#REF!</definedName>
    <definedName name="APU_12.1.61" localSheetId="140">#REF!</definedName>
    <definedName name="APU_12.1.61" localSheetId="141">#REF!</definedName>
    <definedName name="APU_12.1.61" localSheetId="142">#REF!</definedName>
    <definedName name="APU_12.1.61" localSheetId="143">#REF!</definedName>
    <definedName name="APU_12.1.61" localSheetId="126">#REF!</definedName>
    <definedName name="APU_12.1.61" localSheetId="129">#REF!</definedName>
    <definedName name="APU_12.1.61" localSheetId="130">#REF!</definedName>
    <definedName name="APU_12.1.61" localSheetId="68">#REF!</definedName>
    <definedName name="APU_12.1.61" localSheetId="69">#REF!</definedName>
    <definedName name="APU_12.1.61" localSheetId="70">#REF!</definedName>
    <definedName name="APU_12.1.61" localSheetId="71">#REF!</definedName>
    <definedName name="APU_12.1.61" localSheetId="72">#REF!</definedName>
    <definedName name="APU_12.1.61" localSheetId="73">#REF!</definedName>
    <definedName name="APU_12.1.61">#REF!</definedName>
    <definedName name="APU_12.1.62" localSheetId="1">#REF!</definedName>
    <definedName name="APU_12.1.62" localSheetId="2">#REF!</definedName>
    <definedName name="APU_12.1.62" localSheetId="31">#REF!</definedName>
    <definedName name="APU_12.1.62" localSheetId="32">#REF!</definedName>
    <definedName name="APU_12.1.62" localSheetId="33">#REF!</definedName>
    <definedName name="APU_12.1.62" localSheetId="34">#REF!</definedName>
    <definedName name="APU_12.1.62" localSheetId="35">#REF!</definedName>
    <definedName name="APU_12.1.62" localSheetId="36">#REF!</definedName>
    <definedName name="APU_12.1.62" localSheetId="37">#REF!</definedName>
    <definedName name="APU_12.1.62" localSheetId="38">#REF!</definedName>
    <definedName name="APU_12.1.62" localSheetId="39">#REF!</definedName>
    <definedName name="APU_12.1.62" localSheetId="40">#REF!</definedName>
    <definedName name="APU_12.1.62" localSheetId="41">#REF!</definedName>
    <definedName name="APU_12.1.62" localSheetId="42">#REF!</definedName>
    <definedName name="APU_12.1.62" localSheetId="3">#REF!</definedName>
    <definedName name="APU_12.1.62" localSheetId="4">#REF!</definedName>
    <definedName name="APU_12.1.62" localSheetId="5">#REF!</definedName>
    <definedName name="APU_12.1.62" localSheetId="6">#REF!</definedName>
    <definedName name="APU_12.1.62" localSheetId="7">#REF!</definedName>
    <definedName name="APU_12.1.62" localSheetId="8">#REF!</definedName>
    <definedName name="APU_12.1.62" localSheetId="9">#REF!</definedName>
    <definedName name="APU_12.1.62" localSheetId="10">#REF!</definedName>
    <definedName name="APU_12.1.62" localSheetId="11">#REF!</definedName>
    <definedName name="APU_12.1.62" localSheetId="12">#REF!</definedName>
    <definedName name="APU_12.1.62" localSheetId="13">#REF!</definedName>
    <definedName name="APU_12.1.62" localSheetId="14">#REF!</definedName>
    <definedName name="APU_12.1.62" localSheetId="15">#REF!</definedName>
    <definedName name="APU_12.1.62" localSheetId="16">#REF!</definedName>
    <definedName name="APU_12.1.62" localSheetId="17">#REF!</definedName>
    <definedName name="APU_12.1.62" localSheetId="18">#REF!</definedName>
    <definedName name="APU_12.1.62" localSheetId="19">#REF!</definedName>
    <definedName name="APU_12.1.62" localSheetId="20">#REF!</definedName>
    <definedName name="APU_12.1.62" localSheetId="21">#REF!</definedName>
    <definedName name="APU_12.1.62" localSheetId="22">#REF!</definedName>
    <definedName name="APU_12.1.62" localSheetId="23">#REF!</definedName>
    <definedName name="APU_12.1.62" localSheetId="24">#REF!</definedName>
    <definedName name="APU_12.1.62" localSheetId="25">#REF!</definedName>
    <definedName name="APU_12.1.62" localSheetId="26">#REF!</definedName>
    <definedName name="APU_12.1.62" localSheetId="27">#REF!</definedName>
    <definedName name="APU_12.1.62" localSheetId="28">#REF!</definedName>
    <definedName name="APU_12.1.62" localSheetId="29">#REF!</definedName>
    <definedName name="APU_12.1.62" localSheetId="30">#REF!</definedName>
    <definedName name="APU_12.1.62" localSheetId="43">#REF!</definedName>
    <definedName name="APU_12.1.62" localSheetId="44">#REF!</definedName>
    <definedName name="APU_12.1.62" localSheetId="45">#REF!</definedName>
    <definedName name="APU_12.1.62" localSheetId="46">#REF!</definedName>
    <definedName name="APU_12.1.62" localSheetId="47">#REF!</definedName>
    <definedName name="APU_12.1.62" localSheetId="48">#REF!</definedName>
    <definedName name="APU_12.1.62" localSheetId="49">#REF!</definedName>
    <definedName name="APU_12.1.62" localSheetId="50">#REF!</definedName>
    <definedName name="APU_12.1.62" localSheetId="51">#REF!</definedName>
    <definedName name="APU_12.1.62" localSheetId="52">#REF!</definedName>
    <definedName name="APU_12.1.62" localSheetId="53">#REF!</definedName>
    <definedName name="APU_12.1.62" localSheetId="54">#REF!</definedName>
    <definedName name="APU_12.1.62" localSheetId="55">#REF!</definedName>
    <definedName name="APU_12.1.62" localSheetId="56">#REF!</definedName>
    <definedName name="APU_12.1.62" localSheetId="57">#REF!</definedName>
    <definedName name="APU_12.1.62" localSheetId="58">#REF!</definedName>
    <definedName name="APU_12.1.62" localSheetId="59">#REF!</definedName>
    <definedName name="APU_12.1.62" localSheetId="60">#REF!</definedName>
    <definedName name="APU_12.1.62" localSheetId="61">#REF!</definedName>
    <definedName name="APU_12.1.62" localSheetId="62">#REF!</definedName>
    <definedName name="APU_12.1.62" localSheetId="63">#REF!</definedName>
    <definedName name="APU_12.1.62" localSheetId="64">#REF!</definedName>
    <definedName name="APU_12.1.62" localSheetId="65">#REF!</definedName>
    <definedName name="APU_12.1.62" localSheetId="66">#REF!</definedName>
    <definedName name="APU_12.1.62" localSheetId="67">#REF!</definedName>
    <definedName name="APU_12.1.62" localSheetId="74">#REF!</definedName>
    <definedName name="APU_12.1.62" localSheetId="75">#REF!</definedName>
    <definedName name="APU_12.1.62" localSheetId="76">#REF!</definedName>
    <definedName name="APU_12.1.62" localSheetId="77">#REF!</definedName>
    <definedName name="APU_12.1.62" localSheetId="78">#REF!</definedName>
    <definedName name="APU_12.1.62" localSheetId="79">#REF!</definedName>
    <definedName name="APU_12.1.62" localSheetId="80">#REF!</definedName>
    <definedName name="APU_12.1.62" localSheetId="81">#REF!</definedName>
    <definedName name="APU_12.1.62" localSheetId="82">#REF!</definedName>
    <definedName name="APU_12.1.62" localSheetId="83">#REF!</definedName>
    <definedName name="APU_12.1.62" localSheetId="84">#REF!</definedName>
    <definedName name="APU_12.1.62" localSheetId="85">#REF!</definedName>
    <definedName name="APU_12.1.62" localSheetId="86">#REF!</definedName>
    <definedName name="APU_12.1.62" localSheetId="87">#REF!</definedName>
    <definedName name="APU_12.1.62" localSheetId="88">#REF!</definedName>
    <definedName name="APU_12.1.62" localSheetId="89">#REF!</definedName>
    <definedName name="APU_12.1.62" localSheetId="90">#REF!</definedName>
    <definedName name="APU_12.1.62" localSheetId="91">#REF!</definedName>
    <definedName name="APU_12.1.62" localSheetId="92">#REF!</definedName>
    <definedName name="APU_12.1.62" localSheetId="93">#REF!</definedName>
    <definedName name="APU_12.1.62" localSheetId="94">#REF!</definedName>
    <definedName name="APU_12.1.62" localSheetId="95">#REF!</definedName>
    <definedName name="APU_12.1.62" localSheetId="96">#REF!</definedName>
    <definedName name="APU_12.1.62" localSheetId="97">#REF!</definedName>
    <definedName name="APU_12.1.62" localSheetId="98">#REF!</definedName>
    <definedName name="APU_12.1.62" localSheetId="99">#REF!</definedName>
    <definedName name="APU_12.1.62" localSheetId="100">#REF!</definedName>
    <definedName name="APU_12.1.62" localSheetId="101">#REF!</definedName>
    <definedName name="APU_12.1.62" localSheetId="102">#REF!</definedName>
    <definedName name="APU_12.1.62" localSheetId="103">#REF!</definedName>
    <definedName name="APU_12.1.62" localSheetId="104">#REF!</definedName>
    <definedName name="APU_12.1.62" localSheetId="105">#REF!</definedName>
    <definedName name="APU_12.1.62" localSheetId="106">#REF!</definedName>
    <definedName name="APU_12.1.62" localSheetId="107">#REF!</definedName>
    <definedName name="APU_12.1.62" localSheetId="108">#REF!</definedName>
    <definedName name="APU_12.1.62" localSheetId="109">#REF!</definedName>
    <definedName name="APU_12.1.62" localSheetId="110">#REF!</definedName>
    <definedName name="APU_12.1.62" localSheetId="111">#REF!</definedName>
    <definedName name="APU_12.1.62" localSheetId="112">#REF!</definedName>
    <definedName name="APU_12.1.62" localSheetId="113">#REF!</definedName>
    <definedName name="APU_12.1.62" localSheetId="114">#REF!</definedName>
    <definedName name="APU_12.1.62" localSheetId="116">#REF!</definedName>
    <definedName name="APU_12.1.62" localSheetId="117">#REF!</definedName>
    <definedName name="APU_12.1.62" localSheetId="118">#REF!</definedName>
    <definedName name="APU_12.1.62" localSheetId="119">#REF!</definedName>
    <definedName name="APU_12.1.62" localSheetId="120">#REF!</definedName>
    <definedName name="APU_12.1.62" localSheetId="121">#REF!</definedName>
    <definedName name="APU_12.1.62" localSheetId="115">#REF!</definedName>
    <definedName name="APU_12.1.62" localSheetId="122">#REF!</definedName>
    <definedName name="APU_12.1.62" localSheetId="123">#REF!</definedName>
    <definedName name="APU_12.1.62" localSheetId="124">#REF!</definedName>
    <definedName name="APU_12.1.62" localSheetId="125">#REF!</definedName>
    <definedName name="APU_12.1.62" localSheetId="127">#REF!</definedName>
    <definedName name="APU_12.1.62" localSheetId="128">#REF!</definedName>
    <definedName name="APU_12.1.62" localSheetId="131">#REF!</definedName>
    <definedName name="APU_12.1.62" localSheetId="132">#REF!</definedName>
    <definedName name="APU_12.1.62" localSheetId="133">#REF!</definedName>
    <definedName name="APU_12.1.62" localSheetId="134">#REF!</definedName>
    <definedName name="APU_12.1.62" localSheetId="135">#REF!</definedName>
    <definedName name="APU_12.1.62" localSheetId="136">#REF!</definedName>
    <definedName name="APU_12.1.62" localSheetId="137">#REF!</definedName>
    <definedName name="APU_12.1.62" localSheetId="138">#REF!</definedName>
    <definedName name="APU_12.1.62" localSheetId="139">#REF!</definedName>
    <definedName name="APU_12.1.62" localSheetId="140">#REF!</definedName>
    <definedName name="APU_12.1.62" localSheetId="141">#REF!</definedName>
    <definedName name="APU_12.1.62" localSheetId="142">#REF!</definedName>
    <definedName name="APU_12.1.62" localSheetId="143">#REF!</definedName>
    <definedName name="APU_12.1.62" localSheetId="126">#REF!</definedName>
    <definedName name="APU_12.1.62" localSheetId="129">#REF!</definedName>
    <definedName name="APU_12.1.62" localSheetId="130">#REF!</definedName>
    <definedName name="APU_12.1.62" localSheetId="68">#REF!</definedName>
    <definedName name="APU_12.1.62" localSheetId="69">#REF!</definedName>
    <definedName name="APU_12.1.62" localSheetId="70">#REF!</definedName>
    <definedName name="APU_12.1.62" localSheetId="71">#REF!</definedName>
    <definedName name="APU_12.1.62" localSheetId="72">#REF!</definedName>
    <definedName name="APU_12.1.62" localSheetId="73">#REF!</definedName>
    <definedName name="APU_12.1.62">#REF!</definedName>
    <definedName name="APU_12.1.63" localSheetId="1">#REF!</definedName>
    <definedName name="APU_12.1.63" localSheetId="2">#REF!</definedName>
    <definedName name="APU_12.1.63" localSheetId="31">#REF!</definedName>
    <definedName name="APU_12.1.63" localSheetId="32">#REF!</definedName>
    <definedName name="APU_12.1.63" localSheetId="33">#REF!</definedName>
    <definedName name="APU_12.1.63" localSheetId="34">#REF!</definedName>
    <definedName name="APU_12.1.63" localSheetId="35">#REF!</definedName>
    <definedName name="APU_12.1.63" localSheetId="36">#REF!</definedName>
    <definedName name="APU_12.1.63" localSheetId="37">#REF!</definedName>
    <definedName name="APU_12.1.63" localSheetId="38">#REF!</definedName>
    <definedName name="APU_12.1.63" localSheetId="39">#REF!</definedName>
    <definedName name="APU_12.1.63" localSheetId="40">#REF!</definedName>
    <definedName name="APU_12.1.63" localSheetId="41">#REF!</definedName>
    <definedName name="APU_12.1.63" localSheetId="42">#REF!</definedName>
    <definedName name="APU_12.1.63" localSheetId="3">#REF!</definedName>
    <definedName name="APU_12.1.63" localSheetId="4">#REF!</definedName>
    <definedName name="APU_12.1.63" localSheetId="5">#REF!</definedName>
    <definedName name="APU_12.1.63" localSheetId="6">#REF!</definedName>
    <definedName name="APU_12.1.63" localSheetId="7">#REF!</definedName>
    <definedName name="APU_12.1.63" localSheetId="8">#REF!</definedName>
    <definedName name="APU_12.1.63" localSheetId="9">#REF!</definedName>
    <definedName name="APU_12.1.63" localSheetId="10">#REF!</definedName>
    <definedName name="APU_12.1.63" localSheetId="11">#REF!</definedName>
    <definedName name="APU_12.1.63" localSheetId="12">#REF!</definedName>
    <definedName name="APU_12.1.63" localSheetId="13">#REF!</definedName>
    <definedName name="APU_12.1.63" localSheetId="14">#REF!</definedName>
    <definedName name="APU_12.1.63" localSheetId="15">#REF!</definedName>
    <definedName name="APU_12.1.63" localSheetId="16">#REF!</definedName>
    <definedName name="APU_12.1.63" localSheetId="17">#REF!</definedName>
    <definedName name="APU_12.1.63" localSheetId="18">#REF!</definedName>
    <definedName name="APU_12.1.63" localSheetId="19">#REF!</definedName>
    <definedName name="APU_12.1.63" localSheetId="20">#REF!</definedName>
    <definedName name="APU_12.1.63" localSheetId="21">#REF!</definedName>
    <definedName name="APU_12.1.63" localSheetId="22">#REF!</definedName>
    <definedName name="APU_12.1.63" localSheetId="23">#REF!</definedName>
    <definedName name="APU_12.1.63" localSheetId="24">#REF!</definedName>
    <definedName name="APU_12.1.63" localSheetId="25">#REF!</definedName>
    <definedName name="APU_12.1.63" localSheetId="26">#REF!</definedName>
    <definedName name="APU_12.1.63" localSheetId="27">#REF!</definedName>
    <definedName name="APU_12.1.63" localSheetId="28">#REF!</definedName>
    <definedName name="APU_12.1.63" localSheetId="29">#REF!</definedName>
    <definedName name="APU_12.1.63" localSheetId="30">#REF!</definedName>
    <definedName name="APU_12.1.63" localSheetId="43">#REF!</definedName>
    <definedName name="APU_12.1.63" localSheetId="44">#REF!</definedName>
    <definedName name="APU_12.1.63" localSheetId="45">#REF!</definedName>
    <definedName name="APU_12.1.63" localSheetId="46">#REF!</definedName>
    <definedName name="APU_12.1.63" localSheetId="47">#REF!</definedName>
    <definedName name="APU_12.1.63" localSheetId="48">#REF!</definedName>
    <definedName name="APU_12.1.63" localSheetId="49">#REF!</definedName>
    <definedName name="APU_12.1.63" localSheetId="50">#REF!</definedName>
    <definedName name="APU_12.1.63" localSheetId="51">#REF!</definedName>
    <definedName name="APU_12.1.63" localSheetId="52">#REF!</definedName>
    <definedName name="APU_12.1.63" localSheetId="53">#REF!</definedName>
    <definedName name="APU_12.1.63" localSheetId="54">#REF!</definedName>
    <definedName name="APU_12.1.63" localSheetId="55">#REF!</definedName>
    <definedName name="APU_12.1.63" localSheetId="56">#REF!</definedName>
    <definedName name="APU_12.1.63" localSheetId="57">#REF!</definedName>
    <definedName name="APU_12.1.63" localSheetId="58">#REF!</definedName>
    <definedName name="APU_12.1.63" localSheetId="59">#REF!</definedName>
    <definedName name="APU_12.1.63" localSheetId="60">#REF!</definedName>
    <definedName name="APU_12.1.63" localSheetId="61">#REF!</definedName>
    <definedName name="APU_12.1.63" localSheetId="62">#REF!</definedName>
    <definedName name="APU_12.1.63" localSheetId="63">#REF!</definedName>
    <definedName name="APU_12.1.63" localSheetId="64">#REF!</definedName>
    <definedName name="APU_12.1.63" localSheetId="65">#REF!</definedName>
    <definedName name="APU_12.1.63" localSheetId="66">#REF!</definedName>
    <definedName name="APU_12.1.63" localSheetId="67">#REF!</definedName>
    <definedName name="APU_12.1.63" localSheetId="74">#REF!</definedName>
    <definedName name="APU_12.1.63" localSheetId="75">#REF!</definedName>
    <definedName name="APU_12.1.63" localSheetId="76">#REF!</definedName>
    <definedName name="APU_12.1.63" localSheetId="77">#REF!</definedName>
    <definedName name="APU_12.1.63" localSheetId="78">#REF!</definedName>
    <definedName name="APU_12.1.63" localSheetId="79">#REF!</definedName>
    <definedName name="APU_12.1.63" localSheetId="80">#REF!</definedName>
    <definedName name="APU_12.1.63" localSheetId="81">#REF!</definedName>
    <definedName name="APU_12.1.63" localSheetId="82">#REF!</definedName>
    <definedName name="APU_12.1.63" localSheetId="83">#REF!</definedName>
    <definedName name="APU_12.1.63" localSheetId="84">#REF!</definedName>
    <definedName name="APU_12.1.63" localSheetId="85">#REF!</definedName>
    <definedName name="APU_12.1.63" localSheetId="86">#REF!</definedName>
    <definedName name="APU_12.1.63" localSheetId="87">#REF!</definedName>
    <definedName name="APU_12.1.63" localSheetId="88">#REF!</definedName>
    <definedName name="APU_12.1.63" localSheetId="89">#REF!</definedName>
    <definedName name="APU_12.1.63" localSheetId="90">#REF!</definedName>
    <definedName name="APU_12.1.63" localSheetId="91">#REF!</definedName>
    <definedName name="APU_12.1.63" localSheetId="92">#REF!</definedName>
    <definedName name="APU_12.1.63" localSheetId="93">#REF!</definedName>
    <definedName name="APU_12.1.63" localSheetId="94">#REF!</definedName>
    <definedName name="APU_12.1.63" localSheetId="95">#REF!</definedName>
    <definedName name="APU_12.1.63" localSheetId="96">#REF!</definedName>
    <definedName name="APU_12.1.63" localSheetId="97">#REF!</definedName>
    <definedName name="APU_12.1.63" localSheetId="98">#REF!</definedName>
    <definedName name="APU_12.1.63" localSheetId="99">#REF!</definedName>
    <definedName name="APU_12.1.63" localSheetId="100">#REF!</definedName>
    <definedName name="APU_12.1.63" localSheetId="101">#REF!</definedName>
    <definedName name="APU_12.1.63" localSheetId="102">#REF!</definedName>
    <definedName name="APU_12.1.63" localSheetId="103">#REF!</definedName>
    <definedName name="APU_12.1.63" localSheetId="104">#REF!</definedName>
    <definedName name="APU_12.1.63" localSheetId="105">#REF!</definedName>
    <definedName name="APU_12.1.63" localSheetId="106">#REF!</definedName>
    <definedName name="APU_12.1.63" localSheetId="107">#REF!</definedName>
    <definedName name="APU_12.1.63" localSheetId="108">#REF!</definedName>
    <definedName name="APU_12.1.63" localSheetId="109">#REF!</definedName>
    <definedName name="APU_12.1.63" localSheetId="110">#REF!</definedName>
    <definedName name="APU_12.1.63" localSheetId="111">#REF!</definedName>
    <definedName name="APU_12.1.63" localSheetId="112">#REF!</definedName>
    <definedName name="APU_12.1.63" localSheetId="113">#REF!</definedName>
    <definedName name="APU_12.1.63" localSheetId="114">#REF!</definedName>
    <definedName name="APU_12.1.63" localSheetId="116">#REF!</definedName>
    <definedName name="APU_12.1.63" localSheetId="117">#REF!</definedName>
    <definedName name="APU_12.1.63" localSheetId="118">#REF!</definedName>
    <definedName name="APU_12.1.63" localSheetId="119">#REF!</definedName>
    <definedName name="APU_12.1.63" localSheetId="120">#REF!</definedName>
    <definedName name="APU_12.1.63" localSheetId="121">#REF!</definedName>
    <definedName name="APU_12.1.63" localSheetId="115">#REF!</definedName>
    <definedName name="APU_12.1.63" localSheetId="122">#REF!</definedName>
    <definedName name="APU_12.1.63" localSheetId="123">#REF!</definedName>
    <definedName name="APU_12.1.63" localSheetId="124">#REF!</definedName>
    <definedName name="APU_12.1.63" localSheetId="125">#REF!</definedName>
    <definedName name="APU_12.1.63" localSheetId="127">#REF!</definedName>
    <definedName name="APU_12.1.63" localSheetId="128">#REF!</definedName>
    <definedName name="APU_12.1.63" localSheetId="131">#REF!</definedName>
    <definedName name="APU_12.1.63" localSheetId="132">#REF!</definedName>
    <definedName name="APU_12.1.63" localSheetId="133">#REF!</definedName>
    <definedName name="APU_12.1.63" localSheetId="134">#REF!</definedName>
    <definedName name="APU_12.1.63" localSheetId="135">#REF!</definedName>
    <definedName name="APU_12.1.63" localSheetId="136">#REF!</definedName>
    <definedName name="APU_12.1.63" localSheetId="137">#REF!</definedName>
    <definedName name="APU_12.1.63" localSheetId="138">#REF!</definedName>
    <definedName name="APU_12.1.63" localSheetId="139">#REF!</definedName>
    <definedName name="APU_12.1.63" localSheetId="140">#REF!</definedName>
    <definedName name="APU_12.1.63" localSheetId="141">#REF!</definedName>
    <definedName name="APU_12.1.63" localSheetId="142">#REF!</definedName>
    <definedName name="APU_12.1.63" localSheetId="143">#REF!</definedName>
    <definedName name="APU_12.1.63" localSheetId="126">#REF!</definedName>
    <definedName name="APU_12.1.63" localSheetId="129">#REF!</definedName>
    <definedName name="APU_12.1.63" localSheetId="130">#REF!</definedName>
    <definedName name="APU_12.1.63" localSheetId="68">#REF!</definedName>
    <definedName name="APU_12.1.63" localSheetId="69">#REF!</definedName>
    <definedName name="APU_12.1.63" localSheetId="70">#REF!</definedName>
    <definedName name="APU_12.1.63" localSheetId="71">#REF!</definedName>
    <definedName name="APU_12.1.63" localSheetId="72">#REF!</definedName>
    <definedName name="APU_12.1.63" localSheetId="73">#REF!</definedName>
    <definedName name="APU_12.1.63">#REF!</definedName>
    <definedName name="APU_12.1.64" localSheetId="1">#REF!</definedName>
    <definedName name="APU_12.1.64" localSheetId="2">#REF!</definedName>
    <definedName name="APU_12.1.64" localSheetId="31">#REF!</definedName>
    <definedName name="APU_12.1.64" localSheetId="32">#REF!</definedName>
    <definedName name="APU_12.1.64" localSheetId="33">#REF!</definedName>
    <definedName name="APU_12.1.64" localSheetId="34">#REF!</definedName>
    <definedName name="APU_12.1.64" localSheetId="35">#REF!</definedName>
    <definedName name="APU_12.1.64" localSheetId="36">#REF!</definedName>
    <definedName name="APU_12.1.64" localSheetId="37">#REF!</definedName>
    <definedName name="APU_12.1.64" localSheetId="38">#REF!</definedName>
    <definedName name="APU_12.1.64" localSheetId="39">#REF!</definedName>
    <definedName name="APU_12.1.64" localSheetId="40">#REF!</definedName>
    <definedName name="APU_12.1.64" localSheetId="41">#REF!</definedName>
    <definedName name="APU_12.1.64" localSheetId="42">#REF!</definedName>
    <definedName name="APU_12.1.64" localSheetId="3">#REF!</definedName>
    <definedName name="APU_12.1.64" localSheetId="4">#REF!</definedName>
    <definedName name="APU_12.1.64" localSheetId="5">#REF!</definedName>
    <definedName name="APU_12.1.64" localSheetId="6">#REF!</definedName>
    <definedName name="APU_12.1.64" localSheetId="7">#REF!</definedName>
    <definedName name="APU_12.1.64" localSheetId="8">#REF!</definedName>
    <definedName name="APU_12.1.64" localSheetId="9">#REF!</definedName>
    <definedName name="APU_12.1.64" localSheetId="10">#REF!</definedName>
    <definedName name="APU_12.1.64" localSheetId="11">#REF!</definedName>
    <definedName name="APU_12.1.64" localSheetId="12">#REF!</definedName>
    <definedName name="APU_12.1.64" localSheetId="13">#REF!</definedName>
    <definedName name="APU_12.1.64" localSheetId="14">#REF!</definedName>
    <definedName name="APU_12.1.64" localSheetId="15">#REF!</definedName>
    <definedName name="APU_12.1.64" localSheetId="16">#REF!</definedName>
    <definedName name="APU_12.1.64" localSheetId="17">#REF!</definedName>
    <definedName name="APU_12.1.64" localSheetId="18">#REF!</definedName>
    <definedName name="APU_12.1.64" localSheetId="19">#REF!</definedName>
    <definedName name="APU_12.1.64" localSheetId="20">#REF!</definedName>
    <definedName name="APU_12.1.64" localSheetId="21">#REF!</definedName>
    <definedName name="APU_12.1.64" localSheetId="22">#REF!</definedName>
    <definedName name="APU_12.1.64" localSheetId="23">#REF!</definedName>
    <definedName name="APU_12.1.64" localSheetId="24">#REF!</definedName>
    <definedName name="APU_12.1.64" localSheetId="25">#REF!</definedName>
    <definedName name="APU_12.1.64" localSheetId="26">#REF!</definedName>
    <definedName name="APU_12.1.64" localSheetId="27">#REF!</definedName>
    <definedName name="APU_12.1.64" localSheetId="28">#REF!</definedName>
    <definedName name="APU_12.1.64" localSheetId="29">#REF!</definedName>
    <definedName name="APU_12.1.64" localSheetId="30">#REF!</definedName>
    <definedName name="APU_12.1.64" localSheetId="43">#REF!</definedName>
    <definedName name="APU_12.1.64" localSheetId="44">#REF!</definedName>
    <definedName name="APU_12.1.64" localSheetId="45">#REF!</definedName>
    <definedName name="APU_12.1.64" localSheetId="46">#REF!</definedName>
    <definedName name="APU_12.1.64" localSheetId="47">#REF!</definedName>
    <definedName name="APU_12.1.64" localSheetId="48">#REF!</definedName>
    <definedName name="APU_12.1.64" localSheetId="49">#REF!</definedName>
    <definedName name="APU_12.1.64" localSheetId="50">#REF!</definedName>
    <definedName name="APU_12.1.64" localSheetId="51">#REF!</definedName>
    <definedName name="APU_12.1.64" localSheetId="52">#REF!</definedName>
    <definedName name="APU_12.1.64" localSheetId="53">#REF!</definedName>
    <definedName name="APU_12.1.64" localSheetId="54">#REF!</definedName>
    <definedName name="APU_12.1.64" localSheetId="55">#REF!</definedName>
    <definedName name="APU_12.1.64" localSheetId="56">#REF!</definedName>
    <definedName name="APU_12.1.64" localSheetId="57">#REF!</definedName>
    <definedName name="APU_12.1.64" localSheetId="58">#REF!</definedName>
    <definedName name="APU_12.1.64" localSheetId="59">#REF!</definedName>
    <definedName name="APU_12.1.64" localSheetId="60">#REF!</definedName>
    <definedName name="APU_12.1.64" localSheetId="61">#REF!</definedName>
    <definedName name="APU_12.1.64" localSheetId="62">#REF!</definedName>
    <definedName name="APU_12.1.64" localSheetId="63">#REF!</definedName>
    <definedName name="APU_12.1.64" localSheetId="64">#REF!</definedName>
    <definedName name="APU_12.1.64" localSheetId="65">#REF!</definedName>
    <definedName name="APU_12.1.64" localSheetId="66">#REF!</definedName>
    <definedName name="APU_12.1.64" localSheetId="67">#REF!</definedName>
    <definedName name="APU_12.1.64" localSheetId="74">#REF!</definedName>
    <definedName name="APU_12.1.64" localSheetId="75">#REF!</definedName>
    <definedName name="APU_12.1.64" localSheetId="76">#REF!</definedName>
    <definedName name="APU_12.1.64" localSheetId="77">#REF!</definedName>
    <definedName name="APU_12.1.64" localSheetId="78">#REF!</definedName>
    <definedName name="APU_12.1.64" localSheetId="79">#REF!</definedName>
    <definedName name="APU_12.1.64" localSheetId="80">#REF!</definedName>
    <definedName name="APU_12.1.64" localSheetId="81">#REF!</definedName>
    <definedName name="APU_12.1.64" localSheetId="82">#REF!</definedName>
    <definedName name="APU_12.1.64" localSheetId="83">#REF!</definedName>
    <definedName name="APU_12.1.64" localSheetId="84">#REF!</definedName>
    <definedName name="APU_12.1.64" localSheetId="85">#REF!</definedName>
    <definedName name="APU_12.1.64" localSheetId="86">#REF!</definedName>
    <definedName name="APU_12.1.64" localSheetId="87">#REF!</definedName>
    <definedName name="APU_12.1.64" localSheetId="88">#REF!</definedName>
    <definedName name="APU_12.1.64" localSheetId="89">#REF!</definedName>
    <definedName name="APU_12.1.64" localSheetId="90">#REF!</definedName>
    <definedName name="APU_12.1.64" localSheetId="91">#REF!</definedName>
    <definedName name="APU_12.1.64" localSheetId="92">#REF!</definedName>
    <definedName name="APU_12.1.64" localSheetId="93">#REF!</definedName>
    <definedName name="APU_12.1.64" localSheetId="94">#REF!</definedName>
    <definedName name="APU_12.1.64" localSheetId="95">#REF!</definedName>
    <definedName name="APU_12.1.64" localSheetId="96">#REF!</definedName>
    <definedName name="APU_12.1.64" localSheetId="97">#REF!</definedName>
    <definedName name="APU_12.1.64" localSheetId="98">#REF!</definedName>
    <definedName name="APU_12.1.64" localSheetId="99">#REF!</definedName>
    <definedName name="APU_12.1.64" localSheetId="100">#REF!</definedName>
    <definedName name="APU_12.1.64" localSheetId="101">#REF!</definedName>
    <definedName name="APU_12.1.64" localSheetId="102">#REF!</definedName>
    <definedName name="APU_12.1.64" localSheetId="103">#REF!</definedName>
    <definedName name="APU_12.1.64" localSheetId="104">#REF!</definedName>
    <definedName name="APU_12.1.64" localSheetId="105">#REF!</definedName>
    <definedName name="APU_12.1.64" localSheetId="106">#REF!</definedName>
    <definedName name="APU_12.1.64" localSheetId="107">#REF!</definedName>
    <definedName name="APU_12.1.64" localSheetId="108">#REF!</definedName>
    <definedName name="APU_12.1.64" localSheetId="109">#REF!</definedName>
    <definedName name="APU_12.1.64" localSheetId="110">#REF!</definedName>
    <definedName name="APU_12.1.64" localSheetId="111">#REF!</definedName>
    <definedName name="APU_12.1.64" localSheetId="112">#REF!</definedName>
    <definedName name="APU_12.1.64" localSheetId="113">#REF!</definedName>
    <definedName name="APU_12.1.64" localSheetId="114">#REF!</definedName>
    <definedName name="APU_12.1.64" localSheetId="116">#REF!</definedName>
    <definedName name="APU_12.1.64" localSheetId="117">#REF!</definedName>
    <definedName name="APU_12.1.64" localSheetId="118">#REF!</definedName>
    <definedName name="APU_12.1.64" localSheetId="119">#REF!</definedName>
    <definedName name="APU_12.1.64" localSheetId="120">#REF!</definedName>
    <definedName name="APU_12.1.64" localSheetId="121">#REF!</definedName>
    <definedName name="APU_12.1.64" localSheetId="115">#REF!</definedName>
    <definedName name="APU_12.1.64" localSheetId="122">#REF!</definedName>
    <definedName name="APU_12.1.64" localSheetId="123">#REF!</definedName>
    <definedName name="APU_12.1.64" localSheetId="124">#REF!</definedName>
    <definedName name="APU_12.1.64" localSheetId="125">#REF!</definedName>
    <definedName name="APU_12.1.64" localSheetId="127">#REF!</definedName>
    <definedName name="APU_12.1.64" localSheetId="128">#REF!</definedName>
    <definedName name="APU_12.1.64" localSheetId="131">#REF!</definedName>
    <definedName name="APU_12.1.64" localSheetId="132">#REF!</definedName>
    <definedName name="APU_12.1.64" localSheetId="133">#REF!</definedName>
    <definedName name="APU_12.1.64" localSheetId="134">#REF!</definedName>
    <definedName name="APU_12.1.64" localSheetId="135">#REF!</definedName>
    <definedName name="APU_12.1.64" localSheetId="136">#REF!</definedName>
    <definedName name="APU_12.1.64" localSheetId="137">#REF!</definedName>
    <definedName name="APU_12.1.64" localSheetId="138">#REF!</definedName>
    <definedName name="APU_12.1.64" localSheetId="139">#REF!</definedName>
    <definedName name="APU_12.1.64" localSheetId="140">#REF!</definedName>
    <definedName name="APU_12.1.64" localSheetId="141">#REF!</definedName>
    <definedName name="APU_12.1.64" localSheetId="142">#REF!</definedName>
    <definedName name="APU_12.1.64" localSheetId="143">#REF!</definedName>
    <definedName name="APU_12.1.64" localSheetId="126">#REF!</definedName>
    <definedName name="APU_12.1.64" localSheetId="129">#REF!</definedName>
    <definedName name="APU_12.1.64" localSheetId="130">#REF!</definedName>
    <definedName name="APU_12.1.64" localSheetId="68">#REF!</definedName>
    <definedName name="APU_12.1.64" localSheetId="69">#REF!</definedName>
    <definedName name="APU_12.1.64" localSheetId="70">#REF!</definedName>
    <definedName name="APU_12.1.64" localSheetId="71">#REF!</definedName>
    <definedName name="APU_12.1.64" localSheetId="72">#REF!</definedName>
    <definedName name="APU_12.1.64" localSheetId="73">#REF!</definedName>
    <definedName name="APU_12.1.64">#REF!</definedName>
    <definedName name="APU_12.1.65" localSheetId="1">#REF!</definedName>
    <definedName name="APU_12.1.65" localSheetId="2">#REF!</definedName>
    <definedName name="APU_12.1.65" localSheetId="31">#REF!</definedName>
    <definedName name="APU_12.1.65" localSheetId="32">#REF!</definedName>
    <definedName name="APU_12.1.65" localSheetId="33">#REF!</definedName>
    <definedName name="APU_12.1.65" localSheetId="34">#REF!</definedName>
    <definedName name="APU_12.1.65" localSheetId="35">#REF!</definedName>
    <definedName name="APU_12.1.65" localSheetId="36">#REF!</definedName>
    <definedName name="APU_12.1.65" localSheetId="37">#REF!</definedName>
    <definedName name="APU_12.1.65" localSheetId="38">#REF!</definedName>
    <definedName name="APU_12.1.65" localSheetId="39">#REF!</definedName>
    <definedName name="APU_12.1.65" localSheetId="40">#REF!</definedName>
    <definedName name="APU_12.1.65" localSheetId="41">#REF!</definedName>
    <definedName name="APU_12.1.65" localSheetId="42">#REF!</definedName>
    <definedName name="APU_12.1.65" localSheetId="3">#REF!</definedName>
    <definedName name="APU_12.1.65" localSheetId="4">#REF!</definedName>
    <definedName name="APU_12.1.65" localSheetId="5">#REF!</definedName>
    <definedName name="APU_12.1.65" localSheetId="6">#REF!</definedName>
    <definedName name="APU_12.1.65" localSheetId="7">#REF!</definedName>
    <definedName name="APU_12.1.65" localSheetId="8">#REF!</definedName>
    <definedName name="APU_12.1.65" localSheetId="9">#REF!</definedName>
    <definedName name="APU_12.1.65" localSheetId="10">#REF!</definedName>
    <definedName name="APU_12.1.65" localSheetId="11">#REF!</definedName>
    <definedName name="APU_12.1.65" localSheetId="12">#REF!</definedName>
    <definedName name="APU_12.1.65" localSheetId="13">#REF!</definedName>
    <definedName name="APU_12.1.65" localSheetId="14">#REF!</definedName>
    <definedName name="APU_12.1.65" localSheetId="15">#REF!</definedName>
    <definedName name="APU_12.1.65" localSheetId="16">#REF!</definedName>
    <definedName name="APU_12.1.65" localSheetId="17">#REF!</definedName>
    <definedName name="APU_12.1.65" localSheetId="18">#REF!</definedName>
    <definedName name="APU_12.1.65" localSheetId="19">#REF!</definedName>
    <definedName name="APU_12.1.65" localSheetId="20">#REF!</definedName>
    <definedName name="APU_12.1.65" localSheetId="21">#REF!</definedName>
    <definedName name="APU_12.1.65" localSheetId="22">#REF!</definedName>
    <definedName name="APU_12.1.65" localSheetId="23">#REF!</definedName>
    <definedName name="APU_12.1.65" localSheetId="24">#REF!</definedName>
    <definedName name="APU_12.1.65" localSheetId="25">#REF!</definedName>
    <definedName name="APU_12.1.65" localSheetId="26">#REF!</definedName>
    <definedName name="APU_12.1.65" localSheetId="27">#REF!</definedName>
    <definedName name="APU_12.1.65" localSheetId="28">#REF!</definedName>
    <definedName name="APU_12.1.65" localSheetId="29">#REF!</definedName>
    <definedName name="APU_12.1.65" localSheetId="30">#REF!</definedName>
    <definedName name="APU_12.1.65" localSheetId="43">#REF!</definedName>
    <definedName name="APU_12.1.65" localSheetId="44">#REF!</definedName>
    <definedName name="APU_12.1.65" localSheetId="45">#REF!</definedName>
    <definedName name="APU_12.1.65" localSheetId="46">#REF!</definedName>
    <definedName name="APU_12.1.65" localSheetId="47">#REF!</definedName>
    <definedName name="APU_12.1.65" localSheetId="48">#REF!</definedName>
    <definedName name="APU_12.1.65" localSheetId="49">#REF!</definedName>
    <definedName name="APU_12.1.65" localSheetId="50">#REF!</definedName>
    <definedName name="APU_12.1.65" localSheetId="51">#REF!</definedName>
    <definedName name="APU_12.1.65" localSheetId="52">#REF!</definedName>
    <definedName name="APU_12.1.65" localSheetId="53">#REF!</definedName>
    <definedName name="APU_12.1.65" localSheetId="54">#REF!</definedName>
    <definedName name="APU_12.1.65" localSheetId="55">#REF!</definedName>
    <definedName name="APU_12.1.65" localSheetId="56">#REF!</definedName>
    <definedName name="APU_12.1.65" localSheetId="57">#REF!</definedName>
    <definedName name="APU_12.1.65" localSheetId="58">#REF!</definedName>
    <definedName name="APU_12.1.65" localSheetId="59">#REF!</definedName>
    <definedName name="APU_12.1.65" localSheetId="60">#REF!</definedName>
    <definedName name="APU_12.1.65" localSheetId="61">#REF!</definedName>
    <definedName name="APU_12.1.65" localSheetId="62">#REF!</definedName>
    <definedName name="APU_12.1.65" localSheetId="63">#REF!</definedName>
    <definedName name="APU_12.1.65" localSheetId="64">#REF!</definedName>
    <definedName name="APU_12.1.65" localSheetId="65">#REF!</definedName>
    <definedName name="APU_12.1.65" localSheetId="66">#REF!</definedName>
    <definedName name="APU_12.1.65" localSheetId="67">#REF!</definedName>
    <definedName name="APU_12.1.65" localSheetId="74">#REF!</definedName>
    <definedName name="APU_12.1.65" localSheetId="75">#REF!</definedName>
    <definedName name="APU_12.1.65" localSheetId="76">#REF!</definedName>
    <definedName name="APU_12.1.65" localSheetId="77">#REF!</definedName>
    <definedName name="APU_12.1.65" localSheetId="78">#REF!</definedName>
    <definedName name="APU_12.1.65" localSheetId="79">#REF!</definedName>
    <definedName name="APU_12.1.65" localSheetId="80">#REF!</definedName>
    <definedName name="APU_12.1.65" localSheetId="81">#REF!</definedName>
    <definedName name="APU_12.1.65" localSheetId="82">#REF!</definedName>
    <definedName name="APU_12.1.65" localSheetId="83">#REF!</definedName>
    <definedName name="APU_12.1.65" localSheetId="84">#REF!</definedName>
    <definedName name="APU_12.1.65" localSheetId="85">#REF!</definedName>
    <definedName name="APU_12.1.65" localSheetId="86">#REF!</definedName>
    <definedName name="APU_12.1.65" localSheetId="87">#REF!</definedName>
    <definedName name="APU_12.1.65" localSheetId="88">#REF!</definedName>
    <definedName name="APU_12.1.65" localSheetId="89">#REF!</definedName>
    <definedName name="APU_12.1.65" localSheetId="90">#REF!</definedName>
    <definedName name="APU_12.1.65" localSheetId="91">#REF!</definedName>
    <definedName name="APU_12.1.65" localSheetId="92">#REF!</definedName>
    <definedName name="APU_12.1.65" localSheetId="93">#REF!</definedName>
    <definedName name="APU_12.1.65" localSheetId="94">#REF!</definedName>
    <definedName name="APU_12.1.65" localSheetId="95">#REF!</definedName>
    <definedName name="APU_12.1.65" localSheetId="96">#REF!</definedName>
    <definedName name="APU_12.1.65" localSheetId="97">#REF!</definedName>
    <definedName name="APU_12.1.65" localSheetId="98">#REF!</definedName>
    <definedName name="APU_12.1.65" localSheetId="99">#REF!</definedName>
    <definedName name="APU_12.1.65" localSheetId="100">#REF!</definedName>
    <definedName name="APU_12.1.65" localSheetId="101">#REF!</definedName>
    <definedName name="APU_12.1.65" localSheetId="102">#REF!</definedName>
    <definedName name="APU_12.1.65" localSheetId="103">#REF!</definedName>
    <definedName name="APU_12.1.65" localSheetId="104">#REF!</definedName>
    <definedName name="APU_12.1.65" localSheetId="105">#REF!</definedName>
    <definedName name="APU_12.1.65" localSheetId="106">#REF!</definedName>
    <definedName name="APU_12.1.65" localSheetId="107">#REF!</definedName>
    <definedName name="APU_12.1.65" localSheetId="108">#REF!</definedName>
    <definedName name="APU_12.1.65" localSheetId="109">#REF!</definedName>
    <definedName name="APU_12.1.65" localSheetId="110">#REF!</definedName>
    <definedName name="APU_12.1.65" localSheetId="111">#REF!</definedName>
    <definedName name="APU_12.1.65" localSheetId="112">#REF!</definedName>
    <definedName name="APU_12.1.65" localSheetId="113">#REF!</definedName>
    <definedName name="APU_12.1.65" localSheetId="114">#REF!</definedName>
    <definedName name="APU_12.1.65" localSheetId="116">#REF!</definedName>
    <definedName name="APU_12.1.65" localSheetId="117">#REF!</definedName>
    <definedName name="APU_12.1.65" localSheetId="118">#REF!</definedName>
    <definedName name="APU_12.1.65" localSheetId="119">#REF!</definedName>
    <definedName name="APU_12.1.65" localSheetId="120">#REF!</definedName>
    <definedName name="APU_12.1.65" localSheetId="121">#REF!</definedName>
    <definedName name="APU_12.1.65" localSheetId="115">#REF!</definedName>
    <definedName name="APU_12.1.65" localSheetId="122">#REF!</definedName>
    <definedName name="APU_12.1.65" localSheetId="123">#REF!</definedName>
    <definedName name="APU_12.1.65" localSheetId="124">#REF!</definedName>
    <definedName name="APU_12.1.65" localSheetId="125">#REF!</definedName>
    <definedName name="APU_12.1.65" localSheetId="127">#REF!</definedName>
    <definedName name="APU_12.1.65" localSheetId="128">#REF!</definedName>
    <definedName name="APU_12.1.65" localSheetId="131">#REF!</definedName>
    <definedName name="APU_12.1.65" localSheetId="132">#REF!</definedName>
    <definedName name="APU_12.1.65" localSheetId="133">#REF!</definedName>
    <definedName name="APU_12.1.65" localSheetId="134">#REF!</definedName>
    <definedName name="APU_12.1.65" localSheetId="135">#REF!</definedName>
    <definedName name="APU_12.1.65" localSheetId="136">#REF!</definedName>
    <definedName name="APU_12.1.65" localSheetId="137">#REF!</definedName>
    <definedName name="APU_12.1.65" localSheetId="138">#REF!</definedName>
    <definedName name="APU_12.1.65" localSheetId="139">#REF!</definedName>
    <definedName name="APU_12.1.65" localSheetId="140">#REF!</definedName>
    <definedName name="APU_12.1.65" localSheetId="141">#REF!</definedName>
    <definedName name="APU_12.1.65" localSheetId="142">#REF!</definedName>
    <definedName name="APU_12.1.65" localSheetId="143">#REF!</definedName>
    <definedName name="APU_12.1.65" localSheetId="126">#REF!</definedName>
    <definedName name="APU_12.1.65" localSheetId="129">#REF!</definedName>
    <definedName name="APU_12.1.65" localSheetId="130">#REF!</definedName>
    <definedName name="APU_12.1.65" localSheetId="68">#REF!</definedName>
    <definedName name="APU_12.1.65" localSheetId="69">#REF!</definedName>
    <definedName name="APU_12.1.65" localSheetId="70">#REF!</definedName>
    <definedName name="APU_12.1.65" localSheetId="71">#REF!</definedName>
    <definedName name="APU_12.1.65" localSheetId="72">#REF!</definedName>
    <definedName name="APU_12.1.65" localSheetId="73">#REF!</definedName>
    <definedName name="APU_12.1.65">#REF!</definedName>
    <definedName name="APU_12.1.66" localSheetId="1">#REF!</definedName>
    <definedName name="APU_12.1.66" localSheetId="2">#REF!</definedName>
    <definedName name="APU_12.1.66" localSheetId="31">#REF!</definedName>
    <definedName name="APU_12.1.66" localSheetId="32">#REF!</definedName>
    <definedName name="APU_12.1.66" localSheetId="33">#REF!</definedName>
    <definedName name="APU_12.1.66" localSheetId="34">#REF!</definedName>
    <definedName name="APU_12.1.66" localSheetId="35">#REF!</definedName>
    <definedName name="APU_12.1.66" localSheetId="36">#REF!</definedName>
    <definedName name="APU_12.1.66" localSheetId="37">#REF!</definedName>
    <definedName name="APU_12.1.66" localSheetId="38">#REF!</definedName>
    <definedName name="APU_12.1.66" localSheetId="39">#REF!</definedName>
    <definedName name="APU_12.1.66" localSheetId="40">#REF!</definedName>
    <definedName name="APU_12.1.66" localSheetId="41">#REF!</definedName>
    <definedName name="APU_12.1.66" localSheetId="42">#REF!</definedName>
    <definedName name="APU_12.1.66" localSheetId="3">#REF!</definedName>
    <definedName name="APU_12.1.66" localSheetId="4">#REF!</definedName>
    <definedName name="APU_12.1.66" localSheetId="5">#REF!</definedName>
    <definedName name="APU_12.1.66" localSheetId="6">#REF!</definedName>
    <definedName name="APU_12.1.66" localSheetId="7">#REF!</definedName>
    <definedName name="APU_12.1.66" localSheetId="8">#REF!</definedName>
    <definedName name="APU_12.1.66" localSheetId="9">#REF!</definedName>
    <definedName name="APU_12.1.66" localSheetId="10">#REF!</definedName>
    <definedName name="APU_12.1.66" localSheetId="11">#REF!</definedName>
    <definedName name="APU_12.1.66" localSheetId="12">#REF!</definedName>
    <definedName name="APU_12.1.66" localSheetId="13">#REF!</definedName>
    <definedName name="APU_12.1.66" localSheetId="14">#REF!</definedName>
    <definedName name="APU_12.1.66" localSheetId="15">#REF!</definedName>
    <definedName name="APU_12.1.66" localSheetId="16">#REF!</definedName>
    <definedName name="APU_12.1.66" localSheetId="17">#REF!</definedName>
    <definedName name="APU_12.1.66" localSheetId="18">#REF!</definedName>
    <definedName name="APU_12.1.66" localSheetId="19">#REF!</definedName>
    <definedName name="APU_12.1.66" localSheetId="20">#REF!</definedName>
    <definedName name="APU_12.1.66" localSheetId="21">#REF!</definedName>
    <definedName name="APU_12.1.66" localSheetId="22">#REF!</definedName>
    <definedName name="APU_12.1.66" localSheetId="23">#REF!</definedName>
    <definedName name="APU_12.1.66" localSheetId="24">#REF!</definedName>
    <definedName name="APU_12.1.66" localSheetId="25">#REF!</definedName>
    <definedName name="APU_12.1.66" localSheetId="26">#REF!</definedName>
    <definedName name="APU_12.1.66" localSheetId="27">#REF!</definedName>
    <definedName name="APU_12.1.66" localSheetId="28">#REF!</definedName>
    <definedName name="APU_12.1.66" localSheetId="29">#REF!</definedName>
    <definedName name="APU_12.1.66" localSheetId="30">#REF!</definedName>
    <definedName name="APU_12.1.66" localSheetId="43">#REF!</definedName>
    <definedName name="APU_12.1.66" localSheetId="44">#REF!</definedName>
    <definedName name="APU_12.1.66" localSheetId="45">#REF!</definedName>
    <definedName name="APU_12.1.66" localSheetId="46">#REF!</definedName>
    <definedName name="APU_12.1.66" localSheetId="47">#REF!</definedName>
    <definedName name="APU_12.1.66" localSheetId="48">#REF!</definedName>
    <definedName name="APU_12.1.66" localSheetId="49">#REF!</definedName>
    <definedName name="APU_12.1.66" localSheetId="50">#REF!</definedName>
    <definedName name="APU_12.1.66" localSheetId="51">#REF!</definedName>
    <definedName name="APU_12.1.66" localSheetId="52">#REF!</definedName>
    <definedName name="APU_12.1.66" localSheetId="53">#REF!</definedName>
    <definedName name="APU_12.1.66" localSheetId="54">#REF!</definedName>
    <definedName name="APU_12.1.66" localSheetId="55">#REF!</definedName>
    <definedName name="APU_12.1.66" localSheetId="56">#REF!</definedName>
    <definedName name="APU_12.1.66" localSheetId="57">#REF!</definedName>
    <definedName name="APU_12.1.66" localSheetId="58">#REF!</definedName>
    <definedName name="APU_12.1.66" localSheetId="59">#REF!</definedName>
    <definedName name="APU_12.1.66" localSheetId="60">#REF!</definedName>
    <definedName name="APU_12.1.66" localSheetId="61">#REF!</definedName>
    <definedName name="APU_12.1.66" localSheetId="62">#REF!</definedName>
    <definedName name="APU_12.1.66" localSheetId="63">#REF!</definedName>
    <definedName name="APU_12.1.66" localSheetId="64">#REF!</definedName>
    <definedName name="APU_12.1.66" localSheetId="65">#REF!</definedName>
    <definedName name="APU_12.1.66" localSheetId="66">#REF!</definedName>
    <definedName name="APU_12.1.66" localSheetId="67">#REF!</definedName>
    <definedName name="APU_12.1.66" localSheetId="74">#REF!</definedName>
    <definedName name="APU_12.1.66" localSheetId="75">#REF!</definedName>
    <definedName name="APU_12.1.66" localSheetId="76">#REF!</definedName>
    <definedName name="APU_12.1.66" localSheetId="77">#REF!</definedName>
    <definedName name="APU_12.1.66" localSheetId="78">#REF!</definedName>
    <definedName name="APU_12.1.66" localSheetId="79">#REF!</definedName>
    <definedName name="APU_12.1.66" localSheetId="80">#REF!</definedName>
    <definedName name="APU_12.1.66" localSheetId="81">#REF!</definedName>
    <definedName name="APU_12.1.66" localSheetId="82">#REF!</definedName>
    <definedName name="APU_12.1.66" localSheetId="83">#REF!</definedName>
    <definedName name="APU_12.1.66" localSheetId="84">#REF!</definedName>
    <definedName name="APU_12.1.66" localSheetId="85">#REF!</definedName>
    <definedName name="APU_12.1.66" localSheetId="86">#REF!</definedName>
    <definedName name="APU_12.1.66" localSheetId="87">#REF!</definedName>
    <definedName name="APU_12.1.66" localSheetId="88">#REF!</definedName>
    <definedName name="APU_12.1.66" localSheetId="89">#REF!</definedName>
    <definedName name="APU_12.1.66" localSheetId="90">#REF!</definedName>
    <definedName name="APU_12.1.66" localSheetId="91">#REF!</definedName>
    <definedName name="APU_12.1.66" localSheetId="92">#REF!</definedName>
    <definedName name="APU_12.1.66" localSheetId="93">#REF!</definedName>
    <definedName name="APU_12.1.66" localSheetId="94">#REF!</definedName>
    <definedName name="APU_12.1.66" localSheetId="95">#REF!</definedName>
    <definedName name="APU_12.1.66" localSheetId="96">#REF!</definedName>
    <definedName name="APU_12.1.66" localSheetId="97">#REF!</definedName>
    <definedName name="APU_12.1.66" localSheetId="98">#REF!</definedName>
    <definedName name="APU_12.1.66" localSheetId="99">#REF!</definedName>
    <definedName name="APU_12.1.66" localSheetId="100">#REF!</definedName>
    <definedName name="APU_12.1.66" localSheetId="101">#REF!</definedName>
    <definedName name="APU_12.1.66" localSheetId="102">#REF!</definedName>
    <definedName name="APU_12.1.66" localSheetId="103">#REF!</definedName>
    <definedName name="APU_12.1.66" localSheetId="104">#REF!</definedName>
    <definedName name="APU_12.1.66" localSheetId="105">#REF!</definedName>
    <definedName name="APU_12.1.66" localSheetId="106">#REF!</definedName>
    <definedName name="APU_12.1.66" localSheetId="107">#REF!</definedName>
    <definedName name="APU_12.1.66" localSheetId="108">#REF!</definedName>
    <definedName name="APU_12.1.66" localSheetId="109">#REF!</definedName>
    <definedName name="APU_12.1.66" localSheetId="110">#REF!</definedName>
    <definedName name="APU_12.1.66" localSheetId="111">#REF!</definedName>
    <definedName name="APU_12.1.66" localSheetId="112">#REF!</definedName>
    <definedName name="APU_12.1.66" localSheetId="113">#REF!</definedName>
    <definedName name="APU_12.1.66" localSheetId="114">#REF!</definedName>
    <definedName name="APU_12.1.66" localSheetId="116">#REF!</definedName>
    <definedName name="APU_12.1.66" localSheetId="117">#REF!</definedName>
    <definedName name="APU_12.1.66" localSheetId="118">#REF!</definedName>
    <definedName name="APU_12.1.66" localSheetId="119">#REF!</definedName>
    <definedName name="APU_12.1.66" localSheetId="120">#REF!</definedName>
    <definedName name="APU_12.1.66" localSheetId="121">#REF!</definedName>
    <definedName name="APU_12.1.66" localSheetId="115">#REF!</definedName>
    <definedName name="APU_12.1.66" localSheetId="122">#REF!</definedName>
    <definedName name="APU_12.1.66" localSheetId="123">#REF!</definedName>
    <definedName name="APU_12.1.66" localSheetId="124">#REF!</definedName>
    <definedName name="APU_12.1.66" localSheetId="125">#REF!</definedName>
    <definedName name="APU_12.1.66" localSheetId="127">#REF!</definedName>
    <definedName name="APU_12.1.66" localSheetId="128">#REF!</definedName>
    <definedName name="APU_12.1.66" localSheetId="131">#REF!</definedName>
    <definedName name="APU_12.1.66" localSheetId="132">#REF!</definedName>
    <definedName name="APU_12.1.66" localSheetId="133">#REF!</definedName>
    <definedName name="APU_12.1.66" localSheetId="134">#REF!</definedName>
    <definedName name="APU_12.1.66" localSheetId="135">#REF!</definedName>
    <definedName name="APU_12.1.66" localSheetId="136">#REF!</definedName>
    <definedName name="APU_12.1.66" localSheetId="137">#REF!</definedName>
    <definedName name="APU_12.1.66" localSheetId="138">#REF!</definedName>
    <definedName name="APU_12.1.66" localSheetId="139">#REF!</definedName>
    <definedName name="APU_12.1.66" localSheetId="140">#REF!</definedName>
    <definedName name="APU_12.1.66" localSheetId="141">#REF!</definedName>
    <definedName name="APU_12.1.66" localSheetId="142">#REF!</definedName>
    <definedName name="APU_12.1.66" localSheetId="143">#REF!</definedName>
    <definedName name="APU_12.1.66" localSheetId="126">#REF!</definedName>
    <definedName name="APU_12.1.66" localSheetId="129">#REF!</definedName>
    <definedName name="APU_12.1.66" localSheetId="130">#REF!</definedName>
    <definedName name="APU_12.1.66" localSheetId="68">#REF!</definedName>
    <definedName name="APU_12.1.66" localSheetId="69">#REF!</definedName>
    <definedName name="APU_12.1.66" localSheetId="70">#REF!</definedName>
    <definedName name="APU_12.1.66" localSheetId="71">#REF!</definedName>
    <definedName name="APU_12.1.66" localSheetId="72">#REF!</definedName>
    <definedName name="APU_12.1.66" localSheetId="73">#REF!</definedName>
    <definedName name="APU_12.1.66">#REF!</definedName>
    <definedName name="APU_12.1.67" localSheetId="1">#REF!</definedName>
    <definedName name="APU_12.1.67" localSheetId="2">#REF!</definedName>
    <definedName name="APU_12.1.67" localSheetId="31">#REF!</definedName>
    <definedName name="APU_12.1.67" localSheetId="32">#REF!</definedName>
    <definedName name="APU_12.1.67" localSheetId="33">#REF!</definedName>
    <definedName name="APU_12.1.67" localSheetId="34">#REF!</definedName>
    <definedName name="APU_12.1.67" localSheetId="35">#REF!</definedName>
    <definedName name="APU_12.1.67" localSheetId="36">#REF!</definedName>
    <definedName name="APU_12.1.67" localSheetId="37">#REF!</definedName>
    <definedName name="APU_12.1.67" localSheetId="38">#REF!</definedName>
    <definedName name="APU_12.1.67" localSheetId="39">#REF!</definedName>
    <definedName name="APU_12.1.67" localSheetId="40">#REF!</definedName>
    <definedName name="APU_12.1.67" localSheetId="41">#REF!</definedName>
    <definedName name="APU_12.1.67" localSheetId="42">#REF!</definedName>
    <definedName name="APU_12.1.67" localSheetId="3">#REF!</definedName>
    <definedName name="APU_12.1.67" localSheetId="4">#REF!</definedName>
    <definedName name="APU_12.1.67" localSheetId="5">#REF!</definedName>
    <definedName name="APU_12.1.67" localSheetId="6">#REF!</definedName>
    <definedName name="APU_12.1.67" localSheetId="7">#REF!</definedName>
    <definedName name="APU_12.1.67" localSheetId="8">#REF!</definedName>
    <definedName name="APU_12.1.67" localSheetId="9">#REF!</definedName>
    <definedName name="APU_12.1.67" localSheetId="10">#REF!</definedName>
    <definedName name="APU_12.1.67" localSheetId="11">#REF!</definedName>
    <definedName name="APU_12.1.67" localSheetId="12">#REF!</definedName>
    <definedName name="APU_12.1.67" localSheetId="13">#REF!</definedName>
    <definedName name="APU_12.1.67" localSheetId="14">#REF!</definedName>
    <definedName name="APU_12.1.67" localSheetId="15">#REF!</definedName>
    <definedName name="APU_12.1.67" localSheetId="16">#REF!</definedName>
    <definedName name="APU_12.1.67" localSheetId="17">#REF!</definedName>
    <definedName name="APU_12.1.67" localSheetId="18">#REF!</definedName>
    <definedName name="APU_12.1.67" localSheetId="19">#REF!</definedName>
    <definedName name="APU_12.1.67" localSheetId="20">#REF!</definedName>
    <definedName name="APU_12.1.67" localSheetId="21">#REF!</definedName>
    <definedName name="APU_12.1.67" localSheetId="22">#REF!</definedName>
    <definedName name="APU_12.1.67" localSheetId="23">#REF!</definedName>
    <definedName name="APU_12.1.67" localSheetId="24">#REF!</definedName>
    <definedName name="APU_12.1.67" localSheetId="25">#REF!</definedName>
    <definedName name="APU_12.1.67" localSheetId="26">#REF!</definedName>
    <definedName name="APU_12.1.67" localSheetId="27">#REF!</definedName>
    <definedName name="APU_12.1.67" localSheetId="28">#REF!</definedName>
    <definedName name="APU_12.1.67" localSheetId="29">#REF!</definedName>
    <definedName name="APU_12.1.67" localSheetId="30">#REF!</definedName>
    <definedName name="APU_12.1.67" localSheetId="43">#REF!</definedName>
    <definedName name="APU_12.1.67" localSheetId="44">#REF!</definedName>
    <definedName name="APU_12.1.67" localSheetId="45">#REF!</definedName>
    <definedName name="APU_12.1.67" localSheetId="46">#REF!</definedName>
    <definedName name="APU_12.1.67" localSheetId="47">#REF!</definedName>
    <definedName name="APU_12.1.67" localSheetId="48">#REF!</definedName>
    <definedName name="APU_12.1.67" localSheetId="49">#REF!</definedName>
    <definedName name="APU_12.1.67" localSheetId="50">#REF!</definedName>
    <definedName name="APU_12.1.67" localSheetId="51">#REF!</definedName>
    <definedName name="APU_12.1.67" localSheetId="52">#REF!</definedName>
    <definedName name="APU_12.1.67" localSheetId="53">#REF!</definedName>
    <definedName name="APU_12.1.67" localSheetId="54">#REF!</definedName>
    <definedName name="APU_12.1.67" localSheetId="55">#REF!</definedName>
    <definedName name="APU_12.1.67" localSheetId="56">#REF!</definedName>
    <definedName name="APU_12.1.67" localSheetId="57">#REF!</definedName>
    <definedName name="APU_12.1.67" localSheetId="58">#REF!</definedName>
    <definedName name="APU_12.1.67" localSheetId="59">#REF!</definedName>
    <definedName name="APU_12.1.67" localSheetId="60">#REF!</definedName>
    <definedName name="APU_12.1.67" localSheetId="61">#REF!</definedName>
    <definedName name="APU_12.1.67" localSheetId="62">#REF!</definedName>
    <definedName name="APU_12.1.67" localSheetId="63">#REF!</definedName>
    <definedName name="APU_12.1.67" localSheetId="64">#REF!</definedName>
    <definedName name="APU_12.1.67" localSheetId="65">#REF!</definedName>
    <definedName name="APU_12.1.67" localSheetId="66">#REF!</definedName>
    <definedName name="APU_12.1.67" localSheetId="67">#REF!</definedName>
    <definedName name="APU_12.1.67" localSheetId="74">#REF!</definedName>
    <definedName name="APU_12.1.67" localSheetId="75">#REF!</definedName>
    <definedName name="APU_12.1.67" localSheetId="76">#REF!</definedName>
    <definedName name="APU_12.1.67" localSheetId="77">#REF!</definedName>
    <definedName name="APU_12.1.67" localSheetId="78">#REF!</definedName>
    <definedName name="APU_12.1.67" localSheetId="79">#REF!</definedName>
    <definedName name="APU_12.1.67" localSheetId="80">#REF!</definedName>
    <definedName name="APU_12.1.67" localSheetId="81">#REF!</definedName>
    <definedName name="APU_12.1.67" localSheetId="82">#REF!</definedName>
    <definedName name="APU_12.1.67" localSheetId="83">#REF!</definedName>
    <definedName name="APU_12.1.67" localSheetId="84">#REF!</definedName>
    <definedName name="APU_12.1.67" localSheetId="85">#REF!</definedName>
    <definedName name="APU_12.1.67" localSheetId="86">#REF!</definedName>
    <definedName name="APU_12.1.67" localSheetId="87">#REF!</definedName>
    <definedName name="APU_12.1.67" localSheetId="88">#REF!</definedName>
    <definedName name="APU_12.1.67" localSheetId="89">#REF!</definedName>
    <definedName name="APU_12.1.67" localSheetId="90">#REF!</definedName>
    <definedName name="APU_12.1.67" localSheetId="91">#REF!</definedName>
    <definedName name="APU_12.1.67" localSheetId="92">#REF!</definedName>
    <definedName name="APU_12.1.67" localSheetId="93">#REF!</definedName>
    <definedName name="APU_12.1.67" localSheetId="94">#REF!</definedName>
    <definedName name="APU_12.1.67" localSheetId="95">#REF!</definedName>
    <definedName name="APU_12.1.67" localSheetId="96">#REF!</definedName>
    <definedName name="APU_12.1.67" localSheetId="97">#REF!</definedName>
    <definedName name="APU_12.1.67" localSheetId="98">#REF!</definedName>
    <definedName name="APU_12.1.67" localSheetId="99">#REF!</definedName>
    <definedName name="APU_12.1.67" localSheetId="100">#REF!</definedName>
    <definedName name="APU_12.1.67" localSheetId="101">#REF!</definedName>
    <definedName name="APU_12.1.67" localSheetId="102">#REF!</definedName>
    <definedName name="APU_12.1.67" localSheetId="103">#REF!</definedName>
    <definedName name="APU_12.1.67" localSheetId="104">#REF!</definedName>
    <definedName name="APU_12.1.67" localSheetId="105">#REF!</definedName>
    <definedName name="APU_12.1.67" localSheetId="106">#REF!</definedName>
    <definedName name="APU_12.1.67" localSheetId="107">#REF!</definedName>
    <definedName name="APU_12.1.67" localSheetId="108">#REF!</definedName>
    <definedName name="APU_12.1.67" localSheetId="109">#REF!</definedName>
    <definedName name="APU_12.1.67" localSheetId="110">#REF!</definedName>
    <definedName name="APU_12.1.67" localSheetId="111">#REF!</definedName>
    <definedName name="APU_12.1.67" localSheetId="112">#REF!</definedName>
    <definedName name="APU_12.1.67" localSheetId="113">#REF!</definedName>
    <definedName name="APU_12.1.67" localSheetId="114">#REF!</definedName>
    <definedName name="APU_12.1.67" localSheetId="116">#REF!</definedName>
    <definedName name="APU_12.1.67" localSheetId="117">#REF!</definedName>
    <definedName name="APU_12.1.67" localSheetId="118">#REF!</definedName>
    <definedName name="APU_12.1.67" localSheetId="119">#REF!</definedName>
    <definedName name="APU_12.1.67" localSheetId="120">#REF!</definedName>
    <definedName name="APU_12.1.67" localSheetId="121">#REF!</definedName>
    <definedName name="APU_12.1.67" localSheetId="115">#REF!</definedName>
    <definedName name="APU_12.1.67" localSheetId="122">#REF!</definedName>
    <definedName name="APU_12.1.67" localSheetId="123">#REF!</definedName>
    <definedName name="APU_12.1.67" localSheetId="124">#REF!</definedName>
    <definedName name="APU_12.1.67" localSheetId="125">#REF!</definedName>
    <definedName name="APU_12.1.67" localSheetId="127">#REF!</definedName>
    <definedName name="APU_12.1.67" localSheetId="128">#REF!</definedName>
    <definedName name="APU_12.1.67" localSheetId="131">#REF!</definedName>
    <definedName name="APU_12.1.67" localSheetId="132">#REF!</definedName>
    <definedName name="APU_12.1.67" localSheetId="133">#REF!</definedName>
    <definedName name="APU_12.1.67" localSheetId="134">#REF!</definedName>
    <definedName name="APU_12.1.67" localSheetId="135">#REF!</definedName>
    <definedName name="APU_12.1.67" localSheetId="136">#REF!</definedName>
    <definedName name="APU_12.1.67" localSheetId="137">#REF!</definedName>
    <definedName name="APU_12.1.67" localSheetId="138">#REF!</definedName>
    <definedName name="APU_12.1.67" localSheetId="139">#REF!</definedName>
    <definedName name="APU_12.1.67" localSheetId="140">#REF!</definedName>
    <definedName name="APU_12.1.67" localSheetId="141">#REF!</definedName>
    <definedName name="APU_12.1.67" localSheetId="142">#REF!</definedName>
    <definedName name="APU_12.1.67" localSheetId="143">#REF!</definedName>
    <definedName name="APU_12.1.67" localSheetId="126">#REF!</definedName>
    <definedName name="APU_12.1.67" localSheetId="129">#REF!</definedName>
    <definedName name="APU_12.1.67" localSheetId="130">#REF!</definedName>
    <definedName name="APU_12.1.67" localSheetId="68">#REF!</definedName>
    <definedName name="APU_12.1.67" localSheetId="69">#REF!</definedName>
    <definedName name="APU_12.1.67" localSheetId="70">#REF!</definedName>
    <definedName name="APU_12.1.67" localSheetId="71">#REF!</definedName>
    <definedName name="APU_12.1.67" localSheetId="72">#REF!</definedName>
    <definedName name="APU_12.1.67" localSheetId="73">#REF!</definedName>
    <definedName name="APU_12.1.67">#REF!</definedName>
    <definedName name="APU_12.1.68" localSheetId="1">#REF!</definedName>
    <definedName name="APU_12.1.68" localSheetId="2">#REF!</definedName>
    <definedName name="APU_12.1.68" localSheetId="31">#REF!</definedName>
    <definedName name="APU_12.1.68" localSheetId="32">#REF!</definedName>
    <definedName name="APU_12.1.68" localSheetId="33">#REF!</definedName>
    <definedName name="APU_12.1.68" localSheetId="34">#REF!</definedName>
    <definedName name="APU_12.1.68" localSheetId="35">#REF!</definedName>
    <definedName name="APU_12.1.68" localSheetId="36">#REF!</definedName>
    <definedName name="APU_12.1.68" localSheetId="37">#REF!</definedName>
    <definedName name="APU_12.1.68" localSheetId="38">#REF!</definedName>
    <definedName name="APU_12.1.68" localSheetId="39">#REF!</definedName>
    <definedName name="APU_12.1.68" localSheetId="40">#REF!</definedName>
    <definedName name="APU_12.1.68" localSheetId="41">#REF!</definedName>
    <definedName name="APU_12.1.68" localSheetId="42">#REF!</definedName>
    <definedName name="APU_12.1.68" localSheetId="3">#REF!</definedName>
    <definedName name="APU_12.1.68" localSheetId="4">#REF!</definedName>
    <definedName name="APU_12.1.68" localSheetId="5">#REF!</definedName>
    <definedName name="APU_12.1.68" localSheetId="6">#REF!</definedName>
    <definedName name="APU_12.1.68" localSheetId="7">#REF!</definedName>
    <definedName name="APU_12.1.68" localSheetId="8">#REF!</definedName>
    <definedName name="APU_12.1.68" localSheetId="9">#REF!</definedName>
    <definedName name="APU_12.1.68" localSheetId="10">#REF!</definedName>
    <definedName name="APU_12.1.68" localSheetId="11">#REF!</definedName>
    <definedName name="APU_12.1.68" localSheetId="12">#REF!</definedName>
    <definedName name="APU_12.1.68" localSheetId="13">#REF!</definedName>
    <definedName name="APU_12.1.68" localSheetId="14">#REF!</definedName>
    <definedName name="APU_12.1.68" localSheetId="15">#REF!</definedName>
    <definedName name="APU_12.1.68" localSheetId="16">#REF!</definedName>
    <definedName name="APU_12.1.68" localSheetId="17">#REF!</definedName>
    <definedName name="APU_12.1.68" localSheetId="18">#REF!</definedName>
    <definedName name="APU_12.1.68" localSheetId="19">#REF!</definedName>
    <definedName name="APU_12.1.68" localSheetId="20">#REF!</definedName>
    <definedName name="APU_12.1.68" localSheetId="21">#REF!</definedName>
    <definedName name="APU_12.1.68" localSheetId="22">#REF!</definedName>
    <definedName name="APU_12.1.68" localSheetId="23">#REF!</definedName>
    <definedName name="APU_12.1.68" localSheetId="24">#REF!</definedName>
    <definedName name="APU_12.1.68" localSheetId="25">#REF!</definedName>
    <definedName name="APU_12.1.68" localSheetId="26">#REF!</definedName>
    <definedName name="APU_12.1.68" localSheetId="27">#REF!</definedName>
    <definedName name="APU_12.1.68" localSheetId="28">#REF!</definedName>
    <definedName name="APU_12.1.68" localSheetId="29">#REF!</definedName>
    <definedName name="APU_12.1.68" localSheetId="30">#REF!</definedName>
    <definedName name="APU_12.1.68" localSheetId="43">#REF!</definedName>
    <definedName name="APU_12.1.68" localSheetId="44">#REF!</definedName>
    <definedName name="APU_12.1.68" localSheetId="45">#REF!</definedName>
    <definedName name="APU_12.1.68" localSheetId="46">#REF!</definedName>
    <definedName name="APU_12.1.68" localSheetId="47">#REF!</definedName>
    <definedName name="APU_12.1.68" localSheetId="48">#REF!</definedName>
    <definedName name="APU_12.1.68" localSheetId="49">#REF!</definedName>
    <definedName name="APU_12.1.68" localSheetId="50">#REF!</definedName>
    <definedName name="APU_12.1.68" localSheetId="51">#REF!</definedName>
    <definedName name="APU_12.1.68" localSheetId="52">#REF!</definedName>
    <definedName name="APU_12.1.68" localSheetId="53">#REF!</definedName>
    <definedName name="APU_12.1.68" localSheetId="54">#REF!</definedName>
    <definedName name="APU_12.1.68" localSheetId="55">#REF!</definedName>
    <definedName name="APU_12.1.68" localSheetId="56">#REF!</definedName>
    <definedName name="APU_12.1.68" localSheetId="57">#REF!</definedName>
    <definedName name="APU_12.1.68" localSheetId="58">#REF!</definedName>
    <definedName name="APU_12.1.68" localSheetId="59">#REF!</definedName>
    <definedName name="APU_12.1.68" localSheetId="60">#REF!</definedName>
    <definedName name="APU_12.1.68" localSheetId="61">#REF!</definedName>
    <definedName name="APU_12.1.68" localSheetId="62">#REF!</definedName>
    <definedName name="APU_12.1.68" localSheetId="63">#REF!</definedName>
    <definedName name="APU_12.1.68" localSheetId="64">#REF!</definedName>
    <definedName name="APU_12.1.68" localSheetId="65">#REF!</definedName>
    <definedName name="APU_12.1.68" localSheetId="66">#REF!</definedName>
    <definedName name="APU_12.1.68" localSheetId="67">#REF!</definedName>
    <definedName name="APU_12.1.68" localSheetId="74">#REF!</definedName>
    <definedName name="APU_12.1.68" localSheetId="75">#REF!</definedName>
    <definedName name="APU_12.1.68" localSheetId="76">#REF!</definedName>
    <definedName name="APU_12.1.68" localSheetId="77">#REF!</definedName>
    <definedName name="APU_12.1.68" localSheetId="78">#REF!</definedName>
    <definedName name="APU_12.1.68" localSheetId="79">#REF!</definedName>
    <definedName name="APU_12.1.68" localSheetId="80">#REF!</definedName>
    <definedName name="APU_12.1.68" localSheetId="81">#REF!</definedName>
    <definedName name="APU_12.1.68" localSheetId="82">#REF!</definedName>
    <definedName name="APU_12.1.68" localSheetId="83">#REF!</definedName>
    <definedName name="APU_12.1.68" localSheetId="84">#REF!</definedName>
    <definedName name="APU_12.1.68" localSheetId="85">#REF!</definedName>
    <definedName name="APU_12.1.68" localSheetId="86">#REF!</definedName>
    <definedName name="APU_12.1.68" localSheetId="87">#REF!</definedName>
    <definedName name="APU_12.1.68" localSheetId="88">#REF!</definedName>
    <definedName name="APU_12.1.68" localSheetId="89">#REF!</definedName>
    <definedName name="APU_12.1.68" localSheetId="90">#REF!</definedName>
    <definedName name="APU_12.1.68" localSheetId="91">#REF!</definedName>
    <definedName name="APU_12.1.68" localSheetId="92">#REF!</definedName>
    <definedName name="APU_12.1.68" localSheetId="93">#REF!</definedName>
    <definedName name="APU_12.1.68" localSheetId="94">#REF!</definedName>
    <definedName name="APU_12.1.68" localSheetId="95">#REF!</definedName>
    <definedName name="APU_12.1.68" localSheetId="96">#REF!</definedName>
    <definedName name="APU_12.1.68" localSheetId="97">#REF!</definedName>
    <definedName name="APU_12.1.68" localSheetId="98">#REF!</definedName>
    <definedName name="APU_12.1.68" localSheetId="99">#REF!</definedName>
    <definedName name="APU_12.1.68" localSheetId="100">#REF!</definedName>
    <definedName name="APU_12.1.68" localSheetId="101">#REF!</definedName>
    <definedName name="APU_12.1.68" localSheetId="102">#REF!</definedName>
    <definedName name="APU_12.1.68" localSheetId="103">#REF!</definedName>
    <definedName name="APU_12.1.68" localSheetId="104">#REF!</definedName>
    <definedName name="APU_12.1.68" localSheetId="105">#REF!</definedName>
    <definedName name="APU_12.1.68" localSheetId="106">#REF!</definedName>
    <definedName name="APU_12.1.68" localSheetId="107">#REF!</definedName>
    <definedName name="APU_12.1.68" localSheetId="108">#REF!</definedName>
    <definedName name="APU_12.1.68" localSheetId="109">#REF!</definedName>
    <definedName name="APU_12.1.68" localSheetId="110">#REF!</definedName>
    <definedName name="APU_12.1.68" localSheetId="111">#REF!</definedName>
    <definedName name="APU_12.1.68" localSheetId="112">#REF!</definedName>
    <definedName name="APU_12.1.68" localSheetId="113">#REF!</definedName>
    <definedName name="APU_12.1.68" localSheetId="114">#REF!</definedName>
    <definedName name="APU_12.1.68" localSheetId="116">#REF!</definedName>
    <definedName name="APU_12.1.68" localSheetId="117">#REF!</definedName>
    <definedName name="APU_12.1.68" localSheetId="118">#REF!</definedName>
    <definedName name="APU_12.1.68" localSheetId="119">#REF!</definedName>
    <definedName name="APU_12.1.68" localSheetId="120">#REF!</definedName>
    <definedName name="APU_12.1.68" localSheetId="121">#REF!</definedName>
    <definedName name="APU_12.1.68" localSheetId="115">#REF!</definedName>
    <definedName name="APU_12.1.68" localSheetId="122">#REF!</definedName>
    <definedName name="APU_12.1.68" localSheetId="123">#REF!</definedName>
    <definedName name="APU_12.1.68" localSheetId="124">#REF!</definedName>
    <definedName name="APU_12.1.68" localSheetId="125">#REF!</definedName>
    <definedName name="APU_12.1.68" localSheetId="127">#REF!</definedName>
    <definedName name="APU_12.1.68" localSheetId="128">#REF!</definedName>
    <definedName name="APU_12.1.68" localSheetId="131">#REF!</definedName>
    <definedName name="APU_12.1.68" localSheetId="132">#REF!</definedName>
    <definedName name="APU_12.1.68" localSheetId="133">#REF!</definedName>
    <definedName name="APU_12.1.68" localSheetId="134">#REF!</definedName>
    <definedName name="APU_12.1.68" localSheetId="135">#REF!</definedName>
    <definedName name="APU_12.1.68" localSheetId="136">#REF!</definedName>
    <definedName name="APU_12.1.68" localSheetId="137">#REF!</definedName>
    <definedName name="APU_12.1.68" localSheetId="138">#REF!</definedName>
    <definedName name="APU_12.1.68" localSheetId="139">#REF!</definedName>
    <definedName name="APU_12.1.68" localSheetId="140">#REF!</definedName>
    <definedName name="APU_12.1.68" localSheetId="141">#REF!</definedName>
    <definedName name="APU_12.1.68" localSheetId="142">#REF!</definedName>
    <definedName name="APU_12.1.68" localSheetId="143">#REF!</definedName>
    <definedName name="APU_12.1.68" localSheetId="126">#REF!</definedName>
    <definedName name="APU_12.1.68" localSheetId="129">#REF!</definedName>
    <definedName name="APU_12.1.68" localSheetId="130">#REF!</definedName>
    <definedName name="APU_12.1.68" localSheetId="68">#REF!</definedName>
    <definedName name="APU_12.1.68" localSheetId="69">#REF!</definedName>
    <definedName name="APU_12.1.68" localSheetId="70">#REF!</definedName>
    <definedName name="APU_12.1.68" localSheetId="71">#REF!</definedName>
    <definedName name="APU_12.1.68" localSheetId="72">#REF!</definedName>
    <definedName name="APU_12.1.68" localSheetId="73">#REF!</definedName>
    <definedName name="APU_12.1.68">#REF!</definedName>
    <definedName name="APU_12.1.69" localSheetId="1">#REF!</definedName>
    <definedName name="APU_12.1.69" localSheetId="2">#REF!</definedName>
    <definedName name="APU_12.1.69" localSheetId="31">#REF!</definedName>
    <definedName name="APU_12.1.69" localSheetId="32">#REF!</definedName>
    <definedName name="APU_12.1.69" localSheetId="33">#REF!</definedName>
    <definedName name="APU_12.1.69" localSheetId="34">#REF!</definedName>
    <definedName name="APU_12.1.69" localSheetId="35">#REF!</definedName>
    <definedName name="APU_12.1.69" localSheetId="36">#REF!</definedName>
    <definedName name="APU_12.1.69" localSheetId="37">#REF!</definedName>
    <definedName name="APU_12.1.69" localSheetId="38">#REF!</definedName>
    <definedName name="APU_12.1.69" localSheetId="39">#REF!</definedName>
    <definedName name="APU_12.1.69" localSheetId="40">#REF!</definedName>
    <definedName name="APU_12.1.69" localSheetId="41">#REF!</definedName>
    <definedName name="APU_12.1.69" localSheetId="42">#REF!</definedName>
    <definedName name="APU_12.1.69" localSheetId="3">#REF!</definedName>
    <definedName name="APU_12.1.69" localSheetId="4">#REF!</definedName>
    <definedName name="APU_12.1.69" localSheetId="5">#REF!</definedName>
    <definedName name="APU_12.1.69" localSheetId="6">#REF!</definedName>
    <definedName name="APU_12.1.69" localSheetId="7">#REF!</definedName>
    <definedName name="APU_12.1.69" localSheetId="8">#REF!</definedName>
    <definedName name="APU_12.1.69" localSheetId="9">#REF!</definedName>
    <definedName name="APU_12.1.69" localSheetId="10">#REF!</definedName>
    <definedName name="APU_12.1.69" localSheetId="11">#REF!</definedName>
    <definedName name="APU_12.1.69" localSheetId="12">#REF!</definedName>
    <definedName name="APU_12.1.69" localSheetId="13">#REF!</definedName>
    <definedName name="APU_12.1.69" localSheetId="14">#REF!</definedName>
    <definedName name="APU_12.1.69" localSheetId="15">#REF!</definedName>
    <definedName name="APU_12.1.69" localSheetId="16">#REF!</definedName>
    <definedName name="APU_12.1.69" localSheetId="17">#REF!</definedName>
    <definedName name="APU_12.1.69" localSheetId="18">#REF!</definedName>
    <definedName name="APU_12.1.69" localSheetId="19">#REF!</definedName>
    <definedName name="APU_12.1.69" localSheetId="20">#REF!</definedName>
    <definedName name="APU_12.1.69" localSheetId="21">#REF!</definedName>
    <definedName name="APU_12.1.69" localSheetId="22">#REF!</definedName>
    <definedName name="APU_12.1.69" localSheetId="23">#REF!</definedName>
    <definedName name="APU_12.1.69" localSheetId="24">#REF!</definedName>
    <definedName name="APU_12.1.69" localSheetId="25">#REF!</definedName>
    <definedName name="APU_12.1.69" localSheetId="26">#REF!</definedName>
    <definedName name="APU_12.1.69" localSheetId="27">#REF!</definedName>
    <definedName name="APU_12.1.69" localSheetId="28">#REF!</definedName>
    <definedName name="APU_12.1.69" localSheetId="29">#REF!</definedName>
    <definedName name="APU_12.1.69" localSheetId="30">#REF!</definedName>
    <definedName name="APU_12.1.69" localSheetId="43">#REF!</definedName>
    <definedName name="APU_12.1.69" localSheetId="44">#REF!</definedName>
    <definedName name="APU_12.1.69" localSheetId="45">#REF!</definedName>
    <definedName name="APU_12.1.69" localSheetId="46">#REF!</definedName>
    <definedName name="APU_12.1.69" localSheetId="47">#REF!</definedName>
    <definedName name="APU_12.1.69" localSheetId="48">#REF!</definedName>
    <definedName name="APU_12.1.69" localSheetId="49">#REF!</definedName>
    <definedName name="APU_12.1.69" localSheetId="50">#REF!</definedName>
    <definedName name="APU_12.1.69" localSheetId="51">#REF!</definedName>
    <definedName name="APU_12.1.69" localSheetId="52">#REF!</definedName>
    <definedName name="APU_12.1.69" localSheetId="53">#REF!</definedName>
    <definedName name="APU_12.1.69" localSheetId="54">#REF!</definedName>
    <definedName name="APU_12.1.69" localSheetId="55">#REF!</definedName>
    <definedName name="APU_12.1.69" localSheetId="56">#REF!</definedName>
    <definedName name="APU_12.1.69" localSheetId="57">#REF!</definedName>
    <definedName name="APU_12.1.69" localSheetId="58">#REF!</definedName>
    <definedName name="APU_12.1.69" localSheetId="59">#REF!</definedName>
    <definedName name="APU_12.1.69" localSheetId="60">#REF!</definedName>
    <definedName name="APU_12.1.69" localSheetId="61">#REF!</definedName>
    <definedName name="APU_12.1.69" localSheetId="62">#REF!</definedName>
    <definedName name="APU_12.1.69" localSheetId="63">#REF!</definedName>
    <definedName name="APU_12.1.69" localSheetId="64">#REF!</definedName>
    <definedName name="APU_12.1.69" localSheetId="65">#REF!</definedName>
    <definedName name="APU_12.1.69" localSheetId="66">#REF!</definedName>
    <definedName name="APU_12.1.69" localSheetId="67">#REF!</definedName>
    <definedName name="APU_12.1.69" localSheetId="74">#REF!</definedName>
    <definedName name="APU_12.1.69" localSheetId="75">#REF!</definedName>
    <definedName name="APU_12.1.69" localSheetId="76">#REF!</definedName>
    <definedName name="APU_12.1.69" localSheetId="77">#REF!</definedName>
    <definedName name="APU_12.1.69" localSheetId="78">#REF!</definedName>
    <definedName name="APU_12.1.69" localSheetId="79">#REF!</definedName>
    <definedName name="APU_12.1.69" localSheetId="80">#REF!</definedName>
    <definedName name="APU_12.1.69" localSheetId="81">#REF!</definedName>
    <definedName name="APU_12.1.69" localSheetId="82">#REF!</definedName>
    <definedName name="APU_12.1.69" localSheetId="83">#REF!</definedName>
    <definedName name="APU_12.1.69" localSheetId="84">#REF!</definedName>
    <definedName name="APU_12.1.69" localSheetId="85">#REF!</definedName>
    <definedName name="APU_12.1.69" localSheetId="86">#REF!</definedName>
    <definedName name="APU_12.1.69" localSheetId="87">#REF!</definedName>
    <definedName name="APU_12.1.69" localSheetId="88">#REF!</definedName>
    <definedName name="APU_12.1.69" localSheetId="89">#REF!</definedName>
    <definedName name="APU_12.1.69" localSheetId="90">#REF!</definedName>
    <definedName name="APU_12.1.69" localSheetId="91">#REF!</definedName>
    <definedName name="APU_12.1.69" localSheetId="92">#REF!</definedName>
    <definedName name="APU_12.1.69" localSheetId="93">#REF!</definedName>
    <definedName name="APU_12.1.69" localSheetId="94">#REF!</definedName>
    <definedName name="APU_12.1.69" localSheetId="95">#REF!</definedName>
    <definedName name="APU_12.1.69" localSheetId="96">#REF!</definedName>
    <definedName name="APU_12.1.69" localSheetId="97">#REF!</definedName>
    <definedName name="APU_12.1.69" localSheetId="98">#REF!</definedName>
    <definedName name="APU_12.1.69" localSheetId="99">#REF!</definedName>
    <definedName name="APU_12.1.69" localSheetId="100">#REF!</definedName>
    <definedName name="APU_12.1.69" localSheetId="101">#REF!</definedName>
    <definedName name="APU_12.1.69" localSheetId="102">#REF!</definedName>
    <definedName name="APU_12.1.69" localSheetId="103">#REF!</definedName>
    <definedName name="APU_12.1.69" localSheetId="104">#REF!</definedName>
    <definedName name="APU_12.1.69" localSheetId="105">#REF!</definedName>
    <definedName name="APU_12.1.69" localSheetId="106">#REF!</definedName>
    <definedName name="APU_12.1.69" localSheetId="107">#REF!</definedName>
    <definedName name="APU_12.1.69" localSheetId="108">#REF!</definedName>
    <definedName name="APU_12.1.69" localSheetId="109">#REF!</definedName>
    <definedName name="APU_12.1.69" localSheetId="110">#REF!</definedName>
    <definedName name="APU_12.1.69" localSheetId="111">#REF!</definedName>
    <definedName name="APU_12.1.69" localSheetId="112">#REF!</definedName>
    <definedName name="APU_12.1.69" localSheetId="113">#REF!</definedName>
    <definedName name="APU_12.1.69" localSheetId="114">#REF!</definedName>
    <definedName name="APU_12.1.69" localSheetId="116">#REF!</definedName>
    <definedName name="APU_12.1.69" localSheetId="117">#REF!</definedName>
    <definedName name="APU_12.1.69" localSheetId="118">#REF!</definedName>
    <definedName name="APU_12.1.69" localSheetId="119">#REF!</definedName>
    <definedName name="APU_12.1.69" localSheetId="120">#REF!</definedName>
    <definedName name="APU_12.1.69" localSheetId="121">#REF!</definedName>
    <definedName name="APU_12.1.69" localSheetId="115">#REF!</definedName>
    <definedName name="APU_12.1.69" localSheetId="122">#REF!</definedName>
    <definedName name="APU_12.1.69" localSheetId="123">#REF!</definedName>
    <definedName name="APU_12.1.69" localSheetId="124">#REF!</definedName>
    <definedName name="APU_12.1.69" localSheetId="125">#REF!</definedName>
    <definedName name="APU_12.1.69" localSheetId="127">#REF!</definedName>
    <definedName name="APU_12.1.69" localSheetId="128">#REF!</definedName>
    <definedName name="APU_12.1.69" localSheetId="131">#REF!</definedName>
    <definedName name="APU_12.1.69" localSheetId="132">#REF!</definedName>
    <definedName name="APU_12.1.69" localSheetId="133">#REF!</definedName>
    <definedName name="APU_12.1.69" localSheetId="134">#REF!</definedName>
    <definedName name="APU_12.1.69" localSheetId="135">#REF!</definedName>
    <definedName name="APU_12.1.69" localSheetId="136">#REF!</definedName>
    <definedName name="APU_12.1.69" localSheetId="137">#REF!</definedName>
    <definedName name="APU_12.1.69" localSheetId="138">#REF!</definedName>
    <definedName name="APU_12.1.69" localSheetId="139">#REF!</definedName>
    <definedName name="APU_12.1.69" localSheetId="140">#REF!</definedName>
    <definedName name="APU_12.1.69" localSheetId="141">#REF!</definedName>
    <definedName name="APU_12.1.69" localSheetId="142">#REF!</definedName>
    <definedName name="APU_12.1.69" localSheetId="143">#REF!</definedName>
    <definedName name="APU_12.1.69" localSheetId="126">#REF!</definedName>
    <definedName name="APU_12.1.69" localSheetId="129">#REF!</definedName>
    <definedName name="APU_12.1.69" localSheetId="130">#REF!</definedName>
    <definedName name="APU_12.1.69" localSheetId="68">#REF!</definedName>
    <definedName name="APU_12.1.69" localSheetId="69">#REF!</definedName>
    <definedName name="APU_12.1.69" localSheetId="70">#REF!</definedName>
    <definedName name="APU_12.1.69" localSheetId="71">#REF!</definedName>
    <definedName name="APU_12.1.69" localSheetId="72">#REF!</definedName>
    <definedName name="APU_12.1.69" localSheetId="73">#REF!</definedName>
    <definedName name="APU_12.1.69">#REF!</definedName>
    <definedName name="APU_12.1.7" localSheetId="1">#REF!</definedName>
    <definedName name="APU_12.1.7" localSheetId="2">#REF!</definedName>
    <definedName name="APU_12.1.7" localSheetId="31">#REF!</definedName>
    <definedName name="APU_12.1.7" localSheetId="32">#REF!</definedName>
    <definedName name="APU_12.1.7" localSheetId="33">#REF!</definedName>
    <definedName name="APU_12.1.7" localSheetId="34">#REF!</definedName>
    <definedName name="APU_12.1.7" localSheetId="35">#REF!</definedName>
    <definedName name="APU_12.1.7" localSheetId="36">#REF!</definedName>
    <definedName name="APU_12.1.7" localSheetId="37">#REF!</definedName>
    <definedName name="APU_12.1.7" localSheetId="38">#REF!</definedName>
    <definedName name="APU_12.1.7" localSheetId="39">#REF!</definedName>
    <definedName name="APU_12.1.7" localSheetId="40">#REF!</definedName>
    <definedName name="APU_12.1.7" localSheetId="41">#REF!</definedName>
    <definedName name="APU_12.1.7" localSheetId="42">#REF!</definedName>
    <definedName name="APU_12.1.7" localSheetId="3">#REF!</definedName>
    <definedName name="APU_12.1.7" localSheetId="4">#REF!</definedName>
    <definedName name="APU_12.1.7" localSheetId="5">#REF!</definedName>
    <definedName name="APU_12.1.7" localSheetId="6">#REF!</definedName>
    <definedName name="APU_12.1.7" localSheetId="7">#REF!</definedName>
    <definedName name="APU_12.1.7" localSheetId="8">#REF!</definedName>
    <definedName name="APU_12.1.7" localSheetId="9">#REF!</definedName>
    <definedName name="APU_12.1.7" localSheetId="10">#REF!</definedName>
    <definedName name="APU_12.1.7" localSheetId="11">#REF!</definedName>
    <definedName name="APU_12.1.7" localSheetId="12">#REF!</definedName>
    <definedName name="APU_12.1.7" localSheetId="13">#REF!</definedName>
    <definedName name="APU_12.1.7" localSheetId="14">#REF!</definedName>
    <definedName name="APU_12.1.7" localSheetId="15">#REF!</definedName>
    <definedName name="APU_12.1.7" localSheetId="16">#REF!</definedName>
    <definedName name="APU_12.1.7" localSheetId="17">#REF!</definedName>
    <definedName name="APU_12.1.7" localSheetId="18">#REF!</definedName>
    <definedName name="APU_12.1.7" localSheetId="19">#REF!</definedName>
    <definedName name="APU_12.1.7" localSheetId="20">#REF!</definedName>
    <definedName name="APU_12.1.7" localSheetId="21">#REF!</definedName>
    <definedName name="APU_12.1.7" localSheetId="22">#REF!</definedName>
    <definedName name="APU_12.1.7" localSheetId="23">#REF!</definedName>
    <definedName name="APU_12.1.7" localSheetId="24">#REF!</definedName>
    <definedName name="APU_12.1.7" localSheetId="25">#REF!</definedName>
    <definedName name="APU_12.1.7" localSheetId="26">#REF!</definedName>
    <definedName name="APU_12.1.7" localSheetId="27">#REF!</definedName>
    <definedName name="APU_12.1.7" localSheetId="28">#REF!</definedName>
    <definedName name="APU_12.1.7" localSheetId="29">#REF!</definedName>
    <definedName name="APU_12.1.7" localSheetId="30">#REF!</definedName>
    <definedName name="APU_12.1.7" localSheetId="43">#REF!</definedName>
    <definedName name="APU_12.1.7" localSheetId="44">#REF!</definedName>
    <definedName name="APU_12.1.7" localSheetId="45">#REF!</definedName>
    <definedName name="APU_12.1.7" localSheetId="46">#REF!</definedName>
    <definedName name="APU_12.1.7" localSheetId="47">#REF!</definedName>
    <definedName name="APU_12.1.7" localSheetId="48">#REF!</definedName>
    <definedName name="APU_12.1.7" localSheetId="49">#REF!</definedName>
    <definedName name="APU_12.1.7" localSheetId="50">#REF!</definedName>
    <definedName name="APU_12.1.7" localSheetId="51">#REF!</definedName>
    <definedName name="APU_12.1.7" localSheetId="52">#REF!</definedName>
    <definedName name="APU_12.1.7" localSheetId="53">#REF!</definedName>
    <definedName name="APU_12.1.7" localSheetId="54">#REF!</definedName>
    <definedName name="APU_12.1.7" localSheetId="55">#REF!</definedName>
    <definedName name="APU_12.1.7" localSheetId="56">#REF!</definedName>
    <definedName name="APU_12.1.7" localSheetId="57">#REF!</definedName>
    <definedName name="APU_12.1.7" localSheetId="58">#REF!</definedName>
    <definedName name="APU_12.1.7" localSheetId="59">#REF!</definedName>
    <definedName name="APU_12.1.7" localSheetId="60">#REF!</definedName>
    <definedName name="APU_12.1.7" localSheetId="61">#REF!</definedName>
    <definedName name="APU_12.1.7" localSheetId="62">#REF!</definedName>
    <definedName name="APU_12.1.7" localSheetId="63">#REF!</definedName>
    <definedName name="APU_12.1.7" localSheetId="64">#REF!</definedName>
    <definedName name="APU_12.1.7" localSheetId="65">#REF!</definedName>
    <definedName name="APU_12.1.7" localSheetId="66">#REF!</definedName>
    <definedName name="APU_12.1.7" localSheetId="67">#REF!</definedName>
    <definedName name="APU_12.1.7" localSheetId="74">#REF!</definedName>
    <definedName name="APU_12.1.7" localSheetId="75">#REF!</definedName>
    <definedName name="APU_12.1.7" localSheetId="76">#REF!</definedName>
    <definedName name="APU_12.1.7" localSheetId="77">#REF!</definedName>
    <definedName name="APU_12.1.7" localSheetId="78">#REF!</definedName>
    <definedName name="APU_12.1.7" localSheetId="79">#REF!</definedName>
    <definedName name="APU_12.1.7" localSheetId="80">#REF!</definedName>
    <definedName name="APU_12.1.7" localSheetId="81">#REF!</definedName>
    <definedName name="APU_12.1.7" localSheetId="82">#REF!</definedName>
    <definedName name="APU_12.1.7" localSheetId="83">#REF!</definedName>
    <definedName name="APU_12.1.7" localSheetId="84">#REF!</definedName>
    <definedName name="APU_12.1.7" localSheetId="85">#REF!</definedName>
    <definedName name="APU_12.1.7" localSheetId="86">#REF!</definedName>
    <definedName name="APU_12.1.7" localSheetId="87">#REF!</definedName>
    <definedName name="APU_12.1.7" localSheetId="88">#REF!</definedName>
    <definedName name="APU_12.1.7" localSheetId="89">#REF!</definedName>
    <definedName name="APU_12.1.7" localSheetId="90">#REF!</definedName>
    <definedName name="APU_12.1.7" localSheetId="91">#REF!</definedName>
    <definedName name="APU_12.1.7" localSheetId="92">#REF!</definedName>
    <definedName name="APU_12.1.7" localSheetId="93">#REF!</definedName>
    <definedName name="APU_12.1.7" localSheetId="94">#REF!</definedName>
    <definedName name="APU_12.1.7" localSheetId="95">#REF!</definedName>
    <definedName name="APU_12.1.7" localSheetId="96">#REF!</definedName>
    <definedName name="APU_12.1.7" localSheetId="97">#REF!</definedName>
    <definedName name="APU_12.1.7" localSheetId="98">#REF!</definedName>
    <definedName name="APU_12.1.7" localSheetId="99">#REF!</definedName>
    <definedName name="APU_12.1.7" localSheetId="100">#REF!</definedName>
    <definedName name="APU_12.1.7" localSheetId="101">#REF!</definedName>
    <definedName name="APU_12.1.7" localSheetId="102">#REF!</definedName>
    <definedName name="APU_12.1.7" localSheetId="103">#REF!</definedName>
    <definedName name="APU_12.1.7" localSheetId="104">#REF!</definedName>
    <definedName name="APU_12.1.7" localSheetId="105">#REF!</definedName>
    <definedName name="APU_12.1.7" localSheetId="106">#REF!</definedName>
    <definedName name="APU_12.1.7" localSheetId="107">#REF!</definedName>
    <definedName name="APU_12.1.7" localSheetId="108">#REF!</definedName>
    <definedName name="APU_12.1.7" localSheetId="109">#REF!</definedName>
    <definedName name="APU_12.1.7" localSheetId="110">#REF!</definedName>
    <definedName name="APU_12.1.7" localSheetId="111">#REF!</definedName>
    <definedName name="APU_12.1.7" localSheetId="112">#REF!</definedName>
    <definedName name="APU_12.1.7" localSheetId="113">#REF!</definedName>
    <definedName name="APU_12.1.7" localSheetId="114">#REF!</definedName>
    <definedName name="APU_12.1.7" localSheetId="116">#REF!</definedName>
    <definedName name="APU_12.1.7" localSheetId="117">#REF!</definedName>
    <definedName name="APU_12.1.7" localSheetId="118">#REF!</definedName>
    <definedName name="APU_12.1.7" localSheetId="119">#REF!</definedName>
    <definedName name="APU_12.1.7" localSheetId="120">#REF!</definedName>
    <definedName name="APU_12.1.7" localSheetId="121">#REF!</definedName>
    <definedName name="APU_12.1.7" localSheetId="115">#REF!</definedName>
    <definedName name="APU_12.1.7" localSheetId="122">#REF!</definedName>
    <definedName name="APU_12.1.7" localSheetId="123">#REF!</definedName>
    <definedName name="APU_12.1.7" localSheetId="124">#REF!</definedName>
    <definedName name="APU_12.1.7" localSheetId="125">#REF!</definedName>
    <definedName name="APU_12.1.7" localSheetId="127">#REF!</definedName>
    <definedName name="APU_12.1.7" localSheetId="128">#REF!</definedName>
    <definedName name="APU_12.1.7" localSheetId="131">#REF!</definedName>
    <definedName name="APU_12.1.7" localSheetId="132">#REF!</definedName>
    <definedName name="APU_12.1.7" localSheetId="133">#REF!</definedName>
    <definedName name="APU_12.1.7" localSheetId="134">#REF!</definedName>
    <definedName name="APU_12.1.7" localSheetId="135">#REF!</definedName>
    <definedName name="APU_12.1.7" localSheetId="136">#REF!</definedName>
    <definedName name="APU_12.1.7" localSheetId="137">#REF!</definedName>
    <definedName name="APU_12.1.7" localSheetId="138">#REF!</definedName>
    <definedName name="APU_12.1.7" localSheetId="139">#REF!</definedName>
    <definedName name="APU_12.1.7" localSheetId="140">#REF!</definedName>
    <definedName name="APU_12.1.7" localSheetId="141">#REF!</definedName>
    <definedName name="APU_12.1.7" localSheetId="142">#REF!</definedName>
    <definedName name="APU_12.1.7" localSheetId="143">#REF!</definedName>
    <definedName name="APU_12.1.7" localSheetId="126">#REF!</definedName>
    <definedName name="APU_12.1.7" localSheetId="129">#REF!</definedName>
    <definedName name="APU_12.1.7" localSheetId="130">#REF!</definedName>
    <definedName name="APU_12.1.7" localSheetId="68">#REF!</definedName>
    <definedName name="APU_12.1.7" localSheetId="69">#REF!</definedName>
    <definedName name="APU_12.1.7" localSheetId="70">#REF!</definedName>
    <definedName name="APU_12.1.7" localSheetId="71">#REF!</definedName>
    <definedName name="APU_12.1.7" localSheetId="72">#REF!</definedName>
    <definedName name="APU_12.1.7" localSheetId="73">#REF!</definedName>
    <definedName name="APU_12.1.7">#REF!</definedName>
    <definedName name="APU_12.1.70" localSheetId="1">#REF!</definedName>
    <definedName name="APU_12.1.70" localSheetId="2">#REF!</definedName>
    <definedName name="APU_12.1.70" localSheetId="31">#REF!</definedName>
    <definedName name="APU_12.1.70" localSheetId="32">#REF!</definedName>
    <definedName name="APU_12.1.70" localSheetId="33">#REF!</definedName>
    <definedName name="APU_12.1.70" localSheetId="34">#REF!</definedName>
    <definedName name="APU_12.1.70" localSheetId="35">#REF!</definedName>
    <definedName name="APU_12.1.70" localSheetId="36">#REF!</definedName>
    <definedName name="APU_12.1.70" localSheetId="37">#REF!</definedName>
    <definedName name="APU_12.1.70" localSheetId="38">#REF!</definedName>
    <definedName name="APU_12.1.70" localSheetId="39">#REF!</definedName>
    <definedName name="APU_12.1.70" localSheetId="40">#REF!</definedName>
    <definedName name="APU_12.1.70" localSheetId="41">#REF!</definedName>
    <definedName name="APU_12.1.70" localSheetId="42">#REF!</definedName>
    <definedName name="APU_12.1.70" localSheetId="3">#REF!</definedName>
    <definedName name="APU_12.1.70" localSheetId="4">#REF!</definedName>
    <definedName name="APU_12.1.70" localSheetId="5">#REF!</definedName>
    <definedName name="APU_12.1.70" localSheetId="6">#REF!</definedName>
    <definedName name="APU_12.1.70" localSheetId="7">#REF!</definedName>
    <definedName name="APU_12.1.70" localSheetId="8">#REF!</definedName>
    <definedName name="APU_12.1.70" localSheetId="9">#REF!</definedName>
    <definedName name="APU_12.1.70" localSheetId="10">#REF!</definedName>
    <definedName name="APU_12.1.70" localSheetId="11">#REF!</definedName>
    <definedName name="APU_12.1.70" localSheetId="12">#REF!</definedName>
    <definedName name="APU_12.1.70" localSheetId="13">#REF!</definedName>
    <definedName name="APU_12.1.70" localSheetId="14">#REF!</definedName>
    <definedName name="APU_12.1.70" localSheetId="15">#REF!</definedName>
    <definedName name="APU_12.1.70" localSheetId="16">#REF!</definedName>
    <definedName name="APU_12.1.70" localSheetId="17">#REF!</definedName>
    <definedName name="APU_12.1.70" localSheetId="18">#REF!</definedName>
    <definedName name="APU_12.1.70" localSheetId="19">#REF!</definedName>
    <definedName name="APU_12.1.70" localSheetId="20">#REF!</definedName>
    <definedName name="APU_12.1.70" localSheetId="21">#REF!</definedName>
    <definedName name="APU_12.1.70" localSheetId="22">#REF!</definedName>
    <definedName name="APU_12.1.70" localSheetId="23">#REF!</definedName>
    <definedName name="APU_12.1.70" localSheetId="24">#REF!</definedName>
    <definedName name="APU_12.1.70" localSheetId="25">#REF!</definedName>
    <definedName name="APU_12.1.70" localSheetId="26">#REF!</definedName>
    <definedName name="APU_12.1.70" localSheetId="27">#REF!</definedName>
    <definedName name="APU_12.1.70" localSheetId="28">#REF!</definedName>
    <definedName name="APU_12.1.70" localSheetId="29">#REF!</definedName>
    <definedName name="APU_12.1.70" localSheetId="30">#REF!</definedName>
    <definedName name="APU_12.1.70" localSheetId="43">#REF!</definedName>
    <definedName name="APU_12.1.70" localSheetId="44">#REF!</definedName>
    <definedName name="APU_12.1.70" localSheetId="45">#REF!</definedName>
    <definedName name="APU_12.1.70" localSheetId="46">#REF!</definedName>
    <definedName name="APU_12.1.70" localSheetId="47">#REF!</definedName>
    <definedName name="APU_12.1.70" localSheetId="48">#REF!</definedName>
    <definedName name="APU_12.1.70" localSheetId="49">#REF!</definedName>
    <definedName name="APU_12.1.70" localSheetId="50">#REF!</definedName>
    <definedName name="APU_12.1.70" localSheetId="51">#REF!</definedName>
    <definedName name="APU_12.1.70" localSheetId="52">#REF!</definedName>
    <definedName name="APU_12.1.70" localSheetId="53">#REF!</definedName>
    <definedName name="APU_12.1.70" localSheetId="54">#REF!</definedName>
    <definedName name="APU_12.1.70" localSheetId="55">#REF!</definedName>
    <definedName name="APU_12.1.70" localSheetId="56">#REF!</definedName>
    <definedName name="APU_12.1.70" localSheetId="57">#REF!</definedName>
    <definedName name="APU_12.1.70" localSheetId="58">#REF!</definedName>
    <definedName name="APU_12.1.70" localSheetId="59">#REF!</definedName>
    <definedName name="APU_12.1.70" localSheetId="60">#REF!</definedName>
    <definedName name="APU_12.1.70" localSheetId="61">#REF!</definedName>
    <definedName name="APU_12.1.70" localSheetId="62">#REF!</definedName>
    <definedName name="APU_12.1.70" localSheetId="63">#REF!</definedName>
    <definedName name="APU_12.1.70" localSheetId="64">#REF!</definedName>
    <definedName name="APU_12.1.70" localSheetId="65">#REF!</definedName>
    <definedName name="APU_12.1.70" localSheetId="66">#REF!</definedName>
    <definedName name="APU_12.1.70" localSheetId="67">#REF!</definedName>
    <definedName name="APU_12.1.70" localSheetId="74">#REF!</definedName>
    <definedName name="APU_12.1.70" localSheetId="75">#REF!</definedName>
    <definedName name="APU_12.1.70" localSheetId="76">#REF!</definedName>
    <definedName name="APU_12.1.70" localSheetId="77">#REF!</definedName>
    <definedName name="APU_12.1.70" localSheetId="78">#REF!</definedName>
    <definedName name="APU_12.1.70" localSheetId="79">#REF!</definedName>
    <definedName name="APU_12.1.70" localSheetId="80">#REF!</definedName>
    <definedName name="APU_12.1.70" localSheetId="81">#REF!</definedName>
    <definedName name="APU_12.1.70" localSheetId="82">#REF!</definedName>
    <definedName name="APU_12.1.70" localSheetId="83">#REF!</definedName>
    <definedName name="APU_12.1.70" localSheetId="84">#REF!</definedName>
    <definedName name="APU_12.1.70" localSheetId="85">#REF!</definedName>
    <definedName name="APU_12.1.70" localSheetId="86">#REF!</definedName>
    <definedName name="APU_12.1.70" localSheetId="87">#REF!</definedName>
    <definedName name="APU_12.1.70" localSheetId="88">#REF!</definedName>
    <definedName name="APU_12.1.70" localSheetId="89">#REF!</definedName>
    <definedName name="APU_12.1.70" localSheetId="90">#REF!</definedName>
    <definedName name="APU_12.1.70" localSheetId="91">#REF!</definedName>
    <definedName name="APU_12.1.70" localSheetId="92">#REF!</definedName>
    <definedName name="APU_12.1.70" localSheetId="93">#REF!</definedName>
    <definedName name="APU_12.1.70" localSheetId="94">#REF!</definedName>
    <definedName name="APU_12.1.70" localSheetId="95">#REF!</definedName>
    <definedName name="APU_12.1.70" localSheetId="96">#REF!</definedName>
    <definedName name="APU_12.1.70" localSheetId="97">#REF!</definedName>
    <definedName name="APU_12.1.70" localSheetId="98">#REF!</definedName>
    <definedName name="APU_12.1.70" localSheetId="99">#REF!</definedName>
    <definedName name="APU_12.1.70" localSheetId="100">#REF!</definedName>
    <definedName name="APU_12.1.70" localSheetId="101">#REF!</definedName>
    <definedName name="APU_12.1.70" localSheetId="102">#REF!</definedName>
    <definedName name="APU_12.1.70" localSheetId="103">#REF!</definedName>
    <definedName name="APU_12.1.70" localSheetId="104">#REF!</definedName>
    <definedName name="APU_12.1.70" localSheetId="105">#REF!</definedName>
    <definedName name="APU_12.1.70" localSheetId="106">#REF!</definedName>
    <definedName name="APU_12.1.70" localSheetId="107">#REF!</definedName>
    <definedName name="APU_12.1.70" localSheetId="108">#REF!</definedName>
    <definedName name="APU_12.1.70" localSheetId="109">#REF!</definedName>
    <definedName name="APU_12.1.70" localSheetId="110">#REF!</definedName>
    <definedName name="APU_12.1.70" localSheetId="111">#REF!</definedName>
    <definedName name="APU_12.1.70" localSheetId="112">#REF!</definedName>
    <definedName name="APU_12.1.70" localSheetId="113">#REF!</definedName>
    <definedName name="APU_12.1.70" localSheetId="114">#REF!</definedName>
    <definedName name="APU_12.1.70" localSheetId="116">#REF!</definedName>
    <definedName name="APU_12.1.70" localSheetId="117">#REF!</definedName>
    <definedName name="APU_12.1.70" localSheetId="118">#REF!</definedName>
    <definedName name="APU_12.1.70" localSheetId="119">#REF!</definedName>
    <definedName name="APU_12.1.70" localSheetId="120">#REF!</definedName>
    <definedName name="APU_12.1.70" localSheetId="121">#REF!</definedName>
    <definedName name="APU_12.1.70" localSheetId="115">#REF!</definedName>
    <definedName name="APU_12.1.70" localSheetId="122">#REF!</definedName>
    <definedName name="APU_12.1.70" localSheetId="123">#REF!</definedName>
    <definedName name="APU_12.1.70" localSheetId="124">#REF!</definedName>
    <definedName name="APU_12.1.70" localSheetId="125">#REF!</definedName>
    <definedName name="APU_12.1.70" localSheetId="127">#REF!</definedName>
    <definedName name="APU_12.1.70" localSheetId="128">#REF!</definedName>
    <definedName name="APU_12.1.70" localSheetId="131">#REF!</definedName>
    <definedName name="APU_12.1.70" localSheetId="132">#REF!</definedName>
    <definedName name="APU_12.1.70" localSheetId="133">#REF!</definedName>
    <definedName name="APU_12.1.70" localSheetId="134">#REF!</definedName>
    <definedName name="APU_12.1.70" localSheetId="135">#REF!</definedName>
    <definedName name="APU_12.1.70" localSheetId="136">#REF!</definedName>
    <definedName name="APU_12.1.70" localSheetId="137">#REF!</definedName>
    <definedName name="APU_12.1.70" localSheetId="138">#REF!</definedName>
    <definedName name="APU_12.1.70" localSheetId="139">#REF!</definedName>
    <definedName name="APU_12.1.70" localSheetId="140">#REF!</definedName>
    <definedName name="APU_12.1.70" localSheetId="141">#REF!</definedName>
    <definedName name="APU_12.1.70" localSheetId="142">#REF!</definedName>
    <definedName name="APU_12.1.70" localSheetId="143">#REF!</definedName>
    <definedName name="APU_12.1.70" localSheetId="126">#REF!</definedName>
    <definedName name="APU_12.1.70" localSheetId="129">#REF!</definedName>
    <definedName name="APU_12.1.70" localSheetId="130">#REF!</definedName>
    <definedName name="APU_12.1.70" localSheetId="68">#REF!</definedName>
    <definedName name="APU_12.1.70" localSheetId="69">#REF!</definedName>
    <definedName name="APU_12.1.70" localSheetId="70">#REF!</definedName>
    <definedName name="APU_12.1.70" localSheetId="71">#REF!</definedName>
    <definedName name="APU_12.1.70" localSheetId="72">#REF!</definedName>
    <definedName name="APU_12.1.70" localSheetId="73">#REF!</definedName>
    <definedName name="APU_12.1.70">#REF!</definedName>
    <definedName name="APU_12.1.71" localSheetId="1">#REF!</definedName>
    <definedName name="APU_12.1.71" localSheetId="2">#REF!</definedName>
    <definedName name="APU_12.1.71" localSheetId="31">#REF!</definedName>
    <definedName name="APU_12.1.71" localSheetId="32">#REF!</definedName>
    <definedName name="APU_12.1.71" localSheetId="33">#REF!</definedName>
    <definedName name="APU_12.1.71" localSheetId="34">#REF!</definedName>
    <definedName name="APU_12.1.71" localSheetId="35">#REF!</definedName>
    <definedName name="APU_12.1.71" localSheetId="36">#REF!</definedName>
    <definedName name="APU_12.1.71" localSheetId="37">#REF!</definedName>
    <definedName name="APU_12.1.71" localSheetId="38">#REF!</definedName>
    <definedName name="APU_12.1.71" localSheetId="39">#REF!</definedName>
    <definedName name="APU_12.1.71" localSheetId="40">#REF!</definedName>
    <definedName name="APU_12.1.71" localSheetId="41">#REF!</definedName>
    <definedName name="APU_12.1.71" localSheetId="42">#REF!</definedName>
    <definedName name="APU_12.1.71" localSheetId="3">#REF!</definedName>
    <definedName name="APU_12.1.71" localSheetId="4">#REF!</definedName>
    <definedName name="APU_12.1.71" localSheetId="5">#REF!</definedName>
    <definedName name="APU_12.1.71" localSheetId="6">#REF!</definedName>
    <definedName name="APU_12.1.71" localSheetId="7">#REF!</definedName>
    <definedName name="APU_12.1.71" localSheetId="8">#REF!</definedName>
    <definedName name="APU_12.1.71" localSheetId="9">#REF!</definedName>
    <definedName name="APU_12.1.71" localSheetId="10">#REF!</definedName>
    <definedName name="APU_12.1.71" localSheetId="11">#REF!</definedName>
    <definedName name="APU_12.1.71" localSheetId="12">#REF!</definedName>
    <definedName name="APU_12.1.71" localSheetId="13">#REF!</definedName>
    <definedName name="APU_12.1.71" localSheetId="14">#REF!</definedName>
    <definedName name="APU_12.1.71" localSheetId="15">#REF!</definedName>
    <definedName name="APU_12.1.71" localSheetId="16">#REF!</definedName>
    <definedName name="APU_12.1.71" localSheetId="17">#REF!</definedName>
    <definedName name="APU_12.1.71" localSheetId="18">#REF!</definedName>
    <definedName name="APU_12.1.71" localSheetId="19">#REF!</definedName>
    <definedName name="APU_12.1.71" localSheetId="20">#REF!</definedName>
    <definedName name="APU_12.1.71" localSheetId="21">#REF!</definedName>
    <definedName name="APU_12.1.71" localSheetId="22">#REF!</definedName>
    <definedName name="APU_12.1.71" localSheetId="23">#REF!</definedName>
    <definedName name="APU_12.1.71" localSheetId="24">#REF!</definedName>
    <definedName name="APU_12.1.71" localSheetId="25">#REF!</definedName>
    <definedName name="APU_12.1.71" localSheetId="26">#REF!</definedName>
    <definedName name="APU_12.1.71" localSheetId="27">#REF!</definedName>
    <definedName name="APU_12.1.71" localSheetId="28">#REF!</definedName>
    <definedName name="APU_12.1.71" localSheetId="29">#REF!</definedName>
    <definedName name="APU_12.1.71" localSheetId="30">#REF!</definedName>
    <definedName name="APU_12.1.71" localSheetId="43">#REF!</definedName>
    <definedName name="APU_12.1.71" localSheetId="44">#REF!</definedName>
    <definedName name="APU_12.1.71" localSheetId="45">#REF!</definedName>
    <definedName name="APU_12.1.71" localSheetId="46">#REF!</definedName>
    <definedName name="APU_12.1.71" localSheetId="47">#REF!</definedName>
    <definedName name="APU_12.1.71" localSheetId="48">#REF!</definedName>
    <definedName name="APU_12.1.71" localSheetId="49">#REF!</definedName>
    <definedName name="APU_12.1.71" localSheetId="50">#REF!</definedName>
    <definedName name="APU_12.1.71" localSheetId="51">#REF!</definedName>
    <definedName name="APU_12.1.71" localSheetId="52">#REF!</definedName>
    <definedName name="APU_12.1.71" localSheetId="53">#REF!</definedName>
    <definedName name="APU_12.1.71" localSheetId="54">#REF!</definedName>
    <definedName name="APU_12.1.71" localSheetId="55">#REF!</definedName>
    <definedName name="APU_12.1.71" localSheetId="56">#REF!</definedName>
    <definedName name="APU_12.1.71" localSheetId="57">#REF!</definedName>
    <definedName name="APU_12.1.71" localSheetId="58">#REF!</definedName>
    <definedName name="APU_12.1.71" localSheetId="59">#REF!</definedName>
    <definedName name="APU_12.1.71" localSheetId="60">#REF!</definedName>
    <definedName name="APU_12.1.71" localSheetId="61">#REF!</definedName>
    <definedName name="APU_12.1.71" localSheetId="62">#REF!</definedName>
    <definedName name="APU_12.1.71" localSheetId="63">#REF!</definedName>
    <definedName name="APU_12.1.71" localSheetId="64">#REF!</definedName>
    <definedName name="APU_12.1.71" localSheetId="65">#REF!</definedName>
    <definedName name="APU_12.1.71" localSheetId="66">#REF!</definedName>
    <definedName name="APU_12.1.71" localSheetId="67">#REF!</definedName>
    <definedName name="APU_12.1.71" localSheetId="74">#REF!</definedName>
    <definedName name="APU_12.1.71" localSheetId="75">#REF!</definedName>
    <definedName name="APU_12.1.71" localSheetId="76">#REF!</definedName>
    <definedName name="APU_12.1.71" localSheetId="77">#REF!</definedName>
    <definedName name="APU_12.1.71" localSheetId="78">#REF!</definedName>
    <definedName name="APU_12.1.71" localSheetId="79">#REF!</definedName>
    <definedName name="APU_12.1.71" localSheetId="80">#REF!</definedName>
    <definedName name="APU_12.1.71" localSheetId="81">#REF!</definedName>
    <definedName name="APU_12.1.71" localSheetId="82">#REF!</definedName>
    <definedName name="APU_12.1.71" localSheetId="83">#REF!</definedName>
    <definedName name="APU_12.1.71" localSheetId="84">#REF!</definedName>
    <definedName name="APU_12.1.71" localSheetId="85">#REF!</definedName>
    <definedName name="APU_12.1.71" localSheetId="86">#REF!</definedName>
    <definedName name="APU_12.1.71" localSheetId="87">#REF!</definedName>
    <definedName name="APU_12.1.71" localSheetId="88">#REF!</definedName>
    <definedName name="APU_12.1.71" localSheetId="89">#REF!</definedName>
    <definedName name="APU_12.1.71" localSheetId="90">#REF!</definedName>
    <definedName name="APU_12.1.71" localSheetId="91">#REF!</definedName>
    <definedName name="APU_12.1.71" localSheetId="92">#REF!</definedName>
    <definedName name="APU_12.1.71" localSheetId="93">#REF!</definedName>
    <definedName name="APU_12.1.71" localSheetId="94">#REF!</definedName>
    <definedName name="APU_12.1.71" localSheetId="95">#REF!</definedName>
    <definedName name="APU_12.1.71" localSheetId="96">#REF!</definedName>
    <definedName name="APU_12.1.71" localSheetId="97">#REF!</definedName>
    <definedName name="APU_12.1.71" localSheetId="98">#REF!</definedName>
    <definedName name="APU_12.1.71" localSheetId="99">#REF!</definedName>
    <definedName name="APU_12.1.71" localSheetId="100">#REF!</definedName>
    <definedName name="APU_12.1.71" localSheetId="101">#REF!</definedName>
    <definedName name="APU_12.1.71" localSheetId="102">#REF!</definedName>
    <definedName name="APU_12.1.71" localSheetId="103">#REF!</definedName>
    <definedName name="APU_12.1.71" localSheetId="104">#REF!</definedName>
    <definedName name="APU_12.1.71" localSheetId="105">#REF!</definedName>
    <definedName name="APU_12.1.71" localSheetId="106">#REF!</definedName>
    <definedName name="APU_12.1.71" localSheetId="107">#REF!</definedName>
    <definedName name="APU_12.1.71" localSheetId="108">#REF!</definedName>
    <definedName name="APU_12.1.71" localSheetId="109">#REF!</definedName>
    <definedName name="APU_12.1.71" localSheetId="110">#REF!</definedName>
    <definedName name="APU_12.1.71" localSheetId="111">#REF!</definedName>
    <definedName name="APU_12.1.71" localSheetId="112">#REF!</definedName>
    <definedName name="APU_12.1.71" localSheetId="113">#REF!</definedName>
    <definedName name="APU_12.1.71" localSheetId="114">#REF!</definedName>
    <definedName name="APU_12.1.71" localSheetId="116">#REF!</definedName>
    <definedName name="APU_12.1.71" localSheetId="117">#REF!</definedName>
    <definedName name="APU_12.1.71" localSheetId="118">#REF!</definedName>
    <definedName name="APU_12.1.71" localSheetId="119">#REF!</definedName>
    <definedName name="APU_12.1.71" localSheetId="120">#REF!</definedName>
    <definedName name="APU_12.1.71" localSheetId="121">#REF!</definedName>
    <definedName name="APU_12.1.71" localSheetId="115">#REF!</definedName>
    <definedName name="APU_12.1.71" localSheetId="122">#REF!</definedName>
    <definedName name="APU_12.1.71" localSheetId="123">#REF!</definedName>
    <definedName name="APU_12.1.71" localSheetId="124">#REF!</definedName>
    <definedName name="APU_12.1.71" localSheetId="125">#REF!</definedName>
    <definedName name="APU_12.1.71" localSheetId="127">#REF!</definedName>
    <definedName name="APU_12.1.71" localSheetId="128">#REF!</definedName>
    <definedName name="APU_12.1.71" localSheetId="131">#REF!</definedName>
    <definedName name="APU_12.1.71" localSheetId="132">#REF!</definedName>
    <definedName name="APU_12.1.71" localSheetId="133">#REF!</definedName>
    <definedName name="APU_12.1.71" localSheetId="134">#REF!</definedName>
    <definedName name="APU_12.1.71" localSheetId="135">#REF!</definedName>
    <definedName name="APU_12.1.71" localSheetId="136">#REF!</definedName>
    <definedName name="APU_12.1.71" localSheetId="137">#REF!</definedName>
    <definedName name="APU_12.1.71" localSheetId="138">#REF!</definedName>
    <definedName name="APU_12.1.71" localSheetId="139">#REF!</definedName>
    <definedName name="APU_12.1.71" localSheetId="140">#REF!</definedName>
    <definedName name="APU_12.1.71" localSheetId="141">#REF!</definedName>
    <definedName name="APU_12.1.71" localSheetId="142">#REF!</definedName>
    <definedName name="APU_12.1.71" localSheetId="143">#REF!</definedName>
    <definedName name="APU_12.1.71" localSheetId="126">#REF!</definedName>
    <definedName name="APU_12.1.71" localSheetId="129">#REF!</definedName>
    <definedName name="APU_12.1.71" localSheetId="130">#REF!</definedName>
    <definedName name="APU_12.1.71" localSheetId="68">#REF!</definedName>
    <definedName name="APU_12.1.71" localSheetId="69">#REF!</definedName>
    <definedName name="APU_12.1.71" localSheetId="70">#REF!</definedName>
    <definedName name="APU_12.1.71" localSheetId="71">#REF!</definedName>
    <definedName name="APU_12.1.71" localSheetId="72">#REF!</definedName>
    <definedName name="APU_12.1.71" localSheetId="73">#REF!</definedName>
    <definedName name="APU_12.1.71">#REF!</definedName>
    <definedName name="APU_12.1.8" localSheetId="1">#REF!</definedName>
    <definedName name="APU_12.1.8" localSheetId="2">#REF!</definedName>
    <definedName name="APU_12.1.8" localSheetId="31">#REF!</definedName>
    <definedName name="APU_12.1.8" localSheetId="32">#REF!</definedName>
    <definedName name="APU_12.1.8" localSheetId="33">#REF!</definedName>
    <definedName name="APU_12.1.8" localSheetId="34">#REF!</definedName>
    <definedName name="APU_12.1.8" localSheetId="35">#REF!</definedName>
    <definedName name="APU_12.1.8" localSheetId="36">#REF!</definedName>
    <definedName name="APU_12.1.8" localSheetId="37">#REF!</definedName>
    <definedName name="APU_12.1.8" localSheetId="38">#REF!</definedName>
    <definedName name="APU_12.1.8" localSheetId="39">#REF!</definedName>
    <definedName name="APU_12.1.8" localSheetId="40">#REF!</definedName>
    <definedName name="APU_12.1.8" localSheetId="41">#REF!</definedName>
    <definedName name="APU_12.1.8" localSheetId="42">#REF!</definedName>
    <definedName name="APU_12.1.8" localSheetId="3">#REF!</definedName>
    <definedName name="APU_12.1.8" localSheetId="4">#REF!</definedName>
    <definedName name="APU_12.1.8" localSheetId="5">#REF!</definedName>
    <definedName name="APU_12.1.8" localSheetId="6">#REF!</definedName>
    <definedName name="APU_12.1.8" localSheetId="7">#REF!</definedName>
    <definedName name="APU_12.1.8" localSheetId="8">#REF!</definedName>
    <definedName name="APU_12.1.8" localSheetId="9">#REF!</definedName>
    <definedName name="APU_12.1.8" localSheetId="10">#REF!</definedName>
    <definedName name="APU_12.1.8" localSheetId="11">#REF!</definedName>
    <definedName name="APU_12.1.8" localSheetId="12">#REF!</definedName>
    <definedName name="APU_12.1.8" localSheetId="13">#REF!</definedName>
    <definedName name="APU_12.1.8" localSheetId="14">#REF!</definedName>
    <definedName name="APU_12.1.8" localSheetId="15">#REF!</definedName>
    <definedName name="APU_12.1.8" localSheetId="16">#REF!</definedName>
    <definedName name="APU_12.1.8" localSheetId="17">#REF!</definedName>
    <definedName name="APU_12.1.8" localSheetId="18">#REF!</definedName>
    <definedName name="APU_12.1.8" localSheetId="19">#REF!</definedName>
    <definedName name="APU_12.1.8" localSheetId="20">#REF!</definedName>
    <definedName name="APU_12.1.8" localSheetId="21">#REF!</definedName>
    <definedName name="APU_12.1.8" localSheetId="22">#REF!</definedName>
    <definedName name="APU_12.1.8" localSheetId="23">#REF!</definedName>
    <definedName name="APU_12.1.8" localSheetId="24">#REF!</definedName>
    <definedName name="APU_12.1.8" localSheetId="25">#REF!</definedName>
    <definedName name="APU_12.1.8" localSheetId="26">#REF!</definedName>
    <definedName name="APU_12.1.8" localSheetId="27">#REF!</definedName>
    <definedName name="APU_12.1.8" localSheetId="28">#REF!</definedName>
    <definedName name="APU_12.1.8" localSheetId="29">#REF!</definedName>
    <definedName name="APU_12.1.8" localSheetId="30">#REF!</definedName>
    <definedName name="APU_12.1.8" localSheetId="43">#REF!</definedName>
    <definedName name="APU_12.1.8" localSheetId="44">#REF!</definedName>
    <definedName name="APU_12.1.8" localSheetId="45">#REF!</definedName>
    <definedName name="APU_12.1.8" localSheetId="46">#REF!</definedName>
    <definedName name="APU_12.1.8" localSheetId="47">#REF!</definedName>
    <definedName name="APU_12.1.8" localSheetId="48">#REF!</definedName>
    <definedName name="APU_12.1.8" localSheetId="49">#REF!</definedName>
    <definedName name="APU_12.1.8" localSheetId="50">#REF!</definedName>
    <definedName name="APU_12.1.8" localSheetId="51">#REF!</definedName>
    <definedName name="APU_12.1.8" localSheetId="52">#REF!</definedName>
    <definedName name="APU_12.1.8" localSheetId="53">#REF!</definedName>
    <definedName name="APU_12.1.8" localSheetId="54">#REF!</definedName>
    <definedName name="APU_12.1.8" localSheetId="55">#REF!</definedName>
    <definedName name="APU_12.1.8" localSheetId="56">#REF!</definedName>
    <definedName name="APU_12.1.8" localSheetId="57">#REF!</definedName>
    <definedName name="APU_12.1.8" localSheetId="58">#REF!</definedName>
    <definedName name="APU_12.1.8" localSheetId="59">#REF!</definedName>
    <definedName name="APU_12.1.8" localSheetId="60">#REF!</definedName>
    <definedName name="APU_12.1.8" localSheetId="61">#REF!</definedName>
    <definedName name="APU_12.1.8" localSheetId="62">#REF!</definedName>
    <definedName name="APU_12.1.8" localSheetId="63">#REF!</definedName>
    <definedName name="APU_12.1.8" localSheetId="64">#REF!</definedName>
    <definedName name="APU_12.1.8" localSheetId="65">#REF!</definedName>
    <definedName name="APU_12.1.8" localSheetId="66">#REF!</definedName>
    <definedName name="APU_12.1.8" localSheetId="67">#REF!</definedName>
    <definedName name="APU_12.1.8" localSheetId="74">#REF!</definedName>
    <definedName name="APU_12.1.8" localSheetId="75">#REF!</definedName>
    <definedName name="APU_12.1.8" localSheetId="76">#REF!</definedName>
    <definedName name="APU_12.1.8" localSheetId="77">#REF!</definedName>
    <definedName name="APU_12.1.8" localSheetId="78">#REF!</definedName>
    <definedName name="APU_12.1.8" localSheetId="79">#REF!</definedName>
    <definedName name="APU_12.1.8" localSheetId="80">#REF!</definedName>
    <definedName name="APU_12.1.8" localSheetId="81">#REF!</definedName>
    <definedName name="APU_12.1.8" localSheetId="82">#REF!</definedName>
    <definedName name="APU_12.1.8" localSheetId="83">#REF!</definedName>
    <definedName name="APU_12.1.8" localSheetId="84">#REF!</definedName>
    <definedName name="APU_12.1.8" localSheetId="85">#REF!</definedName>
    <definedName name="APU_12.1.8" localSheetId="86">#REF!</definedName>
    <definedName name="APU_12.1.8" localSheetId="87">#REF!</definedName>
    <definedName name="APU_12.1.8" localSheetId="88">#REF!</definedName>
    <definedName name="APU_12.1.8" localSheetId="89">#REF!</definedName>
    <definedName name="APU_12.1.8" localSheetId="90">#REF!</definedName>
    <definedName name="APU_12.1.8" localSheetId="91">#REF!</definedName>
    <definedName name="APU_12.1.8" localSheetId="92">#REF!</definedName>
    <definedName name="APU_12.1.8" localSheetId="93">#REF!</definedName>
    <definedName name="APU_12.1.8" localSheetId="94">#REF!</definedName>
    <definedName name="APU_12.1.8" localSheetId="95">#REF!</definedName>
    <definedName name="APU_12.1.8" localSheetId="96">#REF!</definedName>
    <definedName name="APU_12.1.8" localSheetId="97">#REF!</definedName>
    <definedName name="APU_12.1.8" localSheetId="98">#REF!</definedName>
    <definedName name="APU_12.1.8" localSheetId="99">#REF!</definedName>
    <definedName name="APU_12.1.8" localSheetId="100">#REF!</definedName>
    <definedName name="APU_12.1.8" localSheetId="101">#REF!</definedName>
    <definedName name="APU_12.1.8" localSheetId="102">#REF!</definedName>
    <definedName name="APU_12.1.8" localSheetId="103">#REF!</definedName>
    <definedName name="APU_12.1.8" localSheetId="104">#REF!</definedName>
    <definedName name="APU_12.1.8" localSheetId="105">#REF!</definedName>
    <definedName name="APU_12.1.8" localSheetId="106">#REF!</definedName>
    <definedName name="APU_12.1.8" localSheetId="107">#REF!</definedName>
    <definedName name="APU_12.1.8" localSheetId="108">#REF!</definedName>
    <definedName name="APU_12.1.8" localSheetId="109">#REF!</definedName>
    <definedName name="APU_12.1.8" localSheetId="110">#REF!</definedName>
    <definedName name="APU_12.1.8" localSheetId="111">#REF!</definedName>
    <definedName name="APU_12.1.8" localSheetId="112">#REF!</definedName>
    <definedName name="APU_12.1.8" localSheetId="113">#REF!</definedName>
    <definedName name="APU_12.1.8" localSheetId="114">#REF!</definedName>
    <definedName name="APU_12.1.8" localSheetId="116">#REF!</definedName>
    <definedName name="APU_12.1.8" localSheetId="117">#REF!</definedName>
    <definedName name="APU_12.1.8" localSheetId="118">#REF!</definedName>
    <definedName name="APU_12.1.8" localSheetId="119">#REF!</definedName>
    <definedName name="APU_12.1.8" localSheetId="120">#REF!</definedName>
    <definedName name="APU_12.1.8" localSheetId="121">#REF!</definedName>
    <definedName name="APU_12.1.8" localSheetId="115">#REF!</definedName>
    <definedName name="APU_12.1.8" localSheetId="122">#REF!</definedName>
    <definedName name="APU_12.1.8" localSheetId="123">#REF!</definedName>
    <definedName name="APU_12.1.8" localSheetId="124">#REF!</definedName>
    <definedName name="APU_12.1.8" localSheetId="125">#REF!</definedName>
    <definedName name="APU_12.1.8" localSheetId="127">#REF!</definedName>
    <definedName name="APU_12.1.8" localSheetId="128">#REF!</definedName>
    <definedName name="APU_12.1.8" localSheetId="131">#REF!</definedName>
    <definedName name="APU_12.1.8" localSheetId="132">#REF!</definedName>
    <definedName name="APU_12.1.8" localSheetId="133">#REF!</definedName>
    <definedName name="APU_12.1.8" localSheetId="134">#REF!</definedName>
    <definedName name="APU_12.1.8" localSheetId="135">#REF!</definedName>
    <definedName name="APU_12.1.8" localSheetId="136">#REF!</definedName>
    <definedName name="APU_12.1.8" localSheetId="137">#REF!</definedName>
    <definedName name="APU_12.1.8" localSheetId="138">#REF!</definedName>
    <definedName name="APU_12.1.8" localSheetId="139">#REF!</definedName>
    <definedName name="APU_12.1.8" localSheetId="140">#REF!</definedName>
    <definedName name="APU_12.1.8" localSheetId="141">#REF!</definedName>
    <definedName name="APU_12.1.8" localSheetId="142">#REF!</definedName>
    <definedName name="APU_12.1.8" localSheetId="143">#REF!</definedName>
    <definedName name="APU_12.1.8" localSheetId="126">#REF!</definedName>
    <definedName name="APU_12.1.8" localSheetId="129">#REF!</definedName>
    <definedName name="APU_12.1.8" localSheetId="130">#REF!</definedName>
    <definedName name="APU_12.1.8" localSheetId="68">#REF!</definedName>
    <definedName name="APU_12.1.8" localSheetId="69">#REF!</definedName>
    <definedName name="APU_12.1.8" localSheetId="70">#REF!</definedName>
    <definedName name="APU_12.1.8" localSheetId="71">#REF!</definedName>
    <definedName name="APU_12.1.8" localSheetId="72">#REF!</definedName>
    <definedName name="APU_12.1.8" localSheetId="73">#REF!</definedName>
    <definedName name="APU_12.1.8">#REF!</definedName>
    <definedName name="APU_12.1.9" localSheetId="1">#REF!</definedName>
    <definedName name="APU_12.1.9" localSheetId="2">#REF!</definedName>
    <definedName name="APU_12.1.9" localSheetId="31">#REF!</definedName>
    <definedName name="APU_12.1.9" localSheetId="32">#REF!</definedName>
    <definedName name="APU_12.1.9" localSheetId="33">#REF!</definedName>
    <definedName name="APU_12.1.9" localSheetId="34">#REF!</definedName>
    <definedName name="APU_12.1.9" localSheetId="35">#REF!</definedName>
    <definedName name="APU_12.1.9" localSheetId="36">#REF!</definedName>
    <definedName name="APU_12.1.9" localSheetId="37">#REF!</definedName>
    <definedName name="APU_12.1.9" localSheetId="38">#REF!</definedName>
    <definedName name="APU_12.1.9" localSheetId="39">#REF!</definedName>
    <definedName name="APU_12.1.9" localSheetId="40">#REF!</definedName>
    <definedName name="APU_12.1.9" localSheetId="41">#REF!</definedName>
    <definedName name="APU_12.1.9" localSheetId="42">#REF!</definedName>
    <definedName name="APU_12.1.9" localSheetId="3">#REF!</definedName>
    <definedName name="APU_12.1.9" localSheetId="4">#REF!</definedName>
    <definedName name="APU_12.1.9" localSheetId="5">#REF!</definedName>
    <definedName name="APU_12.1.9" localSheetId="6">#REF!</definedName>
    <definedName name="APU_12.1.9" localSheetId="7">#REF!</definedName>
    <definedName name="APU_12.1.9" localSheetId="8">#REF!</definedName>
    <definedName name="APU_12.1.9" localSheetId="9">#REF!</definedName>
    <definedName name="APU_12.1.9" localSheetId="10">#REF!</definedName>
    <definedName name="APU_12.1.9" localSheetId="11">#REF!</definedName>
    <definedName name="APU_12.1.9" localSheetId="12">#REF!</definedName>
    <definedName name="APU_12.1.9" localSheetId="13">#REF!</definedName>
    <definedName name="APU_12.1.9" localSheetId="14">#REF!</definedName>
    <definedName name="APU_12.1.9" localSheetId="15">#REF!</definedName>
    <definedName name="APU_12.1.9" localSheetId="16">#REF!</definedName>
    <definedName name="APU_12.1.9" localSheetId="17">#REF!</definedName>
    <definedName name="APU_12.1.9" localSheetId="18">#REF!</definedName>
    <definedName name="APU_12.1.9" localSheetId="19">#REF!</definedName>
    <definedName name="APU_12.1.9" localSheetId="20">#REF!</definedName>
    <definedName name="APU_12.1.9" localSheetId="21">#REF!</definedName>
    <definedName name="APU_12.1.9" localSheetId="22">#REF!</definedName>
    <definedName name="APU_12.1.9" localSheetId="23">#REF!</definedName>
    <definedName name="APU_12.1.9" localSheetId="24">#REF!</definedName>
    <definedName name="APU_12.1.9" localSheetId="25">#REF!</definedName>
    <definedName name="APU_12.1.9" localSheetId="26">#REF!</definedName>
    <definedName name="APU_12.1.9" localSheetId="27">#REF!</definedName>
    <definedName name="APU_12.1.9" localSheetId="28">#REF!</definedName>
    <definedName name="APU_12.1.9" localSheetId="29">#REF!</definedName>
    <definedName name="APU_12.1.9" localSheetId="30">#REF!</definedName>
    <definedName name="APU_12.1.9" localSheetId="43">#REF!</definedName>
    <definedName name="APU_12.1.9" localSheetId="44">#REF!</definedName>
    <definedName name="APU_12.1.9" localSheetId="45">#REF!</definedName>
    <definedName name="APU_12.1.9" localSheetId="46">#REF!</definedName>
    <definedName name="APU_12.1.9" localSheetId="47">#REF!</definedName>
    <definedName name="APU_12.1.9" localSheetId="48">#REF!</definedName>
    <definedName name="APU_12.1.9" localSheetId="49">#REF!</definedName>
    <definedName name="APU_12.1.9" localSheetId="50">#REF!</definedName>
    <definedName name="APU_12.1.9" localSheetId="51">#REF!</definedName>
    <definedName name="APU_12.1.9" localSheetId="52">#REF!</definedName>
    <definedName name="APU_12.1.9" localSheetId="53">#REF!</definedName>
    <definedName name="APU_12.1.9" localSheetId="54">#REF!</definedName>
    <definedName name="APU_12.1.9" localSheetId="55">#REF!</definedName>
    <definedName name="APU_12.1.9" localSheetId="56">#REF!</definedName>
    <definedName name="APU_12.1.9" localSheetId="57">#REF!</definedName>
    <definedName name="APU_12.1.9" localSheetId="58">#REF!</definedName>
    <definedName name="APU_12.1.9" localSheetId="59">#REF!</definedName>
    <definedName name="APU_12.1.9" localSheetId="60">#REF!</definedName>
    <definedName name="APU_12.1.9" localSheetId="61">#REF!</definedName>
    <definedName name="APU_12.1.9" localSheetId="62">#REF!</definedName>
    <definedName name="APU_12.1.9" localSheetId="63">#REF!</definedName>
    <definedName name="APU_12.1.9" localSheetId="64">#REF!</definedName>
    <definedName name="APU_12.1.9" localSheetId="65">#REF!</definedName>
    <definedName name="APU_12.1.9" localSheetId="66">#REF!</definedName>
    <definedName name="APU_12.1.9" localSheetId="67">#REF!</definedName>
    <definedName name="APU_12.1.9" localSheetId="74">#REF!</definedName>
    <definedName name="APU_12.1.9" localSheetId="75">#REF!</definedName>
    <definedName name="APU_12.1.9" localSheetId="76">#REF!</definedName>
    <definedName name="APU_12.1.9" localSheetId="77">#REF!</definedName>
    <definedName name="APU_12.1.9" localSheetId="78">#REF!</definedName>
    <definedName name="APU_12.1.9" localSheetId="79">#REF!</definedName>
    <definedName name="APU_12.1.9" localSheetId="80">#REF!</definedName>
    <definedName name="APU_12.1.9" localSheetId="81">#REF!</definedName>
    <definedName name="APU_12.1.9" localSheetId="82">#REF!</definedName>
    <definedName name="APU_12.1.9" localSheetId="83">#REF!</definedName>
    <definedName name="APU_12.1.9" localSheetId="84">#REF!</definedName>
    <definedName name="APU_12.1.9" localSheetId="85">#REF!</definedName>
    <definedName name="APU_12.1.9" localSheetId="86">#REF!</definedName>
    <definedName name="APU_12.1.9" localSheetId="87">#REF!</definedName>
    <definedName name="APU_12.1.9" localSheetId="88">#REF!</definedName>
    <definedName name="APU_12.1.9" localSheetId="89">#REF!</definedName>
    <definedName name="APU_12.1.9" localSheetId="90">#REF!</definedName>
    <definedName name="APU_12.1.9" localSheetId="91">#REF!</definedName>
    <definedName name="APU_12.1.9" localSheetId="92">#REF!</definedName>
    <definedName name="APU_12.1.9" localSheetId="93">#REF!</definedName>
    <definedName name="APU_12.1.9" localSheetId="94">#REF!</definedName>
    <definedName name="APU_12.1.9" localSheetId="95">#REF!</definedName>
    <definedName name="APU_12.1.9" localSheetId="96">#REF!</definedName>
    <definedName name="APU_12.1.9" localSheetId="97">#REF!</definedName>
    <definedName name="APU_12.1.9" localSheetId="98">#REF!</definedName>
    <definedName name="APU_12.1.9" localSheetId="99">#REF!</definedName>
    <definedName name="APU_12.1.9" localSheetId="100">#REF!</definedName>
    <definedName name="APU_12.1.9" localSheetId="101">#REF!</definedName>
    <definedName name="APU_12.1.9" localSheetId="102">#REF!</definedName>
    <definedName name="APU_12.1.9" localSheetId="103">#REF!</definedName>
    <definedName name="APU_12.1.9" localSheetId="104">#REF!</definedName>
    <definedName name="APU_12.1.9" localSheetId="105">#REF!</definedName>
    <definedName name="APU_12.1.9" localSheetId="106">#REF!</definedName>
    <definedName name="APU_12.1.9" localSheetId="107">#REF!</definedName>
    <definedName name="APU_12.1.9" localSheetId="108">#REF!</definedName>
    <definedName name="APU_12.1.9" localSheetId="109">#REF!</definedName>
    <definedName name="APU_12.1.9" localSheetId="110">#REF!</definedName>
    <definedName name="APU_12.1.9" localSheetId="111">#REF!</definedName>
    <definedName name="APU_12.1.9" localSheetId="112">#REF!</definedName>
    <definedName name="APU_12.1.9" localSheetId="113">#REF!</definedName>
    <definedName name="APU_12.1.9" localSheetId="114">#REF!</definedName>
    <definedName name="APU_12.1.9" localSheetId="116">#REF!</definedName>
    <definedName name="APU_12.1.9" localSheetId="117">#REF!</definedName>
    <definedName name="APU_12.1.9" localSheetId="118">#REF!</definedName>
    <definedName name="APU_12.1.9" localSheetId="119">#REF!</definedName>
    <definedName name="APU_12.1.9" localSheetId="120">#REF!</definedName>
    <definedName name="APU_12.1.9" localSheetId="121">#REF!</definedName>
    <definedName name="APU_12.1.9" localSheetId="115">#REF!</definedName>
    <definedName name="APU_12.1.9" localSheetId="122">#REF!</definedName>
    <definedName name="APU_12.1.9" localSheetId="123">#REF!</definedName>
    <definedName name="APU_12.1.9" localSheetId="124">#REF!</definedName>
    <definedName name="APU_12.1.9" localSheetId="125">#REF!</definedName>
    <definedName name="APU_12.1.9" localSheetId="127">#REF!</definedName>
    <definedName name="APU_12.1.9" localSheetId="128">#REF!</definedName>
    <definedName name="APU_12.1.9" localSheetId="131">#REF!</definedName>
    <definedName name="APU_12.1.9" localSheetId="132">#REF!</definedName>
    <definedName name="APU_12.1.9" localSheetId="133">#REF!</definedName>
    <definedName name="APU_12.1.9" localSheetId="134">#REF!</definedName>
    <definedName name="APU_12.1.9" localSheetId="135">#REF!</definedName>
    <definedName name="APU_12.1.9" localSheetId="136">#REF!</definedName>
    <definedName name="APU_12.1.9" localSheetId="137">#REF!</definedName>
    <definedName name="APU_12.1.9" localSheetId="138">#REF!</definedName>
    <definedName name="APU_12.1.9" localSheetId="139">#REF!</definedName>
    <definedName name="APU_12.1.9" localSheetId="140">#REF!</definedName>
    <definedName name="APU_12.1.9" localSheetId="141">#REF!</definedName>
    <definedName name="APU_12.1.9" localSheetId="142">#REF!</definedName>
    <definedName name="APU_12.1.9" localSheetId="143">#REF!</definedName>
    <definedName name="APU_12.1.9" localSheetId="126">#REF!</definedName>
    <definedName name="APU_12.1.9" localSheetId="129">#REF!</definedName>
    <definedName name="APU_12.1.9" localSheetId="130">#REF!</definedName>
    <definedName name="APU_12.1.9" localSheetId="68">#REF!</definedName>
    <definedName name="APU_12.1.9" localSheetId="69">#REF!</definedName>
    <definedName name="APU_12.1.9" localSheetId="70">#REF!</definedName>
    <definedName name="APU_12.1.9" localSheetId="71">#REF!</definedName>
    <definedName name="APU_12.1.9" localSheetId="72">#REF!</definedName>
    <definedName name="APU_12.1.9" localSheetId="73">#REF!</definedName>
    <definedName name="APU_12.1.9">#REF!</definedName>
    <definedName name="APU_13.1.1" localSheetId="1">#REF!</definedName>
    <definedName name="APU_13.1.1" localSheetId="2">#REF!</definedName>
    <definedName name="APU_13.1.1" localSheetId="31">#REF!</definedName>
    <definedName name="APU_13.1.1" localSheetId="32">#REF!</definedName>
    <definedName name="APU_13.1.1" localSheetId="33">#REF!</definedName>
    <definedName name="APU_13.1.1" localSheetId="34">#REF!</definedName>
    <definedName name="APU_13.1.1" localSheetId="35">#REF!</definedName>
    <definedName name="APU_13.1.1" localSheetId="36">#REF!</definedName>
    <definedName name="APU_13.1.1" localSheetId="37">#REF!</definedName>
    <definedName name="APU_13.1.1" localSheetId="38">#REF!</definedName>
    <definedName name="APU_13.1.1" localSheetId="39">#REF!</definedName>
    <definedName name="APU_13.1.1" localSheetId="40">#REF!</definedName>
    <definedName name="APU_13.1.1" localSheetId="41">#REF!</definedName>
    <definedName name="APU_13.1.1" localSheetId="42">#REF!</definedName>
    <definedName name="APU_13.1.1" localSheetId="3">#REF!</definedName>
    <definedName name="APU_13.1.1" localSheetId="4">#REF!</definedName>
    <definedName name="APU_13.1.1" localSheetId="5">#REF!</definedName>
    <definedName name="APU_13.1.1" localSheetId="6">#REF!</definedName>
    <definedName name="APU_13.1.1" localSheetId="7">#REF!</definedName>
    <definedName name="APU_13.1.1" localSheetId="8">#REF!</definedName>
    <definedName name="APU_13.1.1" localSheetId="9">#REF!</definedName>
    <definedName name="APU_13.1.1" localSheetId="10">#REF!</definedName>
    <definedName name="APU_13.1.1" localSheetId="11">#REF!</definedName>
    <definedName name="APU_13.1.1" localSheetId="12">#REF!</definedName>
    <definedName name="APU_13.1.1" localSheetId="13">#REF!</definedName>
    <definedName name="APU_13.1.1" localSheetId="14">#REF!</definedName>
    <definedName name="APU_13.1.1" localSheetId="15">#REF!</definedName>
    <definedName name="APU_13.1.1" localSheetId="16">#REF!</definedName>
    <definedName name="APU_13.1.1" localSheetId="17">#REF!</definedName>
    <definedName name="APU_13.1.1" localSheetId="18">#REF!</definedName>
    <definedName name="APU_13.1.1" localSheetId="19">#REF!</definedName>
    <definedName name="APU_13.1.1" localSheetId="20">#REF!</definedName>
    <definedName name="APU_13.1.1" localSheetId="21">#REF!</definedName>
    <definedName name="APU_13.1.1" localSheetId="22">#REF!</definedName>
    <definedName name="APU_13.1.1" localSheetId="23">#REF!</definedName>
    <definedName name="APU_13.1.1" localSheetId="24">#REF!</definedName>
    <definedName name="APU_13.1.1" localSheetId="25">#REF!</definedName>
    <definedName name="APU_13.1.1" localSheetId="26">#REF!</definedName>
    <definedName name="APU_13.1.1" localSheetId="27">#REF!</definedName>
    <definedName name="APU_13.1.1" localSheetId="28">#REF!</definedName>
    <definedName name="APU_13.1.1" localSheetId="29">#REF!</definedName>
    <definedName name="APU_13.1.1" localSheetId="30">#REF!</definedName>
    <definedName name="APU_13.1.1" localSheetId="43">#REF!</definedName>
    <definedName name="APU_13.1.1" localSheetId="44">#REF!</definedName>
    <definedName name="APU_13.1.1" localSheetId="45">#REF!</definedName>
    <definedName name="APU_13.1.1" localSheetId="46">#REF!</definedName>
    <definedName name="APU_13.1.1" localSheetId="47">#REF!</definedName>
    <definedName name="APU_13.1.1" localSheetId="48">#REF!</definedName>
    <definedName name="APU_13.1.1" localSheetId="49">#REF!</definedName>
    <definedName name="APU_13.1.1" localSheetId="50">#REF!</definedName>
    <definedName name="APU_13.1.1" localSheetId="51">#REF!</definedName>
    <definedName name="APU_13.1.1" localSheetId="52">#REF!</definedName>
    <definedName name="APU_13.1.1" localSheetId="53">#REF!</definedName>
    <definedName name="APU_13.1.1" localSheetId="54">#REF!</definedName>
    <definedName name="APU_13.1.1" localSheetId="55">#REF!</definedName>
    <definedName name="APU_13.1.1" localSheetId="56">#REF!</definedName>
    <definedName name="APU_13.1.1" localSheetId="57">#REF!</definedName>
    <definedName name="APU_13.1.1" localSheetId="58">#REF!</definedName>
    <definedName name="APU_13.1.1" localSheetId="59">#REF!</definedName>
    <definedName name="APU_13.1.1" localSheetId="60">#REF!</definedName>
    <definedName name="APU_13.1.1" localSheetId="61">#REF!</definedName>
    <definedName name="APU_13.1.1" localSheetId="62">#REF!</definedName>
    <definedName name="APU_13.1.1" localSheetId="63">#REF!</definedName>
    <definedName name="APU_13.1.1" localSheetId="64">#REF!</definedName>
    <definedName name="APU_13.1.1" localSheetId="65">#REF!</definedName>
    <definedName name="APU_13.1.1" localSheetId="66">#REF!</definedName>
    <definedName name="APU_13.1.1" localSheetId="67">#REF!</definedName>
    <definedName name="APU_13.1.1" localSheetId="74">#REF!</definedName>
    <definedName name="APU_13.1.1" localSheetId="75">#REF!</definedName>
    <definedName name="APU_13.1.1" localSheetId="76">#REF!</definedName>
    <definedName name="APU_13.1.1" localSheetId="77">#REF!</definedName>
    <definedName name="APU_13.1.1" localSheetId="78">#REF!</definedName>
    <definedName name="APU_13.1.1" localSheetId="79">#REF!</definedName>
    <definedName name="APU_13.1.1" localSheetId="80">#REF!</definedName>
    <definedName name="APU_13.1.1" localSheetId="81">#REF!</definedName>
    <definedName name="APU_13.1.1" localSheetId="82">#REF!</definedName>
    <definedName name="APU_13.1.1" localSheetId="83">#REF!</definedName>
    <definedName name="APU_13.1.1" localSheetId="84">#REF!</definedName>
    <definedName name="APU_13.1.1" localSheetId="85">#REF!</definedName>
    <definedName name="APU_13.1.1" localSheetId="86">#REF!</definedName>
    <definedName name="APU_13.1.1" localSheetId="87">#REF!</definedName>
    <definedName name="APU_13.1.1" localSheetId="88">#REF!</definedName>
    <definedName name="APU_13.1.1" localSheetId="89">#REF!</definedName>
    <definedName name="APU_13.1.1" localSheetId="90">#REF!</definedName>
    <definedName name="APU_13.1.1" localSheetId="91">#REF!</definedName>
    <definedName name="APU_13.1.1" localSheetId="92">#REF!</definedName>
    <definedName name="APU_13.1.1" localSheetId="93">#REF!</definedName>
    <definedName name="APU_13.1.1" localSheetId="94">#REF!</definedName>
    <definedName name="APU_13.1.1" localSheetId="95">#REF!</definedName>
    <definedName name="APU_13.1.1" localSheetId="96">#REF!</definedName>
    <definedName name="APU_13.1.1" localSheetId="97">#REF!</definedName>
    <definedName name="APU_13.1.1" localSheetId="98">#REF!</definedName>
    <definedName name="APU_13.1.1" localSheetId="99">#REF!</definedName>
    <definedName name="APU_13.1.1" localSheetId="100">#REF!</definedName>
    <definedName name="APU_13.1.1" localSheetId="101">#REF!</definedName>
    <definedName name="APU_13.1.1" localSheetId="102">#REF!</definedName>
    <definedName name="APU_13.1.1" localSheetId="103">#REF!</definedName>
    <definedName name="APU_13.1.1" localSheetId="104">#REF!</definedName>
    <definedName name="APU_13.1.1" localSheetId="105">#REF!</definedName>
    <definedName name="APU_13.1.1" localSheetId="106">#REF!</definedName>
    <definedName name="APU_13.1.1" localSheetId="107">#REF!</definedName>
    <definedName name="APU_13.1.1" localSheetId="108">#REF!</definedName>
    <definedName name="APU_13.1.1" localSheetId="109">#REF!</definedName>
    <definedName name="APU_13.1.1" localSheetId="110">#REF!</definedName>
    <definedName name="APU_13.1.1" localSheetId="111">#REF!</definedName>
    <definedName name="APU_13.1.1" localSheetId="112">#REF!</definedName>
    <definedName name="APU_13.1.1" localSheetId="113">#REF!</definedName>
    <definedName name="APU_13.1.1" localSheetId="114">#REF!</definedName>
    <definedName name="APU_13.1.1" localSheetId="116">#REF!</definedName>
    <definedName name="APU_13.1.1" localSheetId="117">#REF!</definedName>
    <definedName name="APU_13.1.1" localSheetId="118">#REF!</definedName>
    <definedName name="APU_13.1.1" localSheetId="119">#REF!</definedName>
    <definedName name="APU_13.1.1" localSheetId="120">#REF!</definedName>
    <definedName name="APU_13.1.1" localSheetId="121">#REF!</definedName>
    <definedName name="APU_13.1.1" localSheetId="115">#REF!</definedName>
    <definedName name="APU_13.1.1" localSheetId="122">#REF!</definedName>
    <definedName name="APU_13.1.1" localSheetId="123">#REF!</definedName>
    <definedName name="APU_13.1.1" localSheetId="124">#REF!</definedName>
    <definedName name="APU_13.1.1" localSheetId="125">#REF!</definedName>
    <definedName name="APU_13.1.1" localSheetId="127">#REF!</definedName>
    <definedName name="APU_13.1.1" localSheetId="128">#REF!</definedName>
    <definedName name="APU_13.1.1" localSheetId="131">#REF!</definedName>
    <definedName name="APU_13.1.1" localSheetId="132">#REF!</definedName>
    <definedName name="APU_13.1.1" localSheetId="133">#REF!</definedName>
    <definedName name="APU_13.1.1" localSheetId="134">#REF!</definedName>
    <definedName name="APU_13.1.1" localSheetId="135">#REF!</definedName>
    <definedName name="APU_13.1.1" localSheetId="136">#REF!</definedName>
    <definedName name="APU_13.1.1" localSheetId="137">#REF!</definedName>
    <definedName name="APU_13.1.1" localSheetId="138">#REF!</definedName>
    <definedName name="APU_13.1.1" localSheetId="139">#REF!</definedName>
    <definedName name="APU_13.1.1" localSheetId="140">#REF!</definedName>
    <definedName name="APU_13.1.1" localSheetId="141">#REF!</definedName>
    <definedName name="APU_13.1.1" localSheetId="142">#REF!</definedName>
    <definedName name="APU_13.1.1" localSheetId="143">#REF!</definedName>
    <definedName name="APU_13.1.1" localSheetId="126">#REF!</definedName>
    <definedName name="APU_13.1.1" localSheetId="129">#REF!</definedName>
    <definedName name="APU_13.1.1" localSheetId="130">#REF!</definedName>
    <definedName name="APU_13.1.1" localSheetId="68">#REF!</definedName>
    <definedName name="APU_13.1.1" localSheetId="69">#REF!</definedName>
    <definedName name="APU_13.1.1" localSheetId="70">#REF!</definedName>
    <definedName name="APU_13.1.1" localSheetId="71">#REF!</definedName>
    <definedName name="APU_13.1.1" localSheetId="72">#REF!</definedName>
    <definedName name="APU_13.1.1" localSheetId="73">#REF!</definedName>
    <definedName name="APU_13.1.1">#REF!</definedName>
    <definedName name="APU_13.1.2" localSheetId="1">#REF!</definedName>
    <definedName name="APU_13.1.2" localSheetId="2">#REF!</definedName>
    <definedName name="APU_13.1.2" localSheetId="31">#REF!</definedName>
    <definedName name="APU_13.1.2" localSheetId="32">#REF!</definedName>
    <definedName name="APU_13.1.2" localSheetId="33">#REF!</definedName>
    <definedName name="APU_13.1.2" localSheetId="34">#REF!</definedName>
    <definedName name="APU_13.1.2" localSheetId="35">#REF!</definedName>
    <definedName name="APU_13.1.2" localSheetId="36">#REF!</definedName>
    <definedName name="APU_13.1.2" localSheetId="37">#REF!</definedName>
    <definedName name="APU_13.1.2" localSheetId="38">#REF!</definedName>
    <definedName name="APU_13.1.2" localSheetId="39">#REF!</definedName>
    <definedName name="APU_13.1.2" localSheetId="40">#REF!</definedName>
    <definedName name="APU_13.1.2" localSheetId="41">#REF!</definedName>
    <definedName name="APU_13.1.2" localSheetId="42">#REF!</definedName>
    <definedName name="APU_13.1.2" localSheetId="3">#REF!</definedName>
    <definedName name="APU_13.1.2" localSheetId="4">#REF!</definedName>
    <definedName name="APU_13.1.2" localSheetId="5">#REF!</definedName>
    <definedName name="APU_13.1.2" localSheetId="6">#REF!</definedName>
    <definedName name="APU_13.1.2" localSheetId="7">#REF!</definedName>
    <definedName name="APU_13.1.2" localSheetId="8">#REF!</definedName>
    <definedName name="APU_13.1.2" localSheetId="9">#REF!</definedName>
    <definedName name="APU_13.1.2" localSheetId="10">#REF!</definedName>
    <definedName name="APU_13.1.2" localSheetId="11">#REF!</definedName>
    <definedName name="APU_13.1.2" localSheetId="12">#REF!</definedName>
    <definedName name="APU_13.1.2" localSheetId="13">#REF!</definedName>
    <definedName name="APU_13.1.2" localSheetId="14">#REF!</definedName>
    <definedName name="APU_13.1.2" localSheetId="15">#REF!</definedName>
    <definedName name="APU_13.1.2" localSheetId="16">#REF!</definedName>
    <definedName name="APU_13.1.2" localSheetId="17">#REF!</definedName>
    <definedName name="APU_13.1.2" localSheetId="18">#REF!</definedName>
    <definedName name="APU_13.1.2" localSheetId="19">#REF!</definedName>
    <definedName name="APU_13.1.2" localSheetId="20">#REF!</definedName>
    <definedName name="APU_13.1.2" localSheetId="21">#REF!</definedName>
    <definedName name="APU_13.1.2" localSheetId="22">#REF!</definedName>
    <definedName name="APU_13.1.2" localSheetId="23">#REF!</definedName>
    <definedName name="APU_13.1.2" localSheetId="24">#REF!</definedName>
    <definedName name="APU_13.1.2" localSheetId="25">#REF!</definedName>
    <definedName name="APU_13.1.2" localSheetId="26">#REF!</definedName>
    <definedName name="APU_13.1.2" localSheetId="27">#REF!</definedName>
    <definedName name="APU_13.1.2" localSheetId="28">#REF!</definedName>
    <definedName name="APU_13.1.2" localSheetId="29">#REF!</definedName>
    <definedName name="APU_13.1.2" localSheetId="30">#REF!</definedName>
    <definedName name="APU_13.1.2" localSheetId="43">#REF!</definedName>
    <definedName name="APU_13.1.2" localSheetId="44">#REF!</definedName>
    <definedName name="APU_13.1.2" localSheetId="45">#REF!</definedName>
    <definedName name="APU_13.1.2" localSheetId="46">#REF!</definedName>
    <definedName name="APU_13.1.2" localSheetId="47">#REF!</definedName>
    <definedName name="APU_13.1.2" localSheetId="48">#REF!</definedName>
    <definedName name="APU_13.1.2" localSheetId="49">#REF!</definedName>
    <definedName name="APU_13.1.2" localSheetId="50">#REF!</definedName>
    <definedName name="APU_13.1.2" localSheetId="51">#REF!</definedName>
    <definedName name="APU_13.1.2" localSheetId="52">#REF!</definedName>
    <definedName name="APU_13.1.2" localSheetId="53">#REF!</definedName>
    <definedName name="APU_13.1.2" localSheetId="54">#REF!</definedName>
    <definedName name="APU_13.1.2" localSheetId="55">#REF!</definedName>
    <definedName name="APU_13.1.2" localSheetId="56">#REF!</definedName>
    <definedName name="APU_13.1.2" localSheetId="57">#REF!</definedName>
    <definedName name="APU_13.1.2" localSheetId="58">#REF!</definedName>
    <definedName name="APU_13.1.2" localSheetId="59">#REF!</definedName>
    <definedName name="APU_13.1.2" localSheetId="60">#REF!</definedName>
    <definedName name="APU_13.1.2" localSheetId="61">#REF!</definedName>
    <definedName name="APU_13.1.2" localSheetId="62">#REF!</definedName>
    <definedName name="APU_13.1.2" localSheetId="63">#REF!</definedName>
    <definedName name="APU_13.1.2" localSheetId="64">#REF!</definedName>
    <definedName name="APU_13.1.2" localSheetId="65">#REF!</definedName>
    <definedName name="APU_13.1.2" localSheetId="66">#REF!</definedName>
    <definedName name="APU_13.1.2" localSheetId="67">#REF!</definedName>
    <definedName name="APU_13.1.2" localSheetId="74">#REF!</definedName>
    <definedName name="APU_13.1.2" localSheetId="75">#REF!</definedName>
    <definedName name="APU_13.1.2" localSheetId="76">#REF!</definedName>
    <definedName name="APU_13.1.2" localSheetId="77">#REF!</definedName>
    <definedName name="APU_13.1.2" localSheetId="78">#REF!</definedName>
    <definedName name="APU_13.1.2" localSheetId="79">#REF!</definedName>
    <definedName name="APU_13.1.2" localSheetId="80">#REF!</definedName>
    <definedName name="APU_13.1.2" localSheetId="81">#REF!</definedName>
    <definedName name="APU_13.1.2" localSheetId="82">#REF!</definedName>
    <definedName name="APU_13.1.2" localSheetId="83">#REF!</definedName>
    <definedName name="APU_13.1.2" localSheetId="84">#REF!</definedName>
    <definedName name="APU_13.1.2" localSheetId="85">#REF!</definedName>
    <definedName name="APU_13.1.2" localSheetId="86">#REF!</definedName>
    <definedName name="APU_13.1.2" localSheetId="87">#REF!</definedName>
    <definedName name="APU_13.1.2" localSheetId="88">#REF!</definedName>
    <definedName name="APU_13.1.2" localSheetId="89">#REF!</definedName>
    <definedName name="APU_13.1.2" localSheetId="90">#REF!</definedName>
    <definedName name="APU_13.1.2" localSheetId="91">#REF!</definedName>
    <definedName name="APU_13.1.2" localSheetId="92">#REF!</definedName>
    <definedName name="APU_13.1.2" localSheetId="93">#REF!</definedName>
    <definedName name="APU_13.1.2" localSheetId="94">#REF!</definedName>
    <definedName name="APU_13.1.2" localSheetId="95">#REF!</definedName>
    <definedName name="APU_13.1.2" localSheetId="96">#REF!</definedName>
    <definedName name="APU_13.1.2" localSheetId="97">#REF!</definedName>
    <definedName name="APU_13.1.2" localSheetId="98">#REF!</definedName>
    <definedName name="APU_13.1.2" localSheetId="99">#REF!</definedName>
    <definedName name="APU_13.1.2" localSheetId="100">#REF!</definedName>
    <definedName name="APU_13.1.2" localSheetId="101">#REF!</definedName>
    <definedName name="APU_13.1.2" localSheetId="102">#REF!</definedName>
    <definedName name="APU_13.1.2" localSheetId="103">#REF!</definedName>
    <definedName name="APU_13.1.2" localSheetId="104">#REF!</definedName>
    <definedName name="APU_13.1.2" localSheetId="105">#REF!</definedName>
    <definedName name="APU_13.1.2" localSheetId="106">#REF!</definedName>
    <definedName name="APU_13.1.2" localSheetId="107">#REF!</definedName>
    <definedName name="APU_13.1.2" localSheetId="108">#REF!</definedName>
    <definedName name="APU_13.1.2" localSheetId="109">#REF!</definedName>
    <definedName name="APU_13.1.2" localSheetId="110">#REF!</definedName>
    <definedName name="APU_13.1.2" localSheetId="111">#REF!</definedName>
    <definedName name="APU_13.1.2" localSheetId="112">#REF!</definedName>
    <definedName name="APU_13.1.2" localSheetId="113">#REF!</definedName>
    <definedName name="APU_13.1.2" localSheetId="114">#REF!</definedName>
    <definedName name="APU_13.1.2" localSheetId="116">#REF!</definedName>
    <definedName name="APU_13.1.2" localSheetId="117">#REF!</definedName>
    <definedName name="APU_13.1.2" localSheetId="118">#REF!</definedName>
    <definedName name="APU_13.1.2" localSheetId="119">#REF!</definedName>
    <definedName name="APU_13.1.2" localSheetId="120">#REF!</definedName>
    <definedName name="APU_13.1.2" localSheetId="121">#REF!</definedName>
    <definedName name="APU_13.1.2" localSheetId="115">#REF!</definedName>
    <definedName name="APU_13.1.2" localSheetId="122">#REF!</definedName>
    <definedName name="APU_13.1.2" localSheetId="123">#REF!</definedName>
    <definedName name="APU_13.1.2" localSheetId="124">#REF!</definedName>
    <definedName name="APU_13.1.2" localSheetId="125">#REF!</definedName>
    <definedName name="APU_13.1.2" localSheetId="127">#REF!</definedName>
    <definedName name="APU_13.1.2" localSheetId="128">#REF!</definedName>
    <definedName name="APU_13.1.2" localSheetId="131">#REF!</definedName>
    <definedName name="APU_13.1.2" localSheetId="132">#REF!</definedName>
    <definedName name="APU_13.1.2" localSheetId="133">#REF!</definedName>
    <definedName name="APU_13.1.2" localSheetId="134">#REF!</definedName>
    <definedName name="APU_13.1.2" localSheetId="135">#REF!</definedName>
    <definedName name="APU_13.1.2" localSheetId="136">#REF!</definedName>
    <definedName name="APU_13.1.2" localSheetId="137">#REF!</definedName>
    <definedName name="APU_13.1.2" localSheetId="138">#REF!</definedName>
    <definedName name="APU_13.1.2" localSheetId="139">#REF!</definedName>
    <definedName name="APU_13.1.2" localSheetId="140">#REF!</definedName>
    <definedName name="APU_13.1.2" localSheetId="141">#REF!</definedName>
    <definedName name="APU_13.1.2" localSheetId="142">#REF!</definedName>
    <definedName name="APU_13.1.2" localSheetId="143">#REF!</definedName>
    <definedName name="APU_13.1.2" localSheetId="126">#REF!</definedName>
    <definedName name="APU_13.1.2" localSheetId="129">#REF!</definedName>
    <definedName name="APU_13.1.2" localSheetId="130">#REF!</definedName>
    <definedName name="APU_13.1.2" localSheetId="68">#REF!</definedName>
    <definedName name="APU_13.1.2" localSheetId="69">#REF!</definedName>
    <definedName name="APU_13.1.2" localSheetId="70">#REF!</definedName>
    <definedName name="APU_13.1.2" localSheetId="71">#REF!</definedName>
    <definedName name="APU_13.1.2" localSheetId="72">#REF!</definedName>
    <definedName name="APU_13.1.2" localSheetId="73">#REF!</definedName>
    <definedName name="APU_13.1.2">#REF!</definedName>
    <definedName name="APU_13.1.3" localSheetId="1">#REF!</definedName>
    <definedName name="APU_13.1.3" localSheetId="2">#REF!</definedName>
    <definedName name="APU_13.1.3" localSheetId="31">#REF!</definedName>
    <definedName name="APU_13.1.3" localSheetId="32">#REF!</definedName>
    <definedName name="APU_13.1.3" localSheetId="33">#REF!</definedName>
    <definedName name="APU_13.1.3" localSheetId="34">#REF!</definedName>
    <definedName name="APU_13.1.3" localSheetId="35">#REF!</definedName>
    <definedName name="APU_13.1.3" localSheetId="36">#REF!</definedName>
    <definedName name="APU_13.1.3" localSheetId="37">#REF!</definedName>
    <definedName name="APU_13.1.3" localSheetId="38">#REF!</definedName>
    <definedName name="APU_13.1.3" localSheetId="39">#REF!</definedName>
    <definedName name="APU_13.1.3" localSheetId="40">#REF!</definedName>
    <definedName name="APU_13.1.3" localSheetId="41">#REF!</definedName>
    <definedName name="APU_13.1.3" localSheetId="42">#REF!</definedName>
    <definedName name="APU_13.1.3" localSheetId="3">#REF!</definedName>
    <definedName name="APU_13.1.3" localSheetId="4">#REF!</definedName>
    <definedName name="APU_13.1.3" localSheetId="5">#REF!</definedName>
    <definedName name="APU_13.1.3" localSheetId="6">#REF!</definedName>
    <definedName name="APU_13.1.3" localSheetId="7">#REF!</definedName>
    <definedName name="APU_13.1.3" localSheetId="8">#REF!</definedName>
    <definedName name="APU_13.1.3" localSheetId="9">#REF!</definedName>
    <definedName name="APU_13.1.3" localSheetId="10">#REF!</definedName>
    <definedName name="APU_13.1.3" localSheetId="11">#REF!</definedName>
    <definedName name="APU_13.1.3" localSheetId="12">#REF!</definedName>
    <definedName name="APU_13.1.3" localSheetId="13">#REF!</definedName>
    <definedName name="APU_13.1.3" localSheetId="14">#REF!</definedName>
    <definedName name="APU_13.1.3" localSheetId="15">#REF!</definedName>
    <definedName name="APU_13.1.3" localSheetId="16">#REF!</definedName>
    <definedName name="APU_13.1.3" localSheetId="17">#REF!</definedName>
    <definedName name="APU_13.1.3" localSheetId="18">#REF!</definedName>
    <definedName name="APU_13.1.3" localSheetId="19">#REF!</definedName>
    <definedName name="APU_13.1.3" localSheetId="20">#REF!</definedName>
    <definedName name="APU_13.1.3" localSheetId="21">#REF!</definedName>
    <definedName name="APU_13.1.3" localSheetId="22">#REF!</definedName>
    <definedName name="APU_13.1.3" localSheetId="23">#REF!</definedName>
    <definedName name="APU_13.1.3" localSheetId="24">#REF!</definedName>
    <definedName name="APU_13.1.3" localSheetId="25">#REF!</definedName>
    <definedName name="APU_13.1.3" localSheetId="26">#REF!</definedName>
    <definedName name="APU_13.1.3" localSheetId="27">#REF!</definedName>
    <definedName name="APU_13.1.3" localSheetId="28">#REF!</definedName>
    <definedName name="APU_13.1.3" localSheetId="29">#REF!</definedName>
    <definedName name="APU_13.1.3" localSheetId="30">#REF!</definedName>
    <definedName name="APU_13.1.3" localSheetId="43">#REF!</definedName>
    <definedName name="APU_13.1.3" localSheetId="44">#REF!</definedName>
    <definedName name="APU_13.1.3" localSheetId="45">#REF!</definedName>
    <definedName name="APU_13.1.3" localSheetId="46">#REF!</definedName>
    <definedName name="APU_13.1.3" localSheetId="47">#REF!</definedName>
    <definedName name="APU_13.1.3" localSheetId="48">#REF!</definedName>
    <definedName name="APU_13.1.3" localSheetId="49">#REF!</definedName>
    <definedName name="APU_13.1.3" localSheetId="50">#REF!</definedName>
    <definedName name="APU_13.1.3" localSheetId="51">#REF!</definedName>
    <definedName name="APU_13.1.3" localSheetId="52">#REF!</definedName>
    <definedName name="APU_13.1.3" localSheetId="53">#REF!</definedName>
    <definedName name="APU_13.1.3" localSheetId="54">#REF!</definedName>
    <definedName name="APU_13.1.3" localSheetId="55">#REF!</definedName>
    <definedName name="APU_13.1.3" localSheetId="56">#REF!</definedName>
    <definedName name="APU_13.1.3" localSheetId="57">#REF!</definedName>
    <definedName name="APU_13.1.3" localSheetId="58">#REF!</definedName>
    <definedName name="APU_13.1.3" localSheetId="59">#REF!</definedName>
    <definedName name="APU_13.1.3" localSheetId="60">#REF!</definedName>
    <definedName name="APU_13.1.3" localSheetId="61">#REF!</definedName>
    <definedName name="APU_13.1.3" localSheetId="62">#REF!</definedName>
    <definedName name="APU_13.1.3" localSheetId="63">#REF!</definedName>
    <definedName name="APU_13.1.3" localSheetId="64">#REF!</definedName>
    <definedName name="APU_13.1.3" localSheetId="65">#REF!</definedName>
    <definedName name="APU_13.1.3" localSheetId="66">#REF!</definedName>
    <definedName name="APU_13.1.3" localSheetId="67">#REF!</definedName>
    <definedName name="APU_13.1.3" localSheetId="74">#REF!</definedName>
    <definedName name="APU_13.1.3" localSheetId="75">#REF!</definedName>
    <definedName name="APU_13.1.3" localSheetId="76">#REF!</definedName>
    <definedName name="APU_13.1.3" localSheetId="77">#REF!</definedName>
    <definedName name="APU_13.1.3" localSheetId="78">#REF!</definedName>
    <definedName name="APU_13.1.3" localSheetId="79">#REF!</definedName>
    <definedName name="APU_13.1.3" localSheetId="80">#REF!</definedName>
    <definedName name="APU_13.1.3" localSheetId="81">#REF!</definedName>
    <definedName name="APU_13.1.3" localSheetId="82">#REF!</definedName>
    <definedName name="APU_13.1.3" localSheetId="83">#REF!</definedName>
    <definedName name="APU_13.1.3" localSheetId="84">#REF!</definedName>
    <definedName name="APU_13.1.3" localSheetId="85">#REF!</definedName>
    <definedName name="APU_13.1.3" localSheetId="86">#REF!</definedName>
    <definedName name="APU_13.1.3" localSheetId="87">#REF!</definedName>
    <definedName name="APU_13.1.3" localSheetId="88">#REF!</definedName>
    <definedName name="APU_13.1.3" localSheetId="89">#REF!</definedName>
    <definedName name="APU_13.1.3" localSheetId="90">#REF!</definedName>
    <definedName name="APU_13.1.3" localSheetId="91">#REF!</definedName>
    <definedName name="APU_13.1.3" localSheetId="92">#REF!</definedName>
    <definedName name="APU_13.1.3" localSheetId="93">#REF!</definedName>
    <definedName name="APU_13.1.3" localSheetId="94">#REF!</definedName>
    <definedName name="APU_13.1.3" localSheetId="95">#REF!</definedName>
    <definedName name="APU_13.1.3" localSheetId="96">#REF!</definedName>
    <definedName name="APU_13.1.3" localSheetId="97">#REF!</definedName>
    <definedName name="APU_13.1.3" localSheetId="98">#REF!</definedName>
    <definedName name="APU_13.1.3" localSheetId="99">#REF!</definedName>
    <definedName name="APU_13.1.3" localSheetId="100">#REF!</definedName>
    <definedName name="APU_13.1.3" localSheetId="101">#REF!</definedName>
    <definedName name="APU_13.1.3" localSheetId="102">#REF!</definedName>
    <definedName name="APU_13.1.3" localSheetId="103">#REF!</definedName>
    <definedName name="APU_13.1.3" localSheetId="104">#REF!</definedName>
    <definedName name="APU_13.1.3" localSheetId="105">#REF!</definedName>
    <definedName name="APU_13.1.3" localSheetId="106">#REF!</definedName>
    <definedName name="APU_13.1.3" localSheetId="107">#REF!</definedName>
    <definedName name="APU_13.1.3" localSheetId="108">#REF!</definedName>
    <definedName name="APU_13.1.3" localSheetId="109">#REF!</definedName>
    <definedName name="APU_13.1.3" localSheetId="110">#REF!</definedName>
    <definedName name="APU_13.1.3" localSheetId="111">#REF!</definedName>
    <definedName name="APU_13.1.3" localSheetId="112">#REF!</definedName>
    <definedName name="APU_13.1.3" localSheetId="113">#REF!</definedName>
    <definedName name="APU_13.1.3" localSheetId="114">#REF!</definedName>
    <definedName name="APU_13.1.3" localSheetId="116">#REF!</definedName>
    <definedName name="APU_13.1.3" localSheetId="117">#REF!</definedName>
    <definedName name="APU_13.1.3" localSheetId="118">#REF!</definedName>
    <definedName name="APU_13.1.3" localSheetId="119">#REF!</definedName>
    <definedName name="APU_13.1.3" localSheetId="120">#REF!</definedName>
    <definedName name="APU_13.1.3" localSheetId="121">#REF!</definedName>
    <definedName name="APU_13.1.3" localSheetId="115">#REF!</definedName>
    <definedName name="APU_13.1.3" localSheetId="122">#REF!</definedName>
    <definedName name="APU_13.1.3" localSheetId="123">#REF!</definedName>
    <definedName name="APU_13.1.3" localSheetId="124">#REF!</definedName>
    <definedName name="APU_13.1.3" localSheetId="125">#REF!</definedName>
    <definedName name="APU_13.1.3" localSheetId="127">#REF!</definedName>
    <definedName name="APU_13.1.3" localSheetId="128">#REF!</definedName>
    <definedName name="APU_13.1.3" localSheetId="131">#REF!</definedName>
    <definedName name="APU_13.1.3" localSheetId="132">#REF!</definedName>
    <definedName name="APU_13.1.3" localSheetId="133">#REF!</definedName>
    <definedName name="APU_13.1.3" localSheetId="134">#REF!</definedName>
    <definedName name="APU_13.1.3" localSheetId="135">#REF!</definedName>
    <definedName name="APU_13.1.3" localSheetId="136">#REF!</definedName>
    <definedName name="APU_13.1.3" localSheetId="137">#REF!</definedName>
    <definedName name="APU_13.1.3" localSheetId="138">#REF!</definedName>
    <definedName name="APU_13.1.3" localSheetId="139">#REF!</definedName>
    <definedName name="APU_13.1.3" localSheetId="140">#REF!</definedName>
    <definedName name="APU_13.1.3" localSheetId="141">#REF!</definedName>
    <definedName name="APU_13.1.3" localSheetId="142">#REF!</definedName>
    <definedName name="APU_13.1.3" localSheetId="143">#REF!</definedName>
    <definedName name="APU_13.1.3" localSheetId="126">#REF!</definedName>
    <definedName name="APU_13.1.3" localSheetId="129">#REF!</definedName>
    <definedName name="APU_13.1.3" localSheetId="130">#REF!</definedName>
    <definedName name="APU_13.1.3" localSheetId="68">#REF!</definedName>
    <definedName name="APU_13.1.3" localSheetId="69">#REF!</definedName>
    <definedName name="APU_13.1.3" localSheetId="70">#REF!</definedName>
    <definedName name="APU_13.1.3" localSheetId="71">#REF!</definedName>
    <definedName name="APU_13.1.3" localSheetId="72">#REF!</definedName>
    <definedName name="APU_13.1.3" localSheetId="73">#REF!</definedName>
    <definedName name="APU_13.1.3">#REF!</definedName>
    <definedName name="APU_13.1.4" localSheetId="1">#REF!</definedName>
    <definedName name="APU_13.1.4" localSheetId="2">#REF!</definedName>
    <definedName name="APU_13.1.4" localSheetId="31">#REF!</definedName>
    <definedName name="APU_13.1.4" localSheetId="32">#REF!</definedName>
    <definedName name="APU_13.1.4" localSheetId="33">#REF!</definedName>
    <definedName name="APU_13.1.4" localSheetId="34">#REF!</definedName>
    <definedName name="APU_13.1.4" localSheetId="35">#REF!</definedName>
    <definedName name="APU_13.1.4" localSheetId="36">#REF!</definedName>
    <definedName name="APU_13.1.4" localSheetId="37">#REF!</definedName>
    <definedName name="APU_13.1.4" localSheetId="38">#REF!</definedName>
    <definedName name="APU_13.1.4" localSheetId="39">#REF!</definedName>
    <definedName name="APU_13.1.4" localSheetId="40">#REF!</definedName>
    <definedName name="APU_13.1.4" localSheetId="41">#REF!</definedName>
    <definedName name="APU_13.1.4" localSheetId="42">#REF!</definedName>
    <definedName name="APU_13.1.4" localSheetId="3">#REF!</definedName>
    <definedName name="APU_13.1.4" localSheetId="4">#REF!</definedName>
    <definedName name="APU_13.1.4" localSheetId="5">#REF!</definedName>
    <definedName name="APU_13.1.4" localSheetId="6">#REF!</definedName>
    <definedName name="APU_13.1.4" localSheetId="7">#REF!</definedName>
    <definedName name="APU_13.1.4" localSheetId="8">#REF!</definedName>
    <definedName name="APU_13.1.4" localSheetId="9">#REF!</definedName>
    <definedName name="APU_13.1.4" localSheetId="10">#REF!</definedName>
    <definedName name="APU_13.1.4" localSheetId="11">#REF!</definedName>
    <definedName name="APU_13.1.4" localSheetId="12">#REF!</definedName>
    <definedName name="APU_13.1.4" localSheetId="13">#REF!</definedName>
    <definedName name="APU_13.1.4" localSheetId="14">#REF!</definedName>
    <definedName name="APU_13.1.4" localSheetId="15">#REF!</definedName>
    <definedName name="APU_13.1.4" localSheetId="16">#REF!</definedName>
    <definedName name="APU_13.1.4" localSheetId="17">#REF!</definedName>
    <definedName name="APU_13.1.4" localSheetId="18">#REF!</definedName>
    <definedName name="APU_13.1.4" localSheetId="19">#REF!</definedName>
    <definedName name="APU_13.1.4" localSheetId="20">#REF!</definedName>
    <definedName name="APU_13.1.4" localSheetId="21">#REF!</definedName>
    <definedName name="APU_13.1.4" localSheetId="22">#REF!</definedName>
    <definedName name="APU_13.1.4" localSheetId="23">#REF!</definedName>
    <definedName name="APU_13.1.4" localSheetId="24">#REF!</definedName>
    <definedName name="APU_13.1.4" localSheetId="25">#REF!</definedName>
    <definedName name="APU_13.1.4" localSheetId="26">#REF!</definedName>
    <definedName name="APU_13.1.4" localSheetId="27">#REF!</definedName>
    <definedName name="APU_13.1.4" localSheetId="28">#REF!</definedName>
    <definedName name="APU_13.1.4" localSheetId="29">#REF!</definedName>
    <definedName name="APU_13.1.4" localSheetId="30">#REF!</definedName>
    <definedName name="APU_13.1.4" localSheetId="43">#REF!</definedName>
    <definedName name="APU_13.1.4" localSheetId="44">#REF!</definedName>
    <definedName name="APU_13.1.4" localSheetId="45">#REF!</definedName>
    <definedName name="APU_13.1.4" localSheetId="46">#REF!</definedName>
    <definedName name="APU_13.1.4" localSheetId="47">#REF!</definedName>
    <definedName name="APU_13.1.4" localSheetId="48">#REF!</definedName>
    <definedName name="APU_13.1.4" localSheetId="49">#REF!</definedName>
    <definedName name="APU_13.1.4" localSheetId="50">#REF!</definedName>
    <definedName name="APU_13.1.4" localSheetId="51">#REF!</definedName>
    <definedName name="APU_13.1.4" localSheetId="52">#REF!</definedName>
    <definedName name="APU_13.1.4" localSheetId="53">#REF!</definedName>
    <definedName name="APU_13.1.4" localSheetId="54">#REF!</definedName>
    <definedName name="APU_13.1.4" localSheetId="55">#REF!</definedName>
    <definedName name="APU_13.1.4" localSheetId="56">#REF!</definedName>
    <definedName name="APU_13.1.4" localSheetId="57">#REF!</definedName>
    <definedName name="APU_13.1.4" localSheetId="58">#REF!</definedName>
    <definedName name="APU_13.1.4" localSheetId="59">#REF!</definedName>
    <definedName name="APU_13.1.4" localSheetId="60">#REF!</definedName>
    <definedName name="APU_13.1.4" localSheetId="61">#REF!</definedName>
    <definedName name="APU_13.1.4" localSheetId="62">#REF!</definedName>
    <definedName name="APU_13.1.4" localSheetId="63">#REF!</definedName>
    <definedName name="APU_13.1.4" localSheetId="64">#REF!</definedName>
    <definedName name="APU_13.1.4" localSheetId="65">#REF!</definedName>
    <definedName name="APU_13.1.4" localSheetId="66">#REF!</definedName>
    <definedName name="APU_13.1.4" localSheetId="67">#REF!</definedName>
    <definedName name="APU_13.1.4" localSheetId="74">#REF!</definedName>
    <definedName name="APU_13.1.4" localSheetId="75">#REF!</definedName>
    <definedName name="APU_13.1.4" localSheetId="76">#REF!</definedName>
    <definedName name="APU_13.1.4" localSheetId="77">#REF!</definedName>
    <definedName name="APU_13.1.4" localSheetId="78">#REF!</definedName>
    <definedName name="APU_13.1.4" localSheetId="79">#REF!</definedName>
    <definedName name="APU_13.1.4" localSheetId="80">#REF!</definedName>
    <definedName name="APU_13.1.4" localSheetId="81">#REF!</definedName>
    <definedName name="APU_13.1.4" localSheetId="82">#REF!</definedName>
    <definedName name="APU_13.1.4" localSheetId="83">#REF!</definedName>
    <definedName name="APU_13.1.4" localSheetId="84">#REF!</definedName>
    <definedName name="APU_13.1.4" localSheetId="85">#REF!</definedName>
    <definedName name="APU_13.1.4" localSheetId="86">#REF!</definedName>
    <definedName name="APU_13.1.4" localSheetId="87">#REF!</definedName>
    <definedName name="APU_13.1.4" localSheetId="88">#REF!</definedName>
    <definedName name="APU_13.1.4" localSheetId="89">#REF!</definedName>
    <definedName name="APU_13.1.4" localSheetId="90">#REF!</definedName>
    <definedName name="APU_13.1.4" localSheetId="91">#REF!</definedName>
    <definedName name="APU_13.1.4" localSheetId="92">#REF!</definedName>
    <definedName name="APU_13.1.4" localSheetId="93">#REF!</definedName>
    <definedName name="APU_13.1.4" localSheetId="94">#REF!</definedName>
    <definedName name="APU_13.1.4" localSheetId="95">#REF!</definedName>
    <definedName name="APU_13.1.4" localSheetId="96">#REF!</definedName>
    <definedName name="APU_13.1.4" localSheetId="97">#REF!</definedName>
    <definedName name="APU_13.1.4" localSheetId="98">#REF!</definedName>
    <definedName name="APU_13.1.4" localSheetId="99">#REF!</definedName>
    <definedName name="APU_13.1.4" localSheetId="100">#REF!</definedName>
    <definedName name="APU_13.1.4" localSheetId="101">#REF!</definedName>
    <definedName name="APU_13.1.4" localSheetId="102">#REF!</definedName>
    <definedName name="APU_13.1.4" localSheetId="103">#REF!</definedName>
    <definedName name="APU_13.1.4" localSheetId="104">#REF!</definedName>
    <definedName name="APU_13.1.4" localSheetId="105">#REF!</definedName>
    <definedName name="APU_13.1.4" localSheetId="106">#REF!</definedName>
    <definedName name="APU_13.1.4" localSheetId="107">#REF!</definedName>
    <definedName name="APU_13.1.4" localSheetId="108">#REF!</definedName>
    <definedName name="APU_13.1.4" localSheetId="109">#REF!</definedName>
    <definedName name="APU_13.1.4" localSheetId="110">#REF!</definedName>
    <definedName name="APU_13.1.4" localSheetId="111">#REF!</definedName>
    <definedName name="APU_13.1.4" localSheetId="112">#REF!</definedName>
    <definedName name="APU_13.1.4" localSheetId="113">#REF!</definedName>
    <definedName name="APU_13.1.4" localSheetId="114">#REF!</definedName>
    <definedName name="APU_13.1.4" localSheetId="116">#REF!</definedName>
    <definedName name="APU_13.1.4" localSheetId="117">#REF!</definedName>
    <definedName name="APU_13.1.4" localSheetId="118">#REF!</definedName>
    <definedName name="APU_13.1.4" localSheetId="119">#REF!</definedName>
    <definedName name="APU_13.1.4" localSheetId="120">#REF!</definedName>
    <definedName name="APU_13.1.4" localSheetId="121">#REF!</definedName>
    <definedName name="APU_13.1.4" localSheetId="115">#REF!</definedName>
    <definedName name="APU_13.1.4" localSheetId="122">#REF!</definedName>
    <definedName name="APU_13.1.4" localSheetId="123">#REF!</definedName>
    <definedName name="APU_13.1.4" localSheetId="124">#REF!</definedName>
    <definedName name="APU_13.1.4" localSheetId="125">#REF!</definedName>
    <definedName name="APU_13.1.4" localSheetId="127">#REF!</definedName>
    <definedName name="APU_13.1.4" localSheetId="128">#REF!</definedName>
    <definedName name="APU_13.1.4" localSheetId="131">#REF!</definedName>
    <definedName name="APU_13.1.4" localSheetId="132">#REF!</definedName>
    <definedName name="APU_13.1.4" localSheetId="133">#REF!</definedName>
    <definedName name="APU_13.1.4" localSheetId="134">#REF!</definedName>
    <definedName name="APU_13.1.4" localSheetId="135">#REF!</definedName>
    <definedName name="APU_13.1.4" localSheetId="136">#REF!</definedName>
    <definedName name="APU_13.1.4" localSheetId="137">#REF!</definedName>
    <definedName name="APU_13.1.4" localSheetId="138">#REF!</definedName>
    <definedName name="APU_13.1.4" localSheetId="139">#REF!</definedName>
    <definedName name="APU_13.1.4" localSheetId="140">#REF!</definedName>
    <definedName name="APU_13.1.4" localSheetId="141">#REF!</definedName>
    <definedName name="APU_13.1.4" localSheetId="142">#REF!</definedName>
    <definedName name="APU_13.1.4" localSheetId="143">#REF!</definedName>
    <definedName name="APU_13.1.4" localSheetId="126">#REF!</definedName>
    <definedName name="APU_13.1.4" localSheetId="129">#REF!</definedName>
    <definedName name="APU_13.1.4" localSheetId="130">#REF!</definedName>
    <definedName name="APU_13.1.4" localSheetId="68">#REF!</definedName>
    <definedName name="APU_13.1.4" localSheetId="69">#REF!</definedName>
    <definedName name="APU_13.1.4" localSheetId="70">#REF!</definedName>
    <definedName name="APU_13.1.4" localSheetId="71">#REF!</definedName>
    <definedName name="APU_13.1.4" localSheetId="72">#REF!</definedName>
    <definedName name="APU_13.1.4" localSheetId="73">#REF!</definedName>
    <definedName name="APU_13.1.4">#REF!</definedName>
    <definedName name="APU_13.1.5" localSheetId="1">#REF!</definedName>
    <definedName name="APU_13.1.5" localSheetId="2">#REF!</definedName>
    <definedName name="APU_13.1.5" localSheetId="31">#REF!</definedName>
    <definedName name="APU_13.1.5" localSheetId="32">#REF!</definedName>
    <definedName name="APU_13.1.5" localSheetId="33">#REF!</definedName>
    <definedName name="APU_13.1.5" localSheetId="34">#REF!</definedName>
    <definedName name="APU_13.1.5" localSheetId="35">#REF!</definedName>
    <definedName name="APU_13.1.5" localSheetId="36">#REF!</definedName>
    <definedName name="APU_13.1.5" localSheetId="37">#REF!</definedName>
    <definedName name="APU_13.1.5" localSheetId="38">#REF!</definedName>
    <definedName name="APU_13.1.5" localSheetId="39">#REF!</definedName>
    <definedName name="APU_13.1.5" localSheetId="40">#REF!</definedName>
    <definedName name="APU_13.1.5" localSheetId="41">#REF!</definedName>
    <definedName name="APU_13.1.5" localSheetId="42">#REF!</definedName>
    <definedName name="APU_13.1.5" localSheetId="3">#REF!</definedName>
    <definedName name="APU_13.1.5" localSheetId="4">#REF!</definedName>
    <definedName name="APU_13.1.5" localSheetId="5">#REF!</definedName>
    <definedName name="APU_13.1.5" localSheetId="6">#REF!</definedName>
    <definedName name="APU_13.1.5" localSheetId="7">#REF!</definedName>
    <definedName name="APU_13.1.5" localSheetId="8">#REF!</definedName>
    <definedName name="APU_13.1.5" localSheetId="9">#REF!</definedName>
    <definedName name="APU_13.1.5" localSheetId="10">#REF!</definedName>
    <definedName name="APU_13.1.5" localSheetId="11">#REF!</definedName>
    <definedName name="APU_13.1.5" localSheetId="12">#REF!</definedName>
    <definedName name="APU_13.1.5" localSheetId="13">#REF!</definedName>
    <definedName name="APU_13.1.5" localSheetId="14">#REF!</definedName>
    <definedName name="APU_13.1.5" localSheetId="15">#REF!</definedName>
    <definedName name="APU_13.1.5" localSheetId="16">#REF!</definedName>
    <definedName name="APU_13.1.5" localSheetId="17">#REF!</definedName>
    <definedName name="APU_13.1.5" localSheetId="18">#REF!</definedName>
    <definedName name="APU_13.1.5" localSheetId="19">#REF!</definedName>
    <definedName name="APU_13.1.5" localSheetId="20">#REF!</definedName>
    <definedName name="APU_13.1.5" localSheetId="21">#REF!</definedName>
    <definedName name="APU_13.1.5" localSheetId="22">#REF!</definedName>
    <definedName name="APU_13.1.5" localSheetId="23">#REF!</definedName>
    <definedName name="APU_13.1.5" localSheetId="24">#REF!</definedName>
    <definedName name="APU_13.1.5" localSheetId="25">#REF!</definedName>
    <definedName name="APU_13.1.5" localSheetId="26">#REF!</definedName>
    <definedName name="APU_13.1.5" localSheetId="27">#REF!</definedName>
    <definedName name="APU_13.1.5" localSheetId="28">#REF!</definedName>
    <definedName name="APU_13.1.5" localSheetId="29">#REF!</definedName>
    <definedName name="APU_13.1.5" localSheetId="30">#REF!</definedName>
    <definedName name="APU_13.1.5" localSheetId="43">#REF!</definedName>
    <definedName name="APU_13.1.5" localSheetId="44">#REF!</definedName>
    <definedName name="APU_13.1.5" localSheetId="45">#REF!</definedName>
    <definedName name="APU_13.1.5" localSheetId="46">#REF!</definedName>
    <definedName name="APU_13.1.5" localSheetId="47">#REF!</definedName>
    <definedName name="APU_13.1.5" localSheetId="48">#REF!</definedName>
    <definedName name="APU_13.1.5" localSheetId="49">#REF!</definedName>
    <definedName name="APU_13.1.5" localSheetId="50">#REF!</definedName>
    <definedName name="APU_13.1.5" localSheetId="51">#REF!</definedName>
    <definedName name="APU_13.1.5" localSheetId="52">#REF!</definedName>
    <definedName name="APU_13.1.5" localSheetId="53">#REF!</definedName>
    <definedName name="APU_13.1.5" localSheetId="54">#REF!</definedName>
    <definedName name="APU_13.1.5" localSheetId="55">#REF!</definedName>
    <definedName name="APU_13.1.5" localSheetId="56">#REF!</definedName>
    <definedName name="APU_13.1.5" localSheetId="57">#REF!</definedName>
    <definedName name="APU_13.1.5" localSheetId="58">#REF!</definedName>
    <definedName name="APU_13.1.5" localSheetId="59">#REF!</definedName>
    <definedName name="APU_13.1.5" localSheetId="60">#REF!</definedName>
    <definedName name="APU_13.1.5" localSheetId="61">#REF!</definedName>
    <definedName name="APU_13.1.5" localSheetId="62">#REF!</definedName>
    <definedName name="APU_13.1.5" localSheetId="63">#REF!</definedName>
    <definedName name="APU_13.1.5" localSheetId="64">#REF!</definedName>
    <definedName name="APU_13.1.5" localSheetId="65">#REF!</definedName>
    <definedName name="APU_13.1.5" localSheetId="66">#REF!</definedName>
    <definedName name="APU_13.1.5" localSheetId="67">#REF!</definedName>
    <definedName name="APU_13.1.5" localSheetId="74">#REF!</definedName>
    <definedName name="APU_13.1.5" localSheetId="75">#REF!</definedName>
    <definedName name="APU_13.1.5" localSheetId="76">#REF!</definedName>
    <definedName name="APU_13.1.5" localSheetId="77">#REF!</definedName>
    <definedName name="APU_13.1.5" localSheetId="78">#REF!</definedName>
    <definedName name="APU_13.1.5" localSheetId="79">#REF!</definedName>
    <definedName name="APU_13.1.5" localSheetId="80">#REF!</definedName>
    <definedName name="APU_13.1.5" localSheetId="81">#REF!</definedName>
    <definedName name="APU_13.1.5" localSheetId="82">#REF!</definedName>
    <definedName name="APU_13.1.5" localSheetId="83">#REF!</definedName>
    <definedName name="APU_13.1.5" localSheetId="84">#REF!</definedName>
    <definedName name="APU_13.1.5" localSheetId="85">#REF!</definedName>
    <definedName name="APU_13.1.5" localSheetId="86">#REF!</definedName>
    <definedName name="APU_13.1.5" localSheetId="87">#REF!</definedName>
    <definedName name="APU_13.1.5" localSheetId="88">#REF!</definedName>
    <definedName name="APU_13.1.5" localSheetId="89">#REF!</definedName>
    <definedName name="APU_13.1.5" localSheetId="90">#REF!</definedName>
    <definedName name="APU_13.1.5" localSheetId="91">#REF!</definedName>
    <definedName name="APU_13.1.5" localSheetId="92">#REF!</definedName>
    <definedName name="APU_13.1.5" localSheetId="93">#REF!</definedName>
    <definedName name="APU_13.1.5" localSheetId="94">#REF!</definedName>
    <definedName name="APU_13.1.5" localSheetId="95">#REF!</definedName>
    <definedName name="APU_13.1.5" localSheetId="96">#REF!</definedName>
    <definedName name="APU_13.1.5" localSheetId="97">#REF!</definedName>
    <definedName name="APU_13.1.5" localSheetId="98">#REF!</definedName>
    <definedName name="APU_13.1.5" localSheetId="99">#REF!</definedName>
    <definedName name="APU_13.1.5" localSheetId="100">#REF!</definedName>
    <definedName name="APU_13.1.5" localSheetId="101">#REF!</definedName>
    <definedName name="APU_13.1.5" localSheetId="102">#REF!</definedName>
    <definedName name="APU_13.1.5" localSheetId="103">#REF!</definedName>
    <definedName name="APU_13.1.5" localSheetId="104">#REF!</definedName>
    <definedName name="APU_13.1.5" localSheetId="105">#REF!</definedName>
    <definedName name="APU_13.1.5" localSheetId="106">#REF!</definedName>
    <definedName name="APU_13.1.5" localSheetId="107">#REF!</definedName>
    <definedName name="APU_13.1.5" localSheetId="108">#REF!</definedName>
    <definedName name="APU_13.1.5" localSheetId="109">#REF!</definedName>
    <definedName name="APU_13.1.5" localSheetId="110">#REF!</definedName>
    <definedName name="APU_13.1.5" localSheetId="111">#REF!</definedName>
    <definedName name="APU_13.1.5" localSheetId="112">#REF!</definedName>
    <definedName name="APU_13.1.5" localSheetId="113">#REF!</definedName>
    <definedName name="APU_13.1.5" localSheetId="114">#REF!</definedName>
    <definedName name="APU_13.1.5" localSheetId="116">#REF!</definedName>
    <definedName name="APU_13.1.5" localSheetId="117">#REF!</definedName>
    <definedName name="APU_13.1.5" localSheetId="118">#REF!</definedName>
    <definedName name="APU_13.1.5" localSheetId="119">#REF!</definedName>
    <definedName name="APU_13.1.5" localSheetId="120">#REF!</definedName>
    <definedName name="APU_13.1.5" localSheetId="121">#REF!</definedName>
    <definedName name="APU_13.1.5" localSheetId="115">#REF!</definedName>
    <definedName name="APU_13.1.5" localSheetId="122">#REF!</definedName>
    <definedName name="APU_13.1.5" localSheetId="123">#REF!</definedName>
    <definedName name="APU_13.1.5" localSheetId="124">#REF!</definedName>
    <definedName name="APU_13.1.5" localSheetId="125">#REF!</definedName>
    <definedName name="APU_13.1.5" localSheetId="127">#REF!</definedName>
    <definedName name="APU_13.1.5" localSheetId="128">#REF!</definedName>
    <definedName name="APU_13.1.5" localSheetId="131">#REF!</definedName>
    <definedName name="APU_13.1.5" localSheetId="132">#REF!</definedName>
    <definedName name="APU_13.1.5" localSheetId="133">#REF!</definedName>
    <definedName name="APU_13.1.5" localSheetId="134">#REF!</definedName>
    <definedName name="APU_13.1.5" localSheetId="135">#REF!</definedName>
    <definedName name="APU_13.1.5" localSheetId="136">#REF!</definedName>
    <definedName name="APU_13.1.5" localSheetId="137">#REF!</definedName>
    <definedName name="APU_13.1.5" localSheetId="138">#REF!</definedName>
    <definedName name="APU_13.1.5" localSheetId="139">#REF!</definedName>
    <definedName name="APU_13.1.5" localSheetId="140">#REF!</definedName>
    <definedName name="APU_13.1.5" localSheetId="141">#REF!</definedName>
    <definedName name="APU_13.1.5" localSheetId="142">#REF!</definedName>
    <definedName name="APU_13.1.5" localSheetId="143">#REF!</definedName>
    <definedName name="APU_13.1.5" localSheetId="126">#REF!</definedName>
    <definedName name="APU_13.1.5" localSheetId="129">#REF!</definedName>
    <definedName name="APU_13.1.5" localSheetId="130">#REF!</definedName>
    <definedName name="APU_13.1.5" localSheetId="68">#REF!</definedName>
    <definedName name="APU_13.1.5" localSheetId="69">#REF!</definedName>
    <definedName name="APU_13.1.5" localSheetId="70">#REF!</definedName>
    <definedName name="APU_13.1.5" localSheetId="71">#REF!</definedName>
    <definedName name="APU_13.1.5" localSheetId="72">#REF!</definedName>
    <definedName name="APU_13.1.5" localSheetId="73">#REF!</definedName>
    <definedName name="APU_13.1.5">#REF!</definedName>
    <definedName name="APU_13.1.6" localSheetId="1">#REF!</definedName>
    <definedName name="APU_13.1.6" localSheetId="2">#REF!</definedName>
    <definedName name="APU_13.1.6" localSheetId="31">#REF!</definedName>
    <definedName name="APU_13.1.6" localSheetId="32">#REF!</definedName>
    <definedName name="APU_13.1.6" localSheetId="33">#REF!</definedName>
    <definedName name="APU_13.1.6" localSheetId="34">#REF!</definedName>
    <definedName name="APU_13.1.6" localSheetId="35">#REF!</definedName>
    <definedName name="APU_13.1.6" localSheetId="36">#REF!</definedName>
    <definedName name="APU_13.1.6" localSheetId="37">#REF!</definedName>
    <definedName name="APU_13.1.6" localSheetId="38">#REF!</definedName>
    <definedName name="APU_13.1.6" localSheetId="39">#REF!</definedName>
    <definedName name="APU_13.1.6" localSheetId="40">#REF!</definedName>
    <definedName name="APU_13.1.6" localSheetId="41">#REF!</definedName>
    <definedName name="APU_13.1.6" localSheetId="42">#REF!</definedName>
    <definedName name="APU_13.1.6" localSheetId="3">#REF!</definedName>
    <definedName name="APU_13.1.6" localSheetId="4">#REF!</definedName>
    <definedName name="APU_13.1.6" localSheetId="5">#REF!</definedName>
    <definedName name="APU_13.1.6" localSheetId="6">#REF!</definedName>
    <definedName name="APU_13.1.6" localSheetId="7">#REF!</definedName>
    <definedName name="APU_13.1.6" localSheetId="8">#REF!</definedName>
    <definedName name="APU_13.1.6" localSheetId="9">#REF!</definedName>
    <definedName name="APU_13.1.6" localSheetId="10">#REF!</definedName>
    <definedName name="APU_13.1.6" localSheetId="11">#REF!</definedName>
    <definedName name="APU_13.1.6" localSheetId="12">#REF!</definedName>
    <definedName name="APU_13.1.6" localSheetId="13">#REF!</definedName>
    <definedName name="APU_13.1.6" localSheetId="14">#REF!</definedName>
    <definedName name="APU_13.1.6" localSheetId="15">#REF!</definedName>
    <definedName name="APU_13.1.6" localSheetId="16">#REF!</definedName>
    <definedName name="APU_13.1.6" localSheetId="17">#REF!</definedName>
    <definedName name="APU_13.1.6" localSheetId="18">#REF!</definedName>
    <definedName name="APU_13.1.6" localSheetId="19">#REF!</definedName>
    <definedName name="APU_13.1.6" localSheetId="20">#REF!</definedName>
    <definedName name="APU_13.1.6" localSheetId="21">#REF!</definedName>
    <definedName name="APU_13.1.6" localSheetId="22">#REF!</definedName>
    <definedName name="APU_13.1.6" localSheetId="23">#REF!</definedName>
    <definedName name="APU_13.1.6" localSheetId="24">#REF!</definedName>
    <definedName name="APU_13.1.6" localSheetId="25">#REF!</definedName>
    <definedName name="APU_13.1.6" localSheetId="26">#REF!</definedName>
    <definedName name="APU_13.1.6" localSheetId="27">#REF!</definedName>
    <definedName name="APU_13.1.6" localSheetId="28">#REF!</definedName>
    <definedName name="APU_13.1.6" localSheetId="29">#REF!</definedName>
    <definedName name="APU_13.1.6" localSheetId="30">#REF!</definedName>
    <definedName name="APU_13.1.6" localSheetId="43">#REF!</definedName>
    <definedName name="APU_13.1.6" localSheetId="44">#REF!</definedName>
    <definedName name="APU_13.1.6" localSheetId="45">#REF!</definedName>
    <definedName name="APU_13.1.6" localSheetId="46">#REF!</definedName>
    <definedName name="APU_13.1.6" localSheetId="47">#REF!</definedName>
    <definedName name="APU_13.1.6" localSheetId="48">#REF!</definedName>
    <definedName name="APU_13.1.6" localSheetId="49">#REF!</definedName>
    <definedName name="APU_13.1.6" localSheetId="50">#REF!</definedName>
    <definedName name="APU_13.1.6" localSheetId="51">#REF!</definedName>
    <definedName name="APU_13.1.6" localSheetId="52">#REF!</definedName>
    <definedName name="APU_13.1.6" localSheetId="53">#REF!</definedName>
    <definedName name="APU_13.1.6" localSheetId="54">#REF!</definedName>
    <definedName name="APU_13.1.6" localSheetId="55">#REF!</definedName>
    <definedName name="APU_13.1.6" localSheetId="56">#REF!</definedName>
    <definedName name="APU_13.1.6" localSheetId="57">#REF!</definedName>
    <definedName name="APU_13.1.6" localSheetId="58">#REF!</definedName>
    <definedName name="APU_13.1.6" localSheetId="59">#REF!</definedName>
    <definedName name="APU_13.1.6" localSheetId="60">#REF!</definedName>
    <definedName name="APU_13.1.6" localSheetId="61">#REF!</definedName>
    <definedName name="APU_13.1.6" localSheetId="62">#REF!</definedName>
    <definedName name="APU_13.1.6" localSheetId="63">#REF!</definedName>
    <definedName name="APU_13.1.6" localSheetId="64">#REF!</definedName>
    <definedName name="APU_13.1.6" localSheetId="65">#REF!</definedName>
    <definedName name="APU_13.1.6" localSheetId="66">#REF!</definedName>
    <definedName name="APU_13.1.6" localSheetId="67">#REF!</definedName>
    <definedName name="APU_13.1.6" localSheetId="74">#REF!</definedName>
    <definedName name="APU_13.1.6" localSheetId="75">#REF!</definedName>
    <definedName name="APU_13.1.6" localSheetId="76">#REF!</definedName>
    <definedName name="APU_13.1.6" localSheetId="77">#REF!</definedName>
    <definedName name="APU_13.1.6" localSheetId="78">#REF!</definedName>
    <definedName name="APU_13.1.6" localSheetId="79">#REF!</definedName>
    <definedName name="APU_13.1.6" localSheetId="80">#REF!</definedName>
    <definedName name="APU_13.1.6" localSheetId="81">#REF!</definedName>
    <definedName name="APU_13.1.6" localSheetId="82">#REF!</definedName>
    <definedName name="APU_13.1.6" localSheetId="83">#REF!</definedName>
    <definedName name="APU_13.1.6" localSheetId="84">#REF!</definedName>
    <definedName name="APU_13.1.6" localSheetId="85">#REF!</definedName>
    <definedName name="APU_13.1.6" localSheetId="86">#REF!</definedName>
    <definedName name="APU_13.1.6" localSheetId="87">#REF!</definedName>
    <definedName name="APU_13.1.6" localSheetId="88">#REF!</definedName>
    <definedName name="APU_13.1.6" localSheetId="89">#REF!</definedName>
    <definedName name="APU_13.1.6" localSheetId="90">#REF!</definedName>
    <definedName name="APU_13.1.6" localSheetId="91">#REF!</definedName>
    <definedName name="APU_13.1.6" localSheetId="92">#REF!</definedName>
    <definedName name="APU_13.1.6" localSheetId="93">#REF!</definedName>
    <definedName name="APU_13.1.6" localSheetId="94">#REF!</definedName>
    <definedName name="APU_13.1.6" localSheetId="95">#REF!</definedName>
    <definedName name="APU_13.1.6" localSheetId="96">#REF!</definedName>
    <definedName name="APU_13.1.6" localSheetId="97">#REF!</definedName>
    <definedName name="APU_13.1.6" localSheetId="98">#REF!</definedName>
    <definedName name="APU_13.1.6" localSheetId="99">#REF!</definedName>
    <definedName name="APU_13.1.6" localSheetId="100">#REF!</definedName>
    <definedName name="APU_13.1.6" localSheetId="101">#REF!</definedName>
    <definedName name="APU_13.1.6" localSheetId="102">#REF!</definedName>
    <definedName name="APU_13.1.6" localSheetId="103">#REF!</definedName>
    <definedName name="APU_13.1.6" localSheetId="104">#REF!</definedName>
    <definedName name="APU_13.1.6" localSheetId="105">#REF!</definedName>
    <definedName name="APU_13.1.6" localSheetId="106">#REF!</definedName>
    <definedName name="APU_13.1.6" localSheetId="107">#REF!</definedName>
    <definedName name="APU_13.1.6" localSheetId="108">#REF!</definedName>
    <definedName name="APU_13.1.6" localSheetId="109">#REF!</definedName>
    <definedName name="APU_13.1.6" localSheetId="110">#REF!</definedName>
    <definedName name="APU_13.1.6" localSheetId="111">#REF!</definedName>
    <definedName name="APU_13.1.6" localSheetId="112">#REF!</definedName>
    <definedName name="APU_13.1.6" localSheetId="113">#REF!</definedName>
    <definedName name="APU_13.1.6" localSheetId="114">#REF!</definedName>
    <definedName name="APU_13.1.6" localSheetId="116">#REF!</definedName>
    <definedName name="APU_13.1.6" localSheetId="117">#REF!</definedName>
    <definedName name="APU_13.1.6" localSheetId="118">#REF!</definedName>
    <definedName name="APU_13.1.6" localSheetId="119">#REF!</definedName>
    <definedName name="APU_13.1.6" localSheetId="120">#REF!</definedName>
    <definedName name="APU_13.1.6" localSheetId="121">#REF!</definedName>
    <definedName name="APU_13.1.6" localSheetId="115">#REF!</definedName>
    <definedName name="APU_13.1.6" localSheetId="122">#REF!</definedName>
    <definedName name="APU_13.1.6" localSheetId="123">#REF!</definedName>
    <definedName name="APU_13.1.6" localSheetId="124">#REF!</definedName>
    <definedName name="APU_13.1.6" localSheetId="125">#REF!</definedName>
    <definedName name="APU_13.1.6" localSheetId="127">#REF!</definedName>
    <definedName name="APU_13.1.6" localSheetId="128">#REF!</definedName>
    <definedName name="APU_13.1.6" localSheetId="131">#REF!</definedName>
    <definedName name="APU_13.1.6" localSheetId="132">#REF!</definedName>
    <definedName name="APU_13.1.6" localSheetId="133">#REF!</definedName>
    <definedName name="APU_13.1.6" localSheetId="134">#REF!</definedName>
    <definedName name="APU_13.1.6" localSheetId="135">#REF!</definedName>
    <definedName name="APU_13.1.6" localSheetId="136">#REF!</definedName>
    <definedName name="APU_13.1.6" localSheetId="137">#REF!</definedName>
    <definedName name="APU_13.1.6" localSheetId="138">#REF!</definedName>
    <definedName name="APU_13.1.6" localSheetId="139">#REF!</definedName>
    <definedName name="APU_13.1.6" localSheetId="140">#REF!</definedName>
    <definedName name="APU_13.1.6" localSheetId="141">#REF!</definedName>
    <definedName name="APU_13.1.6" localSheetId="142">#REF!</definedName>
    <definedName name="APU_13.1.6" localSheetId="143">#REF!</definedName>
    <definedName name="APU_13.1.6" localSheetId="126">#REF!</definedName>
    <definedName name="APU_13.1.6" localSheetId="129">#REF!</definedName>
    <definedName name="APU_13.1.6" localSheetId="130">#REF!</definedName>
    <definedName name="APU_13.1.6" localSheetId="68">#REF!</definedName>
    <definedName name="APU_13.1.6" localSheetId="69">#REF!</definedName>
    <definedName name="APU_13.1.6" localSheetId="70">#REF!</definedName>
    <definedName name="APU_13.1.6" localSheetId="71">#REF!</definedName>
    <definedName name="APU_13.1.6" localSheetId="72">#REF!</definedName>
    <definedName name="APU_13.1.6" localSheetId="73">#REF!</definedName>
    <definedName name="APU_13.1.6">#REF!</definedName>
    <definedName name="APU_14.1.1" localSheetId="1">#REF!</definedName>
    <definedName name="APU_14.1.1" localSheetId="2">#REF!</definedName>
    <definedName name="APU_14.1.1" localSheetId="31">#REF!</definedName>
    <definedName name="APU_14.1.1" localSheetId="32">#REF!</definedName>
    <definedName name="APU_14.1.1" localSheetId="33">#REF!</definedName>
    <definedName name="APU_14.1.1" localSheetId="34">#REF!</definedName>
    <definedName name="APU_14.1.1" localSheetId="35">#REF!</definedName>
    <definedName name="APU_14.1.1" localSheetId="36">#REF!</definedName>
    <definedName name="APU_14.1.1" localSheetId="37">#REF!</definedName>
    <definedName name="APU_14.1.1" localSheetId="38">#REF!</definedName>
    <definedName name="APU_14.1.1" localSheetId="39">#REF!</definedName>
    <definedName name="APU_14.1.1" localSheetId="40">#REF!</definedName>
    <definedName name="APU_14.1.1" localSheetId="41">#REF!</definedName>
    <definedName name="APU_14.1.1" localSheetId="42">#REF!</definedName>
    <definedName name="APU_14.1.1" localSheetId="3">#REF!</definedName>
    <definedName name="APU_14.1.1" localSheetId="4">#REF!</definedName>
    <definedName name="APU_14.1.1" localSheetId="5">#REF!</definedName>
    <definedName name="APU_14.1.1" localSheetId="6">#REF!</definedName>
    <definedName name="APU_14.1.1" localSheetId="7">#REF!</definedName>
    <definedName name="APU_14.1.1" localSheetId="8">#REF!</definedName>
    <definedName name="APU_14.1.1" localSheetId="9">#REF!</definedName>
    <definedName name="APU_14.1.1" localSheetId="10">#REF!</definedName>
    <definedName name="APU_14.1.1" localSheetId="11">#REF!</definedName>
    <definedName name="APU_14.1.1" localSheetId="12">#REF!</definedName>
    <definedName name="APU_14.1.1" localSheetId="13">#REF!</definedName>
    <definedName name="APU_14.1.1" localSheetId="14">#REF!</definedName>
    <definedName name="APU_14.1.1" localSheetId="15">#REF!</definedName>
    <definedName name="APU_14.1.1" localSheetId="16">#REF!</definedName>
    <definedName name="APU_14.1.1" localSheetId="17">#REF!</definedName>
    <definedName name="APU_14.1.1" localSheetId="18">#REF!</definedName>
    <definedName name="APU_14.1.1" localSheetId="19">#REF!</definedName>
    <definedName name="APU_14.1.1" localSheetId="20">#REF!</definedName>
    <definedName name="APU_14.1.1" localSheetId="21">#REF!</definedName>
    <definedName name="APU_14.1.1" localSheetId="22">#REF!</definedName>
    <definedName name="APU_14.1.1" localSheetId="23">#REF!</definedName>
    <definedName name="APU_14.1.1" localSheetId="24">#REF!</definedName>
    <definedName name="APU_14.1.1" localSheetId="25">#REF!</definedName>
    <definedName name="APU_14.1.1" localSheetId="26">#REF!</definedName>
    <definedName name="APU_14.1.1" localSheetId="27">#REF!</definedName>
    <definedName name="APU_14.1.1" localSheetId="28">#REF!</definedName>
    <definedName name="APU_14.1.1" localSheetId="29">#REF!</definedName>
    <definedName name="APU_14.1.1" localSheetId="30">#REF!</definedName>
    <definedName name="APU_14.1.1" localSheetId="43">#REF!</definedName>
    <definedName name="APU_14.1.1" localSheetId="44">#REF!</definedName>
    <definedName name="APU_14.1.1" localSheetId="45">#REF!</definedName>
    <definedName name="APU_14.1.1" localSheetId="46">#REF!</definedName>
    <definedName name="APU_14.1.1" localSheetId="47">#REF!</definedName>
    <definedName name="APU_14.1.1" localSheetId="48">#REF!</definedName>
    <definedName name="APU_14.1.1" localSheetId="49">#REF!</definedName>
    <definedName name="APU_14.1.1" localSheetId="50">#REF!</definedName>
    <definedName name="APU_14.1.1" localSheetId="51">#REF!</definedName>
    <definedName name="APU_14.1.1" localSheetId="52">#REF!</definedName>
    <definedName name="APU_14.1.1" localSheetId="53">#REF!</definedName>
    <definedName name="APU_14.1.1" localSheetId="54">#REF!</definedName>
    <definedName name="APU_14.1.1" localSheetId="55">#REF!</definedName>
    <definedName name="APU_14.1.1" localSheetId="56">#REF!</definedName>
    <definedName name="APU_14.1.1" localSheetId="57">#REF!</definedName>
    <definedName name="APU_14.1.1" localSheetId="58">#REF!</definedName>
    <definedName name="APU_14.1.1" localSheetId="59">#REF!</definedName>
    <definedName name="APU_14.1.1" localSheetId="60">#REF!</definedName>
    <definedName name="APU_14.1.1" localSheetId="61">#REF!</definedName>
    <definedName name="APU_14.1.1" localSheetId="62">#REF!</definedName>
    <definedName name="APU_14.1.1" localSheetId="63">#REF!</definedName>
    <definedName name="APU_14.1.1" localSheetId="64">#REF!</definedName>
    <definedName name="APU_14.1.1" localSheetId="65">#REF!</definedName>
    <definedName name="APU_14.1.1" localSheetId="66">#REF!</definedName>
    <definedName name="APU_14.1.1" localSheetId="67">#REF!</definedName>
    <definedName name="APU_14.1.1" localSheetId="74">#REF!</definedName>
    <definedName name="APU_14.1.1" localSheetId="75">#REF!</definedName>
    <definedName name="APU_14.1.1" localSheetId="76">#REF!</definedName>
    <definedName name="APU_14.1.1" localSheetId="77">#REF!</definedName>
    <definedName name="APU_14.1.1" localSheetId="78">#REF!</definedName>
    <definedName name="APU_14.1.1" localSheetId="79">#REF!</definedName>
    <definedName name="APU_14.1.1" localSheetId="80">#REF!</definedName>
    <definedName name="APU_14.1.1" localSheetId="81">#REF!</definedName>
    <definedName name="APU_14.1.1" localSheetId="82">#REF!</definedName>
    <definedName name="APU_14.1.1" localSheetId="83">#REF!</definedName>
    <definedName name="APU_14.1.1" localSheetId="84">#REF!</definedName>
    <definedName name="APU_14.1.1" localSheetId="85">#REF!</definedName>
    <definedName name="APU_14.1.1" localSheetId="86">#REF!</definedName>
    <definedName name="APU_14.1.1" localSheetId="87">#REF!</definedName>
    <definedName name="APU_14.1.1" localSheetId="88">#REF!</definedName>
    <definedName name="APU_14.1.1" localSheetId="89">#REF!</definedName>
    <definedName name="APU_14.1.1" localSheetId="90">#REF!</definedName>
    <definedName name="APU_14.1.1" localSheetId="91">#REF!</definedName>
    <definedName name="APU_14.1.1" localSheetId="92">#REF!</definedName>
    <definedName name="APU_14.1.1" localSheetId="93">#REF!</definedName>
    <definedName name="APU_14.1.1" localSheetId="94">#REF!</definedName>
    <definedName name="APU_14.1.1" localSheetId="95">#REF!</definedName>
    <definedName name="APU_14.1.1" localSheetId="96">#REF!</definedName>
    <definedName name="APU_14.1.1" localSheetId="97">#REF!</definedName>
    <definedName name="APU_14.1.1" localSheetId="98">#REF!</definedName>
    <definedName name="APU_14.1.1" localSheetId="99">#REF!</definedName>
    <definedName name="APU_14.1.1" localSheetId="100">#REF!</definedName>
    <definedName name="APU_14.1.1" localSheetId="101">#REF!</definedName>
    <definedName name="APU_14.1.1" localSheetId="102">#REF!</definedName>
    <definedName name="APU_14.1.1" localSheetId="103">#REF!</definedName>
    <definedName name="APU_14.1.1" localSheetId="104">#REF!</definedName>
    <definedName name="APU_14.1.1" localSheetId="105">#REF!</definedName>
    <definedName name="APU_14.1.1" localSheetId="106">#REF!</definedName>
    <definedName name="APU_14.1.1" localSheetId="107">#REF!</definedName>
    <definedName name="APU_14.1.1" localSheetId="108">#REF!</definedName>
    <definedName name="APU_14.1.1" localSheetId="109">#REF!</definedName>
    <definedName name="APU_14.1.1" localSheetId="110">#REF!</definedName>
    <definedName name="APU_14.1.1" localSheetId="111">#REF!</definedName>
    <definedName name="APU_14.1.1" localSheetId="112">#REF!</definedName>
    <definedName name="APU_14.1.1" localSheetId="113">#REF!</definedName>
    <definedName name="APU_14.1.1" localSheetId="114">#REF!</definedName>
    <definedName name="APU_14.1.1" localSheetId="116">#REF!</definedName>
    <definedName name="APU_14.1.1" localSheetId="117">#REF!</definedName>
    <definedName name="APU_14.1.1" localSheetId="118">#REF!</definedName>
    <definedName name="APU_14.1.1" localSheetId="119">#REF!</definedName>
    <definedName name="APU_14.1.1" localSheetId="120">#REF!</definedName>
    <definedName name="APU_14.1.1" localSheetId="121">#REF!</definedName>
    <definedName name="APU_14.1.1" localSheetId="115">#REF!</definedName>
    <definedName name="APU_14.1.1" localSheetId="122">#REF!</definedName>
    <definedName name="APU_14.1.1" localSheetId="123">#REF!</definedName>
    <definedName name="APU_14.1.1" localSheetId="124">#REF!</definedName>
    <definedName name="APU_14.1.1" localSheetId="125">#REF!</definedName>
    <definedName name="APU_14.1.1" localSheetId="127">#REF!</definedName>
    <definedName name="APU_14.1.1" localSheetId="128">#REF!</definedName>
    <definedName name="APU_14.1.1" localSheetId="131">#REF!</definedName>
    <definedName name="APU_14.1.1" localSheetId="132">#REF!</definedName>
    <definedName name="APU_14.1.1" localSheetId="133">#REF!</definedName>
    <definedName name="APU_14.1.1" localSheetId="134">#REF!</definedName>
    <definedName name="APU_14.1.1" localSheetId="135">#REF!</definedName>
    <definedName name="APU_14.1.1" localSheetId="136">#REF!</definedName>
    <definedName name="APU_14.1.1" localSheetId="137">#REF!</definedName>
    <definedName name="APU_14.1.1" localSheetId="138">#REF!</definedName>
    <definedName name="APU_14.1.1" localSheetId="139">#REF!</definedName>
    <definedName name="APU_14.1.1" localSheetId="140">#REF!</definedName>
    <definedName name="APU_14.1.1" localSheetId="141">#REF!</definedName>
    <definedName name="APU_14.1.1" localSheetId="142">#REF!</definedName>
    <definedName name="APU_14.1.1" localSheetId="143">#REF!</definedName>
    <definedName name="APU_14.1.1" localSheetId="126">#REF!</definedName>
    <definedName name="APU_14.1.1" localSheetId="129">#REF!</definedName>
    <definedName name="APU_14.1.1" localSheetId="130">#REF!</definedName>
    <definedName name="APU_14.1.1" localSheetId="68">#REF!</definedName>
    <definedName name="APU_14.1.1" localSheetId="69">#REF!</definedName>
    <definedName name="APU_14.1.1" localSheetId="70">#REF!</definedName>
    <definedName name="APU_14.1.1" localSheetId="71">#REF!</definedName>
    <definedName name="APU_14.1.1" localSheetId="72">#REF!</definedName>
    <definedName name="APU_14.1.1" localSheetId="73">#REF!</definedName>
    <definedName name="APU_14.1.1">#REF!</definedName>
    <definedName name="APU_14.1.2" localSheetId="1">#REF!</definedName>
    <definedName name="APU_14.1.2" localSheetId="2">#REF!</definedName>
    <definedName name="APU_14.1.2" localSheetId="31">#REF!</definedName>
    <definedName name="APU_14.1.2" localSheetId="32">#REF!</definedName>
    <definedName name="APU_14.1.2" localSheetId="33">#REF!</definedName>
    <definedName name="APU_14.1.2" localSheetId="34">#REF!</definedName>
    <definedName name="APU_14.1.2" localSheetId="35">#REF!</definedName>
    <definedName name="APU_14.1.2" localSheetId="36">#REF!</definedName>
    <definedName name="APU_14.1.2" localSheetId="37">#REF!</definedName>
    <definedName name="APU_14.1.2" localSheetId="38">#REF!</definedName>
    <definedName name="APU_14.1.2" localSheetId="39">#REF!</definedName>
    <definedName name="APU_14.1.2" localSheetId="40">#REF!</definedName>
    <definedName name="APU_14.1.2" localSheetId="41">#REF!</definedName>
    <definedName name="APU_14.1.2" localSheetId="42">#REF!</definedName>
    <definedName name="APU_14.1.2" localSheetId="3">#REF!</definedName>
    <definedName name="APU_14.1.2" localSheetId="4">#REF!</definedName>
    <definedName name="APU_14.1.2" localSheetId="5">#REF!</definedName>
    <definedName name="APU_14.1.2" localSheetId="6">#REF!</definedName>
    <definedName name="APU_14.1.2" localSheetId="7">#REF!</definedName>
    <definedName name="APU_14.1.2" localSheetId="8">#REF!</definedName>
    <definedName name="APU_14.1.2" localSheetId="9">#REF!</definedName>
    <definedName name="APU_14.1.2" localSheetId="10">#REF!</definedName>
    <definedName name="APU_14.1.2" localSheetId="11">#REF!</definedName>
    <definedName name="APU_14.1.2" localSheetId="12">#REF!</definedName>
    <definedName name="APU_14.1.2" localSheetId="13">#REF!</definedName>
    <definedName name="APU_14.1.2" localSheetId="14">#REF!</definedName>
    <definedName name="APU_14.1.2" localSheetId="15">#REF!</definedName>
    <definedName name="APU_14.1.2" localSheetId="16">#REF!</definedName>
    <definedName name="APU_14.1.2" localSheetId="17">#REF!</definedName>
    <definedName name="APU_14.1.2" localSheetId="18">#REF!</definedName>
    <definedName name="APU_14.1.2" localSheetId="19">#REF!</definedName>
    <definedName name="APU_14.1.2" localSheetId="20">#REF!</definedName>
    <definedName name="APU_14.1.2" localSheetId="21">#REF!</definedName>
    <definedName name="APU_14.1.2" localSheetId="22">#REF!</definedName>
    <definedName name="APU_14.1.2" localSheetId="23">#REF!</definedName>
    <definedName name="APU_14.1.2" localSheetId="24">#REF!</definedName>
    <definedName name="APU_14.1.2" localSheetId="25">#REF!</definedName>
    <definedName name="APU_14.1.2" localSheetId="26">#REF!</definedName>
    <definedName name="APU_14.1.2" localSheetId="27">#REF!</definedName>
    <definedName name="APU_14.1.2" localSheetId="28">#REF!</definedName>
    <definedName name="APU_14.1.2" localSheetId="29">#REF!</definedName>
    <definedName name="APU_14.1.2" localSheetId="30">#REF!</definedName>
    <definedName name="APU_14.1.2" localSheetId="43">#REF!</definedName>
    <definedName name="APU_14.1.2" localSheetId="44">#REF!</definedName>
    <definedName name="APU_14.1.2" localSheetId="45">#REF!</definedName>
    <definedName name="APU_14.1.2" localSheetId="46">#REF!</definedName>
    <definedName name="APU_14.1.2" localSheetId="47">#REF!</definedName>
    <definedName name="APU_14.1.2" localSheetId="48">#REF!</definedName>
    <definedName name="APU_14.1.2" localSheetId="49">#REF!</definedName>
    <definedName name="APU_14.1.2" localSheetId="50">#REF!</definedName>
    <definedName name="APU_14.1.2" localSheetId="51">#REF!</definedName>
    <definedName name="APU_14.1.2" localSheetId="52">#REF!</definedName>
    <definedName name="APU_14.1.2" localSheetId="53">#REF!</definedName>
    <definedName name="APU_14.1.2" localSheetId="54">#REF!</definedName>
    <definedName name="APU_14.1.2" localSheetId="55">#REF!</definedName>
    <definedName name="APU_14.1.2" localSheetId="56">#REF!</definedName>
    <definedName name="APU_14.1.2" localSheetId="57">#REF!</definedName>
    <definedName name="APU_14.1.2" localSheetId="58">#REF!</definedName>
    <definedName name="APU_14.1.2" localSheetId="59">#REF!</definedName>
    <definedName name="APU_14.1.2" localSheetId="60">#REF!</definedName>
    <definedName name="APU_14.1.2" localSheetId="61">#REF!</definedName>
    <definedName name="APU_14.1.2" localSheetId="62">#REF!</definedName>
    <definedName name="APU_14.1.2" localSheetId="63">#REF!</definedName>
    <definedName name="APU_14.1.2" localSheetId="64">#REF!</definedName>
    <definedName name="APU_14.1.2" localSheetId="65">#REF!</definedName>
    <definedName name="APU_14.1.2" localSheetId="66">#REF!</definedName>
    <definedName name="APU_14.1.2" localSheetId="67">#REF!</definedName>
    <definedName name="APU_14.1.2" localSheetId="74">#REF!</definedName>
    <definedName name="APU_14.1.2" localSheetId="75">#REF!</definedName>
    <definedName name="APU_14.1.2" localSheetId="76">#REF!</definedName>
    <definedName name="APU_14.1.2" localSheetId="77">#REF!</definedName>
    <definedName name="APU_14.1.2" localSheetId="78">#REF!</definedName>
    <definedName name="APU_14.1.2" localSheetId="79">#REF!</definedName>
    <definedName name="APU_14.1.2" localSheetId="80">#REF!</definedName>
    <definedName name="APU_14.1.2" localSheetId="81">#REF!</definedName>
    <definedName name="APU_14.1.2" localSheetId="82">#REF!</definedName>
    <definedName name="APU_14.1.2" localSheetId="83">#REF!</definedName>
    <definedName name="APU_14.1.2" localSheetId="84">#REF!</definedName>
    <definedName name="APU_14.1.2" localSheetId="85">#REF!</definedName>
    <definedName name="APU_14.1.2" localSheetId="86">#REF!</definedName>
    <definedName name="APU_14.1.2" localSheetId="87">#REF!</definedName>
    <definedName name="APU_14.1.2" localSheetId="88">#REF!</definedName>
    <definedName name="APU_14.1.2" localSheetId="89">#REF!</definedName>
    <definedName name="APU_14.1.2" localSheetId="90">#REF!</definedName>
    <definedName name="APU_14.1.2" localSheetId="91">#REF!</definedName>
    <definedName name="APU_14.1.2" localSheetId="92">#REF!</definedName>
    <definedName name="APU_14.1.2" localSheetId="93">#REF!</definedName>
    <definedName name="APU_14.1.2" localSheetId="94">#REF!</definedName>
    <definedName name="APU_14.1.2" localSheetId="95">#REF!</definedName>
    <definedName name="APU_14.1.2" localSheetId="96">#REF!</definedName>
    <definedName name="APU_14.1.2" localSheetId="97">#REF!</definedName>
    <definedName name="APU_14.1.2" localSheetId="98">#REF!</definedName>
    <definedName name="APU_14.1.2" localSheetId="99">#REF!</definedName>
    <definedName name="APU_14.1.2" localSheetId="100">#REF!</definedName>
    <definedName name="APU_14.1.2" localSheetId="101">#REF!</definedName>
    <definedName name="APU_14.1.2" localSheetId="102">#REF!</definedName>
    <definedName name="APU_14.1.2" localSheetId="103">#REF!</definedName>
    <definedName name="APU_14.1.2" localSheetId="104">#REF!</definedName>
    <definedName name="APU_14.1.2" localSheetId="105">#REF!</definedName>
    <definedName name="APU_14.1.2" localSheetId="106">#REF!</definedName>
    <definedName name="APU_14.1.2" localSheetId="107">#REF!</definedName>
    <definedName name="APU_14.1.2" localSheetId="108">#REF!</definedName>
    <definedName name="APU_14.1.2" localSheetId="109">#REF!</definedName>
    <definedName name="APU_14.1.2" localSheetId="110">#REF!</definedName>
    <definedName name="APU_14.1.2" localSheetId="111">#REF!</definedName>
    <definedName name="APU_14.1.2" localSheetId="112">#REF!</definedName>
    <definedName name="APU_14.1.2" localSheetId="113">#REF!</definedName>
    <definedName name="APU_14.1.2" localSheetId="114">#REF!</definedName>
    <definedName name="APU_14.1.2" localSheetId="116">#REF!</definedName>
    <definedName name="APU_14.1.2" localSheetId="117">#REF!</definedName>
    <definedName name="APU_14.1.2" localSheetId="118">#REF!</definedName>
    <definedName name="APU_14.1.2" localSheetId="119">#REF!</definedName>
    <definedName name="APU_14.1.2" localSheetId="120">#REF!</definedName>
    <definedName name="APU_14.1.2" localSheetId="121">#REF!</definedName>
    <definedName name="APU_14.1.2" localSheetId="115">#REF!</definedName>
    <definedName name="APU_14.1.2" localSheetId="122">#REF!</definedName>
    <definedName name="APU_14.1.2" localSheetId="123">#REF!</definedName>
    <definedName name="APU_14.1.2" localSheetId="124">#REF!</definedName>
    <definedName name="APU_14.1.2" localSheetId="125">#REF!</definedName>
    <definedName name="APU_14.1.2" localSheetId="127">#REF!</definedName>
    <definedName name="APU_14.1.2" localSheetId="128">#REF!</definedName>
    <definedName name="APU_14.1.2" localSheetId="131">#REF!</definedName>
    <definedName name="APU_14.1.2" localSheetId="132">#REF!</definedName>
    <definedName name="APU_14.1.2" localSheetId="133">#REF!</definedName>
    <definedName name="APU_14.1.2" localSheetId="134">#REF!</definedName>
    <definedName name="APU_14.1.2" localSheetId="135">#REF!</definedName>
    <definedName name="APU_14.1.2" localSheetId="136">#REF!</definedName>
    <definedName name="APU_14.1.2" localSheetId="137">#REF!</definedName>
    <definedName name="APU_14.1.2" localSheetId="138">#REF!</definedName>
    <definedName name="APU_14.1.2" localSheetId="139">#REF!</definedName>
    <definedName name="APU_14.1.2" localSheetId="140">#REF!</definedName>
    <definedName name="APU_14.1.2" localSheetId="141">#REF!</definedName>
    <definedName name="APU_14.1.2" localSheetId="142">#REF!</definedName>
    <definedName name="APU_14.1.2" localSheetId="143">#REF!</definedName>
    <definedName name="APU_14.1.2" localSheetId="126">#REF!</definedName>
    <definedName name="APU_14.1.2" localSheetId="129">#REF!</definedName>
    <definedName name="APU_14.1.2" localSheetId="130">#REF!</definedName>
    <definedName name="APU_14.1.2" localSheetId="68">#REF!</definedName>
    <definedName name="APU_14.1.2" localSheetId="69">#REF!</definedName>
    <definedName name="APU_14.1.2" localSheetId="70">#REF!</definedName>
    <definedName name="APU_14.1.2" localSheetId="71">#REF!</definedName>
    <definedName name="APU_14.1.2" localSheetId="72">#REF!</definedName>
    <definedName name="APU_14.1.2" localSheetId="73">#REF!</definedName>
    <definedName name="APU_14.1.2">#REF!</definedName>
    <definedName name="APU_14.1.3" localSheetId="1">#REF!</definedName>
    <definedName name="APU_14.1.3" localSheetId="2">#REF!</definedName>
    <definedName name="APU_14.1.3" localSheetId="31">#REF!</definedName>
    <definedName name="APU_14.1.3" localSheetId="32">#REF!</definedName>
    <definedName name="APU_14.1.3" localSheetId="33">#REF!</definedName>
    <definedName name="APU_14.1.3" localSheetId="34">#REF!</definedName>
    <definedName name="APU_14.1.3" localSheetId="35">#REF!</definedName>
    <definedName name="APU_14.1.3" localSheetId="36">#REF!</definedName>
    <definedName name="APU_14.1.3" localSheetId="37">#REF!</definedName>
    <definedName name="APU_14.1.3" localSheetId="38">#REF!</definedName>
    <definedName name="APU_14.1.3" localSheetId="39">#REF!</definedName>
    <definedName name="APU_14.1.3" localSheetId="40">#REF!</definedName>
    <definedName name="APU_14.1.3" localSheetId="41">#REF!</definedName>
    <definedName name="APU_14.1.3" localSheetId="42">#REF!</definedName>
    <definedName name="APU_14.1.3" localSheetId="3">#REF!</definedName>
    <definedName name="APU_14.1.3" localSheetId="4">#REF!</definedName>
    <definedName name="APU_14.1.3" localSheetId="5">#REF!</definedName>
    <definedName name="APU_14.1.3" localSheetId="6">#REF!</definedName>
    <definedName name="APU_14.1.3" localSheetId="7">#REF!</definedName>
    <definedName name="APU_14.1.3" localSheetId="8">#REF!</definedName>
    <definedName name="APU_14.1.3" localSheetId="9">#REF!</definedName>
    <definedName name="APU_14.1.3" localSheetId="10">#REF!</definedName>
    <definedName name="APU_14.1.3" localSheetId="11">#REF!</definedName>
    <definedName name="APU_14.1.3" localSheetId="12">#REF!</definedName>
    <definedName name="APU_14.1.3" localSheetId="13">#REF!</definedName>
    <definedName name="APU_14.1.3" localSheetId="14">#REF!</definedName>
    <definedName name="APU_14.1.3" localSheetId="15">#REF!</definedName>
    <definedName name="APU_14.1.3" localSheetId="16">#REF!</definedName>
    <definedName name="APU_14.1.3" localSheetId="17">#REF!</definedName>
    <definedName name="APU_14.1.3" localSheetId="18">#REF!</definedName>
    <definedName name="APU_14.1.3" localSheetId="19">#REF!</definedName>
    <definedName name="APU_14.1.3" localSheetId="20">#REF!</definedName>
    <definedName name="APU_14.1.3" localSheetId="21">#REF!</definedName>
    <definedName name="APU_14.1.3" localSheetId="22">#REF!</definedName>
    <definedName name="APU_14.1.3" localSheetId="23">#REF!</definedName>
    <definedName name="APU_14.1.3" localSheetId="24">#REF!</definedName>
    <definedName name="APU_14.1.3" localSheetId="25">#REF!</definedName>
    <definedName name="APU_14.1.3" localSheetId="26">#REF!</definedName>
    <definedName name="APU_14.1.3" localSheetId="27">#REF!</definedName>
    <definedName name="APU_14.1.3" localSheetId="28">#REF!</definedName>
    <definedName name="APU_14.1.3" localSheetId="29">#REF!</definedName>
    <definedName name="APU_14.1.3" localSheetId="30">#REF!</definedName>
    <definedName name="APU_14.1.3" localSheetId="43">#REF!</definedName>
    <definedName name="APU_14.1.3" localSheetId="44">#REF!</definedName>
    <definedName name="APU_14.1.3" localSheetId="45">#REF!</definedName>
    <definedName name="APU_14.1.3" localSheetId="46">#REF!</definedName>
    <definedName name="APU_14.1.3" localSheetId="47">#REF!</definedName>
    <definedName name="APU_14.1.3" localSheetId="48">#REF!</definedName>
    <definedName name="APU_14.1.3" localSheetId="49">#REF!</definedName>
    <definedName name="APU_14.1.3" localSheetId="50">#REF!</definedName>
    <definedName name="APU_14.1.3" localSheetId="51">#REF!</definedName>
    <definedName name="APU_14.1.3" localSheetId="52">#REF!</definedName>
    <definedName name="APU_14.1.3" localSheetId="53">#REF!</definedName>
    <definedName name="APU_14.1.3" localSheetId="54">#REF!</definedName>
    <definedName name="APU_14.1.3" localSheetId="55">#REF!</definedName>
    <definedName name="APU_14.1.3" localSheetId="56">#REF!</definedName>
    <definedName name="APU_14.1.3" localSheetId="57">#REF!</definedName>
    <definedName name="APU_14.1.3" localSheetId="58">#REF!</definedName>
    <definedName name="APU_14.1.3" localSheetId="59">#REF!</definedName>
    <definedName name="APU_14.1.3" localSheetId="60">#REF!</definedName>
    <definedName name="APU_14.1.3" localSheetId="61">#REF!</definedName>
    <definedName name="APU_14.1.3" localSheetId="62">#REF!</definedName>
    <definedName name="APU_14.1.3" localSheetId="63">#REF!</definedName>
    <definedName name="APU_14.1.3" localSheetId="64">#REF!</definedName>
    <definedName name="APU_14.1.3" localSheetId="65">#REF!</definedName>
    <definedName name="APU_14.1.3" localSheetId="66">#REF!</definedName>
    <definedName name="APU_14.1.3" localSheetId="67">#REF!</definedName>
    <definedName name="APU_14.1.3" localSheetId="74">#REF!</definedName>
    <definedName name="APU_14.1.3" localSheetId="75">#REF!</definedName>
    <definedName name="APU_14.1.3" localSheetId="76">#REF!</definedName>
    <definedName name="APU_14.1.3" localSheetId="77">#REF!</definedName>
    <definedName name="APU_14.1.3" localSheetId="78">#REF!</definedName>
    <definedName name="APU_14.1.3" localSheetId="79">#REF!</definedName>
    <definedName name="APU_14.1.3" localSheetId="80">#REF!</definedName>
    <definedName name="APU_14.1.3" localSheetId="81">#REF!</definedName>
    <definedName name="APU_14.1.3" localSheetId="82">#REF!</definedName>
    <definedName name="APU_14.1.3" localSheetId="83">#REF!</definedName>
    <definedName name="APU_14.1.3" localSheetId="84">#REF!</definedName>
    <definedName name="APU_14.1.3" localSheetId="85">#REF!</definedName>
    <definedName name="APU_14.1.3" localSheetId="86">#REF!</definedName>
    <definedName name="APU_14.1.3" localSheetId="87">#REF!</definedName>
    <definedName name="APU_14.1.3" localSheetId="88">#REF!</definedName>
    <definedName name="APU_14.1.3" localSheetId="89">#REF!</definedName>
    <definedName name="APU_14.1.3" localSheetId="90">#REF!</definedName>
    <definedName name="APU_14.1.3" localSheetId="91">#REF!</definedName>
    <definedName name="APU_14.1.3" localSheetId="92">#REF!</definedName>
    <definedName name="APU_14.1.3" localSheetId="93">#REF!</definedName>
    <definedName name="APU_14.1.3" localSheetId="94">#REF!</definedName>
    <definedName name="APU_14.1.3" localSheetId="95">#REF!</definedName>
    <definedName name="APU_14.1.3" localSheetId="96">#REF!</definedName>
    <definedName name="APU_14.1.3" localSheetId="97">#REF!</definedName>
    <definedName name="APU_14.1.3" localSheetId="98">#REF!</definedName>
    <definedName name="APU_14.1.3" localSheetId="99">#REF!</definedName>
    <definedName name="APU_14.1.3" localSheetId="100">#REF!</definedName>
    <definedName name="APU_14.1.3" localSheetId="101">#REF!</definedName>
    <definedName name="APU_14.1.3" localSheetId="102">#REF!</definedName>
    <definedName name="APU_14.1.3" localSheetId="103">#REF!</definedName>
    <definedName name="APU_14.1.3" localSheetId="104">#REF!</definedName>
    <definedName name="APU_14.1.3" localSheetId="105">#REF!</definedName>
    <definedName name="APU_14.1.3" localSheetId="106">#REF!</definedName>
    <definedName name="APU_14.1.3" localSheetId="107">#REF!</definedName>
    <definedName name="APU_14.1.3" localSheetId="108">#REF!</definedName>
    <definedName name="APU_14.1.3" localSheetId="109">#REF!</definedName>
    <definedName name="APU_14.1.3" localSheetId="110">#REF!</definedName>
    <definedName name="APU_14.1.3" localSheetId="111">#REF!</definedName>
    <definedName name="APU_14.1.3" localSheetId="112">#REF!</definedName>
    <definedName name="APU_14.1.3" localSheetId="113">#REF!</definedName>
    <definedName name="APU_14.1.3" localSheetId="114">#REF!</definedName>
    <definedName name="APU_14.1.3" localSheetId="116">#REF!</definedName>
    <definedName name="APU_14.1.3" localSheetId="117">#REF!</definedName>
    <definedName name="APU_14.1.3" localSheetId="118">#REF!</definedName>
    <definedName name="APU_14.1.3" localSheetId="119">#REF!</definedName>
    <definedName name="APU_14.1.3" localSheetId="120">#REF!</definedName>
    <definedName name="APU_14.1.3" localSheetId="121">#REF!</definedName>
    <definedName name="APU_14.1.3" localSheetId="115">#REF!</definedName>
    <definedName name="APU_14.1.3" localSheetId="122">#REF!</definedName>
    <definedName name="APU_14.1.3" localSheetId="123">#REF!</definedName>
    <definedName name="APU_14.1.3" localSheetId="124">#REF!</definedName>
    <definedName name="APU_14.1.3" localSheetId="125">#REF!</definedName>
    <definedName name="APU_14.1.3" localSheetId="127">#REF!</definedName>
    <definedName name="APU_14.1.3" localSheetId="128">#REF!</definedName>
    <definedName name="APU_14.1.3" localSheetId="131">#REF!</definedName>
    <definedName name="APU_14.1.3" localSheetId="132">#REF!</definedName>
    <definedName name="APU_14.1.3" localSheetId="133">#REF!</definedName>
    <definedName name="APU_14.1.3" localSheetId="134">#REF!</definedName>
    <definedName name="APU_14.1.3" localSheetId="135">#REF!</definedName>
    <definedName name="APU_14.1.3" localSheetId="136">#REF!</definedName>
    <definedName name="APU_14.1.3" localSheetId="137">#REF!</definedName>
    <definedName name="APU_14.1.3" localSheetId="138">#REF!</definedName>
    <definedName name="APU_14.1.3" localSheetId="139">#REF!</definedName>
    <definedName name="APU_14.1.3" localSheetId="140">#REF!</definedName>
    <definedName name="APU_14.1.3" localSheetId="141">#REF!</definedName>
    <definedName name="APU_14.1.3" localSheetId="142">#REF!</definedName>
    <definedName name="APU_14.1.3" localSheetId="143">#REF!</definedName>
    <definedName name="APU_14.1.3" localSheetId="126">#REF!</definedName>
    <definedName name="APU_14.1.3" localSheetId="129">#REF!</definedName>
    <definedName name="APU_14.1.3" localSheetId="130">#REF!</definedName>
    <definedName name="APU_14.1.3" localSheetId="68">#REF!</definedName>
    <definedName name="APU_14.1.3" localSheetId="69">#REF!</definedName>
    <definedName name="APU_14.1.3" localSheetId="70">#REF!</definedName>
    <definedName name="APU_14.1.3" localSheetId="71">#REF!</definedName>
    <definedName name="APU_14.1.3" localSheetId="72">#REF!</definedName>
    <definedName name="APU_14.1.3" localSheetId="73">#REF!</definedName>
    <definedName name="APU_14.1.3">#REF!</definedName>
    <definedName name="APU_14.1.4" localSheetId="1">#REF!</definedName>
    <definedName name="APU_14.1.4" localSheetId="2">#REF!</definedName>
    <definedName name="APU_14.1.4" localSheetId="31">#REF!</definedName>
    <definedName name="APU_14.1.4" localSheetId="32">#REF!</definedName>
    <definedName name="APU_14.1.4" localSheetId="33">#REF!</definedName>
    <definedName name="APU_14.1.4" localSheetId="34">#REF!</definedName>
    <definedName name="APU_14.1.4" localSheetId="35">#REF!</definedName>
    <definedName name="APU_14.1.4" localSheetId="36">#REF!</definedName>
    <definedName name="APU_14.1.4" localSheetId="37">#REF!</definedName>
    <definedName name="APU_14.1.4" localSheetId="38">#REF!</definedName>
    <definedName name="APU_14.1.4" localSheetId="39">#REF!</definedName>
    <definedName name="APU_14.1.4" localSheetId="40">#REF!</definedName>
    <definedName name="APU_14.1.4" localSheetId="41">#REF!</definedName>
    <definedName name="APU_14.1.4" localSheetId="42">#REF!</definedName>
    <definedName name="APU_14.1.4" localSheetId="3">#REF!</definedName>
    <definedName name="APU_14.1.4" localSheetId="4">#REF!</definedName>
    <definedName name="APU_14.1.4" localSheetId="5">#REF!</definedName>
    <definedName name="APU_14.1.4" localSheetId="6">#REF!</definedName>
    <definedName name="APU_14.1.4" localSheetId="7">#REF!</definedName>
    <definedName name="APU_14.1.4" localSheetId="8">#REF!</definedName>
    <definedName name="APU_14.1.4" localSheetId="9">#REF!</definedName>
    <definedName name="APU_14.1.4" localSheetId="10">#REF!</definedName>
    <definedName name="APU_14.1.4" localSheetId="11">#REF!</definedName>
    <definedName name="APU_14.1.4" localSheetId="12">#REF!</definedName>
    <definedName name="APU_14.1.4" localSheetId="13">#REF!</definedName>
    <definedName name="APU_14.1.4" localSheetId="14">#REF!</definedName>
    <definedName name="APU_14.1.4" localSheetId="15">#REF!</definedName>
    <definedName name="APU_14.1.4" localSheetId="16">#REF!</definedName>
    <definedName name="APU_14.1.4" localSheetId="17">#REF!</definedName>
    <definedName name="APU_14.1.4" localSheetId="18">#REF!</definedName>
    <definedName name="APU_14.1.4" localSheetId="19">#REF!</definedName>
    <definedName name="APU_14.1.4" localSheetId="20">#REF!</definedName>
    <definedName name="APU_14.1.4" localSheetId="21">#REF!</definedName>
    <definedName name="APU_14.1.4" localSheetId="22">#REF!</definedName>
    <definedName name="APU_14.1.4" localSheetId="23">#REF!</definedName>
    <definedName name="APU_14.1.4" localSheetId="24">#REF!</definedName>
    <definedName name="APU_14.1.4" localSheetId="25">#REF!</definedName>
    <definedName name="APU_14.1.4" localSheetId="26">#REF!</definedName>
    <definedName name="APU_14.1.4" localSheetId="27">#REF!</definedName>
    <definedName name="APU_14.1.4" localSheetId="28">#REF!</definedName>
    <definedName name="APU_14.1.4" localSheetId="29">#REF!</definedName>
    <definedName name="APU_14.1.4" localSheetId="30">#REF!</definedName>
    <definedName name="APU_14.1.4" localSheetId="43">#REF!</definedName>
    <definedName name="APU_14.1.4" localSheetId="44">#REF!</definedName>
    <definedName name="APU_14.1.4" localSheetId="45">#REF!</definedName>
    <definedName name="APU_14.1.4" localSheetId="46">#REF!</definedName>
    <definedName name="APU_14.1.4" localSheetId="47">#REF!</definedName>
    <definedName name="APU_14.1.4" localSheetId="48">#REF!</definedName>
    <definedName name="APU_14.1.4" localSheetId="49">#REF!</definedName>
    <definedName name="APU_14.1.4" localSheetId="50">#REF!</definedName>
    <definedName name="APU_14.1.4" localSheetId="51">#REF!</definedName>
    <definedName name="APU_14.1.4" localSheetId="52">#REF!</definedName>
    <definedName name="APU_14.1.4" localSheetId="53">#REF!</definedName>
    <definedName name="APU_14.1.4" localSheetId="54">#REF!</definedName>
    <definedName name="APU_14.1.4" localSheetId="55">#REF!</definedName>
    <definedName name="APU_14.1.4" localSheetId="56">#REF!</definedName>
    <definedName name="APU_14.1.4" localSheetId="57">#REF!</definedName>
    <definedName name="APU_14.1.4" localSheetId="58">#REF!</definedName>
    <definedName name="APU_14.1.4" localSheetId="59">#REF!</definedName>
    <definedName name="APU_14.1.4" localSheetId="60">#REF!</definedName>
    <definedName name="APU_14.1.4" localSheetId="61">#REF!</definedName>
    <definedName name="APU_14.1.4" localSheetId="62">#REF!</definedName>
    <definedName name="APU_14.1.4" localSheetId="63">#REF!</definedName>
    <definedName name="APU_14.1.4" localSheetId="64">#REF!</definedName>
    <definedName name="APU_14.1.4" localSheetId="65">#REF!</definedName>
    <definedName name="APU_14.1.4" localSheetId="66">#REF!</definedName>
    <definedName name="APU_14.1.4" localSheetId="67">#REF!</definedName>
    <definedName name="APU_14.1.4" localSheetId="74">#REF!</definedName>
    <definedName name="APU_14.1.4" localSheetId="75">#REF!</definedName>
    <definedName name="APU_14.1.4" localSheetId="76">#REF!</definedName>
    <definedName name="APU_14.1.4" localSheetId="77">#REF!</definedName>
    <definedName name="APU_14.1.4" localSheetId="78">#REF!</definedName>
    <definedName name="APU_14.1.4" localSheetId="79">#REF!</definedName>
    <definedName name="APU_14.1.4" localSheetId="80">#REF!</definedName>
    <definedName name="APU_14.1.4" localSheetId="81">#REF!</definedName>
    <definedName name="APU_14.1.4" localSheetId="82">#REF!</definedName>
    <definedName name="APU_14.1.4" localSheetId="83">#REF!</definedName>
    <definedName name="APU_14.1.4" localSheetId="84">#REF!</definedName>
    <definedName name="APU_14.1.4" localSheetId="85">#REF!</definedName>
    <definedName name="APU_14.1.4" localSheetId="86">#REF!</definedName>
    <definedName name="APU_14.1.4" localSheetId="87">#REF!</definedName>
    <definedName name="APU_14.1.4" localSheetId="88">#REF!</definedName>
    <definedName name="APU_14.1.4" localSheetId="89">#REF!</definedName>
    <definedName name="APU_14.1.4" localSheetId="90">#REF!</definedName>
    <definedName name="APU_14.1.4" localSheetId="91">#REF!</definedName>
    <definedName name="APU_14.1.4" localSheetId="92">#REF!</definedName>
    <definedName name="APU_14.1.4" localSheetId="93">#REF!</definedName>
    <definedName name="APU_14.1.4" localSheetId="94">#REF!</definedName>
    <definedName name="APU_14.1.4" localSheetId="95">#REF!</definedName>
    <definedName name="APU_14.1.4" localSheetId="96">#REF!</definedName>
    <definedName name="APU_14.1.4" localSheetId="97">#REF!</definedName>
    <definedName name="APU_14.1.4" localSheetId="98">#REF!</definedName>
    <definedName name="APU_14.1.4" localSheetId="99">#REF!</definedName>
    <definedName name="APU_14.1.4" localSheetId="100">#REF!</definedName>
    <definedName name="APU_14.1.4" localSheetId="101">#REF!</definedName>
    <definedName name="APU_14.1.4" localSheetId="102">#REF!</definedName>
    <definedName name="APU_14.1.4" localSheetId="103">#REF!</definedName>
    <definedName name="APU_14.1.4" localSheetId="104">#REF!</definedName>
    <definedName name="APU_14.1.4" localSheetId="105">#REF!</definedName>
    <definedName name="APU_14.1.4" localSheetId="106">#REF!</definedName>
    <definedName name="APU_14.1.4" localSheetId="107">#REF!</definedName>
    <definedName name="APU_14.1.4" localSheetId="108">#REF!</definedName>
    <definedName name="APU_14.1.4" localSheetId="109">#REF!</definedName>
    <definedName name="APU_14.1.4" localSheetId="110">#REF!</definedName>
    <definedName name="APU_14.1.4" localSheetId="111">#REF!</definedName>
    <definedName name="APU_14.1.4" localSheetId="112">#REF!</definedName>
    <definedName name="APU_14.1.4" localSheetId="113">#REF!</definedName>
    <definedName name="APU_14.1.4" localSheetId="114">#REF!</definedName>
    <definedName name="APU_14.1.4" localSheetId="116">#REF!</definedName>
    <definedName name="APU_14.1.4" localSheetId="117">#REF!</definedName>
    <definedName name="APU_14.1.4" localSheetId="118">#REF!</definedName>
    <definedName name="APU_14.1.4" localSheetId="119">#REF!</definedName>
    <definedName name="APU_14.1.4" localSheetId="120">#REF!</definedName>
    <definedName name="APU_14.1.4" localSheetId="121">#REF!</definedName>
    <definedName name="APU_14.1.4" localSheetId="115">#REF!</definedName>
    <definedName name="APU_14.1.4" localSheetId="122">#REF!</definedName>
    <definedName name="APU_14.1.4" localSheetId="123">#REF!</definedName>
    <definedName name="APU_14.1.4" localSheetId="124">#REF!</definedName>
    <definedName name="APU_14.1.4" localSheetId="125">#REF!</definedName>
    <definedName name="APU_14.1.4" localSheetId="127">#REF!</definedName>
    <definedName name="APU_14.1.4" localSheetId="128">#REF!</definedName>
    <definedName name="APU_14.1.4" localSheetId="131">#REF!</definedName>
    <definedName name="APU_14.1.4" localSheetId="132">#REF!</definedName>
    <definedName name="APU_14.1.4" localSheetId="133">#REF!</definedName>
    <definedName name="APU_14.1.4" localSheetId="134">#REF!</definedName>
    <definedName name="APU_14.1.4" localSheetId="135">#REF!</definedName>
    <definedName name="APU_14.1.4" localSheetId="136">#REF!</definedName>
    <definedName name="APU_14.1.4" localSheetId="137">#REF!</definedName>
    <definedName name="APU_14.1.4" localSheetId="138">#REF!</definedName>
    <definedName name="APU_14.1.4" localSheetId="139">#REF!</definedName>
    <definedName name="APU_14.1.4" localSheetId="140">#REF!</definedName>
    <definedName name="APU_14.1.4" localSheetId="141">#REF!</definedName>
    <definedName name="APU_14.1.4" localSheetId="142">#REF!</definedName>
    <definedName name="APU_14.1.4" localSheetId="143">#REF!</definedName>
    <definedName name="APU_14.1.4" localSheetId="126">#REF!</definedName>
    <definedName name="APU_14.1.4" localSheetId="129">#REF!</definedName>
    <definedName name="APU_14.1.4" localSheetId="130">#REF!</definedName>
    <definedName name="APU_14.1.4" localSheetId="68">#REF!</definedName>
    <definedName name="APU_14.1.4" localSheetId="69">#REF!</definedName>
    <definedName name="APU_14.1.4" localSheetId="70">#REF!</definedName>
    <definedName name="APU_14.1.4" localSheetId="71">#REF!</definedName>
    <definedName name="APU_14.1.4" localSheetId="72">#REF!</definedName>
    <definedName name="APU_14.1.4" localSheetId="73">#REF!</definedName>
    <definedName name="APU_14.1.4">#REF!</definedName>
    <definedName name="APU_14.1.5" localSheetId="1">#REF!</definedName>
    <definedName name="APU_14.1.5" localSheetId="2">#REF!</definedName>
    <definedName name="APU_14.1.5" localSheetId="31">#REF!</definedName>
    <definedName name="APU_14.1.5" localSheetId="32">#REF!</definedName>
    <definedName name="APU_14.1.5" localSheetId="33">#REF!</definedName>
    <definedName name="APU_14.1.5" localSheetId="34">#REF!</definedName>
    <definedName name="APU_14.1.5" localSheetId="35">#REF!</definedName>
    <definedName name="APU_14.1.5" localSheetId="36">#REF!</definedName>
    <definedName name="APU_14.1.5" localSheetId="37">#REF!</definedName>
    <definedName name="APU_14.1.5" localSheetId="38">#REF!</definedName>
    <definedName name="APU_14.1.5" localSheetId="39">#REF!</definedName>
    <definedName name="APU_14.1.5" localSheetId="40">#REF!</definedName>
    <definedName name="APU_14.1.5" localSheetId="41">#REF!</definedName>
    <definedName name="APU_14.1.5" localSheetId="42">#REF!</definedName>
    <definedName name="APU_14.1.5" localSheetId="3">#REF!</definedName>
    <definedName name="APU_14.1.5" localSheetId="4">#REF!</definedName>
    <definedName name="APU_14.1.5" localSheetId="5">#REF!</definedName>
    <definedName name="APU_14.1.5" localSheetId="6">#REF!</definedName>
    <definedName name="APU_14.1.5" localSheetId="7">#REF!</definedName>
    <definedName name="APU_14.1.5" localSheetId="8">#REF!</definedName>
    <definedName name="APU_14.1.5" localSheetId="9">#REF!</definedName>
    <definedName name="APU_14.1.5" localSheetId="10">#REF!</definedName>
    <definedName name="APU_14.1.5" localSheetId="11">#REF!</definedName>
    <definedName name="APU_14.1.5" localSheetId="12">#REF!</definedName>
    <definedName name="APU_14.1.5" localSheetId="13">#REF!</definedName>
    <definedName name="APU_14.1.5" localSheetId="14">#REF!</definedName>
    <definedName name="APU_14.1.5" localSheetId="15">#REF!</definedName>
    <definedName name="APU_14.1.5" localSheetId="16">#REF!</definedName>
    <definedName name="APU_14.1.5" localSheetId="17">#REF!</definedName>
    <definedName name="APU_14.1.5" localSheetId="18">#REF!</definedName>
    <definedName name="APU_14.1.5" localSheetId="19">#REF!</definedName>
    <definedName name="APU_14.1.5" localSheetId="20">#REF!</definedName>
    <definedName name="APU_14.1.5" localSheetId="21">#REF!</definedName>
    <definedName name="APU_14.1.5" localSheetId="22">#REF!</definedName>
    <definedName name="APU_14.1.5" localSheetId="23">#REF!</definedName>
    <definedName name="APU_14.1.5" localSheetId="24">#REF!</definedName>
    <definedName name="APU_14.1.5" localSheetId="25">#REF!</definedName>
    <definedName name="APU_14.1.5" localSheetId="26">#REF!</definedName>
    <definedName name="APU_14.1.5" localSheetId="27">#REF!</definedName>
    <definedName name="APU_14.1.5" localSheetId="28">#REF!</definedName>
    <definedName name="APU_14.1.5" localSheetId="29">#REF!</definedName>
    <definedName name="APU_14.1.5" localSheetId="30">#REF!</definedName>
    <definedName name="APU_14.1.5" localSheetId="43">#REF!</definedName>
    <definedName name="APU_14.1.5" localSheetId="44">#REF!</definedName>
    <definedName name="APU_14.1.5" localSheetId="45">#REF!</definedName>
    <definedName name="APU_14.1.5" localSheetId="46">#REF!</definedName>
    <definedName name="APU_14.1.5" localSheetId="47">#REF!</definedName>
    <definedName name="APU_14.1.5" localSheetId="48">#REF!</definedName>
    <definedName name="APU_14.1.5" localSheetId="49">#REF!</definedName>
    <definedName name="APU_14.1.5" localSheetId="50">#REF!</definedName>
    <definedName name="APU_14.1.5" localSheetId="51">#REF!</definedName>
    <definedName name="APU_14.1.5" localSheetId="52">#REF!</definedName>
    <definedName name="APU_14.1.5" localSheetId="53">#REF!</definedName>
    <definedName name="APU_14.1.5" localSheetId="54">#REF!</definedName>
    <definedName name="APU_14.1.5" localSheetId="55">#REF!</definedName>
    <definedName name="APU_14.1.5" localSheetId="56">#REF!</definedName>
    <definedName name="APU_14.1.5" localSheetId="57">#REF!</definedName>
    <definedName name="APU_14.1.5" localSheetId="58">#REF!</definedName>
    <definedName name="APU_14.1.5" localSheetId="59">#REF!</definedName>
    <definedName name="APU_14.1.5" localSheetId="60">#REF!</definedName>
    <definedName name="APU_14.1.5" localSheetId="61">#REF!</definedName>
    <definedName name="APU_14.1.5" localSheetId="62">#REF!</definedName>
    <definedName name="APU_14.1.5" localSheetId="63">#REF!</definedName>
    <definedName name="APU_14.1.5" localSheetId="64">#REF!</definedName>
    <definedName name="APU_14.1.5" localSheetId="65">#REF!</definedName>
    <definedName name="APU_14.1.5" localSheetId="66">#REF!</definedName>
    <definedName name="APU_14.1.5" localSheetId="67">#REF!</definedName>
    <definedName name="APU_14.1.5" localSheetId="74">#REF!</definedName>
    <definedName name="APU_14.1.5" localSheetId="75">#REF!</definedName>
    <definedName name="APU_14.1.5" localSheetId="76">#REF!</definedName>
    <definedName name="APU_14.1.5" localSheetId="77">#REF!</definedName>
    <definedName name="APU_14.1.5" localSheetId="78">#REF!</definedName>
    <definedName name="APU_14.1.5" localSheetId="79">#REF!</definedName>
    <definedName name="APU_14.1.5" localSheetId="80">#REF!</definedName>
    <definedName name="APU_14.1.5" localSheetId="81">#REF!</definedName>
    <definedName name="APU_14.1.5" localSheetId="82">#REF!</definedName>
    <definedName name="APU_14.1.5" localSheetId="83">#REF!</definedName>
    <definedName name="APU_14.1.5" localSheetId="84">#REF!</definedName>
    <definedName name="APU_14.1.5" localSheetId="85">#REF!</definedName>
    <definedName name="APU_14.1.5" localSheetId="86">#REF!</definedName>
    <definedName name="APU_14.1.5" localSheetId="87">#REF!</definedName>
    <definedName name="APU_14.1.5" localSheetId="88">#REF!</definedName>
    <definedName name="APU_14.1.5" localSheetId="89">#REF!</definedName>
    <definedName name="APU_14.1.5" localSheetId="90">#REF!</definedName>
    <definedName name="APU_14.1.5" localSheetId="91">#REF!</definedName>
    <definedName name="APU_14.1.5" localSheetId="92">#REF!</definedName>
    <definedName name="APU_14.1.5" localSheetId="93">#REF!</definedName>
    <definedName name="APU_14.1.5" localSheetId="94">#REF!</definedName>
    <definedName name="APU_14.1.5" localSheetId="95">#REF!</definedName>
    <definedName name="APU_14.1.5" localSheetId="96">#REF!</definedName>
    <definedName name="APU_14.1.5" localSheetId="97">#REF!</definedName>
    <definedName name="APU_14.1.5" localSheetId="98">#REF!</definedName>
    <definedName name="APU_14.1.5" localSheetId="99">#REF!</definedName>
    <definedName name="APU_14.1.5" localSheetId="100">#REF!</definedName>
    <definedName name="APU_14.1.5" localSheetId="101">#REF!</definedName>
    <definedName name="APU_14.1.5" localSheetId="102">#REF!</definedName>
    <definedName name="APU_14.1.5" localSheetId="103">#REF!</definedName>
    <definedName name="APU_14.1.5" localSheetId="104">#REF!</definedName>
    <definedName name="APU_14.1.5" localSheetId="105">#REF!</definedName>
    <definedName name="APU_14.1.5" localSheetId="106">#REF!</definedName>
    <definedName name="APU_14.1.5" localSheetId="107">#REF!</definedName>
    <definedName name="APU_14.1.5" localSheetId="108">#REF!</definedName>
    <definedName name="APU_14.1.5" localSheetId="109">#REF!</definedName>
    <definedName name="APU_14.1.5" localSheetId="110">#REF!</definedName>
    <definedName name="APU_14.1.5" localSheetId="111">#REF!</definedName>
    <definedName name="APU_14.1.5" localSheetId="112">#REF!</definedName>
    <definedName name="APU_14.1.5" localSheetId="113">#REF!</definedName>
    <definedName name="APU_14.1.5" localSheetId="114">#REF!</definedName>
    <definedName name="APU_14.1.5" localSheetId="116">#REF!</definedName>
    <definedName name="APU_14.1.5" localSheetId="117">#REF!</definedName>
    <definedName name="APU_14.1.5" localSheetId="118">#REF!</definedName>
    <definedName name="APU_14.1.5" localSheetId="119">#REF!</definedName>
    <definedName name="APU_14.1.5" localSheetId="120">#REF!</definedName>
    <definedName name="APU_14.1.5" localSheetId="121">#REF!</definedName>
    <definedName name="APU_14.1.5" localSheetId="115">#REF!</definedName>
    <definedName name="APU_14.1.5" localSheetId="122">#REF!</definedName>
    <definedName name="APU_14.1.5" localSheetId="123">#REF!</definedName>
    <definedName name="APU_14.1.5" localSheetId="124">#REF!</definedName>
    <definedName name="APU_14.1.5" localSheetId="125">#REF!</definedName>
    <definedName name="APU_14.1.5" localSheetId="127">#REF!</definedName>
    <definedName name="APU_14.1.5" localSheetId="128">#REF!</definedName>
    <definedName name="APU_14.1.5" localSheetId="131">#REF!</definedName>
    <definedName name="APU_14.1.5" localSheetId="132">#REF!</definedName>
    <definedName name="APU_14.1.5" localSheetId="133">#REF!</definedName>
    <definedName name="APU_14.1.5" localSheetId="134">#REF!</definedName>
    <definedName name="APU_14.1.5" localSheetId="135">#REF!</definedName>
    <definedName name="APU_14.1.5" localSheetId="136">#REF!</definedName>
    <definedName name="APU_14.1.5" localSheetId="137">#REF!</definedName>
    <definedName name="APU_14.1.5" localSheetId="138">#REF!</definedName>
    <definedName name="APU_14.1.5" localSheetId="139">#REF!</definedName>
    <definedName name="APU_14.1.5" localSheetId="140">#REF!</definedName>
    <definedName name="APU_14.1.5" localSheetId="141">#REF!</definedName>
    <definedName name="APU_14.1.5" localSheetId="142">#REF!</definedName>
    <definedName name="APU_14.1.5" localSheetId="143">#REF!</definedName>
    <definedName name="APU_14.1.5" localSheetId="126">#REF!</definedName>
    <definedName name="APU_14.1.5" localSheetId="129">#REF!</definedName>
    <definedName name="APU_14.1.5" localSheetId="130">#REF!</definedName>
    <definedName name="APU_14.1.5" localSheetId="68">#REF!</definedName>
    <definedName name="APU_14.1.5" localSheetId="69">#REF!</definedName>
    <definedName name="APU_14.1.5" localSheetId="70">#REF!</definedName>
    <definedName name="APU_14.1.5" localSheetId="71">#REF!</definedName>
    <definedName name="APU_14.1.5" localSheetId="72">#REF!</definedName>
    <definedName name="APU_14.1.5" localSheetId="73">#REF!</definedName>
    <definedName name="APU_14.1.5">#REF!</definedName>
    <definedName name="APU_15.1.1" localSheetId="1">#REF!</definedName>
    <definedName name="APU_15.1.1" localSheetId="2">#REF!</definedName>
    <definedName name="APU_15.1.1" localSheetId="31">#REF!</definedName>
    <definedName name="APU_15.1.1" localSheetId="32">#REF!</definedName>
    <definedName name="APU_15.1.1" localSheetId="33">#REF!</definedName>
    <definedName name="APU_15.1.1" localSheetId="34">#REF!</definedName>
    <definedName name="APU_15.1.1" localSheetId="35">#REF!</definedName>
    <definedName name="APU_15.1.1" localSheetId="36">#REF!</definedName>
    <definedName name="APU_15.1.1" localSheetId="37">#REF!</definedName>
    <definedName name="APU_15.1.1" localSheetId="38">#REF!</definedName>
    <definedName name="APU_15.1.1" localSheetId="39">#REF!</definedName>
    <definedName name="APU_15.1.1" localSheetId="40">#REF!</definedName>
    <definedName name="APU_15.1.1" localSheetId="41">#REF!</definedName>
    <definedName name="APU_15.1.1" localSheetId="42">#REF!</definedName>
    <definedName name="APU_15.1.1" localSheetId="3">#REF!</definedName>
    <definedName name="APU_15.1.1" localSheetId="4">#REF!</definedName>
    <definedName name="APU_15.1.1" localSheetId="5">#REF!</definedName>
    <definedName name="APU_15.1.1" localSheetId="6">#REF!</definedName>
    <definedName name="APU_15.1.1" localSheetId="7">#REF!</definedName>
    <definedName name="APU_15.1.1" localSheetId="8">#REF!</definedName>
    <definedName name="APU_15.1.1" localSheetId="9">#REF!</definedName>
    <definedName name="APU_15.1.1" localSheetId="10">#REF!</definedName>
    <definedName name="APU_15.1.1" localSheetId="11">#REF!</definedName>
    <definedName name="APU_15.1.1" localSheetId="12">#REF!</definedName>
    <definedName name="APU_15.1.1" localSheetId="13">#REF!</definedName>
    <definedName name="APU_15.1.1" localSheetId="14">#REF!</definedName>
    <definedName name="APU_15.1.1" localSheetId="15">#REF!</definedName>
    <definedName name="APU_15.1.1" localSheetId="16">#REF!</definedName>
    <definedName name="APU_15.1.1" localSheetId="17">#REF!</definedName>
    <definedName name="APU_15.1.1" localSheetId="18">#REF!</definedName>
    <definedName name="APU_15.1.1" localSheetId="19">#REF!</definedName>
    <definedName name="APU_15.1.1" localSheetId="20">#REF!</definedName>
    <definedName name="APU_15.1.1" localSheetId="21">#REF!</definedName>
    <definedName name="APU_15.1.1" localSheetId="22">#REF!</definedName>
    <definedName name="APU_15.1.1" localSheetId="23">#REF!</definedName>
    <definedName name="APU_15.1.1" localSheetId="24">#REF!</definedName>
    <definedName name="APU_15.1.1" localSheetId="25">#REF!</definedName>
    <definedName name="APU_15.1.1" localSheetId="26">#REF!</definedName>
    <definedName name="APU_15.1.1" localSheetId="27">#REF!</definedName>
    <definedName name="APU_15.1.1" localSheetId="28">#REF!</definedName>
    <definedName name="APU_15.1.1" localSheetId="29">#REF!</definedName>
    <definedName name="APU_15.1.1" localSheetId="30">#REF!</definedName>
    <definedName name="APU_15.1.1" localSheetId="43">#REF!</definedName>
    <definedName name="APU_15.1.1" localSheetId="44">#REF!</definedName>
    <definedName name="APU_15.1.1" localSheetId="45">#REF!</definedName>
    <definedName name="APU_15.1.1" localSheetId="46">#REF!</definedName>
    <definedName name="APU_15.1.1" localSheetId="47">#REF!</definedName>
    <definedName name="APU_15.1.1" localSheetId="48">#REF!</definedName>
    <definedName name="APU_15.1.1" localSheetId="49">#REF!</definedName>
    <definedName name="APU_15.1.1" localSheetId="50">#REF!</definedName>
    <definedName name="APU_15.1.1" localSheetId="51">#REF!</definedName>
    <definedName name="APU_15.1.1" localSheetId="52">#REF!</definedName>
    <definedName name="APU_15.1.1" localSheetId="53">#REF!</definedName>
    <definedName name="APU_15.1.1" localSheetId="54">#REF!</definedName>
    <definedName name="APU_15.1.1" localSheetId="55">#REF!</definedName>
    <definedName name="APU_15.1.1" localSheetId="56">#REF!</definedName>
    <definedName name="APU_15.1.1" localSheetId="57">#REF!</definedName>
    <definedName name="APU_15.1.1" localSheetId="58">#REF!</definedName>
    <definedName name="APU_15.1.1" localSheetId="59">#REF!</definedName>
    <definedName name="APU_15.1.1" localSheetId="60">#REF!</definedName>
    <definedName name="APU_15.1.1" localSheetId="61">#REF!</definedName>
    <definedName name="APU_15.1.1" localSheetId="62">#REF!</definedName>
    <definedName name="APU_15.1.1" localSheetId="63">#REF!</definedName>
    <definedName name="APU_15.1.1" localSheetId="64">#REF!</definedName>
    <definedName name="APU_15.1.1" localSheetId="65">#REF!</definedName>
    <definedName name="APU_15.1.1" localSheetId="66">#REF!</definedName>
    <definedName name="APU_15.1.1" localSheetId="67">#REF!</definedName>
    <definedName name="APU_15.1.1" localSheetId="74">#REF!</definedName>
    <definedName name="APU_15.1.1" localSheetId="75">#REF!</definedName>
    <definedName name="APU_15.1.1" localSheetId="76">#REF!</definedName>
    <definedName name="APU_15.1.1" localSheetId="77">#REF!</definedName>
    <definedName name="APU_15.1.1" localSheetId="78">#REF!</definedName>
    <definedName name="APU_15.1.1" localSheetId="79">#REF!</definedName>
    <definedName name="APU_15.1.1" localSheetId="80">#REF!</definedName>
    <definedName name="APU_15.1.1" localSheetId="81">#REF!</definedName>
    <definedName name="APU_15.1.1" localSheetId="82">#REF!</definedName>
    <definedName name="APU_15.1.1" localSheetId="83">#REF!</definedName>
    <definedName name="APU_15.1.1" localSheetId="84">#REF!</definedName>
    <definedName name="APU_15.1.1" localSheetId="85">#REF!</definedName>
    <definedName name="APU_15.1.1" localSheetId="86">#REF!</definedName>
    <definedName name="APU_15.1.1" localSheetId="87">#REF!</definedName>
    <definedName name="APU_15.1.1" localSheetId="88">#REF!</definedName>
    <definedName name="APU_15.1.1" localSheetId="89">#REF!</definedName>
    <definedName name="APU_15.1.1" localSheetId="90">#REF!</definedName>
    <definedName name="APU_15.1.1" localSheetId="91">#REF!</definedName>
    <definedName name="APU_15.1.1" localSheetId="92">#REF!</definedName>
    <definedName name="APU_15.1.1" localSheetId="93">#REF!</definedName>
    <definedName name="APU_15.1.1" localSheetId="94">#REF!</definedName>
    <definedName name="APU_15.1.1" localSheetId="95">#REF!</definedName>
    <definedName name="APU_15.1.1" localSheetId="96">#REF!</definedName>
    <definedName name="APU_15.1.1" localSheetId="97">#REF!</definedName>
    <definedName name="APU_15.1.1" localSheetId="98">#REF!</definedName>
    <definedName name="APU_15.1.1" localSheetId="99">#REF!</definedName>
    <definedName name="APU_15.1.1" localSheetId="100">#REF!</definedName>
    <definedName name="APU_15.1.1" localSheetId="101">#REF!</definedName>
    <definedName name="APU_15.1.1" localSheetId="102">#REF!</definedName>
    <definedName name="APU_15.1.1" localSheetId="103">#REF!</definedName>
    <definedName name="APU_15.1.1" localSheetId="104">#REF!</definedName>
    <definedName name="APU_15.1.1" localSheetId="105">#REF!</definedName>
    <definedName name="APU_15.1.1" localSheetId="106">#REF!</definedName>
    <definedName name="APU_15.1.1" localSheetId="107">#REF!</definedName>
    <definedName name="APU_15.1.1" localSheetId="108">#REF!</definedName>
    <definedName name="APU_15.1.1" localSheetId="109">#REF!</definedName>
    <definedName name="APU_15.1.1" localSheetId="110">#REF!</definedName>
    <definedName name="APU_15.1.1" localSheetId="111">#REF!</definedName>
    <definedName name="APU_15.1.1" localSheetId="112">#REF!</definedName>
    <definedName name="APU_15.1.1" localSheetId="113">#REF!</definedName>
    <definedName name="APU_15.1.1" localSheetId="114">#REF!</definedName>
    <definedName name="APU_15.1.1" localSheetId="116">#REF!</definedName>
    <definedName name="APU_15.1.1" localSheetId="117">#REF!</definedName>
    <definedName name="APU_15.1.1" localSheetId="118">#REF!</definedName>
    <definedName name="APU_15.1.1" localSheetId="119">#REF!</definedName>
    <definedName name="APU_15.1.1" localSheetId="120">#REF!</definedName>
    <definedName name="APU_15.1.1" localSheetId="121">#REF!</definedName>
    <definedName name="APU_15.1.1" localSheetId="115">#REF!</definedName>
    <definedName name="APU_15.1.1" localSheetId="122">#REF!</definedName>
    <definedName name="APU_15.1.1" localSheetId="123">#REF!</definedName>
    <definedName name="APU_15.1.1" localSheetId="124">#REF!</definedName>
    <definedName name="APU_15.1.1" localSheetId="125">#REF!</definedName>
    <definedName name="APU_15.1.1" localSheetId="127">#REF!</definedName>
    <definedName name="APU_15.1.1" localSheetId="128">#REF!</definedName>
    <definedName name="APU_15.1.1" localSheetId="131">#REF!</definedName>
    <definedName name="APU_15.1.1" localSheetId="132">#REF!</definedName>
    <definedName name="APU_15.1.1" localSheetId="133">#REF!</definedName>
    <definedName name="APU_15.1.1" localSheetId="134">#REF!</definedName>
    <definedName name="APU_15.1.1" localSheetId="135">#REF!</definedName>
    <definedName name="APU_15.1.1" localSheetId="136">#REF!</definedName>
    <definedName name="APU_15.1.1" localSheetId="137">#REF!</definedName>
    <definedName name="APU_15.1.1" localSheetId="138">#REF!</definedName>
    <definedName name="APU_15.1.1" localSheetId="139">#REF!</definedName>
    <definedName name="APU_15.1.1" localSheetId="140">#REF!</definedName>
    <definedName name="APU_15.1.1" localSheetId="141">#REF!</definedName>
    <definedName name="APU_15.1.1" localSheetId="142">#REF!</definedName>
    <definedName name="APU_15.1.1" localSheetId="143">#REF!</definedName>
    <definedName name="APU_15.1.1" localSheetId="126">#REF!</definedName>
    <definedName name="APU_15.1.1" localSheetId="129">#REF!</definedName>
    <definedName name="APU_15.1.1" localSheetId="130">#REF!</definedName>
    <definedName name="APU_15.1.1" localSheetId="68">#REF!</definedName>
    <definedName name="APU_15.1.1" localSheetId="69">#REF!</definedName>
    <definedName name="APU_15.1.1" localSheetId="70">#REF!</definedName>
    <definedName name="APU_15.1.1" localSheetId="71">#REF!</definedName>
    <definedName name="APU_15.1.1" localSheetId="72">#REF!</definedName>
    <definedName name="APU_15.1.1" localSheetId="73">#REF!</definedName>
    <definedName name="APU_15.1.1">#REF!</definedName>
    <definedName name="APU_15.2.1" localSheetId="1">#REF!</definedName>
    <definedName name="APU_15.2.1" localSheetId="2">#REF!</definedName>
    <definedName name="APU_15.2.1" localSheetId="31">#REF!</definedName>
    <definedName name="APU_15.2.1" localSheetId="32">#REF!</definedName>
    <definedName name="APU_15.2.1" localSheetId="33">#REF!</definedName>
    <definedName name="APU_15.2.1" localSheetId="34">#REF!</definedName>
    <definedName name="APU_15.2.1" localSheetId="35">#REF!</definedName>
    <definedName name="APU_15.2.1" localSheetId="36">#REF!</definedName>
    <definedName name="APU_15.2.1" localSheetId="37">#REF!</definedName>
    <definedName name="APU_15.2.1" localSheetId="38">#REF!</definedName>
    <definedName name="APU_15.2.1" localSheetId="39">#REF!</definedName>
    <definedName name="APU_15.2.1" localSheetId="40">#REF!</definedName>
    <definedName name="APU_15.2.1" localSheetId="41">#REF!</definedName>
    <definedName name="APU_15.2.1" localSheetId="42">#REF!</definedName>
    <definedName name="APU_15.2.1" localSheetId="3">#REF!</definedName>
    <definedName name="APU_15.2.1" localSheetId="4">#REF!</definedName>
    <definedName name="APU_15.2.1" localSheetId="5">#REF!</definedName>
    <definedName name="APU_15.2.1" localSheetId="6">#REF!</definedName>
    <definedName name="APU_15.2.1" localSheetId="7">#REF!</definedName>
    <definedName name="APU_15.2.1" localSheetId="8">#REF!</definedName>
    <definedName name="APU_15.2.1" localSheetId="9">#REF!</definedName>
    <definedName name="APU_15.2.1" localSheetId="10">#REF!</definedName>
    <definedName name="APU_15.2.1" localSheetId="11">#REF!</definedName>
    <definedName name="APU_15.2.1" localSheetId="12">#REF!</definedName>
    <definedName name="APU_15.2.1" localSheetId="13">#REF!</definedName>
    <definedName name="APU_15.2.1" localSheetId="14">#REF!</definedName>
    <definedName name="APU_15.2.1" localSheetId="15">#REF!</definedName>
    <definedName name="APU_15.2.1" localSheetId="16">#REF!</definedName>
    <definedName name="APU_15.2.1" localSheetId="17">#REF!</definedName>
    <definedName name="APU_15.2.1" localSheetId="18">#REF!</definedName>
    <definedName name="APU_15.2.1" localSheetId="19">#REF!</definedName>
    <definedName name="APU_15.2.1" localSheetId="20">#REF!</definedName>
    <definedName name="APU_15.2.1" localSheetId="21">#REF!</definedName>
    <definedName name="APU_15.2.1" localSheetId="22">#REF!</definedName>
    <definedName name="APU_15.2.1" localSheetId="23">#REF!</definedName>
    <definedName name="APU_15.2.1" localSheetId="24">#REF!</definedName>
    <definedName name="APU_15.2.1" localSheetId="25">#REF!</definedName>
    <definedName name="APU_15.2.1" localSheetId="26">#REF!</definedName>
    <definedName name="APU_15.2.1" localSheetId="27">#REF!</definedName>
    <definedName name="APU_15.2.1" localSheetId="28">#REF!</definedName>
    <definedName name="APU_15.2.1" localSheetId="29">#REF!</definedName>
    <definedName name="APU_15.2.1" localSheetId="30">#REF!</definedName>
    <definedName name="APU_15.2.1" localSheetId="43">#REF!</definedName>
    <definedName name="APU_15.2.1" localSheetId="44">#REF!</definedName>
    <definedName name="APU_15.2.1" localSheetId="45">#REF!</definedName>
    <definedName name="APU_15.2.1" localSheetId="46">#REF!</definedName>
    <definedName name="APU_15.2.1" localSheetId="47">#REF!</definedName>
    <definedName name="APU_15.2.1" localSheetId="48">#REF!</definedName>
    <definedName name="APU_15.2.1" localSheetId="49">#REF!</definedName>
    <definedName name="APU_15.2.1" localSheetId="50">#REF!</definedName>
    <definedName name="APU_15.2.1" localSheetId="51">#REF!</definedName>
    <definedName name="APU_15.2.1" localSheetId="52">#REF!</definedName>
    <definedName name="APU_15.2.1" localSheetId="53">#REF!</definedName>
    <definedName name="APU_15.2.1" localSheetId="54">#REF!</definedName>
    <definedName name="APU_15.2.1" localSheetId="55">#REF!</definedName>
    <definedName name="APU_15.2.1" localSheetId="56">#REF!</definedName>
    <definedName name="APU_15.2.1" localSheetId="57">#REF!</definedName>
    <definedName name="APU_15.2.1" localSheetId="58">#REF!</definedName>
    <definedName name="APU_15.2.1" localSheetId="59">#REF!</definedName>
    <definedName name="APU_15.2.1" localSheetId="60">#REF!</definedName>
    <definedName name="APU_15.2.1" localSheetId="61">#REF!</definedName>
    <definedName name="APU_15.2.1" localSheetId="62">#REF!</definedName>
    <definedName name="APU_15.2.1" localSheetId="63">#REF!</definedName>
    <definedName name="APU_15.2.1" localSheetId="64">#REF!</definedName>
    <definedName name="APU_15.2.1" localSheetId="65">#REF!</definedName>
    <definedName name="APU_15.2.1" localSheetId="66">#REF!</definedName>
    <definedName name="APU_15.2.1" localSheetId="67">#REF!</definedName>
    <definedName name="APU_15.2.1" localSheetId="74">#REF!</definedName>
    <definedName name="APU_15.2.1" localSheetId="75">#REF!</definedName>
    <definedName name="APU_15.2.1" localSheetId="76">#REF!</definedName>
    <definedName name="APU_15.2.1" localSheetId="77">#REF!</definedName>
    <definedName name="APU_15.2.1" localSheetId="78">#REF!</definedName>
    <definedName name="APU_15.2.1" localSheetId="79">#REF!</definedName>
    <definedName name="APU_15.2.1" localSheetId="80">#REF!</definedName>
    <definedName name="APU_15.2.1" localSheetId="81">#REF!</definedName>
    <definedName name="APU_15.2.1" localSheetId="82">#REF!</definedName>
    <definedName name="APU_15.2.1" localSheetId="83">#REF!</definedName>
    <definedName name="APU_15.2.1" localSheetId="84">#REF!</definedName>
    <definedName name="APU_15.2.1" localSheetId="85">#REF!</definedName>
    <definedName name="APU_15.2.1" localSheetId="86">#REF!</definedName>
    <definedName name="APU_15.2.1" localSheetId="87">#REF!</definedName>
    <definedName name="APU_15.2.1" localSheetId="88">#REF!</definedName>
    <definedName name="APU_15.2.1" localSheetId="89">#REF!</definedName>
    <definedName name="APU_15.2.1" localSheetId="90">#REF!</definedName>
    <definedName name="APU_15.2.1" localSheetId="91">#REF!</definedName>
    <definedName name="APU_15.2.1" localSheetId="92">#REF!</definedName>
    <definedName name="APU_15.2.1" localSheetId="93">#REF!</definedName>
    <definedName name="APU_15.2.1" localSheetId="94">#REF!</definedName>
    <definedName name="APU_15.2.1" localSheetId="95">#REF!</definedName>
    <definedName name="APU_15.2.1" localSheetId="96">#REF!</definedName>
    <definedName name="APU_15.2.1" localSheetId="97">#REF!</definedName>
    <definedName name="APU_15.2.1" localSheetId="98">#REF!</definedName>
    <definedName name="APU_15.2.1" localSheetId="99">#REF!</definedName>
    <definedName name="APU_15.2.1" localSheetId="100">#REF!</definedName>
    <definedName name="APU_15.2.1" localSheetId="101">#REF!</definedName>
    <definedName name="APU_15.2.1" localSheetId="102">#REF!</definedName>
    <definedName name="APU_15.2.1" localSheetId="103">#REF!</definedName>
    <definedName name="APU_15.2.1" localSheetId="104">#REF!</definedName>
    <definedName name="APU_15.2.1" localSheetId="105">#REF!</definedName>
    <definedName name="APU_15.2.1" localSheetId="106">#REF!</definedName>
    <definedName name="APU_15.2.1" localSheetId="107">#REF!</definedName>
    <definedName name="APU_15.2.1" localSheetId="108">#REF!</definedName>
    <definedName name="APU_15.2.1" localSheetId="109">#REF!</definedName>
    <definedName name="APU_15.2.1" localSheetId="110">#REF!</definedName>
    <definedName name="APU_15.2.1" localSheetId="111">#REF!</definedName>
    <definedName name="APU_15.2.1" localSheetId="112">#REF!</definedName>
    <definedName name="APU_15.2.1" localSheetId="113">#REF!</definedName>
    <definedName name="APU_15.2.1" localSheetId="114">#REF!</definedName>
    <definedName name="APU_15.2.1" localSheetId="116">#REF!</definedName>
    <definedName name="APU_15.2.1" localSheetId="117">#REF!</definedName>
    <definedName name="APU_15.2.1" localSheetId="118">#REF!</definedName>
    <definedName name="APU_15.2.1" localSheetId="119">#REF!</definedName>
    <definedName name="APU_15.2.1" localSheetId="120">#REF!</definedName>
    <definedName name="APU_15.2.1" localSheetId="121">#REF!</definedName>
    <definedName name="APU_15.2.1" localSheetId="115">#REF!</definedName>
    <definedName name="APU_15.2.1" localSheetId="122">#REF!</definedName>
    <definedName name="APU_15.2.1" localSheetId="123">#REF!</definedName>
    <definedName name="APU_15.2.1" localSheetId="124">#REF!</definedName>
    <definedName name="APU_15.2.1" localSheetId="125">#REF!</definedName>
    <definedName name="APU_15.2.1" localSheetId="127">#REF!</definedName>
    <definedName name="APU_15.2.1" localSheetId="128">#REF!</definedName>
    <definedName name="APU_15.2.1" localSheetId="131">#REF!</definedName>
    <definedName name="APU_15.2.1" localSheetId="132">#REF!</definedName>
    <definedName name="APU_15.2.1" localSheetId="133">#REF!</definedName>
    <definedName name="APU_15.2.1" localSheetId="134">#REF!</definedName>
    <definedName name="APU_15.2.1" localSheetId="135">#REF!</definedName>
    <definedName name="APU_15.2.1" localSheetId="136">#REF!</definedName>
    <definedName name="APU_15.2.1" localSheetId="137">#REF!</definedName>
    <definedName name="APU_15.2.1" localSheetId="138">#REF!</definedName>
    <definedName name="APU_15.2.1" localSheetId="139">#REF!</definedName>
    <definedName name="APU_15.2.1" localSheetId="140">#REF!</definedName>
    <definedName name="APU_15.2.1" localSheetId="141">#REF!</definedName>
    <definedName name="APU_15.2.1" localSheetId="142">#REF!</definedName>
    <definedName name="APU_15.2.1" localSheetId="143">#REF!</definedName>
    <definedName name="APU_15.2.1" localSheetId="126">#REF!</definedName>
    <definedName name="APU_15.2.1" localSheetId="129">#REF!</definedName>
    <definedName name="APU_15.2.1" localSheetId="130">#REF!</definedName>
    <definedName name="APU_15.2.1" localSheetId="68">#REF!</definedName>
    <definedName name="APU_15.2.1" localSheetId="69">#REF!</definedName>
    <definedName name="APU_15.2.1" localSheetId="70">#REF!</definedName>
    <definedName name="APU_15.2.1" localSheetId="71">#REF!</definedName>
    <definedName name="APU_15.2.1" localSheetId="72">#REF!</definedName>
    <definedName name="APU_15.2.1" localSheetId="73">#REF!</definedName>
    <definedName name="APU_15.2.1">#REF!</definedName>
    <definedName name="APU_15.2.10" localSheetId="1">#REF!</definedName>
    <definedName name="APU_15.2.10" localSheetId="2">#REF!</definedName>
    <definedName name="APU_15.2.10" localSheetId="31">#REF!</definedName>
    <definedName name="APU_15.2.10" localSheetId="32">#REF!</definedName>
    <definedName name="APU_15.2.10" localSheetId="33">#REF!</definedName>
    <definedName name="APU_15.2.10" localSheetId="34">#REF!</definedName>
    <definedName name="APU_15.2.10" localSheetId="35">#REF!</definedName>
    <definedName name="APU_15.2.10" localSheetId="36">#REF!</definedName>
    <definedName name="APU_15.2.10" localSheetId="37">#REF!</definedName>
    <definedName name="APU_15.2.10" localSheetId="38">#REF!</definedName>
    <definedName name="APU_15.2.10" localSheetId="39">#REF!</definedName>
    <definedName name="APU_15.2.10" localSheetId="40">#REF!</definedName>
    <definedName name="APU_15.2.10" localSheetId="41">#REF!</definedName>
    <definedName name="APU_15.2.10" localSheetId="42">#REF!</definedName>
    <definedName name="APU_15.2.10" localSheetId="3">#REF!</definedName>
    <definedName name="APU_15.2.10" localSheetId="4">#REF!</definedName>
    <definedName name="APU_15.2.10" localSheetId="5">#REF!</definedName>
    <definedName name="APU_15.2.10" localSheetId="6">#REF!</definedName>
    <definedName name="APU_15.2.10" localSheetId="7">#REF!</definedName>
    <definedName name="APU_15.2.10" localSheetId="8">#REF!</definedName>
    <definedName name="APU_15.2.10" localSheetId="9">#REF!</definedName>
    <definedName name="APU_15.2.10" localSheetId="10">#REF!</definedName>
    <definedName name="APU_15.2.10" localSheetId="11">#REF!</definedName>
    <definedName name="APU_15.2.10" localSheetId="12">#REF!</definedName>
    <definedName name="APU_15.2.10" localSheetId="13">#REF!</definedName>
    <definedName name="APU_15.2.10" localSheetId="14">#REF!</definedName>
    <definedName name="APU_15.2.10" localSheetId="15">#REF!</definedName>
    <definedName name="APU_15.2.10" localSheetId="16">#REF!</definedName>
    <definedName name="APU_15.2.10" localSheetId="17">#REF!</definedName>
    <definedName name="APU_15.2.10" localSheetId="18">#REF!</definedName>
    <definedName name="APU_15.2.10" localSheetId="19">#REF!</definedName>
    <definedName name="APU_15.2.10" localSheetId="20">#REF!</definedName>
    <definedName name="APU_15.2.10" localSheetId="21">#REF!</definedName>
    <definedName name="APU_15.2.10" localSheetId="22">#REF!</definedName>
    <definedName name="APU_15.2.10" localSheetId="23">#REF!</definedName>
    <definedName name="APU_15.2.10" localSheetId="24">#REF!</definedName>
    <definedName name="APU_15.2.10" localSheetId="25">#REF!</definedName>
    <definedName name="APU_15.2.10" localSheetId="26">#REF!</definedName>
    <definedName name="APU_15.2.10" localSheetId="27">#REF!</definedName>
    <definedName name="APU_15.2.10" localSheetId="28">#REF!</definedName>
    <definedName name="APU_15.2.10" localSheetId="29">#REF!</definedName>
    <definedName name="APU_15.2.10" localSheetId="30">#REF!</definedName>
    <definedName name="APU_15.2.10" localSheetId="43">#REF!</definedName>
    <definedName name="APU_15.2.10" localSheetId="44">#REF!</definedName>
    <definedName name="APU_15.2.10" localSheetId="45">#REF!</definedName>
    <definedName name="APU_15.2.10" localSheetId="46">#REF!</definedName>
    <definedName name="APU_15.2.10" localSheetId="47">#REF!</definedName>
    <definedName name="APU_15.2.10" localSheetId="48">#REF!</definedName>
    <definedName name="APU_15.2.10" localSheetId="49">#REF!</definedName>
    <definedName name="APU_15.2.10" localSheetId="50">#REF!</definedName>
    <definedName name="APU_15.2.10" localSheetId="51">#REF!</definedName>
    <definedName name="APU_15.2.10" localSheetId="52">#REF!</definedName>
    <definedName name="APU_15.2.10" localSheetId="53">#REF!</definedName>
    <definedName name="APU_15.2.10" localSheetId="54">#REF!</definedName>
    <definedName name="APU_15.2.10" localSheetId="55">#REF!</definedName>
    <definedName name="APU_15.2.10" localSheetId="56">#REF!</definedName>
    <definedName name="APU_15.2.10" localSheetId="57">#REF!</definedName>
    <definedName name="APU_15.2.10" localSheetId="58">#REF!</definedName>
    <definedName name="APU_15.2.10" localSheetId="59">#REF!</definedName>
    <definedName name="APU_15.2.10" localSheetId="60">#REF!</definedName>
    <definedName name="APU_15.2.10" localSheetId="61">#REF!</definedName>
    <definedName name="APU_15.2.10" localSheetId="62">#REF!</definedName>
    <definedName name="APU_15.2.10" localSheetId="63">#REF!</definedName>
    <definedName name="APU_15.2.10" localSheetId="64">#REF!</definedName>
    <definedName name="APU_15.2.10" localSheetId="65">#REF!</definedName>
    <definedName name="APU_15.2.10" localSheetId="66">#REF!</definedName>
    <definedName name="APU_15.2.10" localSheetId="67">#REF!</definedName>
    <definedName name="APU_15.2.10" localSheetId="74">#REF!</definedName>
    <definedName name="APU_15.2.10" localSheetId="75">#REF!</definedName>
    <definedName name="APU_15.2.10" localSheetId="76">#REF!</definedName>
    <definedName name="APU_15.2.10" localSheetId="77">#REF!</definedName>
    <definedName name="APU_15.2.10" localSheetId="78">#REF!</definedName>
    <definedName name="APU_15.2.10" localSheetId="79">#REF!</definedName>
    <definedName name="APU_15.2.10" localSheetId="80">#REF!</definedName>
    <definedName name="APU_15.2.10" localSheetId="81">#REF!</definedName>
    <definedName name="APU_15.2.10" localSheetId="82">#REF!</definedName>
    <definedName name="APU_15.2.10" localSheetId="83">#REF!</definedName>
    <definedName name="APU_15.2.10" localSheetId="84">#REF!</definedName>
    <definedName name="APU_15.2.10" localSheetId="85">#REF!</definedName>
    <definedName name="APU_15.2.10" localSheetId="86">#REF!</definedName>
    <definedName name="APU_15.2.10" localSheetId="87">#REF!</definedName>
    <definedName name="APU_15.2.10" localSheetId="88">#REF!</definedName>
    <definedName name="APU_15.2.10" localSheetId="89">#REF!</definedName>
    <definedName name="APU_15.2.10" localSheetId="90">#REF!</definedName>
    <definedName name="APU_15.2.10" localSheetId="91">#REF!</definedName>
    <definedName name="APU_15.2.10" localSheetId="92">#REF!</definedName>
    <definedName name="APU_15.2.10" localSheetId="93">#REF!</definedName>
    <definedName name="APU_15.2.10" localSheetId="94">#REF!</definedName>
    <definedName name="APU_15.2.10" localSheetId="95">#REF!</definedName>
    <definedName name="APU_15.2.10" localSheetId="96">#REF!</definedName>
    <definedName name="APU_15.2.10" localSheetId="97">#REF!</definedName>
    <definedName name="APU_15.2.10" localSheetId="98">#REF!</definedName>
    <definedName name="APU_15.2.10" localSheetId="99">#REF!</definedName>
    <definedName name="APU_15.2.10" localSheetId="100">#REF!</definedName>
    <definedName name="APU_15.2.10" localSheetId="101">#REF!</definedName>
    <definedName name="APU_15.2.10" localSheetId="102">#REF!</definedName>
    <definedName name="APU_15.2.10" localSheetId="103">#REF!</definedName>
    <definedName name="APU_15.2.10" localSheetId="104">#REF!</definedName>
    <definedName name="APU_15.2.10" localSheetId="105">#REF!</definedName>
    <definedName name="APU_15.2.10" localSheetId="106">#REF!</definedName>
    <definedName name="APU_15.2.10" localSheetId="107">#REF!</definedName>
    <definedName name="APU_15.2.10" localSheetId="108">#REF!</definedName>
    <definedName name="APU_15.2.10" localSheetId="109">#REF!</definedName>
    <definedName name="APU_15.2.10" localSheetId="110">#REF!</definedName>
    <definedName name="APU_15.2.10" localSheetId="111">#REF!</definedName>
    <definedName name="APU_15.2.10" localSheetId="112">#REF!</definedName>
    <definedName name="APU_15.2.10" localSheetId="113">#REF!</definedName>
    <definedName name="APU_15.2.10" localSheetId="114">#REF!</definedName>
    <definedName name="APU_15.2.10" localSheetId="116">#REF!</definedName>
    <definedName name="APU_15.2.10" localSheetId="117">#REF!</definedName>
    <definedName name="APU_15.2.10" localSheetId="118">#REF!</definedName>
    <definedName name="APU_15.2.10" localSheetId="119">#REF!</definedName>
    <definedName name="APU_15.2.10" localSheetId="120">#REF!</definedName>
    <definedName name="APU_15.2.10" localSheetId="121">#REF!</definedName>
    <definedName name="APU_15.2.10" localSheetId="115">#REF!</definedName>
    <definedName name="APU_15.2.10" localSheetId="122">#REF!</definedName>
    <definedName name="APU_15.2.10" localSheetId="123">#REF!</definedName>
    <definedName name="APU_15.2.10" localSheetId="124">#REF!</definedName>
    <definedName name="APU_15.2.10" localSheetId="125">#REF!</definedName>
    <definedName name="APU_15.2.10" localSheetId="127">#REF!</definedName>
    <definedName name="APU_15.2.10" localSheetId="128">#REF!</definedName>
    <definedName name="APU_15.2.10" localSheetId="131">#REF!</definedName>
    <definedName name="APU_15.2.10" localSheetId="132">#REF!</definedName>
    <definedName name="APU_15.2.10" localSheetId="133">#REF!</definedName>
    <definedName name="APU_15.2.10" localSheetId="134">#REF!</definedName>
    <definedName name="APU_15.2.10" localSheetId="135">#REF!</definedName>
    <definedName name="APU_15.2.10" localSheetId="136">#REF!</definedName>
    <definedName name="APU_15.2.10" localSheetId="137">#REF!</definedName>
    <definedName name="APU_15.2.10" localSheetId="138">#REF!</definedName>
    <definedName name="APU_15.2.10" localSheetId="139">#REF!</definedName>
    <definedName name="APU_15.2.10" localSheetId="140">#REF!</definedName>
    <definedName name="APU_15.2.10" localSheetId="141">#REF!</definedName>
    <definedName name="APU_15.2.10" localSheetId="142">#REF!</definedName>
    <definedName name="APU_15.2.10" localSheetId="143">#REF!</definedName>
    <definedName name="APU_15.2.10" localSheetId="126">#REF!</definedName>
    <definedName name="APU_15.2.10" localSheetId="129">#REF!</definedName>
    <definedName name="APU_15.2.10" localSheetId="130">#REF!</definedName>
    <definedName name="APU_15.2.10" localSheetId="68">#REF!</definedName>
    <definedName name="APU_15.2.10" localSheetId="69">#REF!</definedName>
    <definedName name="APU_15.2.10" localSheetId="70">#REF!</definedName>
    <definedName name="APU_15.2.10" localSheetId="71">#REF!</definedName>
    <definedName name="APU_15.2.10" localSheetId="72">#REF!</definedName>
    <definedName name="APU_15.2.10" localSheetId="73">#REF!</definedName>
    <definedName name="APU_15.2.10">#REF!</definedName>
    <definedName name="APU_15.2.11" localSheetId="1">#REF!</definedName>
    <definedName name="APU_15.2.11" localSheetId="2">#REF!</definedName>
    <definedName name="APU_15.2.11" localSheetId="31">#REF!</definedName>
    <definedName name="APU_15.2.11" localSheetId="32">#REF!</definedName>
    <definedName name="APU_15.2.11" localSheetId="33">#REF!</definedName>
    <definedName name="APU_15.2.11" localSheetId="34">#REF!</definedName>
    <definedName name="APU_15.2.11" localSheetId="35">#REF!</definedName>
    <definedName name="APU_15.2.11" localSheetId="36">#REF!</definedName>
    <definedName name="APU_15.2.11" localSheetId="37">#REF!</definedName>
    <definedName name="APU_15.2.11" localSheetId="38">#REF!</definedName>
    <definedName name="APU_15.2.11" localSheetId="39">#REF!</definedName>
    <definedName name="APU_15.2.11" localSheetId="40">#REF!</definedName>
    <definedName name="APU_15.2.11" localSheetId="41">#REF!</definedName>
    <definedName name="APU_15.2.11" localSheetId="42">#REF!</definedName>
    <definedName name="APU_15.2.11" localSheetId="3">#REF!</definedName>
    <definedName name="APU_15.2.11" localSheetId="4">#REF!</definedName>
    <definedName name="APU_15.2.11" localSheetId="5">#REF!</definedName>
    <definedName name="APU_15.2.11" localSheetId="6">#REF!</definedName>
    <definedName name="APU_15.2.11" localSheetId="7">#REF!</definedName>
    <definedName name="APU_15.2.11" localSheetId="8">#REF!</definedName>
    <definedName name="APU_15.2.11" localSheetId="9">#REF!</definedName>
    <definedName name="APU_15.2.11" localSheetId="10">#REF!</definedName>
    <definedName name="APU_15.2.11" localSheetId="11">#REF!</definedName>
    <definedName name="APU_15.2.11" localSheetId="12">#REF!</definedName>
    <definedName name="APU_15.2.11" localSheetId="13">#REF!</definedName>
    <definedName name="APU_15.2.11" localSheetId="14">#REF!</definedName>
    <definedName name="APU_15.2.11" localSheetId="15">#REF!</definedName>
    <definedName name="APU_15.2.11" localSheetId="16">#REF!</definedName>
    <definedName name="APU_15.2.11" localSheetId="17">#REF!</definedName>
    <definedName name="APU_15.2.11" localSheetId="18">#REF!</definedName>
    <definedName name="APU_15.2.11" localSheetId="19">#REF!</definedName>
    <definedName name="APU_15.2.11" localSheetId="20">#REF!</definedName>
    <definedName name="APU_15.2.11" localSheetId="21">#REF!</definedName>
    <definedName name="APU_15.2.11" localSheetId="22">#REF!</definedName>
    <definedName name="APU_15.2.11" localSheetId="23">#REF!</definedName>
    <definedName name="APU_15.2.11" localSheetId="24">#REF!</definedName>
    <definedName name="APU_15.2.11" localSheetId="25">#REF!</definedName>
    <definedName name="APU_15.2.11" localSheetId="26">#REF!</definedName>
    <definedName name="APU_15.2.11" localSheetId="27">#REF!</definedName>
    <definedName name="APU_15.2.11" localSheetId="28">#REF!</definedName>
    <definedName name="APU_15.2.11" localSheetId="29">#REF!</definedName>
    <definedName name="APU_15.2.11" localSheetId="30">#REF!</definedName>
    <definedName name="APU_15.2.11" localSheetId="43">#REF!</definedName>
    <definedName name="APU_15.2.11" localSheetId="44">#REF!</definedName>
    <definedName name="APU_15.2.11" localSheetId="45">#REF!</definedName>
    <definedName name="APU_15.2.11" localSheetId="46">#REF!</definedName>
    <definedName name="APU_15.2.11" localSheetId="47">#REF!</definedName>
    <definedName name="APU_15.2.11" localSheetId="48">#REF!</definedName>
    <definedName name="APU_15.2.11" localSheetId="49">#REF!</definedName>
    <definedName name="APU_15.2.11" localSheetId="50">#REF!</definedName>
    <definedName name="APU_15.2.11" localSheetId="51">#REF!</definedName>
    <definedName name="APU_15.2.11" localSheetId="52">#REF!</definedName>
    <definedName name="APU_15.2.11" localSheetId="53">#REF!</definedName>
    <definedName name="APU_15.2.11" localSheetId="54">#REF!</definedName>
    <definedName name="APU_15.2.11" localSheetId="55">#REF!</definedName>
    <definedName name="APU_15.2.11" localSheetId="56">#REF!</definedName>
    <definedName name="APU_15.2.11" localSheetId="57">#REF!</definedName>
    <definedName name="APU_15.2.11" localSheetId="58">#REF!</definedName>
    <definedName name="APU_15.2.11" localSheetId="59">#REF!</definedName>
    <definedName name="APU_15.2.11" localSheetId="60">#REF!</definedName>
    <definedName name="APU_15.2.11" localSheetId="61">#REF!</definedName>
    <definedName name="APU_15.2.11" localSheetId="62">#REF!</definedName>
    <definedName name="APU_15.2.11" localSheetId="63">#REF!</definedName>
    <definedName name="APU_15.2.11" localSheetId="64">#REF!</definedName>
    <definedName name="APU_15.2.11" localSheetId="65">#REF!</definedName>
    <definedName name="APU_15.2.11" localSheetId="66">#REF!</definedName>
    <definedName name="APU_15.2.11" localSheetId="67">#REF!</definedName>
    <definedName name="APU_15.2.11" localSheetId="74">#REF!</definedName>
    <definedName name="APU_15.2.11" localSheetId="75">#REF!</definedName>
    <definedName name="APU_15.2.11" localSheetId="76">#REF!</definedName>
    <definedName name="APU_15.2.11" localSheetId="77">#REF!</definedName>
    <definedName name="APU_15.2.11" localSheetId="78">#REF!</definedName>
    <definedName name="APU_15.2.11" localSheetId="79">#REF!</definedName>
    <definedName name="APU_15.2.11" localSheetId="80">#REF!</definedName>
    <definedName name="APU_15.2.11" localSheetId="81">#REF!</definedName>
    <definedName name="APU_15.2.11" localSheetId="82">#REF!</definedName>
    <definedName name="APU_15.2.11" localSheetId="83">#REF!</definedName>
    <definedName name="APU_15.2.11" localSheetId="84">#REF!</definedName>
    <definedName name="APU_15.2.11" localSheetId="85">#REF!</definedName>
    <definedName name="APU_15.2.11" localSheetId="86">#REF!</definedName>
    <definedName name="APU_15.2.11" localSheetId="87">#REF!</definedName>
    <definedName name="APU_15.2.11" localSheetId="88">#REF!</definedName>
    <definedName name="APU_15.2.11" localSheetId="89">#REF!</definedName>
    <definedName name="APU_15.2.11" localSheetId="90">#REF!</definedName>
    <definedName name="APU_15.2.11" localSheetId="91">#REF!</definedName>
    <definedName name="APU_15.2.11" localSheetId="92">#REF!</definedName>
    <definedName name="APU_15.2.11" localSheetId="93">#REF!</definedName>
    <definedName name="APU_15.2.11" localSheetId="94">#REF!</definedName>
    <definedName name="APU_15.2.11" localSheetId="95">#REF!</definedName>
    <definedName name="APU_15.2.11" localSheetId="96">#REF!</definedName>
    <definedName name="APU_15.2.11" localSheetId="97">#REF!</definedName>
    <definedName name="APU_15.2.11" localSheetId="98">#REF!</definedName>
    <definedName name="APU_15.2.11" localSheetId="99">#REF!</definedName>
    <definedName name="APU_15.2.11" localSheetId="100">#REF!</definedName>
    <definedName name="APU_15.2.11" localSheetId="101">#REF!</definedName>
    <definedName name="APU_15.2.11" localSheetId="102">#REF!</definedName>
    <definedName name="APU_15.2.11" localSheetId="103">#REF!</definedName>
    <definedName name="APU_15.2.11" localSheetId="104">#REF!</definedName>
    <definedName name="APU_15.2.11" localSheetId="105">#REF!</definedName>
    <definedName name="APU_15.2.11" localSheetId="106">#REF!</definedName>
    <definedName name="APU_15.2.11" localSheetId="107">#REF!</definedName>
    <definedName name="APU_15.2.11" localSheetId="108">#REF!</definedName>
    <definedName name="APU_15.2.11" localSheetId="109">#REF!</definedName>
    <definedName name="APU_15.2.11" localSheetId="110">#REF!</definedName>
    <definedName name="APU_15.2.11" localSheetId="111">#REF!</definedName>
    <definedName name="APU_15.2.11" localSheetId="112">#REF!</definedName>
    <definedName name="APU_15.2.11" localSheetId="113">#REF!</definedName>
    <definedName name="APU_15.2.11" localSheetId="114">#REF!</definedName>
    <definedName name="APU_15.2.11" localSheetId="116">#REF!</definedName>
    <definedName name="APU_15.2.11" localSheetId="117">#REF!</definedName>
    <definedName name="APU_15.2.11" localSheetId="118">#REF!</definedName>
    <definedName name="APU_15.2.11" localSheetId="119">#REF!</definedName>
    <definedName name="APU_15.2.11" localSheetId="120">#REF!</definedName>
    <definedName name="APU_15.2.11" localSheetId="121">#REF!</definedName>
    <definedName name="APU_15.2.11" localSheetId="115">#REF!</definedName>
    <definedName name="APU_15.2.11" localSheetId="122">#REF!</definedName>
    <definedName name="APU_15.2.11" localSheetId="123">#REF!</definedName>
    <definedName name="APU_15.2.11" localSheetId="124">#REF!</definedName>
    <definedName name="APU_15.2.11" localSheetId="125">#REF!</definedName>
    <definedName name="APU_15.2.11" localSheetId="127">#REF!</definedName>
    <definedName name="APU_15.2.11" localSheetId="128">#REF!</definedName>
    <definedName name="APU_15.2.11" localSheetId="131">#REF!</definedName>
    <definedName name="APU_15.2.11" localSheetId="132">#REF!</definedName>
    <definedName name="APU_15.2.11" localSheetId="133">#REF!</definedName>
    <definedName name="APU_15.2.11" localSheetId="134">#REF!</definedName>
    <definedName name="APU_15.2.11" localSheetId="135">#REF!</definedName>
    <definedName name="APU_15.2.11" localSheetId="136">#REF!</definedName>
    <definedName name="APU_15.2.11" localSheetId="137">#REF!</definedName>
    <definedName name="APU_15.2.11" localSheetId="138">#REF!</definedName>
    <definedName name="APU_15.2.11" localSheetId="139">#REF!</definedName>
    <definedName name="APU_15.2.11" localSheetId="140">#REF!</definedName>
    <definedName name="APU_15.2.11" localSheetId="141">#REF!</definedName>
    <definedName name="APU_15.2.11" localSheetId="142">#REF!</definedName>
    <definedName name="APU_15.2.11" localSheetId="143">#REF!</definedName>
    <definedName name="APU_15.2.11" localSheetId="126">#REF!</definedName>
    <definedName name="APU_15.2.11" localSheetId="129">#REF!</definedName>
    <definedName name="APU_15.2.11" localSheetId="130">#REF!</definedName>
    <definedName name="APU_15.2.11" localSheetId="68">#REF!</definedName>
    <definedName name="APU_15.2.11" localSheetId="69">#REF!</definedName>
    <definedName name="APU_15.2.11" localSheetId="70">#REF!</definedName>
    <definedName name="APU_15.2.11" localSheetId="71">#REF!</definedName>
    <definedName name="APU_15.2.11" localSheetId="72">#REF!</definedName>
    <definedName name="APU_15.2.11" localSheetId="73">#REF!</definedName>
    <definedName name="APU_15.2.11">#REF!</definedName>
    <definedName name="APU_15.2.12" localSheetId="1">#REF!</definedName>
    <definedName name="APU_15.2.12" localSheetId="2">#REF!</definedName>
    <definedName name="APU_15.2.12" localSheetId="31">#REF!</definedName>
    <definedName name="APU_15.2.12" localSheetId="32">#REF!</definedName>
    <definedName name="APU_15.2.12" localSheetId="33">#REF!</definedName>
    <definedName name="APU_15.2.12" localSheetId="34">#REF!</definedName>
    <definedName name="APU_15.2.12" localSheetId="35">#REF!</definedName>
    <definedName name="APU_15.2.12" localSheetId="36">#REF!</definedName>
    <definedName name="APU_15.2.12" localSheetId="37">#REF!</definedName>
    <definedName name="APU_15.2.12" localSheetId="38">#REF!</definedName>
    <definedName name="APU_15.2.12" localSheetId="39">#REF!</definedName>
    <definedName name="APU_15.2.12" localSheetId="40">#REF!</definedName>
    <definedName name="APU_15.2.12" localSheetId="41">#REF!</definedName>
    <definedName name="APU_15.2.12" localSheetId="42">#REF!</definedName>
    <definedName name="APU_15.2.12" localSheetId="3">#REF!</definedName>
    <definedName name="APU_15.2.12" localSheetId="4">#REF!</definedName>
    <definedName name="APU_15.2.12" localSheetId="5">#REF!</definedName>
    <definedName name="APU_15.2.12" localSheetId="6">#REF!</definedName>
    <definedName name="APU_15.2.12" localSheetId="7">#REF!</definedName>
    <definedName name="APU_15.2.12" localSheetId="8">#REF!</definedName>
    <definedName name="APU_15.2.12" localSheetId="9">#REF!</definedName>
    <definedName name="APU_15.2.12" localSheetId="10">#REF!</definedName>
    <definedName name="APU_15.2.12" localSheetId="11">#REF!</definedName>
    <definedName name="APU_15.2.12" localSheetId="12">#REF!</definedName>
    <definedName name="APU_15.2.12" localSheetId="13">#REF!</definedName>
    <definedName name="APU_15.2.12" localSheetId="14">#REF!</definedName>
    <definedName name="APU_15.2.12" localSheetId="15">#REF!</definedName>
    <definedName name="APU_15.2.12" localSheetId="16">#REF!</definedName>
    <definedName name="APU_15.2.12" localSheetId="17">#REF!</definedName>
    <definedName name="APU_15.2.12" localSheetId="18">#REF!</definedName>
    <definedName name="APU_15.2.12" localSheetId="19">#REF!</definedName>
    <definedName name="APU_15.2.12" localSheetId="20">#REF!</definedName>
    <definedName name="APU_15.2.12" localSheetId="21">#REF!</definedName>
    <definedName name="APU_15.2.12" localSheetId="22">#REF!</definedName>
    <definedName name="APU_15.2.12" localSheetId="23">#REF!</definedName>
    <definedName name="APU_15.2.12" localSheetId="24">#REF!</definedName>
    <definedName name="APU_15.2.12" localSheetId="25">#REF!</definedName>
    <definedName name="APU_15.2.12" localSheetId="26">#REF!</definedName>
    <definedName name="APU_15.2.12" localSheetId="27">#REF!</definedName>
    <definedName name="APU_15.2.12" localSheetId="28">#REF!</definedName>
    <definedName name="APU_15.2.12" localSheetId="29">#REF!</definedName>
    <definedName name="APU_15.2.12" localSheetId="30">#REF!</definedName>
    <definedName name="APU_15.2.12" localSheetId="43">#REF!</definedName>
    <definedName name="APU_15.2.12" localSheetId="44">#REF!</definedName>
    <definedName name="APU_15.2.12" localSheetId="45">#REF!</definedName>
    <definedName name="APU_15.2.12" localSheetId="46">#REF!</definedName>
    <definedName name="APU_15.2.12" localSheetId="47">#REF!</definedName>
    <definedName name="APU_15.2.12" localSheetId="48">#REF!</definedName>
    <definedName name="APU_15.2.12" localSheetId="49">#REF!</definedName>
    <definedName name="APU_15.2.12" localSheetId="50">#REF!</definedName>
    <definedName name="APU_15.2.12" localSheetId="51">#REF!</definedName>
    <definedName name="APU_15.2.12" localSheetId="52">#REF!</definedName>
    <definedName name="APU_15.2.12" localSheetId="53">#REF!</definedName>
    <definedName name="APU_15.2.12" localSheetId="54">#REF!</definedName>
    <definedName name="APU_15.2.12" localSheetId="55">#REF!</definedName>
    <definedName name="APU_15.2.12" localSheetId="56">#REF!</definedName>
    <definedName name="APU_15.2.12" localSheetId="57">#REF!</definedName>
    <definedName name="APU_15.2.12" localSheetId="58">#REF!</definedName>
    <definedName name="APU_15.2.12" localSheetId="59">#REF!</definedName>
    <definedName name="APU_15.2.12" localSheetId="60">#REF!</definedName>
    <definedName name="APU_15.2.12" localSheetId="61">#REF!</definedName>
    <definedName name="APU_15.2.12" localSheetId="62">#REF!</definedName>
    <definedName name="APU_15.2.12" localSheetId="63">#REF!</definedName>
    <definedName name="APU_15.2.12" localSheetId="64">#REF!</definedName>
    <definedName name="APU_15.2.12" localSheetId="65">#REF!</definedName>
    <definedName name="APU_15.2.12" localSheetId="66">#REF!</definedName>
    <definedName name="APU_15.2.12" localSheetId="67">#REF!</definedName>
    <definedName name="APU_15.2.12" localSheetId="74">#REF!</definedName>
    <definedName name="APU_15.2.12" localSheetId="75">#REF!</definedName>
    <definedName name="APU_15.2.12" localSheetId="76">#REF!</definedName>
    <definedName name="APU_15.2.12" localSheetId="77">#REF!</definedName>
    <definedName name="APU_15.2.12" localSheetId="78">#REF!</definedName>
    <definedName name="APU_15.2.12" localSheetId="79">#REF!</definedName>
    <definedName name="APU_15.2.12" localSheetId="80">#REF!</definedName>
    <definedName name="APU_15.2.12" localSheetId="81">#REF!</definedName>
    <definedName name="APU_15.2.12" localSheetId="82">#REF!</definedName>
    <definedName name="APU_15.2.12" localSheetId="83">#REF!</definedName>
    <definedName name="APU_15.2.12" localSheetId="84">#REF!</definedName>
    <definedName name="APU_15.2.12" localSheetId="85">#REF!</definedName>
    <definedName name="APU_15.2.12" localSheetId="86">#REF!</definedName>
    <definedName name="APU_15.2.12" localSheetId="87">#REF!</definedName>
    <definedName name="APU_15.2.12" localSheetId="88">#REF!</definedName>
    <definedName name="APU_15.2.12" localSheetId="89">#REF!</definedName>
    <definedName name="APU_15.2.12" localSheetId="90">#REF!</definedName>
    <definedName name="APU_15.2.12" localSheetId="91">#REF!</definedName>
    <definedName name="APU_15.2.12" localSheetId="92">#REF!</definedName>
    <definedName name="APU_15.2.12" localSheetId="93">#REF!</definedName>
    <definedName name="APU_15.2.12" localSheetId="94">#REF!</definedName>
    <definedName name="APU_15.2.12" localSheetId="95">#REF!</definedName>
    <definedName name="APU_15.2.12" localSheetId="96">#REF!</definedName>
    <definedName name="APU_15.2.12" localSheetId="97">#REF!</definedName>
    <definedName name="APU_15.2.12" localSheetId="98">#REF!</definedName>
    <definedName name="APU_15.2.12" localSheetId="99">#REF!</definedName>
    <definedName name="APU_15.2.12" localSheetId="100">#REF!</definedName>
    <definedName name="APU_15.2.12" localSheetId="101">#REF!</definedName>
    <definedName name="APU_15.2.12" localSheetId="102">#REF!</definedName>
    <definedName name="APU_15.2.12" localSheetId="103">#REF!</definedName>
    <definedName name="APU_15.2.12" localSheetId="104">#REF!</definedName>
    <definedName name="APU_15.2.12" localSheetId="105">#REF!</definedName>
    <definedName name="APU_15.2.12" localSheetId="106">#REF!</definedName>
    <definedName name="APU_15.2.12" localSheetId="107">#REF!</definedName>
    <definedName name="APU_15.2.12" localSheetId="108">#REF!</definedName>
    <definedName name="APU_15.2.12" localSheetId="109">#REF!</definedName>
    <definedName name="APU_15.2.12" localSheetId="110">#REF!</definedName>
    <definedName name="APU_15.2.12" localSheetId="111">#REF!</definedName>
    <definedName name="APU_15.2.12" localSheetId="112">#REF!</definedName>
    <definedName name="APU_15.2.12" localSheetId="113">#REF!</definedName>
    <definedName name="APU_15.2.12" localSheetId="114">#REF!</definedName>
    <definedName name="APU_15.2.12" localSheetId="116">#REF!</definedName>
    <definedName name="APU_15.2.12" localSheetId="117">#REF!</definedName>
    <definedName name="APU_15.2.12" localSheetId="118">#REF!</definedName>
    <definedName name="APU_15.2.12" localSheetId="119">#REF!</definedName>
    <definedName name="APU_15.2.12" localSheetId="120">#REF!</definedName>
    <definedName name="APU_15.2.12" localSheetId="121">#REF!</definedName>
    <definedName name="APU_15.2.12" localSheetId="115">#REF!</definedName>
    <definedName name="APU_15.2.12" localSheetId="122">#REF!</definedName>
    <definedName name="APU_15.2.12" localSheetId="123">#REF!</definedName>
    <definedName name="APU_15.2.12" localSheetId="124">#REF!</definedName>
    <definedName name="APU_15.2.12" localSheetId="125">#REF!</definedName>
    <definedName name="APU_15.2.12" localSheetId="127">#REF!</definedName>
    <definedName name="APU_15.2.12" localSheetId="128">#REF!</definedName>
    <definedName name="APU_15.2.12" localSheetId="131">#REF!</definedName>
    <definedName name="APU_15.2.12" localSheetId="132">#REF!</definedName>
    <definedName name="APU_15.2.12" localSheetId="133">#REF!</definedName>
    <definedName name="APU_15.2.12" localSheetId="134">#REF!</definedName>
    <definedName name="APU_15.2.12" localSheetId="135">#REF!</definedName>
    <definedName name="APU_15.2.12" localSheetId="136">#REF!</definedName>
    <definedName name="APU_15.2.12" localSheetId="137">#REF!</definedName>
    <definedName name="APU_15.2.12" localSheetId="138">#REF!</definedName>
    <definedName name="APU_15.2.12" localSheetId="139">#REF!</definedName>
    <definedName name="APU_15.2.12" localSheetId="140">#REF!</definedName>
    <definedName name="APU_15.2.12" localSheetId="141">#REF!</definedName>
    <definedName name="APU_15.2.12" localSheetId="142">#REF!</definedName>
    <definedName name="APU_15.2.12" localSheetId="143">#REF!</definedName>
    <definedName name="APU_15.2.12" localSheetId="126">#REF!</definedName>
    <definedName name="APU_15.2.12" localSheetId="129">#REF!</definedName>
    <definedName name="APU_15.2.12" localSheetId="130">#REF!</definedName>
    <definedName name="APU_15.2.12" localSheetId="68">#REF!</definedName>
    <definedName name="APU_15.2.12" localSheetId="69">#REF!</definedName>
    <definedName name="APU_15.2.12" localSheetId="70">#REF!</definedName>
    <definedName name="APU_15.2.12" localSheetId="71">#REF!</definedName>
    <definedName name="APU_15.2.12" localSheetId="72">#REF!</definedName>
    <definedName name="APU_15.2.12" localSheetId="73">#REF!</definedName>
    <definedName name="APU_15.2.12">#REF!</definedName>
    <definedName name="APU_15.2.13" localSheetId="1">#REF!</definedName>
    <definedName name="APU_15.2.13" localSheetId="2">#REF!</definedName>
    <definedName name="APU_15.2.13" localSheetId="31">#REF!</definedName>
    <definedName name="APU_15.2.13" localSheetId="32">#REF!</definedName>
    <definedName name="APU_15.2.13" localSheetId="33">#REF!</definedName>
    <definedName name="APU_15.2.13" localSheetId="34">#REF!</definedName>
    <definedName name="APU_15.2.13" localSheetId="35">#REF!</definedName>
    <definedName name="APU_15.2.13" localSheetId="36">#REF!</definedName>
    <definedName name="APU_15.2.13" localSheetId="37">#REF!</definedName>
    <definedName name="APU_15.2.13" localSheetId="38">#REF!</definedName>
    <definedName name="APU_15.2.13" localSheetId="39">#REF!</definedName>
    <definedName name="APU_15.2.13" localSheetId="40">#REF!</definedName>
    <definedName name="APU_15.2.13" localSheetId="41">#REF!</definedName>
    <definedName name="APU_15.2.13" localSheetId="42">#REF!</definedName>
    <definedName name="APU_15.2.13" localSheetId="3">#REF!</definedName>
    <definedName name="APU_15.2.13" localSheetId="4">#REF!</definedName>
    <definedName name="APU_15.2.13" localSheetId="5">#REF!</definedName>
    <definedName name="APU_15.2.13" localSheetId="6">#REF!</definedName>
    <definedName name="APU_15.2.13" localSheetId="7">#REF!</definedName>
    <definedName name="APU_15.2.13" localSheetId="8">#REF!</definedName>
    <definedName name="APU_15.2.13" localSheetId="9">#REF!</definedName>
    <definedName name="APU_15.2.13" localSheetId="10">#REF!</definedName>
    <definedName name="APU_15.2.13" localSheetId="11">#REF!</definedName>
    <definedName name="APU_15.2.13" localSheetId="12">#REF!</definedName>
    <definedName name="APU_15.2.13" localSheetId="13">#REF!</definedName>
    <definedName name="APU_15.2.13" localSheetId="14">#REF!</definedName>
    <definedName name="APU_15.2.13" localSheetId="15">#REF!</definedName>
    <definedName name="APU_15.2.13" localSheetId="16">#REF!</definedName>
    <definedName name="APU_15.2.13" localSheetId="17">#REF!</definedName>
    <definedName name="APU_15.2.13" localSheetId="18">#REF!</definedName>
    <definedName name="APU_15.2.13" localSheetId="19">#REF!</definedName>
    <definedName name="APU_15.2.13" localSheetId="20">#REF!</definedName>
    <definedName name="APU_15.2.13" localSheetId="21">#REF!</definedName>
    <definedName name="APU_15.2.13" localSheetId="22">#REF!</definedName>
    <definedName name="APU_15.2.13" localSheetId="23">#REF!</definedName>
    <definedName name="APU_15.2.13" localSheetId="24">#REF!</definedName>
    <definedName name="APU_15.2.13" localSheetId="25">#REF!</definedName>
    <definedName name="APU_15.2.13" localSheetId="26">#REF!</definedName>
    <definedName name="APU_15.2.13" localSheetId="27">#REF!</definedName>
    <definedName name="APU_15.2.13" localSheetId="28">#REF!</definedName>
    <definedName name="APU_15.2.13" localSheetId="29">#REF!</definedName>
    <definedName name="APU_15.2.13" localSheetId="30">#REF!</definedName>
    <definedName name="APU_15.2.13" localSheetId="43">#REF!</definedName>
    <definedName name="APU_15.2.13" localSheetId="44">#REF!</definedName>
    <definedName name="APU_15.2.13" localSheetId="45">#REF!</definedName>
    <definedName name="APU_15.2.13" localSheetId="46">#REF!</definedName>
    <definedName name="APU_15.2.13" localSheetId="47">#REF!</definedName>
    <definedName name="APU_15.2.13" localSheetId="48">#REF!</definedName>
    <definedName name="APU_15.2.13" localSheetId="49">#REF!</definedName>
    <definedName name="APU_15.2.13" localSheetId="50">#REF!</definedName>
    <definedName name="APU_15.2.13" localSheetId="51">#REF!</definedName>
    <definedName name="APU_15.2.13" localSheetId="52">#REF!</definedName>
    <definedName name="APU_15.2.13" localSheetId="53">#REF!</definedName>
    <definedName name="APU_15.2.13" localSheetId="54">#REF!</definedName>
    <definedName name="APU_15.2.13" localSheetId="55">#REF!</definedName>
    <definedName name="APU_15.2.13" localSheetId="56">#REF!</definedName>
    <definedName name="APU_15.2.13" localSheetId="57">#REF!</definedName>
    <definedName name="APU_15.2.13" localSheetId="58">#REF!</definedName>
    <definedName name="APU_15.2.13" localSheetId="59">#REF!</definedName>
    <definedName name="APU_15.2.13" localSheetId="60">#REF!</definedName>
    <definedName name="APU_15.2.13" localSheetId="61">#REF!</definedName>
    <definedName name="APU_15.2.13" localSheetId="62">#REF!</definedName>
    <definedName name="APU_15.2.13" localSheetId="63">#REF!</definedName>
    <definedName name="APU_15.2.13" localSheetId="64">#REF!</definedName>
    <definedName name="APU_15.2.13" localSheetId="65">#REF!</definedName>
    <definedName name="APU_15.2.13" localSheetId="66">#REF!</definedName>
    <definedName name="APU_15.2.13" localSheetId="67">#REF!</definedName>
    <definedName name="APU_15.2.13" localSheetId="74">#REF!</definedName>
    <definedName name="APU_15.2.13" localSheetId="75">#REF!</definedName>
    <definedName name="APU_15.2.13" localSheetId="76">#REF!</definedName>
    <definedName name="APU_15.2.13" localSheetId="77">#REF!</definedName>
    <definedName name="APU_15.2.13" localSheetId="78">#REF!</definedName>
    <definedName name="APU_15.2.13" localSheetId="79">#REF!</definedName>
    <definedName name="APU_15.2.13" localSheetId="80">#REF!</definedName>
    <definedName name="APU_15.2.13" localSheetId="81">#REF!</definedName>
    <definedName name="APU_15.2.13" localSheetId="82">#REF!</definedName>
    <definedName name="APU_15.2.13" localSheetId="83">#REF!</definedName>
    <definedName name="APU_15.2.13" localSheetId="84">#REF!</definedName>
    <definedName name="APU_15.2.13" localSheetId="85">#REF!</definedName>
    <definedName name="APU_15.2.13" localSheetId="86">#REF!</definedName>
    <definedName name="APU_15.2.13" localSheetId="87">#REF!</definedName>
    <definedName name="APU_15.2.13" localSheetId="88">#REF!</definedName>
    <definedName name="APU_15.2.13" localSheetId="89">#REF!</definedName>
    <definedName name="APU_15.2.13" localSheetId="90">#REF!</definedName>
    <definedName name="APU_15.2.13" localSheetId="91">#REF!</definedName>
    <definedName name="APU_15.2.13" localSheetId="92">#REF!</definedName>
    <definedName name="APU_15.2.13" localSheetId="93">#REF!</definedName>
    <definedName name="APU_15.2.13" localSheetId="94">#REF!</definedName>
    <definedName name="APU_15.2.13" localSheetId="95">#REF!</definedName>
    <definedName name="APU_15.2.13" localSheetId="96">#REF!</definedName>
    <definedName name="APU_15.2.13" localSheetId="97">#REF!</definedName>
    <definedName name="APU_15.2.13" localSheetId="98">#REF!</definedName>
    <definedName name="APU_15.2.13" localSheetId="99">#REF!</definedName>
    <definedName name="APU_15.2.13" localSheetId="100">#REF!</definedName>
    <definedName name="APU_15.2.13" localSheetId="101">#REF!</definedName>
    <definedName name="APU_15.2.13" localSheetId="102">#REF!</definedName>
    <definedName name="APU_15.2.13" localSheetId="103">#REF!</definedName>
    <definedName name="APU_15.2.13" localSheetId="104">#REF!</definedName>
    <definedName name="APU_15.2.13" localSheetId="105">#REF!</definedName>
    <definedName name="APU_15.2.13" localSheetId="106">#REF!</definedName>
    <definedName name="APU_15.2.13" localSheetId="107">#REF!</definedName>
    <definedName name="APU_15.2.13" localSheetId="108">#REF!</definedName>
    <definedName name="APU_15.2.13" localSheetId="109">#REF!</definedName>
    <definedName name="APU_15.2.13" localSheetId="110">#REF!</definedName>
    <definedName name="APU_15.2.13" localSheetId="111">#REF!</definedName>
    <definedName name="APU_15.2.13" localSheetId="112">#REF!</definedName>
    <definedName name="APU_15.2.13" localSheetId="113">#REF!</definedName>
    <definedName name="APU_15.2.13" localSheetId="114">#REF!</definedName>
    <definedName name="APU_15.2.13" localSheetId="116">#REF!</definedName>
    <definedName name="APU_15.2.13" localSheetId="117">#REF!</definedName>
    <definedName name="APU_15.2.13" localSheetId="118">#REF!</definedName>
    <definedName name="APU_15.2.13" localSheetId="119">#REF!</definedName>
    <definedName name="APU_15.2.13" localSheetId="120">#REF!</definedName>
    <definedName name="APU_15.2.13" localSheetId="121">#REF!</definedName>
    <definedName name="APU_15.2.13" localSheetId="115">#REF!</definedName>
    <definedName name="APU_15.2.13" localSheetId="122">#REF!</definedName>
    <definedName name="APU_15.2.13" localSheetId="123">#REF!</definedName>
    <definedName name="APU_15.2.13" localSheetId="124">#REF!</definedName>
    <definedName name="APU_15.2.13" localSheetId="125">#REF!</definedName>
    <definedName name="APU_15.2.13" localSheetId="127">#REF!</definedName>
    <definedName name="APU_15.2.13" localSheetId="128">#REF!</definedName>
    <definedName name="APU_15.2.13" localSheetId="131">#REF!</definedName>
    <definedName name="APU_15.2.13" localSheetId="132">#REF!</definedName>
    <definedName name="APU_15.2.13" localSheetId="133">#REF!</definedName>
    <definedName name="APU_15.2.13" localSheetId="134">#REF!</definedName>
    <definedName name="APU_15.2.13" localSheetId="135">#REF!</definedName>
    <definedName name="APU_15.2.13" localSheetId="136">#REF!</definedName>
    <definedName name="APU_15.2.13" localSheetId="137">#REF!</definedName>
    <definedName name="APU_15.2.13" localSheetId="138">#REF!</definedName>
    <definedName name="APU_15.2.13" localSheetId="139">#REF!</definedName>
    <definedName name="APU_15.2.13" localSheetId="140">#REF!</definedName>
    <definedName name="APU_15.2.13" localSheetId="141">#REF!</definedName>
    <definedName name="APU_15.2.13" localSheetId="142">#REF!</definedName>
    <definedName name="APU_15.2.13" localSheetId="143">#REF!</definedName>
    <definedName name="APU_15.2.13" localSheetId="126">#REF!</definedName>
    <definedName name="APU_15.2.13" localSheetId="129">#REF!</definedName>
    <definedName name="APU_15.2.13" localSheetId="130">#REF!</definedName>
    <definedName name="APU_15.2.13" localSheetId="68">#REF!</definedName>
    <definedName name="APU_15.2.13" localSheetId="69">#REF!</definedName>
    <definedName name="APU_15.2.13" localSheetId="70">#REF!</definedName>
    <definedName name="APU_15.2.13" localSheetId="71">#REF!</definedName>
    <definedName name="APU_15.2.13" localSheetId="72">#REF!</definedName>
    <definedName name="APU_15.2.13" localSheetId="73">#REF!</definedName>
    <definedName name="APU_15.2.13">#REF!</definedName>
    <definedName name="APU_15.2.14" localSheetId="1">#REF!</definedName>
    <definedName name="APU_15.2.14" localSheetId="2">#REF!</definedName>
    <definedName name="APU_15.2.14" localSheetId="31">#REF!</definedName>
    <definedName name="APU_15.2.14" localSheetId="32">#REF!</definedName>
    <definedName name="APU_15.2.14" localSheetId="33">#REF!</definedName>
    <definedName name="APU_15.2.14" localSheetId="34">#REF!</definedName>
    <definedName name="APU_15.2.14" localSheetId="35">#REF!</definedName>
    <definedName name="APU_15.2.14" localSheetId="36">#REF!</definedName>
    <definedName name="APU_15.2.14" localSheetId="37">#REF!</definedName>
    <definedName name="APU_15.2.14" localSheetId="38">#REF!</definedName>
    <definedName name="APU_15.2.14" localSheetId="39">#REF!</definedName>
    <definedName name="APU_15.2.14" localSheetId="40">#REF!</definedName>
    <definedName name="APU_15.2.14" localSheetId="41">#REF!</definedName>
    <definedName name="APU_15.2.14" localSheetId="42">#REF!</definedName>
    <definedName name="APU_15.2.14" localSheetId="3">#REF!</definedName>
    <definedName name="APU_15.2.14" localSheetId="4">#REF!</definedName>
    <definedName name="APU_15.2.14" localSheetId="5">#REF!</definedName>
    <definedName name="APU_15.2.14" localSheetId="6">#REF!</definedName>
    <definedName name="APU_15.2.14" localSheetId="7">#REF!</definedName>
    <definedName name="APU_15.2.14" localSheetId="8">#REF!</definedName>
    <definedName name="APU_15.2.14" localSheetId="9">#REF!</definedName>
    <definedName name="APU_15.2.14" localSheetId="10">#REF!</definedName>
    <definedName name="APU_15.2.14" localSheetId="11">#REF!</definedName>
    <definedName name="APU_15.2.14" localSheetId="12">#REF!</definedName>
    <definedName name="APU_15.2.14" localSheetId="13">#REF!</definedName>
    <definedName name="APU_15.2.14" localSheetId="14">#REF!</definedName>
    <definedName name="APU_15.2.14" localSheetId="15">#REF!</definedName>
    <definedName name="APU_15.2.14" localSheetId="16">#REF!</definedName>
    <definedName name="APU_15.2.14" localSheetId="17">#REF!</definedName>
    <definedName name="APU_15.2.14" localSheetId="18">#REF!</definedName>
    <definedName name="APU_15.2.14" localSheetId="19">#REF!</definedName>
    <definedName name="APU_15.2.14" localSheetId="20">#REF!</definedName>
    <definedName name="APU_15.2.14" localSheetId="21">#REF!</definedName>
    <definedName name="APU_15.2.14" localSheetId="22">#REF!</definedName>
    <definedName name="APU_15.2.14" localSheetId="23">#REF!</definedName>
    <definedName name="APU_15.2.14" localSheetId="24">#REF!</definedName>
    <definedName name="APU_15.2.14" localSheetId="25">#REF!</definedName>
    <definedName name="APU_15.2.14" localSheetId="26">#REF!</definedName>
    <definedName name="APU_15.2.14" localSheetId="27">#REF!</definedName>
    <definedName name="APU_15.2.14" localSheetId="28">#REF!</definedName>
    <definedName name="APU_15.2.14" localSheetId="29">#REF!</definedName>
    <definedName name="APU_15.2.14" localSheetId="30">#REF!</definedName>
    <definedName name="APU_15.2.14" localSheetId="43">#REF!</definedName>
    <definedName name="APU_15.2.14" localSheetId="44">#REF!</definedName>
    <definedName name="APU_15.2.14" localSheetId="45">#REF!</definedName>
    <definedName name="APU_15.2.14" localSheetId="46">#REF!</definedName>
    <definedName name="APU_15.2.14" localSheetId="47">#REF!</definedName>
    <definedName name="APU_15.2.14" localSheetId="48">#REF!</definedName>
    <definedName name="APU_15.2.14" localSheetId="49">#REF!</definedName>
    <definedName name="APU_15.2.14" localSheetId="50">#REF!</definedName>
    <definedName name="APU_15.2.14" localSheetId="51">#REF!</definedName>
    <definedName name="APU_15.2.14" localSheetId="52">#REF!</definedName>
    <definedName name="APU_15.2.14" localSheetId="53">#REF!</definedName>
    <definedName name="APU_15.2.14" localSheetId="54">#REF!</definedName>
    <definedName name="APU_15.2.14" localSheetId="55">#REF!</definedName>
    <definedName name="APU_15.2.14" localSheetId="56">#REF!</definedName>
    <definedName name="APU_15.2.14" localSheetId="57">#REF!</definedName>
    <definedName name="APU_15.2.14" localSheetId="58">#REF!</definedName>
    <definedName name="APU_15.2.14" localSheetId="59">#REF!</definedName>
    <definedName name="APU_15.2.14" localSheetId="60">#REF!</definedName>
    <definedName name="APU_15.2.14" localSheetId="61">#REF!</definedName>
    <definedName name="APU_15.2.14" localSheetId="62">#REF!</definedName>
    <definedName name="APU_15.2.14" localSheetId="63">#REF!</definedName>
    <definedName name="APU_15.2.14" localSheetId="64">#REF!</definedName>
    <definedName name="APU_15.2.14" localSheetId="65">#REF!</definedName>
    <definedName name="APU_15.2.14" localSheetId="66">#REF!</definedName>
    <definedName name="APU_15.2.14" localSheetId="67">#REF!</definedName>
    <definedName name="APU_15.2.14" localSheetId="74">#REF!</definedName>
    <definedName name="APU_15.2.14" localSheetId="75">#REF!</definedName>
    <definedName name="APU_15.2.14" localSheetId="76">#REF!</definedName>
    <definedName name="APU_15.2.14" localSheetId="77">#REF!</definedName>
    <definedName name="APU_15.2.14" localSheetId="78">#REF!</definedName>
    <definedName name="APU_15.2.14" localSheetId="79">#REF!</definedName>
    <definedName name="APU_15.2.14" localSheetId="80">#REF!</definedName>
    <definedName name="APU_15.2.14" localSheetId="81">#REF!</definedName>
    <definedName name="APU_15.2.14" localSheetId="82">#REF!</definedName>
    <definedName name="APU_15.2.14" localSheetId="83">#REF!</definedName>
    <definedName name="APU_15.2.14" localSheetId="84">#REF!</definedName>
    <definedName name="APU_15.2.14" localSheetId="85">#REF!</definedName>
    <definedName name="APU_15.2.14" localSheetId="86">#REF!</definedName>
    <definedName name="APU_15.2.14" localSheetId="87">#REF!</definedName>
    <definedName name="APU_15.2.14" localSheetId="88">#REF!</definedName>
    <definedName name="APU_15.2.14" localSheetId="89">#REF!</definedName>
    <definedName name="APU_15.2.14" localSheetId="90">#REF!</definedName>
    <definedName name="APU_15.2.14" localSheetId="91">#REF!</definedName>
    <definedName name="APU_15.2.14" localSheetId="92">#REF!</definedName>
    <definedName name="APU_15.2.14" localSheetId="93">#REF!</definedName>
    <definedName name="APU_15.2.14" localSheetId="94">#REF!</definedName>
    <definedName name="APU_15.2.14" localSheetId="95">#REF!</definedName>
    <definedName name="APU_15.2.14" localSheetId="96">#REF!</definedName>
    <definedName name="APU_15.2.14" localSheetId="97">#REF!</definedName>
    <definedName name="APU_15.2.14" localSheetId="98">#REF!</definedName>
    <definedName name="APU_15.2.14" localSheetId="99">#REF!</definedName>
    <definedName name="APU_15.2.14" localSheetId="100">#REF!</definedName>
    <definedName name="APU_15.2.14" localSheetId="101">#REF!</definedName>
    <definedName name="APU_15.2.14" localSheetId="102">#REF!</definedName>
    <definedName name="APU_15.2.14" localSheetId="103">#REF!</definedName>
    <definedName name="APU_15.2.14" localSheetId="104">#REF!</definedName>
    <definedName name="APU_15.2.14" localSheetId="105">#REF!</definedName>
    <definedName name="APU_15.2.14" localSheetId="106">#REF!</definedName>
    <definedName name="APU_15.2.14" localSheetId="107">#REF!</definedName>
    <definedName name="APU_15.2.14" localSheetId="108">#REF!</definedName>
    <definedName name="APU_15.2.14" localSheetId="109">#REF!</definedName>
    <definedName name="APU_15.2.14" localSheetId="110">#REF!</definedName>
    <definedName name="APU_15.2.14" localSheetId="111">#REF!</definedName>
    <definedName name="APU_15.2.14" localSheetId="112">#REF!</definedName>
    <definedName name="APU_15.2.14" localSheetId="113">#REF!</definedName>
    <definedName name="APU_15.2.14" localSheetId="114">#REF!</definedName>
    <definedName name="APU_15.2.14" localSheetId="116">#REF!</definedName>
    <definedName name="APU_15.2.14" localSheetId="117">#REF!</definedName>
    <definedName name="APU_15.2.14" localSheetId="118">#REF!</definedName>
    <definedName name="APU_15.2.14" localSheetId="119">#REF!</definedName>
    <definedName name="APU_15.2.14" localSheetId="120">#REF!</definedName>
    <definedName name="APU_15.2.14" localSheetId="121">#REF!</definedName>
    <definedName name="APU_15.2.14" localSheetId="115">#REF!</definedName>
    <definedName name="APU_15.2.14" localSheetId="122">#REF!</definedName>
    <definedName name="APU_15.2.14" localSheetId="123">#REF!</definedName>
    <definedName name="APU_15.2.14" localSheetId="124">#REF!</definedName>
    <definedName name="APU_15.2.14" localSheetId="125">#REF!</definedName>
    <definedName name="APU_15.2.14" localSheetId="127">#REF!</definedName>
    <definedName name="APU_15.2.14" localSheetId="128">#REF!</definedName>
    <definedName name="APU_15.2.14" localSheetId="131">#REF!</definedName>
    <definedName name="APU_15.2.14" localSheetId="132">#REF!</definedName>
    <definedName name="APU_15.2.14" localSheetId="133">#REF!</definedName>
    <definedName name="APU_15.2.14" localSheetId="134">#REF!</definedName>
    <definedName name="APU_15.2.14" localSheetId="135">#REF!</definedName>
    <definedName name="APU_15.2.14" localSheetId="136">#REF!</definedName>
    <definedName name="APU_15.2.14" localSheetId="137">#REF!</definedName>
    <definedName name="APU_15.2.14" localSheetId="138">#REF!</definedName>
    <definedName name="APU_15.2.14" localSheetId="139">#REF!</definedName>
    <definedName name="APU_15.2.14" localSheetId="140">#REF!</definedName>
    <definedName name="APU_15.2.14" localSheetId="141">#REF!</definedName>
    <definedName name="APU_15.2.14" localSheetId="142">#REF!</definedName>
    <definedName name="APU_15.2.14" localSheetId="143">#REF!</definedName>
    <definedName name="APU_15.2.14" localSheetId="126">#REF!</definedName>
    <definedName name="APU_15.2.14" localSheetId="129">#REF!</definedName>
    <definedName name="APU_15.2.14" localSheetId="130">#REF!</definedName>
    <definedName name="APU_15.2.14" localSheetId="68">#REF!</definedName>
    <definedName name="APU_15.2.14" localSheetId="69">#REF!</definedName>
    <definedName name="APU_15.2.14" localSheetId="70">#REF!</definedName>
    <definedName name="APU_15.2.14" localSheetId="71">#REF!</definedName>
    <definedName name="APU_15.2.14" localSheetId="72">#REF!</definedName>
    <definedName name="APU_15.2.14" localSheetId="73">#REF!</definedName>
    <definedName name="APU_15.2.14">#REF!</definedName>
    <definedName name="APU_15.2.15" localSheetId="1">#REF!</definedName>
    <definedName name="APU_15.2.15" localSheetId="2">#REF!</definedName>
    <definedName name="APU_15.2.15" localSheetId="31">#REF!</definedName>
    <definedName name="APU_15.2.15" localSheetId="32">#REF!</definedName>
    <definedName name="APU_15.2.15" localSheetId="33">#REF!</definedName>
    <definedName name="APU_15.2.15" localSheetId="34">#REF!</definedName>
    <definedName name="APU_15.2.15" localSheetId="35">#REF!</definedName>
    <definedName name="APU_15.2.15" localSheetId="36">#REF!</definedName>
    <definedName name="APU_15.2.15" localSheetId="37">#REF!</definedName>
    <definedName name="APU_15.2.15" localSheetId="38">#REF!</definedName>
    <definedName name="APU_15.2.15" localSheetId="39">#REF!</definedName>
    <definedName name="APU_15.2.15" localSheetId="40">#REF!</definedName>
    <definedName name="APU_15.2.15" localSheetId="41">#REF!</definedName>
    <definedName name="APU_15.2.15" localSheetId="42">#REF!</definedName>
    <definedName name="APU_15.2.15" localSheetId="3">#REF!</definedName>
    <definedName name="APU_15.2.15" localSheetId="4">#REF!</definedName>
    <definedName name="APU_15.2.15" localSheetId="5">#REF!</definedName>
    <definedName name="APU_15.2.15" localSheetId="6">#REF!</definedName>
    <definedName name="APU_15.2.15" localSheetId="7">#REF!</definedName>
    <definedName name="APU_15.2.15" localSheetId="8">#REF!</definedName>
    <definedName name="APU_15.2.15" localSheetId="9">#REF!</definedName>
    <definedName name="APU_15.2.15" localSheetId="10">#REF!</definedName>
    <definedName name="APU_15.2.15" localSheetId="11">#REF!</definedName>
    <definedName name="APU_15.2.15" localSheetId="12">#REF!</definedName>
    <definedName name="APU_15.2.15" localSheetId="13">#REF!</definedName>
    <definedName name="APU_15.2.15" localSheetId="14">#REF!</definedName>
    <definedName name="APU_15.2.15" localSheetId="15">#REF!</definedName>
    <definedName name="APU_15.2.15" localSheetId="16">#REF!</definedName>
    <definedName name="APU_15.2.15" localSheetId="17">#REF!</definedName>
    <definedName name="APU_15.2.15" localSheetId="18">#REF!</definedName>
    <definedName name="APU_15.2.15" localSheetId="19">#REF!</definedName>
    <definedName name="APU_15.2.15" localSheetId="20">#REF!</definedName>
    <definedName name="APU_15.2.15" localSheetId="21">#REF!</definedName>
    <definedName name="APU_15.2.15" localSheetId="22">#REF!</definedName>
    <definedName name="APU_15.2.15" localSheetId="23">#REF!</definedName>
    <definedName name="APU_15.2.15" localSheetId="24">#REF!</definedName>
    <definedName name="APU_15.2.15" localSheetId="25">#REF!</definedName>
    <definedName name="APU_15.2.15" localSheetId="26">#REF!</definedName>
    <definedName name="APU_15.2.15" localSheetId="27">#REF!</definedName>
    <definedName name="APU_15.2.15" localSheetId="28">#REF!</definedName>
    <definedName name="APU_15.2.15" localSheetId="29">#REF!</definedName>
    <definedName name="APU_15.2.15" localSheetId="30">#REF!</definedName>
    <definedName name="APU_15.2.15" localSheetId="43">#REF!</definedName>
    <definedName name="APU_15.2.15" localSheetId="44">#REF!</definedName>
    <definedName name="APU_15.2.15" localSheetId="45">#REF!</definedName>
    <definedName name="APU_15.2.15" localSheetId="46">#REF!</definedName>
    <definedName name="APU_15.2.15" localSheetId="47">#REF!</definedName>
    <definedName name="APU_15.2.15" localSheetId="48">#REF!</definedName>
    <definedName name="APU_15.2.15" localSheetId="49">#REF!</definedName>
    <definedName name="APU_15.2.15" localSheetId="50">#REF!</definedName>
    <definedName name="APU_15.2.15" localSheetId="51">#REF!</definedName>
    <definedName name="APU_15.2.15" localSheetId="52">#REF!</definedName>
    <definedName name="APU_15.2.15" localSheetId="53">#REF!</definedName>
    <definedName name="APU_15.2.15" localSheetId="54">#REF!</definedName>
    <definedName name="APU_15.2.15" localSheetId="55">#REF!</definedName>
    <definedName name="APU_15.2.15" localSheetId="56">#REF!</definedName>
    <definedName name="APU_15.2.15" localSheetId="57">#REF!</definedName>
    <definedName name="APU_15.2.15" localSheetId="58">#REF!</definedName>
    <definedName name="APU_15.2.15" localSheetId="59">#REF!</definedName>
    <definedName name="APU_15.2.15" localSheetId="60">#REF!</definedName>
    <definedName name="APU_15.2.15" localSheetId="61">#REF!</definedName>
    <definedName name="APU_15.2.15" localSheetId="62">#REF!</definedName>
    <definedName name="APU_15.2.15" localSheetId="63">#REF!</definedName>
    <definedName name="APU_15.2.15" localSheetId="64">#REF!</definedName>
    <definedName name="APU_15.2.15" localSheetId="65">#REF!</definedName>
    <definedName name="APU_15.2.15" localSheetId="66">#REF!</definedName>
    <definedName name="APU_15.2.15" localSheetId="67">#REF!</definedName>
    <definedName name="APU_15.2.15" localSheetId="74">#REF!</definedName>
    <definedName name="APU_15.2.15" localSheetId="75">#REF!</definedName>
    <definedName name="APU_15.2.15" localSheetId="76">#REF!</definedName>
    <definedName name="APU_15.2.15" localSheetId="77">#REF!</definedName>
    <definedName name="APU_15.2.15" localSheetId="78">#REF!</definedName>
    <definedName name="APU_15.2.15" localSheetId="79">#REF!</definedName>
    <definedName name="APU_15.2.15" localSheetId="80">#REF!</definedName>
    <definedName name="APU_15.2.15" localSheetId="81">#REF!</definedName>
    <definedName name="APU_15.2.15" localSheetId="82">#REF!</definedName>
    <definedName name="APU_15.2.15" localSheetId="83">#REF!</definedName>
    <definedName name="APU_15.2.15" localSheetId="84">#REF!</definedName>
    <definedName name="APU_15.2.15" localSheetId="85">#REF!</definedName>
    <definedName name="APU_15.2.15" localSheetId="86">#REF!</definedName>
    <definedName name="APU_15.2.15" localSheetId="87">#REF!</definedName>
    <definedName name="APU_15.2.15" localSheetId="88">#REF!</definedName>
    <definedName name="APU_15.2.15" localSheetId="89">#REF!</definedName>
    <definedName name="APU_15.2.15" localSheetId="90">#REF!</definedName>
    <definedName name="APU_15.2.15" localSheetId="91">#REF!</definedName>
    <definedName name="APU_15.2.15" localSheetId="92">#REF!</definedName>
    <definedName name="APU_15.2.15" localSheetId="93">#REF!</definedName>
    <definedName name="APU_15.2.15" localSheetId="94">#REF!</definedName>
    <definedName name="APU_15.2.15" localSheetId="95">#REF!</definedName>
    <definedName name="APU_15.2.15" localSheetId="96">#REF!</definedName>
    <definedName name="APU_15.2.15" localSheetId="97">#REF!</definedName>
    <definedName name="APU_15.2.15" localSheetId="98">#REF!</definedName>
    <definedName name="APU_15.2.15" localSheetId="99">#REF!</definedName>
    <definedName name="APU_15.2.15" localSheetId="100">#REF!</definedName>
    <definedName name="APU_15.2.15" localSheetId="101">#REF!</definedName>
    <definedName name="APU_15.2.15" localSheetId="102">#REF!</definedName>
    <definedName name="APU_15.2.15" localSheetId="103">#REF!</definedName>
    <definedName name="APU_15.2.15" localSheetId="104">#REF!</definedName>
    <definedName name="APU_15.2.15" localSheetId="105">#REF!</definedName>
    <definedName name="APU_15.2.15" localSheetId="106">#REF!</definedName>
    <definedName name="APU_15.2.15" localSheetId="107">#REF!</definedName>
    <definedName name="APU_15.2.15" localSheetId="108">#REF!</definedName>
    <definedName name="APU_15.2.15" localSheetId="109">#REF!</definedName>
    <definedName name="APU_15.2.15" localSheetId="110">#REF!</definedName>
    <definedName name="APU_15.2.15" localSheetId="111">#REF!</definedName>
    <definedName name="APU_15.2.15" localSheetId="112">#REF!</definedName>
    <definedName name="APU_15.2.15" localSheetId="113">#REF!</definedName>
    <definedName name="APU_15.2.15" localSheetId="114">#REF!</definedName>
    <definedName name="APU_15.2.15" localSheetId="116">#REF!</definedName>
    <definedName name="APU_15.2.15" localSheetId="117">#REF!</definedName>
    <definedName name="APU_15.2.15" localSheetId="118">#REF!</definedName>
    <definedName name="APU_15.2.15" localSheetId="119">#REF!</definedName>
    <definedName name="APU_15.2.15" localSheetId="120">#REF!</definedName>
    <definedName name="APU_15.2.15" localSheetId="121">#REF!</definedName>
    <definedName name="APU_15.2.15" localSheetId="115">#REF!</definedName>
    <definedName name="APU_15.2.15" localSheetId="122">#REF!</definedName>
    <definedName name="APU_15.2.15" localSheetId="123">#REF!</definedName>
    <definedName name="APU_15.2.15" localSheetId="124">#REF!</definedName>
    <definedName name="APU_15.2.15" localSheetId="125">#REF!</definedName>
    <definedName name="APU_15.2.15" localSheetId="127">#REF!</definedName>
    <definedName name="APU_15.2.15" localSheetId="128">#REF!</definedName>
    <definedName name="APU_15.2.15" localSheetId="131">#REF!</definedName>
    <definedName name="APU_15.2.15" localSheetId="132">#REF!</definedName>
    <definedName name="APU_15.2.15" localSheetId="133">#REF!</definedName>
    <definedName name="APU_15.2.15" localSheetId="134">#REF!</definedName>
    <definedName name="APU_15.2.15" localSheetId="135">#REF!</definedName>
    <definedName name="APU_15.2.15" localSheetId="136">#REF!</definedName>
    <definedName name="APU_15.2.15" localSheetId="137">#REF!</definedName>
    <definedName name="APU_15.2.15" localSheetId="138">#REF!</definedName>
    <definedName name="APU_15.2.15" localSheetId="139">#REF!</definedName>
    <definedName name="APU_15.2.15" localSheetId="140">#REF!</definedName>
    <definedName name="APU_15.2.15" localSheetId="141">#REF!</definedName>
    <definedName name="APU_15.2.15" localSheetId="142">#REF!</definedName>
    <definedName name="APU_15.2.15" localSheetId="143">#REF!</definedName>
    <definedName name="APU_15.2.15" localSheetId="126">#REF!</definedName>
    <definedName name="APU_15.2.15" localSheetId="129">#REF!</definedName>
    <definedName name="APU_15.2.15" localSheetId="130">#REF!</definedName>
    <definedName name="APU_15.2.15" localSheetId="68">#REF!</definedName>
    <definedName name="APU_15.2.15" localSheetId="69">#REF!</definedName>
    <definedName name="APU_15.2.15" localSheetId="70">#REF!</definedName>
    <definedName name="APU_15.2.15" localSheetId="71">#REF!</definedName>
    <definedName name="APU_15.2.15" localSheetId="72">#REF!</definedName>
    <definedName name="APU_15.2.15" localSheetId="73">#REF!</definedName>
    <definedName name="APU_15.2.15">#REF!</definedName>
    <definedName name="APU_15.2.2" localSheetId="1">#REF!</definedName>
    <definedName name="APU_15.2.2" localSheetId="2">#REF!</definedName>
    <definedName name="APU_15.2.2" localSheetId="31">#REF!</definedName>
    <definedName name="APU_15.2.2" localSheetId="32">#REF!</definedName>
    <definedName name="APU_15.2.2" localSheetId="33">#REF!</definedName>
    <definedName name="APU_15.2.2" localSheetId="34">#REF!</definedName>
    <definedName name="APU_15.2.2" localSheetId="35">#REF!</definedName>
    <definedName name="APU_15.2.2" localSheetId="36">#REF!</definedName>
    <definedName name="APU_15.2.2" localSheetId="37">#REF!</definedName>
    <definedName name="APU_15.2.2" localSheetId="38">#REF!</definedName>
    <definedName name="APU_15.2.2" localSheetId="39">#REF!</definedName>
    <definedName name="APU_15.2.2" localSheetId="40">#REF!</definedName>
    <definedName name="APU_15.2.2" localSheetId="41">#REF!</definedName>
    <definedName name="APU_15.2.2" localSheetId="42">#REF!</definedName>
    <definedName name="APU_15.2.2" localSheetId="3">#REF!</definedName>
    <definedName name="APU_15.2.2" localSheetId="4">#REF!</definedName>
    <definedName name="APU_15.2.2" localSheetId="5">#REF!</definedName>
    <definedName name="APU_15.2.2" localSheetId="6">#REF!</definedName>
    <definedName name="APU_15.2.2" localSheetId="7">#REF!</definedName>
    <definedName name="APU_15.2.2" localSheetId="8">#REF!</definedName>
    <definedName name="APU_15.2.2" localSheetId="9">#REF!</definedName>
    <definedName name="APU_15.2.2" localSheetId="10">#REF!</definedName>
    <definedName name="APU_15.2.2" localSheetId="11">#REF!</definedName>
    <definedName name="APU_15.2.2" localSheetId="12">#REF!</definedName>
    <definedName name="APU_15.2.2" localSheetId="13">#REF!</definedName>
    <definedName name="APU_15.2.2" localSheetId="14">#REF!</definedName>
    <definedName name="APU_15.2.2" localSheetId="15">#REF!</definedName>
    <definedName name="APU_15.2.2" localSheetId="16">#REF!</definedName>
    <definedName name="APU_15.2.2" localSheetId="17">#REF!</definedName>
    <definedName name="APU_15.2.2" localSheetId="18">#REF!</definedName>
    <definedName name="APU_15.2.2" localSheetId="19">#REF!</definedName>
    <definedName name="APU_15.2.2" localSheetId="20">#REF!</definedName>
    <definedName name="APU_15.2.2" localSheetId="21">#REF!</definedName>
    <definedName name="APU_15.2.2" localSheetId="22">#REF!</definedName>
    <definedName name="APU_15.2.2" localSheetId="23">#REF!</definedName>
    <definedName name="APU_15.2.2" localSheetId="24">#REF!</definedName>
    <definedName name="APU_15.2.2" localSheetId="25">#REF!</definedName>
    <definedName name="APU_15.2.2" localSheetId="26">#REF!</definedName>
    <definedName name="APU_15.2.2" localSheetId="27">#REF!</definedName>
    <definedName name="APU_15.2.2" localSheetId="28">#REF!</definedName>
    <definedName name="APU_15.2.2" localSheetId="29">#REF!</definedName>
    <definedName name="APU_15.2.2" localSheetId="30">#REF!</definedName>
    <definedName name="APU_15.2.2" localSheetId="43">#REF!</definedName>
    <definedName name="APU_15.2.2" localSheetId="44">#REF!</definedName>
    <definedName name="APU_15.2.2" localSheetId="45">#REF!</definedName>
    <definedName name="APU_15.2.2" localSheetId="46">#REF!</definedName>
    <definedName name="APU_15.2.2" localSheetId="47">#REF!</definedName>
    <definedName name="APU_15.2.2" localSheetId="48">#REF!</definedName>
    <definedName name="APU_15.2.2" localSheetId="49">#REF!</definedName>
    <definedName name="APU_15.2.2" localSheetId="50">#REF!</definedName>
    <definedName name="APU_15.2.2" localSheetId="51">#REF!</definedName>
    <definedName name="APU_15.2.2" localSheetId="52">#REF!</definedName>
    <definedName name="APU_15.2.2" localSheetId="53">#REF!</definedName>
    <definedName name="APU_15.2.2" localSheetId="54">#REF!</definedName>
    <definedName name="APU_15.2.2" localSheetId="55">#REF!</definedName>
    <definedName name="APU_15.2.2" localSheetId="56">#REF!</definedName>
    <definedName name="APU_15.2.2" localSheetId="57">#REF!</definedName>
    <definedName name="APU_15.2.2" localSheetId="58">#REF!</definedName>
    <definedName name="APU_15.2.2" localSheetId="59">#REF!</definedName>
    <definedName name="APU_15.2.2" localSheetId="60">#REF!</definedName>
    <definedName name="APU_15.2.2" localSheetId="61">#REF!</definedName>
    <definedName name="APU_15.2.2" localSheetId="62">#REF!</definedName>
    <definedName name="APU_15.2.2" localSheetId="63">#REF!</definedName>
    <definedName name="APU_15.2.2" localSheetId="64">#REF!</definedName>
    <definedName name="APU_15.2.2" localSheetId="65">#REF!</definedName>
    <definedName name="APU_15.2.2" localSheetId="66">#REF!</definedName>
    <definedName name="APU_15.2.2" localSheetId="67">#REF!</definedName>
    <definedName name="APU_15.2.2" localSheetId="74">#REF!</definedName>
    <definedName name="APU_15.2.2" localSheetId="75">#REF!</definedName>
    <definedName name="APU_15.2.2" localSheetId="76">#REF!</definedName>
    <definedName name="APU_15.2.2" localSheetId="77">#REF!</definedName>
    <definedName name="APU_15.2.2" localSheetId="78">#REF!</definedName>
    <definedName name="APU_15.2.2" localSheetId="79">#REF!</definedName>
    <definedName name="APU_15.2.2" localSheetId="80">#REF!</definedName>
    <definedName name="APU_15.2.2" localSheetId="81">#REF!</definedName>
    <definedName name="APU_15.2.2" localSheetId="82">#REF!</definedName>
    <definedName name="APU_15.2.2" localSheetId="83">#REF!</definedName>
    <definedName name="APU_15.2.2" localSheetId="84">#REF!</definedName>
    <definedName name="APU_15.2.2" localSheetId="85">#REF!</definedName>
    <definedName name="APU_15.2.2" localSheetId="86">#REF!</definedName>
    <definedName name="APU_15.2.2" localSheetId="87">#REF!</definedName>
    <definedName name="APU_15.2.2" localSheetId="88">#REF!</definedName>
    <definedName name="APU_15.2.2" localSheetId="89">#REF!</definedName>
    <definedName name="APU_15.2.2" localSheetId="90">#REF!</definedName>
    <definedName name="APU_15.2.2" localSheetId="91">#REF!</definedName>
    <definedName name="APU_15.2.2" localSheetId="92">#REF!</definedName>
    <definedName name="APU_15.2.2" localSheetId="93">#REF!</definedName>
    <definedName name="APU_15.2.2" localSheetId="94">#REF!</definedName>
    <definedName name="APU_15.2.2" localSheetId="95">#REF!</definedName>
    <definedName name="APU_15.2.2" localSheetId="96">#REF!</definedName>
    <definedName name="APU_15.2.2" localSheetId="97">#REF!</definedName>
    <definedName name="APU_15.2.2" localSheetId="98">#REF!</definedName>
    <definedName name="APU_15.2.2" localSheetId="99">#REF!</definedName>
    <definedName name="APU_15.2.2" localSheetId="100">#REF!</definedName>
    <definedName name="APU_15.2.2" localSheetId="101">#REF!</definedName>
    <definedName name="APU_15.2.2" localSheetId="102">#REF!</definedName>
    <definedName name="APU_15.2.2" localSheetId="103">#REF!</definedName>
    <definedName name="APU_15.2.2" localSheetId="104">#REF!</definedName>
    <definedName name="APU_15.2.2" localSheetId="105">#REF!</definedName>
    <definedName name="APU_15.2.2" localSheetId="106">#REF!</definedName>
    <definedName name="APU_15.2.2" localSheetId="107">#REF!</definedName>
    <definedName name="APU_15.2.2" localSheetId="108">#REF!</definedName>
    <definedName name="APU_15.2.2" localSheetId="109">#REF!</definedName>
    <definedName name="APU_15.2.2" localSheetId="110">#REF!</definedName>
    <definedName name="APU_15.2.2" localSheetId="111">#REF!</definedName>
    <definedName name="APU_15.2.2" localSheetId="112">#REF!</definedName>
    <definedName name="APU_15.2.2" localSheetId="113">#REF!</definedName>
    <definedName name="APU_15.2.2" localSheetId="114">#REF!</definedName>
    <definedName name="APU_15.2.2" localSheetId="116">#REF!</definedName>
    <definedName name="APU_15.2.2" localSheetId="117">#REF!</definedName>
    <definedName name="APU_15.2.2" localSheetId="118">#REF!</definedName>
    <definedName name="APU_15.2.2" localSheetId="119">#REF!</definedName>
    <definedName name="APU_15.2.2" localSheetId="120">#REF!</definedName>
    <definedName name="APU_15.2.2" localSheetId="121">#REF!</definedName>
    <definedName name="APU_15.2.2" localSheetId="115">#REF!</definedName>
    <definedName name="APU_15.2.2" localSheetId="122">#REF!</definedName>
    <definedName name="APU_15.2.2" localSheetId="123">#REF!</definedName>
    <definedName name="APU_15.2.2" localSheetId="124">#REF!</definedName>
    <definedName name="APU_15.2.2" localSheetId="125">#REF!</definedName>
    <definedName name="APU_15.2.2" localSheetId="127">#REF!</definedName>
    <definedName name="APU_15.2.2" localSheetId="128">#REF!</definedName>
    <definedName name="APU_15.2.2" localSheetId="131">#REF!</definedName>
    <definedName name="APU_15.2.2" localSheetId="132">#REF!</definedName>
    <definedName name="APU_15.2.2" localSheetId="133">#REF!</definedName>
    <definedName name="APU_15.2.2" localSheetId="134">#REF!</definedName>
    <definedName name="APU_15.2.2" localSheetId="135">#REF!</definedName>
    <definedName name="APU_15.2.2" localSheetId="136">#REF!</definedName>
    <definedName name="APU_15.2.2" localSheetId="137">#REF!</definedName>
    <definedName name="APU_15.2.2" localSheetId="138">#REF!</definedName>
    <definedName name="APU_15.2.2" localSheetId="139">#REF!</definedName>
    <definedName name="APU_15.2.2" localSheetId="140">#REF!</definedName>
    <definedName name="APU_15.2.2" localSheetId="141">#REF!</definedName>
    <definedName name="APU_15.2.2" localSheetId="142">#REF!</definedName>
    <definedName name="APU_15.2.2" localSheetId="143">#REF!</definedName>
    <definedName name="APU_15.2.2" localSheetId="126">#REF!</definedName>
    <definedName name="APU_15.2.2" localSheetId="129">#REF!</definedName>
    <definedName name="APU_15.2.2" localSheetId="130">#REF!</definedName>
    <definedName name="APU_15.2.2" localSheetId="68">#REF!</definedName>
    <definedName name="APU_15.2.2" localSheetId="69">#REF!</definedName>
    <definedName name="APU_15.2.2" localSheetId="70">#REF!</definedName>
    <definedName name="APU_15.2.2" localSheetId="71">#REF!</definedName>
    <definedName name="APU_15.2.2" localSheetId="72">#REF!</definedName>
    <definedName name="APU_15.2.2" localSheetId="73">#REF!</definedName>
    <definedName name="APU_15.2.2">#REF!</definedName>
    <definedName name="APU_15.2.3" localSheetId="1">#REF!</definedName>
    <definedName name="APU_15.2.3" localSheetId="2">#REF!</definedName>
    <definedName name="APU_15.2.3" localSheetId="31">#REF!</definedName>
    <definedName name="APU_15.2.3" localSheetId="32">#REF!</definedName>
    <definedName name="APU_15.2.3" localSheetId="33">#REF!</definedName>
    <definedName name="APU_15.2.3" localSheetId="34">#REF!</definedName>
    <definedName name="APU_15.2.3" localSheetId="35">#REF!</definedName>
    <definedName name="APU_15.2.3" localSheetId="36">#REF!</definedName>
    <definedName name="APU_15.2.3" localSheetId="37">#REF!</definedName>
    <definedName name="APU_15.2.3" localSheetId="38">#REF!</definedName>
    <definedName name="APU_15.2.3" localSheetId="39">#REF!</definedName>
    <definedName name="APU_15.2.3" localSheetId="40">#REF!</definedName>
    <definedName name="APU_15.2.3" localSheetId="41">#REF!</definedName>
    <definedName name="APU_15.2.3" localSheetId="42">#REF!</definedName>
    <definedName name="APU_15.2.3" localSheetId="3">#REF!</definedName>
    <definedName name="APU_15.2.3" localSheetId="4">#REF!</definedName>
    <definedName name="APU_15.2.3" localSheetId="5">#REF!</definedName>
    <definedName name="APU_15.2.3" localSheetId="6">#REF!</definedName>
    <definedName name="APU_15.2.3" localSheetId="7">#REF!</definedName>
    <definedName name="APU_15.2.3" localSheetId="8">#REF!</definedName>
    <definedName name="APU_15.2.3" localSheetId="9">#REF!</definedName>
    <definedName name="APU_15.2.3" localSheetId="10">#REF!</definedName>
    <definedName name="APU_15.2.3" localSheetId="11">#REF!</definedName>
    <definedName name="APU_15.2.3" localSheetId="12">#REF!</definedName>
    <definedName name="APU_15.2.3" localSheetId="13">#REF!</definedName>
    <definedName name="APU_15.2.3" localSheetId="14">#REF!</definedName>
    <definedName name="APU_15.2.3" localSheetId="15">#REF!</definedName>
    <definedName name="APU_15.2.3" localSheetId="16">#REF!</definedName>
    <definedName name="APU_15.2.3" localSheetId="17">#REF!</definedName>
    <definedName name="APU_15.2.3" localSheetId="18">#REF!</definedName>
    <definedName name="APU_15.2.3" localSheetId="19">#REF!</definedName>
    <definedName name="APU_15.2.3" localSheetId="20">#REF!</definedName>
    <definedName name="APU_15.2.3" localSheetId="21">#REF!</definedName>
    <definedName name="APU_15.2.3" localSheetId="22">#REF!</definedName>
    <definedName name="APU_15.2.3" localSheetId="23">#REF!</definedName>
    <definedName name="APU_15.2.3" localSheetId="24">#REF!</definedName>
    <definedName name="APU_15.2.3" localSheetId="25">#REF!</definedName>
    <definedName name="APU_15.2.3" localSheetId="26">#REF!</definedName>
    <definedName name="APU_15.2.3" localSheetId="27">#REF!</definedName>
    <definedName name="APU_15.2.3" localSheetId="28">#REF!</definedName>
    <definedName name="APU_15.2.3" localSheetId="29">#REF!</definedName>
    <definedName name="APU_15.2.3" localSheetId="30">#REF!</definedName>
    <definedName name="APU_15.2.3" localSheetId="43">#REF!</definedName>
    <definedName name="APU_15.2.3" localSheetId="44">#REF!</definedName>
    <definedName name="APU_15.2.3" localSheetId="45">#REF!</definedName>
    <definedName name="APU_15.2.3" localSheetId="46">#REF!</definedName>
    <definedName name="APU_15.2.3" localSheetId="47">#REF!</definedName>
    <definedName name="APU_15.2.3" localSheetId="48">#REF!</definedName>
    <definedName name="APU_15.2.3" localSheetId="49">#REF!</definedName>
    <definedName name="APU_15.2.3" localSheetId="50">#REF!</definedName>
    <definedName name="APU_15.2.3" localSheetId="51">#REF!</definedName>
    <definedName name="APU_15.2.3" localSheetId="52">#REF!</definedName>
    <definedName name="APU_15.2.3" localSheetId="53">#REF!</definedName>
    <definedName name="APU_15.2.3" localSheetId="54">#REF!</definedName>
    <definedName name="APU_15.2.3" localSheetId="55">#REF!</definedName>
    <definedName name="APU_15.2.3" localSheetId="56">#REF!</definedName>
    <definedName name="APU_15.2.3" localSheetId="57">#REF!</definedName>
    <definedName name="APU_15.2.3" localSheetId="58">#REF!</definedName>
    <definedName name="APU_15.2.3" localSheetId="59">#REF!</definedName>
    <definedName name="APU_15.2.3" localSheetId="60">#REF!</definedName>
    <definedName name="APU_15.2.3" localSheetId="61">#REF!</definedName>
    <definedName name="APU_15.2.3" localSheetId="62">#REF!</definedName>
    <definedName name="APU_15.2.3" localSheetId="63">#REF!</definedName>
    <definedName name="APU_15.2.3" localSheetId="64">#REF!</definedName>
    <definedName name="APU_15.2.3" localSheetId="65">#REF!</definedName>
    <definedName name="APU_15.2.3" localSheetId="66">#REF!</definedName>
    <definedName name="APU_15.2.3" localSheetId="67">#REF!</definedName>
    <definedName name="APU_15.2.3" localSheetId="74">#REF!</definedName>
    <definedName name="APU_15.2.3" localSheetId="75">#REF!</definedName>
    <definedName name="APU_15.2.3" localSheetId="76">#REF!</definedName>
    <definedName name="APU_15.2.3" localSheetId="77">#REF!</definedName>
    <definedName name="APU_15.2.3" localSheetId="78">#REF!</definedName>
    <definedName name="APU_15.2.3" localSheetId="79">#REF!</definedName>
    <definedName name="APU_15.2.3" localSheetId="80">#REF!</definedName>
    <definedName name="APU_15.2.3" localSheetId="81">#REF!</definedName>
    <definedName name="APU_15.2.3" localSheetId="82">#REF!</definedName>
    <definedName name="APU_15.2.3" localSheetId="83">#REF!</definedName>
    <definedName name="APU_15.2.3" localSheetId="84">#REF!</definedName>
    <definedName name="APU_15.2.3" localSheetId="85">#REF!</definedName>
    <definedName name="APU_15.2.3" localSheetId="86">#REF!</definedName>
    <definedName name="APU_15.2.3" localSheetId="87">#REF!</definedName>
    <definedName name="APU_15.2.3" localSheetId="88">#REF!</definedName>
    <definedName name="APU_15.2.3" localSheetId="89">#REF!</definedName>
    <definedName name="APU_15.2.3" localSheetId="90">#REF!</definedName>
    <definedName name="APU_15.2.3" localSheetId="91">#REF!</definedName>
    <definedName name="APU_15.2.3" localSheetId="92">#REF!</definedName>
    <definedName name="APU_15.2.3" localSheetId="93">#REF!</definedName>
    <definedName name="APU_15.2.3" localSheetId="94">#REF!</definedName>
    <definedName name="APU_15.2.3" localSheetId="95">#REF!</definedName>
    <definedName name="APU_15.2.3" localSheetId="96">#REF!</definedName>
    <definedName name="APU_15.2.3" localSheetId="97">#REF!</definedName>
    <definedName name="APU_15.2.3" localSheetId="98">#REF!</definedName>
    <definedName name="APU_15.2.3" localSheetId="99">#REF!</definedName>
    <definedName name="APU_15.2.3" localSheetId="100">#REF!</definedName>
    <definedName name="APU_15.2.3" localSheetId="101">#REF!</definedName>
    <definedName name="APU_15.2.3" localSheetId="102">#REF!</definedName>
    <definedName name="APU_15.2.3" localSheetId="103">#REF!</definedName>
    <definedName name="APU_15.2.3" localSheetId="104">#REF!</definedName>
    <definedName name="APU_15.2.3" localSheetId="105">#REF!</definedName>
    <definedName name="APU_15.2.3" localSheetId="106">#REF!</definedName>
    <definedName name="APU_15.2.3" localSheetId="107">#REF!</definedName>
    <definedName name="APU_15.2.3" localSheetId="108">#REF!</definedName>
    <definedName name="APU_15.2.3" localSheetId="109">#REF!</definedName>
    <definedName name="APU_15.2.3" localSheetId="110">#REF!</definedName>
    <definedName name="APU_15.2.3" localSheetId="111">#REF!</definedName>
    <definedName name="APU_15.2.3" localSheetId="112">#REF!</definedName>
    <definedName name="APU_15.2.3" localSheetId="113">#REF!</definedName>
    <definedName name="APU_15.2.3" localSheetId="114">#REF!</definedName>
    <definedName name="APU_15.2.3" localSheetId="116">#REF!</definedName>
    <definedName name="APU_15.2.3" localSheetId="117">#REF!</definedName>
    <definedName name="APU_15.2.3" localSheetId="118">#REF!</definedName>
    <definedName name="APU_15.2.3" localSheetId="119">#REF!</definedName>
    <definedName name="APU_15.2.3" localSheetId="120">#REF!</definedName>
    <definedName name="APU_15.2.3" localSheetId="121">#REF!</definedName>
    <definedName name="APU_15.2.3" localSheetId="115">#REF!</definedName>
    <definedName name="APU_15.2.3" localSheetId="122">#REF!</definedName>
    <definedName name="APU_15.2.3" localSheetId="123">#REF!</definedName>
    <definedName name="APU_15.2.3" localSheetId="124">#REF!</definedName>
    <definedName name="APU_15.2.3" localSheetId="125">#REF!</definedName>
    <definedName name="APU_15.2.3" localSheetId="127">#REF!</definedName>
    <definedName name="APU_15.2.3" localSheetId="128">#REF!</definedName>
    <definedName name="APU_15.2.3" localSheetId="131">#REF!</definedName>
    <definedName name="APU_15.2.3" localSheetId="132">#REF!</definedName>
    <definedName name="APU_15.2.3" localSheetId="133">#REF!</definedName>
    <definedName name="APU_15.2.3" localSheetId="134">#REF!</definedName>
    <definedName name="APU_15.2.3" localSheetId="135">#REF!</definedName>
    <definedName name="APU_15.2.3" localSheetId="136">#REF!</definedName>
    <definedName name="APU_15.2.3" localSheetId="137">#REF!</definedName>
    <definedName name="APU_15.2.3" localSheetId="138">#REF!</definedName>
    <definedName name="APU_15.2.3" localSheetId="139">#REF!</definedName>
    <definedName name="APU_15.2.3" localSheetId="140">#REF!</definedName>
    <definedName name="APU_15.2.3" localSheetId="141">#REF!</definedName>
    <definedName name="APU_15.2.3" localSheetId="142">#REF!</definedName>
    <definedName name="APU_15.2.3" localSheetId="143">#REF!</definedName>
    <definedName name="APU_15.2.3" localSheetId="126">#REF!</definedName>
    <definedName name="APU_15.2.3" localSheetId="129">#REF!</definedName>
    <definedName name="APU_15.2.3" localSheetId="130">#REF!</definedName>
    <definedName name="APU_15.2.3" localSheetId="68">#REF!</definedName>
    <definedName name="APU_15.2.3" localSheetId="69">#REF!</definedName>
    <definedName name="APU_15.2.3" localSheetId="70">#REF!</definedName>
    <definedName name="APU_15.2.3" localSheetId="71">#REF!</definedName>
    <definedName name="APU_15.2.3" localSheetId="72">#REF!</definedName>
    <definedName name="APU_15.2.3" localSheetId="73">#REF!</definedName>
    <definedName name="APU_15.2.3">#REF!</definedName>
    <definedName name="APU_15.2.4" localSheetId="1">#REF!</definedName>
    <definedName name="APU_15.2.4" localSheetId="2">#REF!</definedName>
    <definedName name="APU_15.2.4" localSheetId="31">#REF!</definedName>
    <definedName name="APU_15.2.4" localSheetId="32">#REF!</definedName>
    <definedName name="APU_15.2.4" localSheetId="33">#REF!</definedName>
    <definedName name="APU_15.2.4" localSheetId="34">#REF!</definedName>
    <definedName name="APU_15.2.4" localSheetId="35">#REF!</definedName>
    <definedName name="APU_15.2.4" localSheetId="36">#REF!</definedName>
    <definedName name="APU_15.2.4" localSheetId="37">#REF!</definedName>
    <definedName name="APU_15.2.4" localSheetId="38">#REF!</definedName>
    <definedName name="APU_15.2.4" localSheetId="39">#REF!</definedName>
    <definedName name="APU_15.2.4" localSheetId="40">#REF!</definedName>
    <definedName name="APU_15.2.4" localSheetId="41">#REF!</definedName>
    <definedName name="APU_15.2.4" localSheetId="42">#REF!</definedName>
    <definedName name="APU_15.2.4" localSheetId="3">#REF!</definedName>
    <definedName name="APU_15.2.4" localSheetId="4">#REF!</definedName>
    <definedName name="APU_15.2.4" localSheetId="5">#REF!</definedName>
    <definedName name="APU_15.2.4" localSheetId="6">#REF!</definedName>
    <definedName name="APU_15.2.4" localSheetId="7">#REF!</definedName>
    <definedName name="APU_15.2.4" localSheetId="8">#REF!</definedName>
    <definedName name="APU_15.2.4" localSheetId="9">#REF!</definedName>
    <definedName name="APU_15.2.4" localSheetId="10">#REF!</definedName>
    <definedName name="APU_15.2.4" localSheetId="11">#REF!</definedName>
    <definedName name="APU_15.2.4" localSheetId="12">#REF!</definedName>
    <definedName name="APU_15.2.4" localSheetId="13">#REF!</definedName>
    <definedName name="APU_15.2.4" localSheetId="14">#REF!</definedName>
    <definedName name="APU_15.2.4" localSheetId="15">#REF!</definedName>
    <definedName name="APU_15.2.4" localSheetId="16">#REF!</definedName>
    <definedName name="APU_15.2.4" localSheetId="17">#REF!</definedName>
    <definedName name="APU_15.2.4" localSheetId="18">#REF!</definedName>
    <definedName name="APU_15.2.4" localSheetId="19">#REF!</definedName>
    <definedName name="APU_15.2.4" localSheetId="20">#REF!</definedName>
    <definedName name="APU_15.2.4" localSheetId="21">#REF!</definedName>
    <definedName name="APU_15.2.4" localSheetId="22">#REF!</definedName>
    <definedName name="APU_15.2.4" localSheetId="23">#REF!</definedName>
    <definedName name="APU_15.2.4" localSheetId="24">#REF!</definedName>
    <definedName name="APU_15.2.4" localSheetId="25">#REF!</definedName>
    <definedName name="APU_15.2.4" localSheetId="26">#REF!</definedName>
    <definedName name="APU_15.2.4" localSheetId="27">#REF!</definedName>
    <definedName name="APU_15.2.4" localSheetId="28">#REF!</definedName>
    <definedName name="APU_15.2.4" localSheetId="29">#REF!</definedName>
    <definedName name="APU_15.2.4" localSheetId="30">#REF!</definedName>
    <definedName name="APU_15.2.4" localSheetId="43">#REF!</definedName>
    <definedName name="APU_15.2.4" localSheetId="44">#REF!</definedName>
    <definedName name="APU_15.2.4" localSheetId="45">#REF!</definedName>
    <definedName name="APU_15.2.4" localSheetId="46">#REF!</definedName>
    <definedName name="APU_15.2.4" localSheetId="47">#REF!</definedName>
    <definedName name="APU_15.2.4" localSheetId="48">#REF!</definedName>
    <definedName name="APU_15.2.4" localSheetId="49">#REF!</definedName>
    <definedName name="APU_15.2.4" localSheetId="50">#REF!</definedName>
    <definedName name="APU_15.2.4" localSheetId="51">#REF!</definedName>
    <definedName name="APU_15.2.4" localSheetId="52">#REF!</definedName>
    <definedName name="APU_15.2.4" localSheetId="53">#REF!</definedName>
    <definedName name="APU_15.2.4" localSheetId="54">#REF!</definedName>
    <definedName name="APU_15.2.4" localSheetId="55">#REF!</definedName>
    <definedName name="APU_15.2.4" localSheetId="56">#REF!</definedName>
    <definedName name="APU_15.2.4" localSheetId="57">#REF!</definedName>
    <definedName name="APU_15.2.4" localSheetId="58">#REF!</definedName>
    <definedName name="APU_15.2.4" localSheetId="59">#REF!</definedName>
    <definedName name="APU_15.2.4" localSheetId="60">#REF!</definedName>
    <definedName name="APU_15.2.4" localSheetId="61">#REF!</definedName>
    <definedName name="APU_15.2.4" localSheetId="62">#REF!</definedName>
    <definedName name="APU_15.2.4" localSheetId="63">#REF!</definedName>
    <definedName name="APU_15.2.4" localSheetId="64">#REF!</definedName>
    <definedName name="APU_15.2.4" localSheetId="65">#REF!</definedName>
    <definedName name="APU_15.2.4" localSheetId="66">#REF!</definedName>
    <definedName name="APU_15.2.4" localSheetId="67">#REF!</definedName>
    <definedName name="APU_15.2.4" localSheetId="74">#REF!</definedName>
    <definedName name="APU_15.2.4" localSheetId="75">#REF!</definedName>
    <definedName name="APU_15.2.4" localSheetId="76">#REF!</definedName>
    <definedName name="APU_15.2.4" localSheetId="77">#REF!</definedName>
    <definedName name="APU_15.2.4" localSheetId="78">#REF!</definedName>
    <definedName name="APU_15.2.4" localSheetId="79">#REF!</definedName>
    <definedName name="APU_15.2.4" localSheetId="80">#REF!</definedName>
    <definedName name="APU_15.2.4" localSheetId="81">#REF!</definedName>
    <definedName name="APU_15.2.4" localSheetId="82">#REF!</definedName>
    <definedName name="APU_15.2.4" localSheetId="83">#REF!</definedName>
    <definedName name="APU_15.2.4" localSheetId="84">#REF!</definedName>
    <definedName name="APU_15.2.4" localSheetId="85">#REF!</definedName>
    <definedName name="APU_15.2.4" localSheetId="86">#REF!</definedName>
    <definedName name="APU_15.2.4" localSheetId="87">#REF!</definedName>
    <definedName name="APU_15.2.4" localSheetId="88">#REF!</definedName>
    <definedName name="APU_15.2.4" localSheetId="89">#REF!</definedName>
    <definedName name="APU_15.2.4" localSheetId="90">#REF!</definedName>
    <definedName name="APU_15.2.4" localSheetId="91">#REF!</definedName>
    <definedName name="APU_15.2.4" localSheetId="92">#REF!</definedName>
    <definedName name="APU_15.2.4" localSheetId="93">#REF!</definedName>
    <definedName name="APU_15.2.4" localSheetId="94">#REF!</definedName>
    <definedName name="APU_15.2.4" localSheetId="95">#REF!</definedName>
    <definedName name="APU_15.2.4" localSheetId="96">#REF!</definedName>
    <definedName name="APU_15.2.4" localSheetId="97">#REF!</definedName>
    <definedName name="APU_15.2.4" localSheetId="98">#REF!</definedName>
    <definedName name="APU_15.2.4" localSheetId="99">#REF!</definedName>
    <definedName name="APU_15.2.4" localSheetId="100">#REF!</definedName>
    <definedName name="APU_15.2.4" localSheetId="101">#REF!</definedName>
    <definedName name="APU_15.2.4" localSheetId="102">#REF!</definedName>
    <definedName name="APU_15.2.4" localSheetId="103">#REF!</definedName>
    <definedName name="APU_15.2.4" localSheetId="104">#REF!</definedName>
    <definedName name="APU_15.2.4" localSheetId="105">#REF!</definedName>
    <definedName name="APU_15.2.4" localSheetId="106">#REF!</definedName>
    <definedName name="APU_15.2.4" localSheetId="107">#REF!</definedName>
    <definedName name="APU_15.2.4" localSheetId="108">#REF!</definedName>
    <definedName name="APU_15.2.4" localSheetId="109">#REF!</definedName>
    <definedName name="APU_15.2.4" localSheetId="110">#REF!</definedName>
    <definedName name="APU_15.2.4" localSheetId="111">#REF!</definedName>
    <definedName name="APU_15.2.4" localSheetId="112">#REF!</definedName>
    <definedName name="APU_15.2.4" localSheetId="113">#REF!</definedName>
    <definedName name="APU_15.2.4" localSheetId="114">#REF!</definedName>
    <definedName name="APU_15.2.4" localSheetId="116">#REF!</definedName>
    <definedName name="APU_15.2.4" localSheetId="117">#REF!</definedName>
    <definedName name="APU_15.2.4" localSheetId="118">#REF!</definedName>
    <definedName name="APU_15.2.4" localSheetId="119">#REF!</definedName>
    <definedName name="APU_15.2.4" localSheetId="120">#REF!</definedName>
    <definedName name="APU_15.2.4" localSheetId="121">#REF!</definedName>
    <definedName name="APU_15.2.4" localSheetId="115">#REF!</definedName>
    <definedName name="APU_15.2.4" localSheetId="122">#REF!</definedName>
    <definedName name="APU_15.2.4" localSheetId="123">#REF!</definedName>
    <definedName name="APU_15.2.4" localSheetId="124">#REF!</definedName>
    <definedName name="APU_15.2.4" localSheetId="125">#REF!</definedName>
    <definedName name="APU_15.2.4" localSheetId="127">#REF!</definedName>
    <definedName name="APU_15.2.4" localSheetId="128">#REF!</definedName>
    <definedName name="APU_15.2.4" localSheetId="131">#REF!</definedName>
    <definedName name="APU_15.2.4" localSheetId="132">#REF!</definedName>
    <definedName name="APU_15.2.4" localSheetId="133">#REF!</definedName>
    <definedName name="APU_15.2.4" localSheetId="134">#REF!</definedName>
    <definedName name="APU_15.2.4" localSheetId="135">#REF!</definedName>
    <definedName name="APU_15.2.4" localSheetId="136">#REF!</definedName>
    <definedName name="APU_15.2.4" localSheetId="137">#REF!</definedName>
    <definedName name="APU_15.2.4" localSheetId="138">#REF!</definedName>
    <definedName name="APU_15.2.4" localSheetId="139">#REF!</definedName>
    <definedName name="APU_15.2.4" localSheetId="140">#REF!</definedName>
    <definedName name="APU_15.2.4" localSheetId="141">#REF!</definedName>
    <definedName name="APU_15.2.4" localSheetId="142">#REF!</definedName>
    <definedName name="APU_15.2.4" localSheetId="143">#REF!</definedName>
    <definedName name="APU_15.2.4" localSheetId="126">#REF!</definedName>
    <definedName name="APU_15.2.4" localSheetId="129">#REF!</definedName>
    <definedName name="APU_15.2.4" localSheetId="130">#REF!</definedName>
    <definedName name="APU_15.2.4" localSheetId="68">#REF!</definedName>
    <definedName name="APU_15.2.4" localSheetId="69">#REF!</definedName>
    <definedName name="APU_15.2.4" localSheetId="70">#REF!</definedName>
    <definedName name="APU_15.2.4" localSheetId="71">#REF!</definedName>
    <definedName name="APU_15.2.4" localSheetId="72">#REF!</definedName>
    <definedName name="APU_15.2.4" localSheetId="73">#REF!</definedName>
    <definedName name="APU_15.2.4">#REF!</definedName>
    <definedName name="APU_15.2.5" localSheetId="1">#REF!</definedName>
    <definedName name="APU_15.2.5" localSheetId="2">#REF!</definedName>
    <definedName name="APU_15.2.5" localSheetId="31">#REF!</definedName>
    <definedName name="APU_15.2.5" localSheetId="32">#REF!</definedName>
    <definedName name="APU_15.2.5" localSheetId="33">#REF!</definedName>
    <definedName name="APU_15.2.5" localSheetId="34">#REF!</definedName>
    <definedName name="APU_15.2.5" localSheetId="35">#REF!</definedName>
    <definedName name="APU_15.2.5" localSheetId="36">#REF!</definedName>
    <definedName name="APU_15.2.5" localSheetId="37">#REF!</definedName>
    <definedName name="APU_15.2.5" localSheetId="38">#REF!</definedName>
    <definedName name="APU_15.2.5" localSheetId="39">#REF!</definedName>
    <definedName name="APU_15.2.5" localSheetId="40">#REF!</definedName>
    <definedName name="APU_15.2.5" localSheetId="41">#REF!</definedName>
    <definedName name="APU_15.2.5" localSheetId="42">#REF!</definedName>
    <definedName name="APU_15.2.5" localSheetId="3">#REF!</definedName>
    <definedName name="APU_15.2.5" localSheetId="4">#REF!</definedName>
    <definedName name="APU_15.2.5" localSheetId="5">#REF!</definedName>
    <definedName name="APU_15.2.5" localSheetId="6">#REF!</definedName>
    <definedName name="APU_15.2.5" localSheetId="7">#REF!</definedName>
    <definedName name="APU_15.2.5" localSheetId="8">#REF!</definedName>
    <definedName name="APU_15.2.5" localSheetId="9">#REF!</definedName>
    <definedName name="APU_15.2.5" localSheetId="10">#REF!</definedName>
    <definedName name="APU_15.2.5" localSheetId="11">#REF!</definedName>
    <definedName name="APU_15.2.5" localSheetId="12">#REF!</definedName>
    <definedName name="APU_15.2.5" localSheetId="13">#REF!</definedName>
    <definedName name="APU_15.2.5" localSheetId="14">#REF!</definedName>
    <definedName name="APU_15.2.5" localSheetId="15">#REF!</definedName>
    <definedName name="APU_15.2.5" localSheetId="16">#REF!</definedName>
    <definedName name="APU_15.2.5" localSheetId="17">#REF!</definedName>
    <definedName name="APU_15.2.5" localSheetId="18">#REF!</definedName>
    <definedName name="APU_15.2.5" localSheetId="19">#REF!</definedName>
    <definedName name="APU_15.2.5" localSheetId="20">#REF!</definedName>
    <definedName name="APU_15.2.5" localSheetId="21">#REF!</definedName>
    <definedName name="APU_15.2.5" localSheetId="22">#REF!</definedName>
    <definedName name="APU_15.2.5" localSheetId="23">#REF!</definedName>
    <definedName name="APU_15.2.5" localSheetId="24">#REF!</definedName>
    <definedName name="APU_15.2.5" localSheetId="25">#REF!</definedName>
    <definedName name="APU_15.2.5" localSheetId="26">#REF!</definedName>
    <definedName name="APU_15.2.5" localSheetId="27">#REF!</definedName>
    <definedName name="APU_15.2.5" localSheetId="28">#REF!</definedName>
    <definedName name="APU_15.2.5" localSheetId="29">#REF!</definedName>
    <definedName name="APU_15.2.5" localSheetId="30">#REF!</definedName>
    <definedName name="APU_15.2.5" localSheetId="43">#REF!</definedName>
    <definedName name="APU_15.2.5" localSheetId="44">#REF!</definedName>
    <definedName name="APU_15.2.5" localSheetId="45">#REF!</definedName>
    <definedName name="APU_15.2.5" localSheetId="46">#REF!</definedName>
    <definedName name="APU_15.2.5" localSheetId="47">#REF!</definedName>
    <definedName name="APU_15.2.5" localSheetId="48">#REF!</definedName>
    <definedName name="APU_15.2.5" localSheetId="49">#REF!</definedName>
    <definedName name="APU_15.2.5" localSheetId="50">#REF!</definedName>
    <definedName name="APU_15.2.5" localSheetId="51">#REF!</definedName>
    <definedName name="APU_15.2.5" localSheetId="52">#REF!</definedName>
    <definedName name="APU_15.2.5" localSheetId="53">#REF!</definedName>
    <definedName name="APU_15.2.5" localSheetId="54">#REF!</definedName>
    <definedName name="APU_15.2.5" localSheetId="55">#REF!</definedName>
    <definedName name="APU_15.2.5" localSheetId="56">#REF!</definedName>
    <definedName name="APU_15.2.5" localSheetId="57">#REF!</definedName>
    <definedName name="APU_15.2.5" localSheetId="58">#REF!</definedName>
    <definedName name="APU_15.2.5" localSheetId="59">#REF!</definedName>
    <definedName name="APU_15.2.5" localSheetId="60">#REF!</definedName>
    <definedName name="APU_15.2.5" localSheetId="61">#REF!</definedName>
    <definedName name="APU_15.2.5" localSheetId="62">#REF!</definedName>
    <definedName name="APU_15.2.5" localSheetId="63">#REF!</definedName>
    <definedName name="APU_15.2.5" localSheetId="64">#REF!</definedName>
    <definedName name="APU_15.2.5" localSheetId="65">#REF!</definedName>
    <definedName name="APU_15.2.5" localSheetId="66">#REF!</definedName>
    <definedName name="APU_15.2.5" localSheetId="67">#REF!</definedName>
    <definedName name="APU_15.2.5" localSheetId="74">#REF!</definedName>
    <definedName name="APU_15.2.5" localSheetId="75">#REF!</definedName>
    <definedName name="APU_15.2.5" localSheetId="76">#REF!</definedName>
    <definedName name="APU_15.2.5" localSheetId="77">#REF!</definedName>
    <definedName name="APU_15.2.5" localSheetId="78">#REF!</definedName>
    <definedName name="APU_15.2.5" localSheetId="79">#REF!</definedName>
    <definedName name="APU_15.2.5" localSheetId="80">#REF!</definedName>
    <definedName name="APU_15.2.5" localSheetId="81">#REF!</definedName>
    <definedName name="APU_15.2.5" localSheetId="82">#REF!</definedName>
    <definedName name="APU_15.2.5" localSheetId="83">#REF!</definedName>
    <definedName name="APU_15.2.5" localSheetId="84">#REF!</definedName>
    <definedName name="APU_15.2.5" localSheetId="85">#REF!</definedName>
    <definedName name="APU_15.2.5" localSheetId="86">#REF!</definedName>
    <definedName name="APU_15.2.5" localSheetId="87">#REF!</definedName>
    <definedName name="APU_15.2.5" localSheetId="88">#REF!</definedName>
    <definedName name="APU_15.2.5" localSheetId="89">#REF!</definedName>
    <definedName name="APU_15.2.5" localSheetId="90">#REF!</definedName>
    <definedName name="APU_15.2.5" localSheetId="91">#REF!</definedName>
    <definedName name="APU_15.2.5" localSheetId="92">#REF!</definedName>
    <definedName name="APU_15.2.5" localSheetId="93">#REF!</definedName>
    <definedName name="APU_15.2.5" localSheetId="94">#REF!</definedName>
    <definedName name="APU_15.2.5" localSheetId="95">#REF!</definedName>
    <definedName name="APU_15.2.5" localSheetId="96">#REF!</definedName>
    <definedName name="APU_15.2.5" localSheetId="97">#REF!</definedName>
    <definedName name="APU_15.2.5" localSheetId="98">#REF!</definedName>
    <definedName name="APU_15.2.5" localSheetId="99">#REF!</definedName>
    <definedName name="APU_15.2.5" localSheetId="100">#REF!</definedName>
    <definedName name="APU_15.2.5" localSheetId="101">#REF!</definedName>
    <definedName name="APU_15.2.5" localSheetId="102">#REF!</definedName>
    <definedName name="APU_15.2.5" localSheetId="103">#REF!</definedName>
    <definedName name="APU_15.2.5" localSheetId="104">#REF!</definedName>
    <definedName name="APU_15.2.5" localSheetId="105">#REF!</definedName>
    <definedName name="APU_15.2.5" localSheetId="106">#REF!</definedName>
    <definedName name="APU_15.2.5" localSheetId="107">#REF!</definedName>
    <definedName name="APU_15.2.5" localSheetId="108">#REF!</definedName>
    <definedName name="APU_15.2.5" localSheetId="109">#REF!</definedName>
    <definedName name="APU_15.2.5" localSheetId="110">#REF!</definedName>
    <definedName name="APU_15.2.5" localSheetId="111">#REF!</definedName>
    <definedName name="APU_15.2.5" localSheetId="112">#REF!</definedName>
    <definedName name="APU_15.2.5" localSheetId="113">#REF!</definedName>
    <definedName name="APU_15.2.5" localSheetId="114">#REF!</definedName>
    <definedName name="APU_15.2.5" localSheetId="116">#REF!</definedName>
    <definedName name="APU_15.2.5" localSheetId="117">#REF!</definedName>
    <definedName name="APU_15.2.5" localSheetId="118">#REF!</definedName>
    <definedName name="APU_15.2.5" localSheetId="119">#REF!</definedName>
    <definedName name="APU_15.2.5" localSheetId="120">#REF!</definedName>
    <definedName name="APU_15.2.5" localSheetId="121">#REF!</definedName>
    <definedName name="APU_15.2.5" localSheetId="115">#REF!</definedName>
    <definedName name="APU_15.2.5" localSheetId="122">#REF!</definedName>
    <definedName name="APU_15.2.5" localSheetId="123">#REF!</definedName>
    <definedName name="APU_15.2.5" localSheetId="124">#REF!</definedName>
    <definedName name="APU_15.2.5" localSheetId="125">#REF!</definedName>
    <definedName name="APU_15.2.5" localSheetId="127">#REF!</definedName>
    <definedName name="APU_15.2.5" localSheetId="128">#REF!</definedName>
    <definedName name="APU_15.2.5" localSheetId="131">#REF!</definedName>
    <definedName name="APU_15.2.5" localSheetId="132">#REF!</definedName>
    <definedName name="APU_15.2.5" localSheetId="133">#REF!</definedName>
    <definedName name="APU_15.2.5" localSheetId="134">#REF!</definedName>
    <definedName name="APU_15.2.5" localSheetId="135">#REF!</definedName>
    <definedName name="APU_15.2.5" localSheetId="136">#REF!</definedName>
    <definedName name="APU_15.2.5" localSheetId="137">#REF!</definedName>
    <definedName name="APU_15.2.5" localSheetId="138">#REF!</definedName>
    <definedName name="APU_15.2.5" localSheetId="139">#REF!</definedName>
    <definedName name="APU_15.2.5" localSheetId="140">#REF!</definedName>
    <definedName name="APU_15.2.5" localSheetId="141">#REF!</definedName>
    <definedName name="APU_15.2.5" localSheetId="142">#REF!</definedName>
    <definedName name="APU_15.2.5" localSheetId="143">#REF!</definedName>
    <definedName name="APU_15.2.5" localSheetId="126">#REF!</definedName>
    <definedName name="APU_15.2.5" localSheetId="129">#REF!</definedName>
    <definedName name="APU_15.2.5" localSheetId="130">#REF!</definedName>
    <definedName name="APU_15.2.5" localSheetId="68">#REF!</definedName>
    <definedName name="APU_15.2.5" localSheetId="69">#REF!</definedName>
    <definedName name="APU_15.2.5" localSheetId="70">#REF!</definedName>
    <definedName name="APU_15.2.5" localSheetId="71">#REF!</definedName>
    <definedName name="APU_15.2.5" localSheetId="72">#REF!</definedName>
    <definedName name="APU_15.2.5" localSheetId="73">#REF!</definedName>
    <definedName name="APU_15.2.5">#REF!</definedName>
    <definedName name="APU_15.2.6" localSheetId="1">#REF!</definedName>
    <definedName name="APU_15.2.6" localSheetId="2">#REF!</definedName>
    <definedName name="APU_15.2.6" localSheetId="31">#REF!</definedName>
    <definedName name="APU_15.2.6" localSheetId="32">#REF!</definedName>
    <definedName name="APU_15.2.6" localSheetId="33">#REF!</definedName>
    <definedName name="APU_15.2.6" localSheetId="34">#REF!</definedName>
    <definedName name="APU_15.2.6" localSheetId="35">#REF!</definedName>
    <definedName name="APU_15.2.6" localSheetId="36">#REF!</definedName>
    <definedName name="APU_15.2.6" localSheetId="37">#REF!</definedName>
    <definedName name="APU_15.2.6" localSheetId="38">#REF!</definedName>
    <definedName name="APU_15.2.6" localSheetId="39">#REF!</definedName>
    <definedName name="APU_15.2.6" localSheetId="40">#REF!</definedName>
    <definedName name="APU_15.2.6" localSheetId="41">#REF!</definedName>
    <definedName name="APU_15.2.6" localSheetId="42">#REF!</definedName>
    <definedName name="APU_15.2.6" localSheetId="3">#REF!</definedName>
    <definedName name="APU_15.2.6" localSheetId="4">#REF!</definedName>
    <definedName name="APU_15.2.6" localSheetId="5">#REF!</definedName>
    <definedName name="APU_15.2.6" localSheetId="6">#REF!</definedName>
    <definedName name="APU_15.2.6" localSheetId="7">#REF!</definedName>
    <definedName name="APU_15.2.6" localSheetId="8">#REF!</definedName>
    <definedName name="APU_15.2.6" localSheetId="9">#REF!</definedName>
    <definedName name="APU_15.2.6" localSheetId="10">#REF!</definedName>
    <definedName name="APU_15.2.6" localSheetId="11">#REF!</definedName>
    <definedName name="APU_15.2.6" localSheetId="12">#REF!</definedName>
    <definedName name="APU_15.2.6" localSheetId="13">#REF!</definedName>
    <definedName name="APU_15.2.6" localSheetId="14">#REF!</definedName>
    <definedName name="APU_15.2.6" localSheetId="15">#REF!</definedName>
    <definedName name="APU_15.2.6" localSheetId="16">#REF!</definedName>
    <definedName name="APU_15.2.6" localSheetId="17">#REF!</definedName>
    <definedName name="APU_15.2.6" localSheetId="18">#REF!</definedName>
    <definedName name="APU_15.2.6" localSheetId="19">#REF!</definedName>
    <definedName name="APU_15.2.6" localSheetId="20">#REF!</definedName>
    <definedName name="APU_15.2.6" localSheetId="21">#REF!</definedName>
    <definedName name="APU_15.2.6" localSheetId="22">#REF!</definedName>
    <definedName name="APU_15.2.6" localSheetId="23">#REF!</definedName>
    <definedName name="APU_15.2.6" localSheetId="24">#REF!</definedName>
    <definedName name="APU_15.2.6" localSheetId="25">#REF!</definedName>
    <definedName name="APU_15.2.6" localSheetId="26">#REF!</definedName>
    <definedName name="APU_15.2.6" localSheetId="27">#REF!</definedName>
    <definedName name="APU_15.2.6" localSheetId="28">#REF!</definedName>
    <definedName name="APU_15.2.6" localSheetId="29">#REF!</definedName>
    <definedName name="APU_15.2.6" localSheetId="30">#REF!</definedName>
    <definedName name="APU_15.2.6" localSheetId="43">#REF!</definedName>
    <definedName name="APU_15.2.6" localSheetId="44">#REF!</definedName>
    <definedName name="APU_15.2.6" localSheetId="45">#REF!</definedName>
    <definedName name="APU_15.2.6" localSheetId="46">#REF!</definedName>
    <definedName name="APU_15.2.6" localSheetId="47">#REF!</definedName>
    <definedName name="APU_15.2.6" localSheetId="48">#REF!</definedName>
    <definedName name="APU_15.2.6" localSheetId="49">#REF!</definedName>
    <definedName name="APU_15.2.6" localSheetId="50">#REF!</definedName>
    <definedName name="APU_15.2.6" localSheetId="51">#REF!</definedName>
    <definedName name="APU_15.2.6" localSheetId="52">#REF!</definedName>
    <definedName name="APU_15.2.6" localSheetId="53">#REF!</definedName>
    <definedName name="APU_15.2.6" localSheetId="54">#REF!</definedName>
    <definedName name="APU_15.2.6" localSheetId="55">#REF!</definedName>
    <definedName name="APU_15.2.6" localSheetId="56">#REF!</definedName>
    <definedName name="APU_15.2.6" localSheetId="57">#REF!</definedName>
    <definedName name="APU_15.2.6" localSheetId="58">#REF!</definedName>
    <definedName name="APU_15.2.6" localSheetId="59">#REF!</definedName>
    <definedName name="APU_15.2.6" localSheetId="60">#REF!</definedName>
    <definedName name="APU_15.2.6" localSheetId="61">#REF!</definedName>
    <definedName name="APU_15.2.6" localSheetId="62">#REF!</definedName>
    <definedName name="APU_15.2.6" localSheetId="63">#REF!</definedName>
    <definedName name="APU_15.2.6" localSheetId="64">#REF!</definedName>
    <definedName name="APU_15.2.6" localSheetId="65">#REF!</definedName>
    <definedName name="APU_15.2.6" localSheetId="66">#REF!</definedName>
    <definedName name="APU_15.2.6" localSheetId="67">#REF!</definedName>
    <definedName name="APU_15.2.6" localSheetId="74">#REF!</definedName>
    <definedName name="APU_15.2.6" localSheetId="75">#REF!</definedName>
    <definedName name="APU_15.2.6" localSheetId="76">#REF!</definedName>
    <definedName name="APU_15.2.6" localSheetId="77">#REF!</definedName>
    <definedName name="APU_15.2.6" localSheetId="78">#REF!</definedName>
    <definedName name="APU_15.2.6" localSheetId="79">#REF!</definedName>
    <definedName name="APU_15.2.6" localSheetId="80">#REF!</definedName>
    <definedName name="APU_15.2.6" localSheetId="81">#REF!</definedName>
    <definedName name="APU_15.2.6" localSheetId="82">#REF!</definedName>
    <definedName name="APU_15.2.6" localSheetId="83">#REF!</definedName>
    <definedName name="APU_15.2.6" localSheetId="84">#REF!</definedName>
    <definedName name="APU_15.2.6" localSheetId="85">#REF!</definedName>
    <definedName name="APU_15.2.6" localSheetId="86">#REF!</definedName>
    <definedName name="APU_15.2.6" localSheetId="87">#REF!</definedName>
    <definedName name="APU_15.2.6" localSheetId="88">#REF!</definedName>
    <definedName name="APU_15.2.6" localSheetId="89">#REF!</definedName>
    <definedName name="APU_15.2.6" localSheetId="90">#REF!</definedName>
    <definedName name="APU_15.2.6" localSheetId="91">#REF!</definedName>
    <definedName name="APU_15.2.6" localSheetId="92">#REF!</definedName>
    <definedName name="APU_15.2.6" localSheetId="93">#REF!</definedName>
    <definedName name="APU_15.2.6" localSheetId="94">#REF!</definedName>
    <definedName name="APU_15.2.6" localSheetId="95">#REF!</definedName>
    <definedName name="APU_15.2.6" localSheetId="96">#REF!</definedName>
    <definedName name="APU_15.2.6" localSheetId="97">#REF!</definedName>
    <definedName name="APU_15.2.6" localSheetId="98">#REF!</definedName>
    <definedName name="APU_15.2.6" localSheetId="99">#REF!</definedName>
    <definedName name="APU_15.2.6" localSheetId="100">#REF!</definedName>
    <definedName name="APU_15.2.6" localSheetId="101">#REF!</definedName>
    <definedName name="APU_15.2.6" localSheetId="102">#REF!</definedName>
    <definedName name="APU_15.2.6" localSheetId="103">#REF!</definedName>
    <definedName name="APU_15.2.6" localSheetId="104">#REF!</definedName>
    <definedName name="APU_15.2.6" localSheetId="105">#REF!</definedName>
    <definedName name="APU_15.2.6" localSheetId="106">#REF!</definedName>
    <definedName name="APU_15.2.6" localSheetId="107">#REF!</definedName>
    <definedName name="APU_15.2.6" localSheetId="108">#REF!</definedName>
    <definedName name="APU_15.2.6" localSheetId="109">#REF!</definedName>
    <definedName name="APU_15.2.6" localSheetId="110">#REF!</definedName>
    <definedName name="APU_15.2.6" localSheetId="111">#REF!</definedName>
    <definedName name="APU_15.2.6" localSheetId="112">#REF!</definedName>
    <definedName name="APU_15.2.6" localSheetId="113">#REF!</definedName>
    <definedName name="APU_15.2.6" localSheetId="114">#REF!</definedName>
    <definedName name="APU_15.2.6" localSheetId="116">#REF!</definedName>
    <definedName name="APU_15.2.6" localSheetId="117">#REF!</definedName>
    <definedName name="APU_15.2.6" localSheetId="118">#REF!</definedName>
    <definedName name="APU_15.2.6" localSheetId="119">#REF!</definedName>
    <definedName name="APU_15.2.6" localSheetId="120">#REF!</definedName>
    <definedName name="APU_15.2.6" localSheetId="121">#REF!</definedName>
    <definedName name="APU_15.2.6" localSheetId="115">#REF!</definedName>
    <definedName name="APU_15.2.6" localSheetId="122">#REF!</definedName>
    <definedName name="APU_15.2.6" localSheetId="123">#REF!</definedName>
    <definedName name="APU_15.2.6" localSheetId="124">#REF!</definedName>
    <definedName name="APU_15.2.6" localSheetId="125">#REF!</definedName>
    <definedName name="APU_15.2.6" localSheetId="127">#REF!</definedName>
    <definedName name="APU_15.2.6" localSheetId="128">#REF!</definedName>
    <definedName name="APU_15.2.6" localSheetId="131">#REF!</definedName>
    <definedName name="APU_15.2.6" localSheetId="132">#REF!</definedName>
    <definedName name="APU_15.2.6" localSheetId="133">#REF!</definedName>
    <definedName name="APU_15.2.6" localSheetId="134">#REF!</definedName>
    <definedName name="APU_15.2.6" localSheetId="135">#REF!</definedName>
    <definedName name="APU_15.2.6" localSheetId="136">#REF!</definedName>
    <definedName name="APU_15.2.6" localSheetId="137">#REF!</definedName>
    <definedName name="APU_15.2.6" localSheetId="138">#REF!</definedName>
    <definedName name="APU_15.2.6" localSheetId="139">#REF!</definedName>
    <definedName name="APU_15.2.6" localSheetId="140">#REF!</definedName>
    <definedName name="APU_15.2.6" localSheetId="141">#REF!</definedName>
    <definedName name="APU_15.2.6" localSheetId="142">#REF!</definedName>
    <definedName name="APU_15.2.6" localSheetId="143">#REF!</definedName>
    <definedName name="APU_15.2.6" localSheetId="126">#REF!</definedName>
    <definedName name="APU_15.2.6" localSheetId="129">#REF!</definedName>
    <definedName name="APU_15.2.6" localSheetId="130">#REF!</definedName>
    <definedName name="APU_15.2.6" localSheetId="68">#REF!</definedName>
    <definedName name="APU_15.2.6" localSheetId="69">#REF!</definedName>
    <definedName name="APU_15.2.6" localSheetId="70">#REF!</definedName>
    <definedName name="APU_15.2.6" localSheetId="71">#REF!</definedName>
    <definedName name="APU_15.2.6" localSheetId="72">#REF!</definedName>
    <definedName name="APU_15.2.6" localSheetId="73">#REF!</definedName>
    <definedName name="APU_15.2.6">#REF!</definedName>
    <definedName name="APU_15.2.7" localSheetId="1">#REF!</definedName>
    <definedName name="APU_15.2.7" localSheetId="2">#REF!</definedName>
    <definedName name="APU_15.2.7" localSheetId="31">#REF!</definedName>
    <definedName name="APU_15.2.7" localSheetId="32">#REF!</definedName>
    <definedName name="APU_15.2.7" localSheetId="33">#REF!</definedName>
    <definedName name="APU_15.2.7" localSheetId="34">#REF!</definedName>
    <definedName name="APU_15.2.7" localSheetId="35">#REF!</definedName>
    <definedName name="APU_15.2.7" localSheetId="36">#REF!</definedName>
    <definedName name="APU_15.2.7" localSheetId="37">#REF!</definedName>
    <definedName name="APU_15.2.7" localSheetId="38">#REF!</definedName>
    <definedName name="APU_15.2.7" localSheetId="39">#REF!</definedName>
    <definedName name="APU_15.2.7" localSheetId="40">#REF!</definedName>
    <definedName name="APU_15.2.7" localSheetId="41">#REF!</definedName>
    <definedName name="APU_15.2.7" localSheetId="42">#REF!</definedName>
    <definedName name="APU_15.2.7" localSheetId="3">#REF!</definedName>
    <definedName name="APU_15.2.7" localSheetId="4">#REF!</definedName>
    <definedName name="APU_15.2.7" localSheetId="5">#REF!</definedName>
    <definedName name="APU_15.2.7" localSheetId="6">#REF!</definedName>
    <definedName name="APU_15.2.7" localSheetId="7">#REF!</definedName>
    <definedName name="APU_15.2.7" localSheetId="8">#REF!</definedName>
    <definedName name="APU_15.2.7" localSheetId="9">#REF!</definedName>
    <definedName name="APU_15.2.7" localSheetId="10">#REF!</definedName>
    <definedName name="APU_15.2.7" localSheetId="11">#REF!</definedName>
    <definedName name="APU_15.2.7" localSheetId="12">#REF!</definedName>
    <definedName name="APU_15.2.7" localSheetId="13">#REF!</definedName>
    <definedName name="APU_15.2.7" localSheetId="14">#REF!</definedName>
    <definedName name="APU_15.2.7" localSheetId="15">#REF!</definedName>
    <definedName name="APU_15.2.7" localSheetId="16">#REF!</definedName>
    <definedName name="APU_15.2.7" localSheetId="17">#REF!</definedName>
    <definedName name="APU_15.2.7" localSheetId="18">#REF!</definedName>
    <definedName name="APU_15.2.7" localSheetId="19">#REF!</definedName>
    <definedName name="APU_15.2.7" localSheetId="20">#REF!</definedName>
    <definedName name="APU_15.2.7" localSheetId="21">#REF!</definedName>
    <definedName name="APU_15.2.7" localSheetId="22">#REF!</definedName>
    <definedName name="APU_15.2.7" localSheetId="23">#REF!</definedName>
    <definedName name="APU_15.2.7" localSheetId="24">#REF!</definedName>
    <definedName name="APU_15.2.7" localSheetId="25">#REF!</definedName>
    <definedName name="APU_15.2.7" localSheetId="26">#REF!</definedName>
    <definedName name="APU_15.2.7" localSheetId="27">#REF!</definedName>
    <definedName name="APU_15.2.7" localSheetId="28">#REF!</definedName>
    <definedName name="APU_15.2.7" localSheetId="29">#REF!</definedName>
    <definedName name="APU_15.2.7" localSheetId="30">#REF!</definedName>
    <definedName name="APU_15.2.7" localSheetId="43">#REF!</definedName>
    <definedName name="APU_15.2.7" localSheetId="44">#REF!</definedName>
    <definedName name="APU_15.2.7" localSheetId="45">#REF!</definedName>
    <definedName name="APU_15.2.7" localSheetId="46">#REF!</definedName>
    <definedName name="APU_15.2.7" localSheetId="47">#REF!</definedName>
    <definedName name="APU_15.2.7" localSheetId="48">#REF!</definedName>
    <definedName name="APU_15.2.7" localSheetId="49">#REF!</definedName>
    <definedName name="APU_15.2.7" localSheetId="50">#REF!</definedName>
    <definedName name="APU_15.2.7" localSheetId="51">#REF!</definedName>
    <definedName name="APU_15.2.7" localSheetId="52">#REF!</definedName>
    <definedName name="APU_15.2.7" localSheetId="53">#REF!</definedName>
    <definedName name="APU_15.2.7" localSheetId="54">#REF!</definedName>
    <definedName name="APU_15.2.7" localSheetId="55">#REF!</definedName>
    <definedName name="APU_15.2.7" localSheetId="56">#REF!</definedName>
    <definedName name="APU_15.2.7" localSheetId="57">#REF!</definedName>
    <definedName name="APU_15.2.7" localSheetId="58">#REF!</definedName>
    <definedName name="APU_15.2.7" localSheetId="59">#REF!</definedName>
    <definedName name="APU_15.2.7" localSheetId="60">#REF!</definedName>
    <definedName name="APU_15.2.7" localSheetId="61">#REF!</definedName>
    <definedName name="APU_15.2.7" localSheetId="62">#REF!</definedName>
    <definedName name="APU_15.2.7" localSheetId="63">#REF!</definedName>
    <definedName name="APU_15.2.7" localSheetId="64">#REF!</definedName>
    <definedName name="APU_15.2.7" localSheetId="65">#REF!</definedName>
    <definedName name="APU_15.2.7" localSheetId="66">#REF!</definedName>
    <definedName name="APU_15.2.7" localSheetId="67">#REF!</definedName>
    <definedName name="APU_15.2.7" localSheetId="74">#REF!</definedName>
    <definedName name="APU_15.2.7" localSheetId="75">#REF!</definedName>
    <definedName name="APU_15.2.7" localSheetId="76">#REF!</definedName>
    <definedName name="APU_15.2.7" localSheetId="77">#REF!</definedName>
    <definedName name="APU_15.2.7" localSheetId="78">#REF!</definedName>
    <definedName name="APU_15.2.7" localSheetId="79">#REF!</definedName>
    <definedName name="APU_15.2.7" localSheetId="80">#REF!</definedName>
    <definedName name="APU_15.2.7" localSheetId="81">#REF!</definedName>
    <definedName name="APU_15.2.7" localSheetId="82">#REF!</definedName>
    <definedName name="APU_15.2.7" localSheetId="83">#REF!</definedName>
    <definedName name="APU_15.2.7" localSheetId="84">#REF!</definedName>
    <definedName name="APU_15.2.7" localSheetId="85">#REF!</definedName>
    <definedName name="APU_15.2.7" localSheetId="86">#REF!</definedName>
    <definedName name="APU_15.2.7" localSheetId="87">#REF!</definedName>
    <definedName name="APU_15.2.7" localSheetId="88">#REF!</definedName>
    <definedName name="APU_15.2.7" localSheetId="89">#REF!</definedName>
    <definedName name="APU_15.2.7" localSheetId="90">#REF!</definedName>
    <definedName name="APU_15.2.7" localSheetId="91">#REF!</definedName>
    <definedName name="APU_15.2.7" localSheetId="92">#REF!</definedName>
    <definedName name="APU_15.2.7" localSheetId="93">#REF!</definedName>
    <definedName name="APU_15.2.7" localSheetId="94">#REF!</definedName>
    <definedName name="APU_15.2.7" localSheetId="95">#REF!</definedName>
    <definedName name="APU_15.2.7" localSheetId="96">#REF!</definedName>
    <definedName name="APU_15.2.7" localSheetId="97">#REF!</definedName>
    <definedName name="APU_15.2.7" localSheetId="98">#REF!</definedName>
    <definedName name="APU_15.2.7" localSheetId="99">#REF!</definedName>
    <definedName name="APU_15.2.7" localSheetId="100">#REF!</definedName>
    <definedName name="APU_15.2.7" localSheetId="101">#REF!</definedName>
    <definedName name="APU_15.2.7" localSheetId="102">#REF!</definedName>
    <definedName name="APU_15.2.7" localSheetId="103">#REF!</definedName>
    <definedName name="APU_15.2.7" localSheetId="104">#REF!</definedName>
    <definedName name="APU_15.2.7" localSheetId="105">#REF!</definedName>
    <definedName name="APU_15.2.7" localSheetId="106">#REF!</definedName>
    <definedName name="APU_15.2.7" localSheetId="107">#REF!</definedName>
    <definedName name="APU_15.2.7" localSheetId="108">#REF!</definedName>
    <definedName name="APU_15.2.7" localSheetId="109">#REF!</definedName>
    <definedName name="APU_15.2.7" localSheetId="110">#REF!</definedName>
    <definedName name="APU_15.2.7" localSheetId="111">#REF!</definedName>
    <definedName name="APU_15.2.7" localSheetId="112">#REF!</definedName>
    <definedName name="APU_15.2.7" localSheetId="113">#REF!</definedName>
    <definedName name="APU_15.2.7" localSheetId="114">#REF!</definedName>
    <definedName name="APU_15.2.7" localSheetId="116">#REF!</definedName>
    <definedName name="APU_15.2.7" localSheetId="117">#REF!</definedName>
    <definedName name="APU_15.2.7" localSheetId="118">#REF!</definedName>
    <definedName name="APU_15.2.7" localSheetId="119">#REF!</definedName>
    <definedName name="APU_15.2.7" localSheetId="120">#REF!</definedName>
    <definedName name="APU_15.2.7" localSheetId="121">#REF!</definedName>
    <definedName name="APU_15.2.7" localSheetId="115">#REF!</definedName>
    <definedName name="APU_15.2.7" localSheetId="122">#REF!</definedName>
    <definedName name="APU_15.2.7" localSheetId="123">#REF!</definedName>
    <definedName name="APU_15.2.7" localSheetId="124">#REF!</definedName>
    <definedName name="APU_15.2.7" localSheetId="125">#REF!</definedName>
    <definedName name="APU_15.2.7" localSheetId="127">#REF!</definedName>
    <definedName name="APU_15.2.7" localSheetId="128">#REF!</definedName>
    <definedName name="APU_15.2.7" localSheetId="131">#REF!</definedName>
    <definedName name="APU_15.2.7" localSheetId="132">#REF!</definedName>
    <definedName name="APU_15.2.7" localSheetId="133">#REF!</definedName>
    <definedName name="APU_15.2.7" localSheetId="134">#REF!</definedName>
    <definedName name="APU_15.2.7" localSheetId="135">#REF!</definedName>
    <definedName name="APU_15.2.7" localSheetId="136">#REF!</definedName>
    <definedName name="APU_15.2.7" localSheetId="137">#REF!</definedName>
    <definedName name="APU_15.2.7" localSheetId="138">#REF!</definedName>
    <definedName name="APU_15.2.7" localSheetId="139">#REF!</definedName>
    <definedName name="APU_15.2.7" localSheetId="140">#REF!</definedName>
    <definedName name="APU_15.2.7" localSheetId="141">#REF!</definedName>
    <definedName name="APU_15.2.7" localSheetId="142">#REF!</definedName>
    <definedName name="APU_15.2.7" localSheetId="143">#REF!</definedName>
    <definedName name="APU_15.2.7" localSheetId="126">#REF!</definedName>
    <definedName name="APU_15.2.7" localSheetId="129">#REF!</definedName>
    <definedName name="APU_15.2.7" localSheetId="130">#REF!</definedName>
    <definedName name="APU_15.2.7" localSheetId="68">#REF!</definedName>
    <definedName name="APU_15.2.7" localSheetId="69">#REF!</definedName>
    <definedName name="APU_15.2.7" localSheetId="70">#REF!</definedName>
    <definedName name="APU_15.2.7" localSheetId="71">#REF!</definedName>
    <definedName name="APU_15.2.7" localSheetId="72">#REF!</definedName>
    <definedName name="APU_15.2.7" localSheetId="73">#REF!</definedName>
    <definedName name="APU_15.2.7">#REF!</definedName>
    <definedName name="APU_15.2.8" localSheetId="1">#REF!</definedName>
    <definedName name="APU_15.2.8" localSheetId="2">#REF!</definedName>
    <definedName name="APU_15.2.8" localSheetId="31">#REF!</definedName>
    <definedName name="APU_15.2.8" localSheetId="32">#REF!</definedName>
    <definedName name="APU_15.2.8" localSheetId="33">#REF!</definedName>
    <definedName name="APU_15.2.8" localSheetId="34">#REF!</definedName>
    <definedName name="APU_15.2.8" localSheetId="35">#REF!</definedName>
    <definedName name="APU_15.2.8" localSheetId="36">#REF!</definedName>
    <definedName name="APU_15.2.8" localSheetId="37">#REF!</definedName>
    <definedName name="APU_15.2.8" localSheetId="38">#REF!</definedName>
    <definedName name="APU_15.2.8" localSheetId="39">#REF!</definedName>
    <definedName name="APU_15.2.8" localSheetId="40">#REF!</definedName>
    <definedName name="APU_15.2.8" localSheetId="41">#REF!</definedName>
    <definedName name="APU_15.2.8" localSheetId="42">#REF!</definedName>
    <definedName name="APU_15.2.8" localSheetId="3">#REF!</definedName>
    <definedName name="APU_15.2.8" localSheetId="4">#REF!</definedName>
    <definedName name="APU_15.2.8" localSheetId="5">#REF!</definedName>
    <definedName name="APU_15.2.8" localSheetId="6">#REF!</definedName>
    <definedName name="APU_15.2.8" localSheetId="7">#REF!</definedName>
    <definedName name="APU_15.2.8" localSheetId="8">#REF!</definedName>
    <definedName name="APU_15.2.8" localSheetId="9">#REF!</definedName>
    <definedName name="APU_15.2.8" localSheetId="10">#REF!</definedName>
    <definedName name="APU_15.2.8" localSheetId="11">#REF!</definedName>
    <definedName name="APU_15.2.8" localSheetId="12">#REF!</definedName>
    <definedName name="APU_15.2.8" localSheetId="13">#REF!</definedName>
    <definedName name="APU_15.2.8" localSheetId="14">#REF!</definedName>
    <definedName name="APU_15.2.8" localSheetId="15">#REF!</definedName>
    <definedName name="APU_15.2.8" localSheetId="16">#REF!</definedName>
    <definedName name="APU_15.2.8" localSheetId="17">#REF!</definedName>
    <definedName name="APU_15.2.8" localSheetId="18">#REF!</definedName>
    <definedName name="APU_15.2.8" localSheetId="19">#REF!</definedName>
    <definedName name="APU_15.2.8" localSheetId="20">#REF!</definedName>
    <definedName name="APU_15.2.8" localSheetId="21">#REF!</definedName>
    <definedName name="APU_15.2.8" localSheetId="22">#REF!</definedName>
    <definedName name="APU_15.2.8" localSheetId="23">#REF!</definedName>
    <definedName name="APU_15.2.8" localSheetId="24">#REF!</definedName>
    <definedName name="APU_15.2.8" localSheetId="25">#REF!</definedName>
    <definedName name="APU_15.2.8" localSheetId="26">#REF!</definedName>
    <definedName name="APU_15.2.8" localSheetId="27">#REF!</definedName>
    <definedName name="APU_15.2.8" localSheetId="28">#REF!</definedName>
    <definedName name="APU_15.2.8" localSheetId="29">#REF!</definedName>
    <definedName name="APU_15.2.8" localSheetId="30">#REF!</definedName>
    <definedName name="APU_15.2.8" localSheetId="43">#REF!</definedName>
    <definedName name="APU_15.2.8" localSheetId="44">#REF!</definedName>
    <definedName name="APU_15.2.8" localSheetId="45">#REF!</definedName>
    <definedName name="APU_15.2.8" localSheetId="46">#REF!</definedName>
    <definedName name="APU_15.2.8" localSheetId="47">#REF!</definedName>
    <definedName name="APU_15.2.8" localSheetId="48">#REF!</definedName>
    <definedName name="APU_15.2.8" localSheetId="49">#REF!</definedName>
    <definedName name="APU_15.2.8" localSheetId="50">#REF!</definedName>
    <definedName name="APU_15.2.8" localSheetId="51">#REF!</definedName>
    <definedName name="APU_15.2.8" localSheetId="52">#REF!</definedName>
    <definedName name="APU_15.2.8" localSheetId="53">#REF!</definedName>
    <definedName name="APU_15.2.8" localSheetId="54">#REF!</definedName>
    <definedName name="APU_15.2.8" localSheetId="55">#REF!</definedName>
    <definedName name="APU_15.2.8" localSheetId="56">#REF!</definedName>
    <definedName name="APU_15.2.8" localSheetId="57">#REF!</definedName>
    <definedName name="APU_15.2.8" localSheetId="58">#REF!</definedName>
    <definedName name="APU_15.2.8" localSheetId="59">#REF!</definedName>
    <definedName name="APU_15.2.8" localSheetId="60">#REF!</definedName>
    <definedName name="APU_15.2.8" localSheetId="61">#REF!</definedName>
    <definedName name="APU_15.2.8" localSheetId="62">#REF!</definedName>
    <definedName name="APU_15.2.8" localSheetId="63">#REF!</definedName>
    <definedName name="APU_15.2.8" localSheetId="64">#REF!</definedName>
    <definedName name="APU_15.2.8" localSheetId="65">#REF!</definedName>
    <definedName name="APU_15.2.8" localSheetId="66">#REF!</definedName>
    <definedName name="APU_15.2.8" localSheetId="67">#REF!</definedName>
    <definedName name="APU_15.2.8" localSheetId="74">#REF!</definedName>
    <definedName name="APU_15.2.8" localSheetId="75">#REF!</definedName>
    <definedName name="APU_15.2.8" localSheetId="76">#REF!</definedName>
    <definedName name="APU_15.2.8" localSheetId="77">#REF!</definedName>
    <definedName name="APU_15.2.8" localSheetId="78">#REF!</definedName>
    <definedName name="APU_15.2.8" localSheetId="79">#REF!</definedName>
    <definedName name="APU_15.2.8" localSheetId="80">#REF!</definedName>
    <definedName name="APU_15.2.8" localSheetId="81">#REF!</definedName>
    <definedName name="APU_15.2.8" localSheetId="82">#REF!</definedName>
    <definedName name="APU_15.2.8" localSheetId="83">#REF!</definedName>
    <definedName name="APU_15.2.8" localSheetId="84">#REF!</definedName>
    <definedName name="APU_15.2.8" localSheetId="85">#REF!</definedName>
    <definedName name="APU_15.2.8" localSheetId="86">#REF!</definedName>
    <definedName name="APU_15.2.8" localSheetId="87">#REF!</definedName>
    <definedName name="APU_15.2.8" localSheetId="88">#REF!</definedName>
    <definedName name="APU_15.2.8" localSheetId="89">#REF!</definedName>
    <definedName name="APU_15.2.8" localSheetId="90">#REF!</definedName>
    <definedName name="APU_15.2.8" localSheetId="91">#REF!</definedName>
    <definedName name="APU_15.2.8" localSheetId="92">#REF!</definedName>
    <definedName name="APU_15.2.8" localSheetId="93">#REF!</definedName>
    <definedName name="APU_15.2.8" localSheetId="94">#REF!</definedName>
    <definedName name="APU_15.2.8" localSheetId="95">#REF!</definedName>
    <definedName name="APU_15.2.8" localSheetId="96">#REF!</definedName>
    <definedName name="APU_15.2.8" localSheetId="97">#REF!</definedName>
    <definedName name="APU_15.2.8" localSheetId="98">#REF!</definedName>
    <definedName name="APU_15.2.8" localSheetId="99">#REF!</definedName>
    <definedName name="APU_15.2.8" localSheetId="100">#REF!</definedName>
    <definedName name="APU_15.2.8" localSheetId="101">#REF!</definedName>
    <definedName name="APU_15.2.8" localSheetId="102">#REF!</definedName>
    <definedName name="APU_15.2.8" localSheetId="103">#REF!</definedName>
    <definedName name="APU_15.2.8" localSheetId="104">#REF!</definedName>
    <definedName name="APU_15.2.8" localSheetId="105">#REF!</definedName>
    <definedName name="APU_15.2.8" localSheetId="106">#REF!</definedName>
    <definedName name="APU_15.2.8" localSheetId="107">#REF!</definedName>
    <definedName name="APU_15.2.8" localSheetId="108">#REF!</definedName>
    <definedName name="APU_15.2.8" localSheetId="109">#REF!</definedName>
    <definedName name="APU_15.2.8" localSheetId="110">#REF!</definedName>
    <definedName name="APU_15.2.8" localSheetId="111">#REF!</definedName>
    <definedName name="APU_15.2.8" localSheetId="112">#REF!</definedName>
    <definedName name="APU_15.2.8" localSheetId="113">#REF!</definedName>
    <definedName name="APU_15.2.8" localSheetId="114">#REF!</definedName>
    <definedName name="APU_15.2.8" localSheetId="116">#REF!</definedName>
    <definedName name="APU_15.2.8" localSheetId="117">#REF!</definedName>
    <definedName name="APU_15.2.8" localSheetId="118">#REF!</definedName>
    <definedName name="APU_15.2.8" localSheetId="119">#REF!</definedName>
    <definedName name="APU_15.2.8" localSheetId="120">#REF!</definedName>
    <definedName name="APU_15.2.8" localSheetId="121">#REF!</definedName>
    <definedName name="APU_15.2.8" localSheetId="115">#REF!</definedName>
    <definedName name="APU_15.2.8" localSheetId="122">#REF!</definedName>
    <definedName name="APU_15.2.8" localSheetId="123">#REF!</definedName>
    <definedName name="APU_15.2.8" localSheetId="124">#REF!</definedName>
    <definedName name="APU_15.2.8" localSheetId="125">#REF!</definedName>
    <definedName name="APU_15.2.8" localSheetId="127">#REF!</definedName>
    <definedName name="APU_15.2.8" localSheetId="128">#REF!</definedName>
    <definedName name="APU_15.2.8" localSheetId="131">#REF!</definedName>
    <definedName name="APU_15.2.8" localSheetId="132">#REF!</definedName>
    <definedName name="APU_15.2.8" localSheetId="133">#REF!</definedName>
    <definedName name="APU_15.2.8" localSheetId="134">#REF!</definedName>
    <definedName name="APU_15.2.8" localSheetId="135">#REF!</definedName>
    <definedName name="APU_15.2.8" localSheetId="136">#REF!</definedName>
    <definedName name="APU_15.2.8" localSheetId="137">#REF!</definedName>
    <definedName name="APU_15.2.8" localSheetId="138">#REF!</definedName>
    <definedName name="APU_15.2.8" localSheetId="139">#REF!</definedName>
    <definedName name="APU_15.2.8" localSheetId="140">#REF!</definedName>
    <definedName name="APU_15.2.8" localSheetId="141">#REF!</definedName>
    <definedName name="APU_15.2.8" localSheetId="142">#REF!</definedName>
    <definedName name="APU_15.2.8" localSheetId="143">#REF!</definedName>
    <definedName name="APU_15.2.8" localSheetId="126">#REF!</definedName>
    <definedName name="APU_15.2.8" localSheetId="129">#REF!</definedName>
    <definedName name="APU_15.2.8" localSheetId="130">#REF!</definedName>
    <definedName name="APU_15.2.8" localSheetId="68">#REF!</definedName>
    <definedName name="APU_15.2.8" localSheetId="69">#REF!</definedName>
    <definedName name="APU_15.2.8" localSheetId="70">#REF!</definedName>
    <definedName name="APU_15.2.8" localSheetId="71">#REF!</definedName>
    <definedName name="APU_15.2.8" localSheetId="72">#REF!</definedName>
    <definedName name="APU_15.2.8" localSheetId="73">#REF!</definedName>
    <definedName name="APU_15.2.8">#REF!</definedName>
    <definedName name="APU_15.2.9" localSheetId="1">#REF!</definedName>
    <definedName name="APU_15.2.9" localSheetId="2">#REF!</definedName>
    <definedName name="APU_15.2.9" localSheetId="31">#REF!</definedName>
    <definedName name="APU_15.2.9" localSheetId="32">#REF!</definedName>
    <definedName name="APU_15.2.9" localSheetId="33">#REF!</definedName>
    <definedName name="APU_15.2.9" localSheetId="34">#REF!</definedName>
    <definedName name="APU_15.2.9" localSheetId="35">#REF!</definedName>
    <definedName name="APU_15.2.9" localSheetId="36">#REF!</definedName>
    <definedName name="APU_15.2.9" localSheetId="37">#REF!</definedName>
    <definedName name="APU_15.2.9" localSheetId="38">#REF!</definedName>
    <definedName name="APU_15.2.9" localSheetId="39">#REF!</definedName>
    <definedName name="APU_15.2.9" localSheetId="40">#REF!</definedName>
    <definedName name="APU_15.2.9" localSheetId="41">#REF!</definedName>
    <definedName name="APU_15.2.9" localSheetId="42">#REF!</definedName>
    <definedName name="APU_15.2.9" localSheetId="3">#REF!</definedName>
    <definedName name="APU_15.2.9" localSheetId="4">#REF!</definedName>
    <definedName name="APU_15.2.9" localSheetId="5">#REF!</definedName>
    <definedName name="APU_15.2.9" localSheetId="6">#REF!</definedName>
    <definedName name="APU_15.2.9" localSheetId="7">#REF!</definedName>
    <definedName name="APU_15.2.9" localSheetId="8">#REF!</definedName>
    <definedName name="APU_15.2.9" localSheetId="9">#REF!</definedName>
    <definedName name="APU_15.2.9" localSheetId="10">#REF!</definedName>
    <definedName name="APU_15.2.9" localSheetId="11">#REF!</definedName>
    <definedName name="APU_15.2.9" localSheetId="12">#REF!</definedName>
    <definedName name="APU_15.2.9" localSheetId="13">#REF!</definedName>
    <definedName name="APU_15.2.9" localSheetId="14">#REF!</definedName>
    <definedName name="APU_15.2.9" localSheetId="15">#REF!</definedName>
    <definedName name="APU_15.2.9" localSheetId="16">#REF!</definedName>
    <definedName name="APU_15.2.9" localSheetId="17">#REF!</definedName>
    <definedName name="APU_15.2.9" localSheetId="18">#REF!</definedName>
    <definedName name="APU_15.2.9" localSheetId="19">#REF!</definedName>
    <definedName name="APU_15.2.9" localSheetId="20">#REF!</definedName>
    <definedName name="APU_15.2.9" localSheetId="21">#REF!</definedName>
    <definedName name="APU_15.2.9" localSheetId="22">#REF!</definedName>
    <definedName name="APU_15.2.9" localSheetId="23">#REF!</definedName>
    <definedName name="APU_15.2.9" localSheetId="24">#REF!</definedName>
    <definedName name="APU_15.2.9" localSheetId="25">#REF!</definedName>
    <definedName name="APU_15.2.9" localSheetId="26">#REF!</definedName>
    <definedName name="APU_15.2.9" localSheetId="27">#REF!</definedName>
    <definedName name="APU_15.2.9" localSheetId="28">#REF!</definedName>
    <definedName name="APU_15.2.9" localSheetId="29">#REF!</definedName>
    <definedName name="APU_15.2.9" localSheetId="30">#REF!</definedName>
    <definedName name="APU_15.2.9" localSheetId="43">#REF!</definedName>
    <definedName name="APU_15.2.9" localSheetId="44">#REF!</definedName>
    <definedName name="APU_15.2.9" localSheetId="45">#REF!</definedName>
    <definedName name="APU_15.2.9" localSheetId="46">#REF!</definedName>
    <definedName name="APU_15.2.9" localSheetId="47">#REF!</definedName>
    <definedName name="APU_15.2.9" localSheetId="48">#REF!</definedName>
    <definedName name="APU_15.2.9" localSheetId="49">#REF!</definedName>
    <definedName name="APU_15.2.9" localSheetId="50">#REF!</definedName>
    <definedName name="APU_15.2.9" localSheetId="51">#REF!</definedName>
    <definedName name="APU_15.2.9" localSheetId="52">#REF!</definedName>
    <definedName name="APU_15.2.9" localSheetId="53">#REF!</definedName>
    <definedName name="APU_15.2.9" localSheetId="54">#REF!</definedName>
    <definedName name="APU_15.2.9" localSheetId="55">#REF!</definedName>
    <definedName name="APU_15.2.9" localSheetId="56">#REF!</definedName>
    <definedName name="APU_15.2.9" localSheetId="57">#REF!</definedName>
    <definedName name="APU_15.2.9" localSheetId="58">#REF!</definedName>
    <definedName name="APU_15.2.9" localSheetId="59">#REF!</definedName>
    <definedName name="APU_15.2.9" localSheetId="60">#REF!</definedName>
    <definedName name="APU_15.2.9" localSheetId="61">#REF!</definedName>
    <definedName name="APU_15.2.9" localSheetId="62">#REF!</definedName>
    <definedName name="APU_15.2.9" localSheetId="63">#REF!</definedName>
    <definedName name="APU_15.2.9" localSheetId="64">#REF!</definedName>
    <definedName name="APU_15.2.9" localSheetId="65">#REF!</definedName>
    <definedName name="APU_15.2.9" localSheetId="66">#REF!</definedName>
    <definedName name="APU_15.2.9" localSheetId="67">#REF!</definedName>
    <definedName name="APU_15.2.9" localSheetId="74">#REF!</definedName>
    <definedName name="APU_15.2.9" localSheetId="75">#REF!</definedName>
    <definedName name="APU_15.2.9" localSheetId="76">#REF!</definedName>
    <definedName name="APU_15.2.9" localSheetId="77">#REF!</definedName>
    <definedName name="APU_15.2.9" localSheetId="78">#REF!</definedName>
    <definedName name="APU_15.2.9" localSheetId="79">#REF!</definedName>
    <definedName name="APU_15.2.9" localSheetId="80">#REF!</definedName>
    <definedName name="APU_15.2.9" localSheetId="81">#REF!</definedName>
    <definedName name="APU_15.2.9" localSheetId="82">#REF!</definedName>
    <definedName name="APU_15.2.9" localSheetId="83">#REF!</definedName>
    <definedName name="APU_15.2.9" localSheetId="84">#REF!</definedName>
    <definedName name="APU_15.2.9" localSheetId="85">#REF!</definedName>
    <definedName name="APU_15.2.9" localSheetId="86">#REF!</definedName>
    <definedName name="APU_15.2.9" localSheetId="87">#REF!</definedName>
    <definedName name="APU_15.2.9" localSheetId="88">#REF!</definedName>
    <definedName name="APU_15.2.9" localSheetId="89">#REF!</definedName>
    <definedName name="APU_15.2.9" localSheetId="90">#REF!</definedName>
    <definedName name="APU_15.2.9" localSheetId="91">#REF!</definedName>
    <definedName name="APU_15.2.9" localSheetId="92">#REF!</definedName>
    <definedName name="APU_15.2.9" localSheetId="93">#REF!</definedName>
    <definedName name="APU_15.2.9" localSheetId="94">#REF!</definedName>
    <definedName name="APU_15.2.9" localSheetId="95">#REF!</definedName>
    <definedName name="APU_15.2.9" localSheetId="96">#REF!</definedName>
    <definedName name="APU_15.2.9" localSheetId="97">#REF!</definedName>
    <definedName name="APU_15.2.9" localSheetId="98">#REF!</definedName>
    <definedName name="APU_15.2.9" localSheetId="99">#REF!</definedName>
    <definedName name="APU_15.2.9" localSheetId="100">#REF!</definedName>
    <definedName name="APU_15.2.9" localSheetId="101">#REF!</definedName>
    <definedName name="APU_15.2.9" localSheetId="102">#REF!</definedName>
    <definedName name="APU_15.2.9" localSheetId="103">#REF!</definedName>
    <definedName name="APU_15.2.9" localSheetId="104">#REF!</definedName>
    <definedName name="APU_15.2.9" localSheetId="105">#REF!</definedName>
    <definedName name="APU_15.2.9" localSheetId="106">#REF!</definedName>
    <definedName name="APU_15.2.9" localSheetId="107">#REF!</definedName>
    <definedName name="APU_15.2.9" localSheetId="108">#REF!</definedName>
    <definedName name="APU_15.2.9" localSheetId="109">#REF!</definedName>
    <definedName name="APU_15.2.9" localSheetId="110">#REF!</definedName>
    <definedName name="APU_15.2.9" localSheetId="111">#REF!</definedName>
    <definedName name="APU_15.2.9" localSheetId="112">#REF!</definedName>
    <definedName name="APU_15.2.9" localSheetId="113">#REF!</definedName>
    <definedName name="APU_15.2.9" localSheetId="114">#REF!</definedName>
    <definedName name="APU_15.2.9" localSheetId="116">#REF!</definedName>
    <definedName name="APU_15.2.9" localSheetId="117">#REF!</definedName>
    <definedName name="APU_15.2.9" localSheetId="118">#REF!</definedName>
    <definedName name="APU_15.2.9" localSheetId="119">#REF!</definedName>
    <definedName name="APU_15.2.9" localSheetId="120">#REF!</definedName>
    <definedName name="APU_15.2.9" localSheetId="121">#REF!</definedName>
    <definedName name="APU_15.2.9" localSheetId="115">#REF!</definedName>
    <definedName name="APU_15.2.9" localSheetId="122">#REF!</definedName>
    <definedName name="APU_15.2.9" localSheetId="123">#REF!</definedName>
    <definedName name="APU_15.2.9" localSheetId="124">#REF!</definedName>
    <definedName name="APU_15.2.9" localSheetId="125">#REF!</definedName>
    <definedName name="APU_15.2.9" localSheetId="127">#REF!</definedName>
    <definedName name="APU_15.2.9" localSheetId="128">#REF!</definedName>
    <definedName name="APU_15.2.9" localSheetId="131">#REF!</definedName>
    <definedName name="APU_15.2.9" localSheetId="132">#REF!</definedName>
    <definedName name="APU_15.2.9" localSheetId="133">#REF!</definedName>
    <definedName name="APU_15.2.9" localSheetId="134">#REF!</definedName>
    <definedName name="APU_15.2.9" localSheetId="135">#REF!</definedName>
    <definedName name="APU_15.2.9" localSheetId="136">#REF!</definedName>
    <definedName name="APU_15.2.9" localSheetId="137">#REF!</definedName>
    <definedName name="APU_15.2.9" localSheetId="138">#REF!</definedName>
    <definedName name="APU_15.2.9" localSheetId="139">#REF!</definedName>
    <definedName name="APU_15.2.9" localSheetId="140">#REF!</definedName>
    <definedName name="APU_15.2.9" localSheetId="141">#REF!</definedName>
    <definedName name="APU_15.2.9" localSheetId="142">#REF!</definedName>
    <definedName name="APU_15.2.9" localSheetId="143">#REF!</definedName>
    <definedName name="APU_15.2.9" localSheetId="126">#REF!</definedName>
    <definedName name="APU_15.2.9" localSheetId="129">#REF!</definedName>
    <definedName name="APU_15.2.9" localSheetId="130">#REF!</definedName>
    <definedName name="APU_15.2.9" localSheetId="68">#REF!</definedName>
    <definedName name="APU_15.2.9" localSheetId="69">#REF!</definedName>
    <definedName name="APU_15.2.9" localSheetId="70">#REF!</definedName>
    <definedName name="APU_15.2.9" localSheetId="71">#REF!</definedName>
    <definedName name="APU_15.2.9" localSheetId="72">#REF!</definedName>
    <definedName name="APU_15.2.9" localSheetId="73">#REF!</definedName>
    <definedName name="APU_15.2.9">#REF!</definedName>
    <definedName name="APU_16.1.1" localSheetId="1">#REF!</definedName>
    <definedName name="APU_16.1.1" localSheetId="2">#REF!</definedName>
    <definedName name="APU_16.1.1" localSheetId="31">#REF!</definedName>
    <definedName name="APU_16.1.1" localSheetId="32">#REF!</definedName>
    <definedName name="APU_16.1.1" localSheetId="33">#REF!</definedName>
    <definedName name="APU_16.1.1" localSheetId="34">#REF!</definedName>
    <definedName name="APU_16.1.1" localSheetId="35">#REF!</definedName>
    <definedName name="APU_16.1.1" localSheetId="36">#REF!</definedName>
    <definedName name="APU_16.1.1" localSheetId="37">#REF!</definedName>
    <definedName name="APU_16.1.1" localSheetId="38">#REF!</definedName>
    <definedName name="APU_16.1.1" localSheetId="39">#REF!</definedName>
    <definedName name="APU_16.1.1" localSheetId="40">#REF!</definedName>
    <definedName name="APU_16.1.1" localSheetId="41">#REF!</definedName>
    <definedName name="APU_16.1.1" localSheetId="42">#REF!</definedName>
    <definedName name="APU_16.1.1" localSheetId="3">#REF!</definedName>
    <definedName name="APU_16.1.1" localSheetId="4">#REF!</definedName>
    <definedName name="APU_16.1.1" localSheetId="5">#REF!</definedName>
    <definedName name="APU_16.1.1" localSheetId="6">#REF!</definedName>
    <definedName name="APU_16.1.1" localSheetId="7">#REF!</definedName>
    <definedName name="APU_16.1.1" localSheetId="8">#REF!</definedName>
    <definedName name="APU_16.1.1" localSheetId="9">#REF!</definedName>
    <definedName name="APU_16.1.1" localSheetId="10">#REF!</definedName>
    <definedName name="APU_16.1.1" localSheetId="11">#REF!</definedName>
    <definedName name="APU_16.1.1" localSheetId="12">#REF!</definedName>
    <definedName name="APU_16.1.1" localSheetId="13">#REF!</definedName>
    <definedName name="APU_16.1.1" localSheetId="14">#REF!</definedName>
    <definedName name="APU_16.1.1" localSheetId="15">#REF!</definedName>
    <definedName name="APU_16.1.1" localSheetId="16">#REF!</definedName>
    <definedName name="APU_16.1.1" localSheetId="17">#REF!</definedName>
    <definedName name="APU_16.1.1" localSheetId="18">#REF!</definedName>
    <definedName name="APU_16.1.1" localSheetId="19">#REF!</definedName>
    <definedName name="APU_16.1.1" localSheetId="20">#REF!</definedName>
    <definedName name="APU_16.1.1" localSheetId="21">#REF!</definedName>
    <definedName name="APU_16.1.1" localSheetId="22">#REF!</definedName>
    <definedName name="APU_16.1.1" localSheetId="23">#REF!</definedName>
    <definedName name="APU_16.1.1" localSheetId="24">#REF!</definedName>
    <definedName name="APU_16.1.1" localSheetId="25">#REF!</definedName>
    <definedName name="APU_16.1.1" localSheetId="26">#REF!</definedName>
    <definedName name="APU_16.1.1" localSheetId="27">#REF!</definedName>
    <definedName name="APU_16.1.1" localSheetId="28">#REF!</definedName>
    <definedName name="APU_16.1.1" localSheetId="29">#REF!</definedName>
    <definedName name="APU_16.1.1" localSheetId="30">#REF!</definedName>
    <definedName name="APU_16.1.1" localSheetId="43">#REF!</definedName>
    <definedName name="APU_16.1.1" localSheetId="44">#REF!</definedName>
    <definedName name="APU_16.1.1" localSheetId="45">#REF!</definedName>
    <definedName name="APU_16.1.1" localSheetId="46">#REF!</definedName>
    <definedName name="APU_16.1.1" localSheetId="47">#REF!</definedName>
    <definedName name="APU_16.1.1" localSheetId="48">#REF!</definedName>
    <definedName name="APU_16.1.1" localSheetId="49">#REF!</definedName>
    <definedName name="APU_16.1.1" localSheetId="50">#REF!</definedName>
    <definedName name="APU_16.1.1" localSheetId="51">#REF!</definedName>
    <definedName name="APU_16.1.1" localSheetId="52">#REF!</definedName>
    <definedName name="APU_16.1.1" localSheetId="53">#REF!</definedName>
    <definedName name="APU_16.1.1" localSheetId="54">#REF!</definedName>
    <definedName name="APU_16.1.1" localSheetId="55">#REF!</definedName>
    <definedName name="APU_16.1.1" localSheetId="56">#REF!</definedName>
    <definedName name="APU_16.1.1" localSheetId="57">#REF!</definedName>
    <definedName name="APU_16.1.1" localSheetId="58">#REF!</definedName>
    <definedName name="APU_16.1.1" localSheetId="59">#REF!</definedName>
    <definedName name="APU_16.1.1" localSheetId="60">#REF!</definedName>
    <definedName name="APU_16.1.1" localSheetId="61">#REF!</definedName>
    <definedName name="APU_16.1.1" localSheetId="62">#REF!</definedName>
    <definedName name="APU_16.1.1" localSheetId="63">#REF!</definedName>
    <definedName name="APU_16.1.1" localSheetId="64">#REF!</definedName>
    <definedName name="APU_16.1.1" localSheetId="65">#REF!</definedName>
    <definedName name="APU_16.1.1" localSheetId="66">#REF!</definedName>
    <definedName name="APU_16.1.1" localSheetId="67">#REF!</definedName>
    <definedName name="APU_16.1.1" localSheetId="74">#REF!</definedName>
    <definedName name="APU_16.1.1" localSheetId="75">#REF!</definedName>
    <definedName name="APU_16.1.1" localSheetId="76">#REF!</definedName>
    <definedName name="APU_16.1.1" localSheetId="77">#REF!</definedName>
    <definedName name="APU_16.1.1" localSheetId="78">#REF!</definedName>
    <definedName name="APU_16.1.1" localSheetId="79">#REF!</definedName>
    <definedName name="APU_16.1.1" localSheetId="80">#REF!</definedName>
    <definedName name="APU_16.1.1" localSheetId="81">#REF!</definedName>
    <definedName name="APU_16.1.1" localSheetId="82">#REF!</definedName>
    <definedName name="APU_16.1.1" localSheetId="83">#REF!</definedName>
    <definedName name="APU_16.1.1" localSheetId="84">#REF!</definedName>
    <definedName name="APU_16.1.1" localSheetId="85">#REF!</definedName>
    <definedName name="APU_16.1.1" localSheetId="86">#REF!</definedName>
    <definedName name="APU_16.1.1" localSheetId="87">#REF!</definedName>
    <definedName name="APU_16.1.1" localSheetId="88">#REF!</definedName>
    <definedName name="APU_16.1.1" localSheetId="89">#REF!</definedName>
    <definedName name="APU_16.1.1" localSheetId="90">#REF!</definedName>
    <definedName name="APU_16.1.1" localSheetId="91">#REF!</definedName>
    <definedName name="APU_16.1.1" localSheetId="92">#REF!</definedName>
    <definedName name="APU_16.1.1" localSheetId="93">#REF!</definedName>
    <definedName name="APU_16.1.1" localSheetId="94">#REF!</definedName>
    <definedName name="APU_16.1.1" localSheetId="95">#REF!</definedName>
    <definedName name="APU_16.1.1" localSheetId="96">#REF!</definedName>
    <definedName name="APU_16.1.1" localSheetId="97">#REF!</definedName>
    <definedName name="APU_16.1.1" localSheetId="98">#REF!</definedName>
    <definedName name="APU_16.1.1" localSheetId="99">#REF!</definedName>
    <definedName name="APU_16.1.1" localSheetId="100">#REF!</definedName>
    <definedName name="APU_16.1.1" localSheetId="101">#REF!</definedName>
    <definedName name="APU_16.1.1" localSheetId="102">#REF!</definedName>
    <definedName name="APU_16.1.1" localSheetId="103">#REF!</definedName>
    <definedName name="APU_16.1.1" localSheetId="104">#REF!</definedName>
    <definedName name="APU_16.1.1" localSheetId="105">#REF!</definedName>
    <definedName name="APU_16.1.1" localSheetId="106">#REF!</definedName>
    <definedName name="APU_16.1.1" localSheetId="107">#REF!</definedName>
    <definedName name="APU_16.1.1" localSheetId="108">#REF!</definedName>
    <definedName name="APU_16.1.1" localSheetId="109">#REF!</definedName>
    <definedName name="APU_16.1.1" localSheetId="110">#REF!</definedName>
    <definedName name="APU_16.1.1" localSheetId="111">#REF!</definedName>
    <definedName name="APU_16.1.1" localSheetId="112">#REF!</definedName>
    <definedName name="APU_16.1.1" localSheetId="113">#REF!</definedName>
    <definedName name="APU_16.1.1" localSheetId="114">#REF!</definedName>
    <definedName name="APU_16.1.1" localSheetId="116">#REF!</definedName>
    <definedName name="APU_16.1.1" localSheetId="117">#REF!</definedName>
    <definedName name="APU_16.1.1" localSheetId="118">#REF!</definedName>
    <definedName name="APU_16.1.1" localSheetId="119">#REF!</definedName>
    <definedName name="APU_16.1.1" localSheetId="120">#REF!</definedName>
    <definedName name="APU_16.1.1" localSheetId="121">#REF!</definedName>
    <definedName name="APU_16.1.1" localSheetId="115">#REF!</definedName>
    <definedName name="APU_16.1.1" localSheetId="122">#REF!</definedName>
    <definedName name="APU_16.1.1" localSheetId="123">#REF!</definedName>
    <definedName name="APU_16.1.1" localSheetId="124">#REF!</definedName>
    <definedName name="APU_16.1.1" localSheetId="125">#REF!</definedName>
    <definedName name="APU_16.1.1" localSheetId="127">#REF!</definedName>
    <definedName name="APU_16.1.1" localSheetId="128">#REF!</definedName>
    <definedName name="APU_16.1.1" localSheetId="131">#REF!</definedName>
    <definedName name="APU_16.1.1" localSheetId="132">#REF!</definedName>
    <definedName name="APU_16.1.1" localSheetId="133">#REF!</definedName>
    <definedName name="APU_16.1.1" localSheetId="134">#REF!</definedName>
    <definedName name="APU_16.1.1" localSheetId="135">#REF!</definedName>
    <definedName name="APU_16.1.1" localSheetId="136">#REF!</definedName>
    <definedName name="APU_16.1.1" localSheetId="137">#REF!</definedName>
    <definedName name="APU_16.1.1" localSheetId="138">#REF!</definedName>
    <definedName name="APU_16.1.1" localSheetId="139">#REF!</definedName>
    <definedName name="APU_16.1.1" localSheetId="140">#REF!</definedName>
    <definedName name="APU_16.1.1" localSheetId="141">#REF!</definedName>
    <definedName name="APU_16.1.1" localSheetId="142">#REF!</definedName>
    <definedName name="APU_16.1.1" localSheetId="143">#REF!</definedName>
    <definedName name="APU_16.1.1" localSheetId="126">#REF!</definedName>
    <definedName name="APU_16.1.1" localSheetId="129">#REF!</definedName>
    <definedName name="APU_16.1.1" localSheetId="130">#REF!</definedName>
    <definedName name="APU_16.1.1" localSheetId="68">#REF!</definedName>
    <definedName name="APU_16.1.1" localSheetId="69">#REF!</definedName>
    <definedName name="APU_16.1.1" localSheetId="70">#REF!</definedName>
    <definedName name="APU_16.1.1" localSheetId="71">#REF!</definedName>
    <definedName name="APU_16.1.1" localSheetId="72">#REF!</definedName>
    <definedName name="APU_16.1.1" localSheetId="73">#REF!</definedName>
    <definedName name="APU_16.1.1">#REF!</definedName>
    <definedName name="APU_16.1.10" localSheetId="1">#REF!</definedName>
    <definedName name="APU_16.1.10" localSheetId="2">#REF!</definedName>
    <definedName name="APU_16.1.10" localSheetId="31">#REF!</definedName>
    <definedName name="APU_16.1.10" localSheetId="32">#REF!</definedName>
    <definedName name="APU_16.1.10" localSheetId="33">#REF!</definedName>
    <definedName name="APU_16.1.10" localSheetId="34">#REF!</definedName>
    <definedName name="APU_16.1.10" localSheetId="35">#REF!</definedName>
    <definedName name="APU_16.1.10" localSheetId="36">#REF!</definedName>
    <definedName name="APU_16.1.10" localSheetId="37">#REF!</definedName>
    <definedName name="APU_16.1.10" localSheetId="38">#REF!</definedName>
    <definedName name="APU_16.1.10" localSheetId="39">#REF!</definedName>
    <definedName name="APU_16.1.10" localSheetId="40">#REF!</definedName>
    <definedName name="APU_16.1.10" localSheetId="41">#REF!</definedName>
    <definedName name="APU_16.1.10" localSheetId="42">#REF!</definedName>
    <definedName name="APU_16.1.10" localSheetId="3">#REF!</definedName>
    <definedName name="APU_16.1.10" localSheetId="4">#REF!</definedName>
    <definedName name="APU_16.1.10" localSheetId="5">#REF!</definedName>
    <definedName name="APU_16.1.10" localSheetId="6">#REF!</definedName>
    <definedName name="APU_16.1.10" localSheetId="7">#REF!</definedName>
    <definedName name="APU_16.1.10" localSheetId="8">#REF!</definedName>
    <definedName name="APU_16.1.10" localSheetId="9">#REF!</definedName>
    <definedName name="APU_16.1.10" localSheetId="10">#REF!</definedName>
    <definedName name="APU_16.1.10" localSheetId="11">#REF!</definedName>
    <definedName name="APU_16.1.10" localSheetId="12">#REF!</definedName>
    <definedName name="APU_16.1.10" localSheetId="13">#REF!</definedName>
    <definedName name="APU_16.1.10" localSheetId="14">#REF!</definedName>
    <definedName name="APU_16.1.10" localSheetId="15">#REF!</definedName>
    <definedName name="APU_16.1.10" localSheetId="16">#REF!</definedName>
    <definedName name="APU_16.1.10" localSheetId="17">#REF!</definedName>
    <definedName name="APU_16.1.10" localSheetId="18">#REF!</definedName>
    <definedName name="APU_16.1.10" localSheetId="19">#REF!</definedName>
    <definedName name="APU_16.1.10" localSheetId="20">#REF!</definedName>
    <definedName name="APU_16.1.10" localSheetId="21">#REF!</definedName>
    <definedName name="APU_16.1.10" localSheetId="22">#REF!</definedName>
    <definedName name="APU_16.1.10" localSheetId="23">#REF!</definedName>
    <definedName name="APU_16.1.10" localSheetId="24">#REF!</definedName>
    <definedName name="APU_16.1.10" localSheetId="25">#REF!</definedName>
    <definedName name="APU_16.1.10" localSheetId="26">#REF!</definedName>
    <definedName name="APU_16.1.10" localSheetId="27">#REF!</definedName>
    <definedName name="APU_16.1.10" localSheetId="28">#REF!</definedName>
    <definedName name="APU_16.1.10" localSheetId="29">#REF!</definedName>
    <definedName name="APU_16.1.10" localSheetId="30">#REF!</definedName>
    <definedName name="APU_16.1.10" localSheetId="43">#REF!</definedName>
    <definedName name="APU_16.1.10" localSheetId="44">#REF!</definedName>
    <definedName name="APU_16.1.10" localSheetId="45">#REF!</definedName>
    <definedName name="APU_16.1.10" localSheetId="46">#REF!</definedName>
    <definedName name="APU_16.1.10" localSheetId="47">#REF!</definedName>
    <definedName name="APU_16.1.10" localSheetId="48">#REF!</definedName>
    <definedName name="APU_16.1.10" localSheetId="49">#REF!</definedName>
    <definedName name="APU_16.1.10" localSheetId="50">#REF!</definedName>
    <definedName name="APU_16.1.10" localSheetId="51">#REF!</definedName>
    <definedName name="APU_16.1.10" localSheetId="52">#REF!</definedName>
    <definedName name="APU_16.1.10" localSheetId="53">#REF!</definedName>
    <definedName name="APU_16.1.10" localSheetId="54">#REF!</definedName>
    <definedName name="APU_16.1.10" localSheetId="55">#REF!</definedName>
    <definedName name="APU_16.1.10" localSheetId="56">#REF!</definedName>
    <definedName name="APU_16.1.10" localSheetId="57">#REF!</definedName>
    <definedName name="APU_16.1.10" localSheetId="58">#REF!</definedName>
    <definedName name="APU_16.1.10" localSheetId="59">#REF!</definedName>
    <definedName name="APU_16.1.10" localSheetId="60">#REF!</definedName>
    <definedName name="APU_16.1.10" localSheetId="61">#REF!</definedName>
    <definedName name="APU_16.1.10" localSheetId="62">#REF!</definedName>
    <definedName name="APU_16.1.10" localSheetId="63">#REF!</definedName>
    <definedName name="APU_16.1.10" localSheetId="64">#REF!</definedName>
    <definedName name="APU_16.1.10" localSheetId="65">#REF!</definedName>
    <definedName name="APU_16.1.10" localSheetId="66">#REF!</definedName>
    <definedName name="APU_16.1.10" localSheetId="67">#REF!</definedName>
    <definedName name="APU_16.1.10" localSheetId="74">#REF!</definedName>
    <definedName name="APU_16.1.10" localSheetId="75">#REF!</definedName>
    <definedName name="APU_16.1.10" localSheetId="76">#REF!</definedName>
    <definedName name="APU_16.1.10" localSheetId="77">#REF!</definedName>
    <definedName name="APU_16.1.10" localSheetId="78">#REF!</definedName>
    <definedName name="APU_16.1.10" localSheetId="79">#REF!</definedName>
    <definedName name="APU_16.1.10" localSheetId="80">#REF!</definedName>
    <definedName name="APU_16.1.10" localSheetId="81">#REF!</definedName>
    <definedName name="APU_16.1.10" localSheetId="82">#REF!</definedName>
    <definedName name="APU_16.1.10" localSheetId="83">#REF!</definedName>
    <definedName name="APU_16.1.10" localSheetId="84">#REF!</definedName>
    <definedName name="APU_16.1.10" localSheetId="85">#REF!</definedName>
    <definedName name="APU_16.1.10" localSheetId="86">#REF!</definedName>
    <definedName name="APU_16.1.10" localSheetId="87">#REF!</definedName>
    <definedName name="APU_16.1.10" localSheetId="88">#REF!</definedName>
    <definedName name="APU_16.1.10" localSheetId="89">#REF!</definedName>
    <definedName name="APU_16.1.10" localSheetId="90">#REF!</definedName>
    <definedName name="APU_16.1.10" localSheetId="91">#REF!</definedName>
    <definedName name="APU_16.1.10" localSheetId="92">#REF!</definedName>
    <definedName name="APU_16.1.10" localSheetId="93">#REF!</definedName>
    <definedName name="APU_16.1.10" localSheetId="94">#REF!</definedName>
    <definedName name="APU_16.1.10" localSheetId="95">#REF!</definedName>
    <definedName name="APU_16.1.10" localSheetId="96">#REF!</definedName>
    <definedName name="APU_16.1.10" localSheetId="97">#REF!</definedName>
    <definedName name="APU_16.1.10" localSheetId="98">#REF!</definedName>
    <definedName name="APU_16.1.10" localSheetId="99">#REF!</definedName>
    <definedName name="APU_16.1.10" localSheetId="100">#REF!</definedName>
    <definedName name="APU_16.1.10" localSheetId="101">#REF!</definedName>
    <definedName name="APU_16.1.10" localSheetId="102">#REF!</definedName>
    <definedName name="APU_16.1.10" localSheetId="103">#REF!</definedName>
    <definedName name="APU_16.1.10" localSheetId="104">#REF!</definedName>
    <definedName name="APU_16.1.10" localSheetId="105">#REF!</definedName>
    <definedName name="APU_16.1.10" localSheetId="106">#REF!</definedName>
    <definedName name="APU_16.1.10" localSheetId="107">#REF!</definedName>
    <definedName name="APU_16.1.10" localSheetId="108">#REF!</definedName>
    <definedName name="APU_16.1.10" localSheetId="109">#REF!</definedName>
    <definedName name="APU_16.1.10" localSheetId="110">#REF!</definedName>
    <definedName name="APU_16.1.10" localSheetId="111">#REF!</definedName>
    <definedName name="APU_16.1.10" localSheetId="112">#REF!</definedName>
    <definedName name="APU_16.1.10" localSheetId="113">#REF!</definedName>
    <definedName name="APU_16.1.10" localSheetId="114">#REF!</definedName>
    <definedName name="APU_16.1.10" localSheetId="116">#REF!</definedName>
    <definedName name="APU_16.1.10" localSheetId="117">#REF!</definedName>
    <definedName name="APU_16.1.10" localSheetId="118">#REF!</definedName>
    <definedName name="APU_16.1.10" localSheetId="119">#REF!</definedName>
    <definedName name="APU_16.1.10" localSheetId="120">#REF!</definedName>
    <definedName name="APU_16.1.10" localSheetId="121">#REF!</definedName>
    <definedName name="APU_16.1.10" localSheetId="115">#REF!</definedName>
    <definedName name="APU_16.1.10" localSheetId="122">#REF!</definedName>
    <definedName name="APU_16.1.10" localSheetId="123">#REF!</definedName>
    <definedName name="APU_16.1.10" localSheetId="124">#REF!</definedName>
    <definedName name="APU_16.1.10" localSheetId="125">#REF!</definedName>
    <definedName name="APU_16.1.10" localSheetId="127">#REF!</definedName>
    <definedName name="APU_16.1.10" localSheetId="128">#REF!</definedName>
    <definedName name="APU_16.1.10" localSheetId="131">#REF!</definedName>
    <definedName name="APU_16.1.10" localSheetId="132">#REF!</definedName>
    <definedName name="APU_16.1.10" localSheetId="133">#REF!</definedName>
    <definedName name="APU_16.1.10" localSheetId="134">#REF!</definedName>
    <definedName name="APU_16.1.10" localSheetId="135">#REF!</definedName>
    <definedName name="APU_16.1.10" localSheetId="136">#REF!</definedName>
    <definedName name="APU_16.1.10" localSheetId="137">#REF!</definedName>
    <definedName name="APU_16.1.10" localSheetId="138">#REF!</definedName>
    <definedName name="APU_16.1.10" localSheetId="139">#REF!</definedName>
    <definedName name="APU_16.1.10" localSheetId="140">#REF!</definedName>
    <definedName name="APU_16.1.10" localSheetId="141">#REF!</definedName>
    <definedName name="APU_16.1.10" localSheetId="142">#REF!</definedName>
    <definedName name="APU_16.1.10" localSheetId="143">#REF!</definedName>
    <definedName name="APU_16.1.10" localSheetId="126">#REF!</definedName>
    <definedName name="APU_16.1.10" localSheetId="129">#REF!</definedName>
    <definedName name="APU_16.1.10" localSheetId="130">#REF!</definedName>
    <definedName name="APU_16.1.10" localSheetId="68">#REF!</definedName>
    <definedName name="APU_16.1.10" localSheetId="69">#REF!</definedName>
    <definedName name="APU_16.1.10" localSheetId="70">#REF!</definedName>
    <definedName name="APU_16.1.10" localSheetId="71">#REF!</definedName>
    <definedName name="APU_16.1.10" localSheetId="72">#REF!</definedName>
    <definedName name="APU_16.1.10" localSheetId="73">#REF!</definedName>
    <definedName name="APU_16.1.10">#REF!</definedName>
    <definedName name="APU_16.1.11" localSheetId="1">#REF!</definedName>
    <definedName name="APU_16.1.11" localSheetId="2">#REF!</definedName>
    <definedName name="APU_16.1.11" localSheetId="31">#REF!</definedName>
    <definedName name="APU_16.1.11" localSheetId="32">#REF!</definedName>
    <definedName name="APU_16.1.11" localSheetId="33">#REF!</definedName>
    <definedName name="APU_16.1.11" localSheetId="34">#REF!</definedName>
    <definedName name="APU_16.1.11" localSheetId="35">#REF!</definedName>
    <definedName name="APU_16.1.11" localSheetId="36">#REF!</definedName>
    <definedName name="APU_16.1.11" localSheetId="37">#REF!</definedName>
    <definedName name="APU_16.1.11" localSheetId="38">#REF!</definedName>
    <definedName name="APU_16.1.11" localSheetId="39">#REF!</definedName>
    <definedName name="APU_16.1.11" localSheetId="40">#REF!</definedName>
    <definedName name="APU_16.1.11" localSheetId="41">#REF!</definedName>
    <definedName name="APU_16.1.11" localSheetId="42">#REF!</definedName>
    <definedName name="APU_16.1.11" localSheetId="3">#REF!</definedName>
    <definedName name="APU_16.1.11" localSheetId="4">#REF!</definedName>
    <definedName name="APU_16.1.11" localSheetId="5">#REF!</definedName>
    <definedName name="APU_16.1.11" localSheetId="6">#REF!</definedName>
    <definedName name="APU_16.1.11" localSheetId="7">#REF!</definedName>
    <definedName name="APU_16.1.11" localSheetId="8">#REF!</definedName>
    <definedName name="APU_16.1.11" localSheetId="9">#REF!</definedName>
    <definedName name="APU_16.1.11" localSheetId="10">#REF!</definedName>
    <definedName name="APU_16.1.11" localSheetId="11">#REF!</definedName>
    <definedName name="APU_16.1.11" localSheetId="12">#REF!</definedName>
    <definedName name="APU_16.1.11" localSheetId="13">#REF!</definedName>
    <definedName name="APU_16.1.11" localSheetId="14">#REF!</definedName>
    <definedName name="APU_16.1.11" localSheetId="15">#REF!</definedName>
    <definedName name="APU_16.1.11" localSheetId="16">#REF!</definedName>
    <definedName name="APU_16.1.11" localSheetId="17">#REF!</definedName>
    <definedName name="APU_16.1.11" localSheetId="18">#REF!</definedName>
    <definedName name="APU_16.1.11" localSheetId="19">#REF!</definedName>
    <definedName name="APU_16.1.11" localSheetId="20">#REF!</definedName>
    <definedName name="APU_16.1.11" localSheetId="21">#REF!</definedName>
    <definedName name="APU_16.1.11" localSheetId="22">#REF!</definedName>
    <definedName name="APU_16.1.11" localSheetId="23">#REF!</definedName>
    <definedName name="APU_16.1.11" localSheetId="24">#REF!</definedName>
    <definedName name="APU_16.1.11" localSheetId="25">#REF!</definedName>
    <definedName name="APU_16.1.11" localSheetId="26">#REF!</definedName>
    <definedName name="APU_16.1.11" localSheetId="27">#REF!</definedName>
    <definedName name="APU_16.1.11" localSheetId="28">#REF!</definedName>
    <definedName name="APU_16.1.11" localSheetId="29">#REF!</definedName>
    <definedName name="APU_16.1.11" localSheetId="30">#REF!</definedName>
    <definedName name="APU_16.1.11" localSheetId="43">#REF!</definedName>
    <definedName name="APU_16.1.11" localSheetId="44">#REF!</definedName>
    <definedName name="APU_16.1.11" localSheetId="45">#REF!</definedName>
    <definedName name="APU_16.1.11" localSheetId="46">#REF!</definedName>
    <definedName name="APU_16.1.11" localSheetId="47">#REF!</definedName>
    <definedName name="APU_16.1.11" localSheetId="48">#REF!</definedName>
    <definedName name="APU_16.1.11" localSheetId="49">#REF!</definedName>
    <definedName name="APU_16.1.11" localSheetId="50">#REF!</definedName>
    <definedName name="APU_16.1.11" localSheetId="51">#REF!</definedName>
    <definedName name="APU_16.1.11" localSheetId="52">#REF!</definedName>
    <definedName name="APU_16.1.11" localSheetId="53">#REF!</definedName>
    <definedName name="APU_16.1.11" localSheetId="54">#REF!</definedName>
    <definedName name="APU_16.1.11" localSheetId="55">#REF!</definedName>
    <definedName name="APU_16.1.11" localSheetId="56">#REF!</definedName>
    <definedName name="APU_16.1.11" localSheetId="57">#REF!</definedName>
    <definedName name="APU_16.1.11" localSheetId="58">#REF!</definedName>
    <definedName name="APU_16.1.11" localSheetId="59">#REF!</definedName>
    <definedName name="APU_16.1.11" localSheetId="60">#REF!</definedName>
    <definedName name="APU_16.1.11" localSheetId="61">#REF!</definedName>
    <definedName name="APU_16.1.11" localSheetId="62">#REF!</definedName>
    <definedName name="APU_16.1.11" localSheetId="63">#REF!</definedName>
    <definedName name="APU_16.1.11" localSheetId="64">#REF!</definedName>
    <definedName name="APU_16.1.11" localSheetId="65">#REF!</definedName>
    <definedName name="APU_16.1.11" localSheetId="66">#REF!</definedName>
    <definedName name="APU_16.1.11" localSheetId="67">#REF!</definedName>
    <definedName name="APU_16.1.11" localSheetId="74">#REF!</definedName>
    <definedName name="APU_16.1.11" localSheetId="75">#REF!</definedName>
    <definedName name="APU_16.1.11" localSheetId="76">#REF!</definedName>
    <definedName name="APU_16.1.11" localSheetId="77">#REF!</definedName>
    <definedName name="APU_16.1.11" localSheetId="78">#REF!</definedName>
    <definedName name="APU_16.1.11" localSheetId="79">#REF!</definedName>
    <definedName name="APU_16.1.11" localSheetId="80">#REF!</definedName>
    <definedName name="APU_16.1.11" localSheetId="81">#REF!</definedName>
    <definedName name="APU_16.1.11" localSheetId="82">#REF!</definedName>
    <definedName name="APU_16.1.11" localSheetId="83">#REF!</definedName>
    <definedName name="APU_16.1.11" localSheetId="84">#REF!</definedName>
    <definedName name="APU_16.1.11" localSheetId="85">#REF!</definedName>
    <definedName name="APU_16.1.11" localSheetId="86">#REF!</definedName>
    <definedName name="APU_16.1.11" localSheetId="87">#REF!</definedName>
    <definedName name="APU_16.1.11" localSheetId="88">#REF!</definedName>
    <definedName name="APU_16.1.11" localSheetId="89">#REF!</definedName>
    <definedName name="APU_16.1.11" localSheetId="90">#REF!</definedName>
    <definedName name="APU_16.1.11" localSheetId="91">#REF!</definedName>
    <definedName name="APU_16.1.11" localSheetId="92">#REF!</definedName>
    <definedName name="APU_16.1.11" localSheetId="93">#REF!</definedName>
    <definedName name="APU_16.1.11" localSheetId="94">#REF!</definedName>
    <definedName name="APU_16.1.11" localSheetId="95">#REF!</definedName>
    <definedName name="APU_16.1.11" localSheetId="96">#REF!</definedName>
    <definedName name="APU_16.1.11" localSheetId="97">#REF!</definedName>
    <definedName name="APU_16.1.11" localSheetId="98">#REF!</definedName>
    <definedName name="APU_16.1.11" localSheetId="99">#REF!</definedName>
    <definedName name="APU_16.1.11" localSheetId="100">#REF!</definedName>
    <definedName name="APU_16.1.11" localSheetId="101">#REF!</definedName>
    <definedName name="APU_16.1.11" localSheetId="102">#REF!</definedName>
    <definedName name="APU_16.1.11" localSheetId="103">#REF!</definedName>
    <definedName name="APU_16.1.11" localSheetId="104">#REF!</definedName>
    <definedName name="APU_16.1.11" localSheetId="105">#REF!</definedName>
    <definedName name="APU_16.1.11" localSheetId="106">#REF!</definedName>
    <definedName name="APU_16.1.11" localSheetId="107">#REF!</definedName>
    <definedName name="APU_16.1.11" localSheetId="108">#REF!</definedName>
    <definedName name="APU_16.1.11" localSheetId="109">#REF!</definedName>
    <definedName name="APU_16.1.11" localSheetId="110">#REF!</definedName>
    <definedName name="APU_16.1.11" localSheetId="111">#REF!</definedName>
    <definedName name="APU_16.1.11" localSheetId="112">#REF!</definedName>
    <definedName name="APU_16.1.11" localSheetId="113">#REF!</definedName>
    <definedName name="APU_16.1.11" localSheetId="114">#REF!</definedName>
    <definedName name="APU_16.1.11" localSheetId="116">#REF!</definedName>
    <definedName name="APU_16.1.11" localSheetId="117">#REF!</definedName>
    <definedName name="APU_16.1.11" localSheetId="118">#REF!</definedName>
    <definedName name="APU_16.1.11" localSheetId="119">#REF!</definedName>
    <definedName name="APU_16.1.11" localSheetId="120">#REF!</definedName>
    <definedName name="APU_16.1.11" localSheetId="121">#REF!</definedName>
    <definedName name="APU_16.1.11" localSheetId="115">#REF!</definedName>
    <definedName name="APU_16.1.11" localSheetId="122">#REF!</definedName>
    <definedName name="APU_16.1.11" localSheetId="123">#REF!</definedName>
    <definedName name="APU_16.1.11" localSheetId="124">#REF!</definedName>
    <definedName name="APU_16.1.11" localSheetId="125">#REF!</definedName>
    <definedName name="APU_16.1.11" localSheetId="127">#REF!</definedName>
    <definedName name="APU_16.1.11" localSheetId="128">#REF!</definedName>
    <definedName name="APU_16.1.11" localSheetId="131">#REF!</definedName>
    <definedName name="APU_16.1.11" localSheetId="132">#REF!</definedName>
    <definedName name="APU_16.1.11" localSheetId="133">#REF!</definedName>
    <definedName name="APU_16.1.11" localSheetId="134">#REF!</definedName>
    <definedName name="APU_16.1.11" localSheetId="135">#REF!</definedName>
    <definedName name="APU_16.1.11" localSheetId="136">#REF!</definedName>
    <definedName name="APU_16.1.11" localSheetId="137">#REF!</definedName>
    <definedName name="APU_16.1.11" localSheetId="138">#REF!</definedName>
    <definedName name="APU_16.1.11" localSheetId="139">#REF!</definedName>
    <definedName name="APU_16.1.11" localSheetId="140">#REF!</definedName>
    <definedName name="APU_16.1.11" localSheetId="141">#REF!</definedName>
    <definedName name="APU_16.1.11" localSheetId="142">#REF!</definedName>
    <definedName name="APU_16.1.11" localSheetId="143">#REF!</definedName>
    <definedName name="APU_16.1.11" localSheetId="126">#REF!</definedName>
    <definedName name="APU_16.1.11" localSheetId="129">#REF!</definedName>
    <definedName name="APU_16.1.11" localSheetId="130">#REF!</definedName>
    <definedName name="APU_16.1.11" localSheetId="68">#REF!</definedName>
    <definedName name="APU_16.1.11" localSheetId="69">#REF!</definedName>
    <definedName name="APU_16.1.11" localSheetId="70">#REF!</definedName>
    <definedName name="APU_16.1.11" localSheetId="71">#REF!</definedName>
    <definedName name="APU_16.1.11" localSheetId="72">#REF!</definedName>
    <definedName name="APU_16.1.11" localSheetId="73">#REF!</definedName>
    <definedName name="APU_16.1.11">#REF!</definedName>
    <definedName name="APU_16.1.12" localSheetId="1">#REF!</definedName>
    <definedName name="APU_16.1.12" localSheetId="2">#REF!</definedName>
    <definedName name="APU_16.1.12" localSheetId="31">#REF!</definedName>
    <definedName name="APU_16.1.12" localSheetId="32">#REF!</definedName>
    <definedName name="APU_16.1.12" localSheetId="33">#REF!</definedName>
    <definedName name="APU_16.1.12" localSheetId="34">#REF!</definedName>
    <definedName name="APU_16.1.12" localSheetId="35">#REF!</definedName>
    <definedName name="APU_16.1.12" localSheetId="36">#REF!</definedName>
    <definedName name="APU_16.1.12" localSheetId="37">#REF!</definedName>
    <definedName name="APU_16.1.12" localSheetId="38">#REF!</definedName>
    <definedName name="APU_16.1.12" localSheetId="39">#REF!</definedName>
    <definedName name="APU_16.1.12" localSheetId="40">#REF!</definedName>
    <definedName name="APU_16.1.12" localSheetId="41">#REF!</definedName>
    <definedName name="APU_16.1.12" localSheetId="42">#REF!</definedName>
    <definedName name="APU_16.1.12" localSheetId="3">#REF!</definedName>
    <definedName name="APU_16.1.12" localSheetId="4">#REF!</definedName>
    <definedName name="APU_16.1.12" localSheetId="5">#REF!</definedName>
    <definedName name="APU_16.1.12" localSheetId="6">#REF!</definedName>
    <definedName name="APU_16.1.12" localSheetId="7">#REF!</definedName>
    <definedName name="APU_16.1.12" localSheetId="8">#REF!</definedName>
    <definedName name="APU_16.1.12" localSheetId="9">#REF!</definedName>
    <definedName name="APU_16.1.12" localSheetId="10">#REF!</definedName>
    <definedName name="APU_16.1.12" localSheetId="11">#REF!</definedName>
    <definedName name="APU_16.1.12" localSheetId="12">#REF!</definedName>
    <definedName name="APU_16.1.12" localSheetId="13">#REF!</definedName>
    <definedName name="APU_16.1.12" localSheetId="14">#REF!</definedName>
    <definedName name="APU_16.1.12" localSheetId="15">#REF!</definedName>
    <definedName name="APU_16.1.12" localSheetId="16">#REF!</definedName>
    <definedName name="APU_16.1.12" localSheetId="17">#REF!</definedName>
    <definedName name="APU_16.1.12" localSheetId="18">#REF!</definedName>
    <definedName name="APU_16.1.12" localSheetId="19">#REF!</definedName>
    <definedName name="APU_16.1.12" localSheetId="20">#REF!</definedName>
    <definedName name="APU_16.1.12" localSheetId="21">#REF!</definedName>
    <definedName name="APU_16.1.12" localSheetId="22">#REF!</definedName>
    <definedName name="APU_16.1.12" localSheetId="23">#REF!</definedName>
    <definedName name="APU_16.1.12" localSheetId="24">#REF!</definedName>
    <definedName name="APU_16.1.12" localSheetId="25">#REF!</definedName>
    <definedName name="APU_16.1.12" localSheetId="26">#REF!</definedName>
    <definedName name="APU_16.1.12" localSheetId="27">#REF!</definedName>
    <definedName name="APU_16.1.12" localSheetId="28">#REF!</definedName>
    <definedName name="APU_16.1.12" localSheetId="29">#REF!</definedName>
    <definedName name="APU_16.1.12" localSheetId="30">#REF!</definedName>
    <definedName name="APU_16.1.12" localSheetId="43">#REF!</definedName>
    <definedName name="APU_16.1.12" localSheetId="44">#REF!</definedName>
    <definedName name="APU_16.1.12" localSheetId="45">#REF!</definedName>
    <definedName name="APU_16.1.12" localSheetId="46">#REF!</definedName>
    <definedName name="APU_16.1.12" localSheetId="47">#REF!</definedName>
    <definedName name="APU_16.1.12" localSheetId="48">#REF!</definedName>
    <definedName name="APU_16.1.12" localSheetId="49">#REF!</definedName>
    <definedName name="APU_16.1.12" localSheetId="50">#REF!</definedName>
    <definedName name="APU_16.1.12" localSheetId="51">#REF!</definedName>
    <definedName name="APU_16.1.12" localSheetId="52">#REF!</definedName>
    <definedName name="APU_16.1.12" localSheetId="53">#REF!</definedName>
    <definedName name="APU_16.1.12" localSheetId="54">#REF!</definedName>
    <definedName name="APU_16.1.12" localSheetId="55">#REF!</definedName>
    <definedName name="APU_16.1.12" localSheetId="56">#REF!</definedName>
    <definedName name="APU_16.1.12" localSheetId="57">#REF!</definedName>
    <definedName name="APU_16.1.12" localSheetId="58">#REF!</definedName>
    <definedName name="APU_16.1.12" localSheetId="59">#REF!</definedName>
    <definedName name="APU_16.1.12" localSheetId="60">#REF!</definedName>
    <definedName name="APU_16.1.12" localSheetId="61">#REF!</definedName>
    <definedName name="APU_16.1.12" localSheetId="62">#REF!</definedName>
    <definedName name="APU_16.1.12" localSheetId="63">#REF!</definedName>
    <definedName name="APU_16.1.12" localSheetId="64">#REF!</definedName>
    <definedName name="APU_16.1.12" localSheetId="65">#REF!</definedName>
    <definedName name="APU_16.1.12" localSheetId="66">#REF!</definedName>
    <definedName name="APU_16.1.12" localSheetId="67">#REF!</definedName>
    <definedName name="APU_16.1.12" localSheetId="74">#REF!</definedName>
    <definedName name="APU_16.1.12" localSheetId="75">#REF!</definedName>
    <definedName name="APU_16.1.12" localSheetId="76">#REF!</definedName>
    <definedName name="APU_16.1.12" localSheetId="77">#REF!</definedName>
    <definedName name="APU_16.1.12" localSheetId="78">#REF!</definedName>
    <definedName name="APU_16.1.12" localSheetId="79">#REF!</definedName>
    <definedName name="APU_16.1.12" localSheetId="80">#REF!</definedName>
    <definedName name="APU_16.1.12" localSheetId="81">#REF!</definedName>
    <definedName name="APU_16.1.12" localSheetId="82">#REF!</definedName>
    <definedName name="APU_16.1.12" localSheetId="83">#REF!</definedName>
    <definedName name="APU_16.1.12" localSheetId="84">#REF!</definedName>
    <definedName name="APU_16.1.12" localSheetId="85">#REF!</definedName>
    <definedName name="APU_16.1.12" localSheetId="86">#REF!</definedName>
    <definedName name="APU_16.1.12" localSheetId="87">#REF!</definedName>
    <definedName name="APU_16.1.12" localSheetId="88">#REF!</definedName>
    <definedName name="APU_16.1.12" localSheetId="89">#REF!</definedName>
    <definedName name="APU_16.1.12" localSheetId="90">#REF!</definedName>
    <definedName name="APU_16.1.12" localSheetId="91">#REF!</definedName>
    <definedName name="APU_16.1.12" localSheetId="92">#REF!</definedName>
    <definedName name="APU_16.1.12" localSheetId="93">#REF!</definedName>
    <definedName name="APU_16.1.12" localSheetId="94">#REF!</definedName>
    <definedName name="APU_16.1.12" localSheetId="95">#REF!</definedName>
    <definedName name="APU_16.1.12" localSheetId="96">#REF!</definedName>
    <definedName name="APU_16.1.12" localSheetId="97">#REF!</definedName>
    <definedName name="APU_16.1.12" localSheetId="98">#REF!</definedName>
    <definedName name="APU_16.1.12" localSheetId="99">#REF!</definedName>
    <definedName name="APU_16.1.12" localSheetId="100">#REF!</definedName>
    <definedName name="APU_16.1.12" localSheetId="101">#REF!</definedName>
    <definedName name="APU_16.1.12" localSheetId="102">#REF!</definedName>
    <definedName name="APU_16.1.12" localSheetId="103">#REF!</definedName>
    <definedName name="APU_16.1.12" localSheetId="104">#REF!</definedName>
    <definedName name="APU_16.1.12" localSheetId="105">#REF!</definedName>
    <definedName name="APU_16.1.12" localSheetId="106">#REF!</definedName>
    <definedName name="APU_16.1.12" localSheetId="107">#REF!</definedName>
    <definedName name="APU_16.1.12" localSheetId="108">#REF!</definedName>
    <definedName name="APU_16.1.12" localSheetId="109">#REF!</definedName>
    <definedName name="APU_16.1.12" localSheetId="110">#REF!</definedName>
    <definedName name="APU_16.1.12" localSheetId="111">#REF!</definedName>
    <definedName name="APU_16.1.12" localSheetId="112">#REF!</definedName>
    <definedName name="APU_16.1.12" localSheetId="113">#REF!</definedName>
    <definedName name="APU_16.1.12" localSheetId="114">#REF!</definedName>
    <definedName name="APU_16.1.12" localSheetId="116">#REF!</definedName>
    <definedName name="APU_16.1.12" localSheetId="117">#REF!</definedName>
    <definedName name="APU_16.1.12" localSheetId="118">#REF!</definedName>
    <definedName name="APU_16.1.12" localSheetId="119">#REF!</definedName>
    <definedName name="APU_16.1.12" localSheetId="120">#REF!</definedName>
    <definedName name="APU_16.1.12" localSheetId="121">#REF!</definedName>
    <definedName name="APU_16.1.12" localSheetId="115">#REF!</definedName>
    <definedName name="APU_16.1.12" localSheetId="122">#REF!</definedName>
    <definedName name="APU_16.1.12" localSheetId="123">#REF!</definedName>
    <definedName name="APU_16.1.12" localSheetId="124">#REF!</definedName>
    <definedName name="APU_16.1.12" localSheetId="125">#REF!</definedName>
    <definedName name="APU_16.1.12" localSheetId="127">#REF!</definedName>
    <definedName name="APU_16.1.12" localSheetId="128">#REF!</definedName>
    <definedName name="APU_16.1.12" localSheetId="131">#REF!</definedName>
    <definedName name="APU_16.1.12" localSheetId="132">#REF!</definedName>
    <definedName name="APU_16.1.12" localSheetId="133">#REF!</definedName>
    <definedName name="APU_16.1.12" localSheetId="134">#REF!</definedName>
    <definedName name="APU_16.1.12" localSheetId="135">#REF!</definedName>
    <definedName name="APU_16.1.12" localSheetId="136">#REF!</definedName>
    <definedName name="APU_16.1.12" localSheetId="137">#REF!</definedName>
    <definedName name="APU_16.1.12" localSheetId="138">#REF!</definedName>
    <definedName name="APU_16.1.12" localSheetId="139">#REF!</definedName>
    <definedName name="APU_16.1.12" localSheetId="140">#REF!</definedName>
    <definedName name="APU_16.1.12" localSheetId="141">#REF!</definedName>
    <definedName name="APU_16.1.12" localSheetId="142">#REF!</definedName>
    <definedName name="APU_16.1.12" localSheetId="143">#REF!</definedName>
    <definedName name="APU_16.1.12" localSheetId="126">#REF!</definedName>
    <definedName name="APU_16.1.12" localSheetId="129">#REF!</definedName>
    <definedName name="APU_16.1.12" localSheetId="130">#REF!</definedName>
    <definedName name="APU_16.1.12" localSheetId="68">#REF!</definedName>
    <definedName name="APU_16.1.12" localSheetId="69">#REF!</definedName>
    <definedName name="APU_16.1.12" localSheetId="70">#REF!</definedName>
    <definedName name="APU_16.1.12" localSheetId="71">#REF!</definedName>
    <definedName name="APU_16.1.12" localSheetId="72">#REF!</definedName>
    <definedName name="APU_16.1.12" localSheetId="73">#REF!</definedName>
    <definedName name="APU_16.1.12">#REF!</definedName>
    <definedName name="APU_16.1.13" localSheetId="1">#REF!</definedName>
    <definedName name="APU_16.1.13" localSheetId="2">#REF!</definedName>
    <definedName name="APU_16.1.13" localSheetId="31">#REF!</definedName>
    <definedName name="APU_16.1.13" localSheetId="32">#REF!</definedName>
    <definedName name="APU_16.1.13" localSheetId="33">#REF!</definedName>
    <definedName name="APU_16.1.13" localSheetId="34">#REF!</definedName>
    <definedName name="APU_16.1.13" localSheetId="35">#REF!</definedName>
    <definedName name="APU_16.1.13" localSheetId="36">#REF!</definedName>
    <definedName name="APU_16.1.13" localSheetId="37">#REF!</definedName>
    <definedName name="APU_16.1.13" localSheetId="38">#REF!</definedName>
    <definedName name="APU_16.1.13" localSheetId="39">#REF!</definedName>
    <definedName name="APU_16.1.13" localSheetId="40">#REF!</definedName>
    <definedName name="APU_16.1.13" localSheetId="41">#REF!</definedName>
    <definedName name="APU_16.1.13" localSheetId="42">#REF!</definedName>
    <definedName name="APU_16.1.13" localSheetId="3">#REF!</definedName>
    <definedName name="APU_16.1.13" localSheetId="4">#REF!</definedName>
    <definedName name="APU_16.1.13" localSheetId="5">#REF!</definedName>
    <definedName name="APU_16.1.13" localSheetId="6">#REF!</definedName>
    <definedName name="APU_16.1.13" localSheetId="7">#REF!</definedName>
    <definedName name="APU_16.1.13" localSheetId="8">#REF!</definedName>
    <definedName name="APU_16.1.13" localSheetId="9">#REF!</definedName>
    <definedName name="APU_16.1.13" localSheetId="10">#REF!</definedName>
    <definedName name="APU_16.1.13" localSheetId="11">#REF!</definedName>
    <definedName name="APU_16.1.13" localSheetId="12">#REF!</definedName>
    <definedName name="APU_16.1.13" localSheetId="13">#REF!</definedName>
    <definedName name="APU_16.1.13" localSheetId="14">#REF!</definedName>
    <definedName name="APU_16.1.13" localSheetId="15">#REF!</definedName>
    <definedName name="APU_16.1.13" localSheetId="16">#REF!</definedName>
    <definedName name="APU_16.1.13" localSheetId="17">#REF!</definedName>
    <definedName name="APU_16.1.13" localSheetId="18">#REF!</definedName>
    <definedName name="APU_16.1.13" localSheetId="19">#REF!</definedName>
    <definedName name="APU_16.1.13" localSheetId="20">#REF!</definedName>
    <definedName name="APU_16.1.13" localSheetId="21">#REF!</definedName>
    <definedName name="APU_16.1.13" localSheetId="22">#REF!</definedName>
    <definedName name="APU_16.1.13" localSheetId="23">#REF!</definedName>
    <definedName name="APU_16.1.13" localSheetId="24">#REF!</definedName>
    <definedName name="APU_16.1.13" localSheetId="25">#REF!</definedName>
    <definedName name="APU_16.1.13" localSheetId="26">#REF!</definedName>
    <definedName name="APU_16.1.13" localSheetId="27">#REF!</definedName>
    <definedName name="APU_16.1.13" localSheetId="28">#REF!</definedName>
    <definedName name="APU_16.1.13" localSheetId="29">#REF!</definedName>
    <definedName name="APU_16.1.13" localSheetId="30">#REF!</definedName>
    <definedName name="APU_16.1.13" localSheetId="43">#REF!</definedName>
    <definedName name="APU_16.1.13" localSheetId="44">#REF!</definedName>
    <definedName name="APU_16.1.13" localSheetId="45">#REF!</definedName>
    <definedName name="APU_16.1.13" localSheetId="46">#REF!</definedName>
    <definedName name="APU_16.1.13" localSheetId="47">#REF!</definedName>
    <definedName name="APU_16.1.13" localSheetId="48">#REF!</definedName>
    <definedName name="APU_16.1.13" localSheetId="49">#REF!</definedName>
    <definedName name="APU_16.1.13" localSheetId="50">#REF!</definedName>
    <definedName name="APU_16.1.13" localSheetId="51">#REF!</definedName>
    <definedName name="APU_16.1.13" localSheetId="52">#REF!</definedName>
    <definedName name="APU_16.1.13" localSheetId="53">#REF!</definedName>
    <definedName name="APU_16.1.13" localSheetId="54">#REF!</definedName>
    <definedName name="APU_16.1.13" localSheetId="55">#REF!</definedName>
    <definedName name="APU_16.1.13" localSheetId="56">#REF!</definedName>
    <definedName name="APU_16.1.13" localSheetId="57">#REF!</definedName>
    <definedName name="APU_16.1.13" localSheetId="58">#REF!</definedName>
    <definedName name="APU_16.1.13" localSheetId="59">#REF!</definedName>
    <definedName name="APU_16.1.13" localSheetId="60">#REF!</definedName>
    <definedName name="APU_16.1.13" localSheetId="61">#REF!</definedName>
    <definedName name="APU_16.1.13" localSheetId="62">#REF!</definedName>
    <definedName name="APU_16.1.13" localSheetId="63">#REF!</definedName>
    <definedName name="APU_16.1.13" localSheetId="64">#REF!</definedName>
    <definedName name="APU_16.1.13" localSheetId="65">#REF!</definedName>
    <definedName name="APU_16.1.13" localSheetId="66">#REF!</definedName>
    <definedName name="APU_16.1.13" localSheetId="67">#REF!</definedName>
    <definedName name="APU_16.1.13" localSheetId="74">#REF!</definedName>
    <definedName name="APU_16.1.13" localSheetId="75">#REF!</definedName>
    <definedName name="APU_16.1.13" localSheetId="76">#REF!</definedName>
    <definedName name="APU_16.1.13" localSheetId="77">#REF!</definedName>
    <definedName name="APU_16.1.13" localSheetId="78">#REF!</definedName>
    <definedName name="APU_16.1.13" localSheetId="79">#REF!</definedName>
    <definedName name="APU_16.1.13" localSheetId="80">#REF!</definedName>
    <definedName name="APU_16.1.13" localSheetId="81">#REF!</definedName>
    <definedName name="APU_16.1.13" localSheetId="82">#REF!</definedName>
    <definedName name="APU_16.1.13" localSheetId="83">#REF!</definedName>
    <definedName name="APU_16.1.13" localSheetId="84">#REF!</definedName>
    <definedName name="APU_16.1.13" localSheetId="85">#REF!</definedName>
    <definedName name="APU_16.1.13" localSheetId="86">#REF!</definedName>
    <definedName name="APU_16.1.13" localSheetId="87">#REF!</definedName>
    <definedName name="APU_16.1.13" localSheetId="88">#REF!</definedName>
    <definedName name="APU_16.1.13" localSheetId="89">#REF!</definedName>
    <definedName name="APU_16.1.13" localSheetId="90">#REF!</definedName>
    <definedName name="APU_16.1.13" localSheetId="91">#REF!</definedName>
    <definedName name="APU_16.1.13" localSheetId="92">#REF!</definedName>
    <definedName name="APU_16.1.13" localSheetId="93">#REF!</definedName>
    <definedName name="APU_16.1.13" localSheetId="94">#REF!</definedName>
    <definedName name="APU_16.1.13" localSheetId="95">#REF!</definedName>
    <definedName name="APU_16.1.13" localSheetId="96">#REF!</definedName>
    <definedName name="APU_16.1.13" localSheetId="97">#REF!</definedName>
    <definedName name="APU_16.1.13" localSheetId="98">#REF!</definedName>
    <definedName name="APU_16.1.13" localSheetId="99">#REF!</definedName>
    <definedName name="APU_16.1.13" localSheetId="100">#REF!</definedName>
    <definedName name="APU_16.1.13" localSheetId="101">#REF!</definedName>
    <definedName name="APU_16.1.13" localSheetId="102">#REF!</definedName>
    <definedName name="APU_16.1.13" localSheetId="103">#REF!</definedName>
    <definedName name="APU_16.1.13" localSheetId="104">#REF!</definedName>
    <definedName name="APU_16.1.13" localSheetId="105">#REF!</definedName>
    <definedName name="APU_16.1.13" localSheetId="106">#REF!</definedName>
    <definedName name="APU_16.1.13" localSheetId="107">#REF!</definedName>
    <definedName name="APU_16.1.13" localSheetId="108">#REF!</definedName>
    <definedName name="APU_16.1.13" localSheetId="109">#REF!</definedName>
    <definedName name="APU_16.1.13" localSheetId="110">#REF!</definedName>
    <definedName name="APU_16.1.13" localSheetId="111">#REF!</definedName>
    <definedName name="APU_16.1.13" localSheetId="112">#REF!</definedName>
    <definedName name="APU_16.1.13" localSheetId="113">#REF!</definedName>
    <definedName name="APU_16.1.13" localSheetId="114">#REF!</definedName>
    <definedName name="APU_16.1.13" localSheetId="116">#REF!</definedName>
    <definedName name="APU_16.1.13" localSheetId="117">#REF!</definedName>
    <definedName name="APU_16.1.13" localSheetId="118">#REF!</definedName>
    <definedName name="APU_16.1.13" localSheetId="119">#REF!</definedName>
    <definedName name="APU_16.1.13" localSheetId="120">#REF!</definedName>
    <definedName name="APU_16.1.13" localSheetId="121">#REF!</definedName>
    <definedName name="APU_16.1.13" localSheetId="115">#REF!</definedName>
    <definedName name="APU_16.1.13" localSheetId="122">#REF!</definedName>
    <definedName name="APU_16.1.13" localSheetId="123">#REF!</definedName>
    <definedName name="APU_16.1.13" localSheetId="124">#REF!</definedName>
    <definedName name="APU_16.1.13" localSheetId="125">#REF!</definedName>
    <definedName name="APU_16.1.13" localSheetId="127">#REF!</definedName>
    <definedName name="APU_16.1.13" localSheetId="128">#REF!</definedName>
    <definedName name="APU_16.1.13" localSheetId="131">#REF!</definedName>
    <definedName name="APU_16.1.13" localSheetId="132">#REF!</definedName>
    <definedName name="APU_16.1.13" localSheetId="133">#REF!</definedName>
    <definedName name="APU_16.1.13" localSheetId="134">#REF!</definedName>
    <definedName name="APU_16.1.13" localSheetId="135">#REF!</definedName>
    <definedName name="APU_16.1.13" localSheetId="136">#REF!</definedName>
    <definedName name="APU_16.1.13" localSheetId="137">#REF!</definedName>
    <definedName name="APU_16.1.13" localSheetId="138">#REF!</definedName>
    <definedName name="APU_16.1.13" localSheetId="139">#REF!</definedName>
    <definedName name="APU_16.1.13" localSheetId="140">#REF!</definedName>
    <definedName name="APU_16.1.13" localSheetId="141">#REF!</definedName>
    <definedName name="APU_16.1.13" localSheetId="142">#REF!</definedName>
    <definedName name="APU_16.1.13" localSheetId="143">#REF!</definedName>
    <definedName name="APU_16.1.13" localSheetId="126">#REF!</definedName>
    <definedName name="APU_16.1.13" localSheetId="129">#REF!</definedName>
    <definedName name="APU_16.1.13" localSheetId="130">#REF!</definedName>
    <definedName name="APU_16.1.13" localSheetId="68">#REF!</definedName>
    <definedName name="APU_16.1.13" localSheetId="69">#REF!</definedName>
    <definedName name="APU_16.1.13" localSheetId="70">#REF!</definedName>
    <definedName name="APU_16.1.13" localSheetId="71">#REF!</definedName>
    <definedName name="APU_16.1.13" localSheetId="72">#REF!</definedName>
    <definedName name="APU_16.1.13" localSheetId="73">#REF!</definedName>
    <definedName name="APU_16.1.13">#REF!</definedName>
    <definedName name="APU_16.1.14" localSheetId="1">#REF!</definedName>
    <definedName name="APU_16.1.14" localSheetId="2">#REF!</definedName>
    <definedName name="APU_16.1.14" localSheetId="31">#REF!</definedName>
    <definedName name="APU_16.1.14" localSheetId="32">#REF!</definedName>
    <definedName name="APU_16.1.14" localSheetId="33">#REF!</definedName>
    <definedName name="APU_16.1.14" localSheetId="34">#REF!</definedName>
    <definedName name="APU_16.1.14" localSheetId="35">#REF!</definedName>
    <definedName name="APU_16.1.14" localSheetId="36">#REF!</definedName>
    <definedName name="APU_16.1.14" localSheetId="37">#REF!</definedName>
    <definedName name="APU_16.1.14" localSheetId="38">#REF!</definedName>
    <definedName name="APU_16.1.14" localSheetId="39">#REF!</definedName>
    <definedName name="APU_16.1.14" localSheetId="40">#REF!</definedName>
    <definedName name="APU_16.1.14" localSheetId="41">#REF!</definedName>
    <definedName name="APU_16.1.14" localSheetId="42">#REF!</definedName>
    <definedName name="APU_16.1.14" localSheetId="3">#REF!</definedName>
    <definedName name="APU_16.1.14" localSheetId="4">#REF!</definedName>
    <definedName name="APU_16.1.14" localSheetId="5">#REF!</definedName>
    <definedName name="APU_16.1.14" localSheetId="6">#REF!</definedName>
    <definedName name="APU_16.1.14" localSheetId="7">#REF!</definedName>
    <definedName name="APU_16.1.14" localSheetId="8">#REF!</definedName>
    <definedName name="APU_16.1.14" localSheetId="9">#REF!</definedName>
    <definedName name="APU_16.1.14" localSheetId="10">#REF!</definedName>
    <definedName name="APU_16.1.14" localSheetId="11">#REF!</definedName>
    <definedName name="APU_16.1.14" localSheetId="12">#REF!</definedName>
    <definedName name="APU_16.1.14" localSheetId="13">#REF!</definedName>
    <definedName name="APU_16.1.14" localSheetId="14">#REF!</definedName>
    <definedName name="APU_16.1.14" localSheetId="15">#REF!</definedName>
    <definedName name="APU_16.1.14" localSheetId="16">#REF!</definedName>
    <definedName name="APU_16.1.14" localSheetId="17">#REF!</definedName>
    <definedName name="APU_16.1.14" localSheetId="18">#REF!</definedName>
    <definedName name="APU_16.1.14" localSheetId="19">#REF!</definedName>
    <definedName name="APU_16.1.14" localSheetId="20">#REF!</definedName>
    <definedName name="APU_16.1.14" localSheetId="21">#REF!</definedName>
    <definedName name="APU_16.1.14" localSheetId="22">#REF!</definedName>
    <definedName name="APU_16.1.14" localSheetId="23">#REF!</definedName>
    <definedName name="APU_16.1.14" localSheetId="24">#REF!</definedName>
    <definedName name="APU_16.1.14" localSheetId="25">#REF!</definedName>
    <definedName name="APU_16.1.14" localSheetId="26">#REF!</definedName>
    <definedName name="APU_16.1.14" localSheetId="27">#REF!</definedName>
    <definedName name="APU_16.1.14" localSheetId="28">#REF!</definedName>
    <definedName name="APU_16.1.14" localSheetId="29">#REF!</definedName>
    <definedName name="APU_16.1.14" localSheetId="30">#REF!</definedName>
    <definedName name="APU_16.1.14" localSheetId="43">#REF!</definedName>
    <definedName name="APU_16.1.14" localSheetId="44">#REF!</definedName>
    <definedName name="APU_16.1.14" localSheetId="45">#REF!</definedName>
    <definedName name="APU_16.1.14" localSheetId="46">#REF!</definedName>
    <definedName name="APU_16.1.14" localSheetId="47">#REF!</definedName>
    <definedName name="APU_16.1.14" localSheetId="48">#REF!</definedName>
    <definedName name="APU_16.1.14" localSheetId="49">#REF!</definedName>
    <definedName name="APU_16.1.14" localSheetId="50">#REF!</definedName>
    <definedName name="APU_16.1.14" localSheetId="51">#REF!</definedName>
    <definedName name="APU_16.1.14" localSheetId="52">#REF!</definedName>
    <definedName name="APU_16.1.14" localSheetId="53">#REF!</definedName>
    <definedName name="APU_16.1.14" localSheetId="54">#REF!</definedName>
    <definedName name="APU_16.1.14" localSheetId="55">#REF!</definedName>
    <definedName name="APU_16.1.14" localSheetId="56">#REF!</definedName>
    <definedName name="APU_16.1.14" localSheetId="57">#REF!</definedName>
    <definedName name="APU_16.1.14" localSheetId="58">#REF!</definedName>
    <definedName name="APU_16.1.14" localSheetId="59">#REF!</definedName>
    <definedName name="APU_16.1.14" localSheetId="60">#REF!</definedName>
    <definedName name="APU_16.1.14" localSheetId="61">#REF!</definedName>
    <definedName name="APU_16.1.14" localSheetId="62">#REF!</definedName>
    <definedName name="APU_16.1.14" localSheetId="63">#REF!</definedName>
    <definedName name="APU_16.1.14" localSheetId="64">#REF!</definedName>
    <definedName name="APU_16.1.14" localSheetId="65">#REF!</definedName>
    <definedName name="APU_16.1.14" localSheetId="66">#REF!</definedName>
    <definedName name="APU_16.1.14" localSheetId="67">#REF!</definedName>
    <definedName name="APU_16.1.14" localSheetId="74">#REF!</definedName>
    <definedName name="APU_16.1.14" localSheetId="75">#REF!</definedName>
    <definedName name="APU_16.1.14" localSheetId="76">#REF!</definedName>
    <definedName name="APU_16.1.14" localSheetId="77">#REF!</definedName>
    <definedName name="APU_16.1.14" localSheetId="78">#REF!</definedName>
    <definedName name="APU_16.1.14" localSheetId="79">#REF!</definedName>
    <definedName name="APU_16.1.14" localSheetId="80">#REF!</definedName>
    <definedName name="APU_16.1.14" localSheetId="81">#REF!</definedName>
    <definedName name="APU_16.1.14" localSheetId="82">#REF!</definedName>
    <definedName name="APU_16.1.14" localSheetId="83">#REF!</definedName>
    <definedName name="APU_16.1.14" localSheetId="84">#REF!</definedName>
    <definedName name="APU_16.1.14" localSheetId="85">#REF!</definedName>
    <definedName name="APU_16.1.14" localSheetId="86">#REF!</definedName>
    <definedName name="APU_16.1.14" localSheetId="87">#REF!</definedName>
    <definedName name="APU_16.1.14" localSheetId="88">#REF!</definedName>
    <definedName name="APU_16.1.14" localSheetId="89">#REF!</definedName>
    <definedName name="APU_16.1.14" localSheetId="90">#REF!</definedName>
    <definedName name="APU_16.1.14" localSheetId="91">#REF!</definedName>
    <definedName name="APU_16.1.14" localSheetId="92">#REF!</definedName>
    <definedName name="APU_16.1.14" localSheetId="93">#REF!</definedName>
    <definedName name="APU_16.1.14" localSheetId="94">#REF!</definedName>
    <definedName name="APU_16.1.14" localSheetId="95">#REF!</definedName>
    <definedName name="APU_16.1.14" localSheetId="96">#REF!</definedName>
    <definedName name="APU_16.1.14" localSheetId="97">#REF!</definedName>
    <definedName name="APU_16.1.14" localSheetId="98">#REF!</definedName>
    <definedName name="APU_16.1.14" localSheetId="99">#REF!</definedName>
    <definedName name="APU_16.1.14" localSheetId="100">#REF!</definedName>
    <definedName name="APU_16.1.14" localSheetId="101">#REF!</definedName>
    <definedName name="APU_16.1.14" localSheetId="102">#REF!</definedName>
    <definedName name="APU_16.1.14" localSheetId="103">#REF!</definedName>
    <definedName name="APU_16.1.14" localSheetId="104">#REF!</definedName>
    <definedName name="APU_16.1.14" localSheetId="105">#REF!</definedName>
    <definedName name="APU_16.1.14" localSheetId="106">#REF!</definedName>
    <definedName name="APU_16.1.14" localSheetId="107">#REF!</definedName>
    <definedName name="APU_16.1.14" localSheetId="108">#REF!</definedName>
    <definedName name="APU_16.1.14" localSheetId="109">#REF!</definedName>
    <definedName name="APU_16.1.14" localSheetId="110">#REF!</definedName>
    <definedName name="APU_16.1.14" localSheetId="111">#REF!</definedName>
    <definedName name="APU_16.1.14" localSheetId="112">#REF!</definedName>
    <definedName name="APU_16.1.14" localSheetId="113">#REF!</definedName>
    <definedName name="APU_16.1.14" localSheetId="114">#REF!</definedName>
    <definedName name="APU_16.1.14" localSheetId="116">#REF!</definedName>
    <definedName name="APU_16.1.14" localSheetId="117">#REF!</definedName>
    <definedName name="APU_16.1.14" localSheetId="118">#REF!</definedName>
    <definedName name="APU_16.1.14" localSheetId="119">#REF!</definedName>
    <definedName name="APU_16.1.14" localSheetId="120">#REF!</definedName>
    <definedName name="APU_16.1.14" localSheetId="121">#REF!</definedName>
    <definedName name="APU_16.1.14" localSheetId="115">#REF!</definedName>
    <definedName name="APU_16.1.14" localSheetId="122">#REF!</definedName>
    <definedName name="APU_16.1.14" localSheetId="123">#REF!</definedName>
    <definedName name="APU_16.1.14" localSheetId="124">#REF!</definedName>
    <definedName name="APU_16.1.14" localSheetId="125">#REF!</definedName>
    <definedName name="APU_16.1.14" localSheetId="127">#REF!</definedName>
    <definedName name="APU_16.1.14" localSheetId="128">#REF!</definedName>
    <definedName name="APU_16.1.14" localSheetId="131">#REF!</definedName>
    <definedName name="APU_16.1.14" localSheetId="132">#REF!</definedName>
    <definedName name="APU_16.1.14" localSheetId="133">#REF!</definedName>
    <definedName name="APU_16.1.14" localSheetId="134">#REF!</definedName>
    <definedName name="APU_16.1.14" localSheetId="135">#REF!</definedName>
    <definedName name="APU_16.1.14" localSheetId="136">#REF!</definedName>
    <definedName name="APU_16.1.14" localSheetId="137">#REF!</definedName>
    <definedName name="APU_16.1.14" localSheetId="138">#REF!</definedName>
    <definedName name="APU_16.1.14" localSheetId="139">#REF!</definedName>
    <definedName name="APU_16.1.14" localSheetId="140">#REF!</definedName>
    <definedName name="APU_16.1.14" localSheetId="141">#REF!</definedName>
    <definedName name="APU_16.1.14" localSheetId="142">#REF!</definedName>
    <definedName name="APU_16.1.14" localSheetId="143">#REF!</definedName>
    <definedName name="APU_16.1.14" localSheetId="126">#REF!</definedName>
    <definedName name="APU_16.1.14" localSheetId="129">#REF!</definedName>
    <definedName name="APU_16.1.14" localSheetId="130">#REF!</definedName>
    <definedName name="APU_16.1.14" localSheetId="68">#REF!</definedName>
    <definedName name="APU_16.1.14" localSheetId="69">#REF!</definedName>
    <definedName name="APU_16.1.14" localSheetId="70">#REF!</definedName>
    <definedName name="APU_16.1.14" localSheetId="71">#REF!</definedName>
    <definedName name="APU_16.1.14" localSheetId="72">#REF!</definedName>
    <definedName name="APU_16.1.14" localSheetId="73">#REF!</definedName>
    <definedName name="APU_16.1.14">#REF!</definedName>
    <definedName name="APU_16.1.15" localSheetId="1">#REF!</definedName>
    <definedName name="APU_16.1.15" localSheetId="2">#REF!</definedName>
    <definedName name="APU_16.1.15" localSheetId="31">#REF!</definedName>
    <definedName name="APU_16.1.15" localSheetId="32">#REF!</definedName>
    <definedName name="APU_16.1.15" localSheetId="33">#REF!</definedName>
    <definedName name="APU_16.1.15" localSheetId="34">#REF!</definedName>
    <definedName name="APU_16.1.15" localSheetId="35">#REF!</definedName>
    <definedName name="APU_16.1.15" localSheetId="36">#REF!</definedName>
    <definedName name="APU_16.1.15" localSheetId="37">#REF!</definedName>
    <definedName name="APU_16.1.15" localSheetId="38">#REF!</definedName>
    <definedName name="APU_16.1.15" localSheetId="39">#REF!</definedName>
    <definedName name="APU_16.1.15" localSheetId="40">#REF!</definedName>
    <definedName name="APU_16.1.15" localSheetId="41">#REF!</definedName>
    <definedName name="APU_16.1.15" localSheetId="42">#REF!</definedName>
    <definedName name="APU_16.1.15" localSheetId="3">#REF!</definedName>
    <definedName name="APU_16.1.15" localSheetId="4">#REF!</definedName>
    <definedName name="APU_16.1.15" localSheetId="5">#REF!</definedName>
    <definedName name="APU_16.1.15" localSheetId="6">#REF!</definedName>
    <definedName name="APU_16.1.15" localSheetId="7">#REF!</definedName>
    <definedName name="APU_16.1.15" localSheetId="8">#REF!</definedName>
    <definedName name="APU_16.1.15" localSheetId="9">#REF!</definedName>
    <definedName name="APU_16.1.15" localSheetId="10">#REF!</definedName>
    <definedName name="APU_16.1.15" localSheetId="11">#REF!</definedName>
    <definedName name="APU_16.1.15" localSheetId="12">#REF!</definedName>
    <definedName name="APU_16.1.15" localSheetId="13">#REF!</definedName>
    <definedName name="APU_16.1.15" localSheetId="14">#REF!</definedName>
    <definedName name="APU_16.1.15" localSheetId="15">#REF!</definedName>
    <definedName name="APU_16.1.15" localSheetId="16">#REF!</definedName>
    <definedName name="APU_16.1.15" localSheetId="17">#REF!</definedName>
    <definedName name="APU_16.1.15" localSheetId="18">#REF!</definedName>
    <definedName name="APU_16.1.15" localSheetId="19">#REF!</definedName>
    <definedName name="APU_16.1.15" localSheetId="20">#REF!</definedName>
    <definedName name="APU_16.1.15" localSheetId="21">#REF!</definedName>
    <definedName name="APU_16.1.15" localSheetId="22">#REF!</definedName>
    <definedName name="APU_16.1.15" localSheetId="23">#REF!</definedName>
    <definedName name="APU_16.1.15" localSheetId="24">#REF!</definedName>
    <definedName name="APU_16.1.15" localSheetId="25">#REF!</definedName>
    <definedName name="APU_16.1.15" localSheetId="26">#REF!</definedName>
    <definedName name="APU_16.1.15" localSheetId="27">#REF!</definedName>
    <definedName name="APU_16.1.15" localSheetId="28">#REF!</definedName>
    <definedName name="APU_16.1.15" localSheetId="29">#REF!</definedName>
    <definedName name="APU_16.1.15" localSheetId="30">#REF!</definedName>
    <definedName name="APU_16.1.15" localSheetId="43">#REF!</definedName>
    <definedName name="APU_16.1.15" localSheetId="44">#REF!</definedName>
    <definedName name="APU_16.1.15" localSheetId="45">#REF!</definedName>
    <definedName name="APU_16.1.15" localSheetId="46">#REF!</definedName>
    <definedName name="APU_16.1.15" localSheetId="47">#REF!</definedName>
    <definedName name="APU_16.1.15" localSheetId="48">#REF!</definedName>
    <definedName name="APU_16.1.15" localSheetId="49">#REF!</definedName>
    <definedName name="APU_16.1.15" localSheetId="50">#REF!</definedName>
    <definedName name="APU_16.1.15" localSheetId="51">#REF!</definedName>
    <definedName name="APU_16.1.15" localSheetId="52">#REF!</definedName>
    <definedName name="APU_16.1.15" localSheetId="53">#REF!</definedName>
    <definedName name="APU_16.1.15" localSheetId="54">#REF!</definedName>
    <definedName name="APU_16.1.15" localSheetId="55">#REF!</definedName>
    <definedName name="APU_16.1.15" localSheetId="56">#REF!</definedName>
    <definedName name="APU_16.1.15" localSheetId="57">#REF!</definedName>
    <definedName name="APU_16.1.15" localSheetId="58">#REF!</definedName>
    <definedName name="APU_16.1.15" localSheetId="59">#REF!</definedName>
    <definedName name="APU_16.1.15" localSheetId="60">#REF!</definedName>
    <definedName name="APU_16.1.15" localSheetId="61">#REF!</definedName>
    <definedName name="APU_16.1.15" localSheetId="62">#REF!</definedName>
    <definedName name="APU_16.1.15" localSheetId="63">#REF!</definedName>
    <definedName name="APU_16.1.15" localSheetId="64">#REF!</definedName>
    <definedName name="APU_16.1.15" localSheetId="65">#REF!</definedName>
    <definedName name="APU_16.1.15" localSheetId="66">#REF!</definedName>
    <definedName name="APU_16.1.15" localSheetId="67">#REF!</definedName>
    <definedName name="APU_16.1.15" localSheetId="74">#REF!</definedName>
    <definedName name="APU_16.1.15" localSheetId="75">#REF!</definedName>
    <definedName name="APU_16.1.15" localSheetId="76">#REF!</definedName>
    <definedName name="APU_16.1.15" localSheetId="77">#REF!</definedName>
    <definedName name="APU_16.1.15" localSheetId="78">#REF!</definedName>
    <definedName name="APU_16.1.15" localSheetId="79">#REF!</definedName>
    <definedName name="APU_16.1.15" localSheetId="80">#REF!</definedName>
    <definedName name="APU_16.1.15" localSheetId="81">#REF!</definedName>
    <definedName name="APU_16.1.15" localSheetId="82">#REF!</definedName>
    <definedName name="APU_16.1.15" localSheetId="83">#REF!</definedName>
    <definedName name="APU_16.1.15" localSheetId="84">#REF!</definedName>
    <definedName name="APU_16.1.15" localSheetId="85">#REF!</definedName>
    <definedName name="APU_16.1.15" localSheetId="86">#REF!</definedName>
    <definedName name="APU_16.1.15" localSheetId="87">#REF!</definedName>
    <definedName name="APU_16.1.15" localSheetId="88">#REF!</definedName>
    <definedName name="APU_16.1.15" localSheetId="89">#REF!</definedName>
    <definedName name="APU_16.1.15" localSheetId="90">#REF!</definedName>
    <definedName name="APU_16.1.15" localSheetId="91">#REF!</definedName>
    <definedName name="APU_16.1.15" localSheetId="92">#REF!</definedName>
    <definedName name="APU_16.1.15" localSheetId="93">#REF!</definedName>
    <definedName name="APU_16.1.15" localSheetId="94">#REF!</definedName>
    <definedName name="APU_16.1.15" localSheetId="95">#REF!</definedName>
    <definedName name="APU_16.1.15" localSheetId="96">#REF!</definedName>
    <definedName name="APU_16.1.15" localSheetId="97">#REF!</definedName>
    <definedName name="APU_16.1.15" localSheetId="98">#REF!</definedName>
    <definedName name="APU_16.1.15" localSheetId="99">#REF!</definedName>
    <definedName name="APU_16.1.15" localSheetId="100">#REF!</definedName>
    <definedName name="APU_16.1.15" localSheetId="101">#REF!</definedName>
    <definedName name="APU_16.1.15" localSheetId="102">#REF!</definedName>
    <definedName name="APU_16.1.15" localSheetId="103">#REF!</definedName>
    <definedName name="APU_16.1.15" localSheetId="104">#REF!</definedName>
    <definedName name="APU_16.1.15" localSheetId="105">#REF!</definedName>
    <definedName name="APU_16.1.15" localSheetId="106">#REF!</definedName>
    <definedName name="APU_16.1.15" localSheetId="107">#REF!</definedName>
    <definedName name="APU_16.1.15" localSheetId="108">#REF!</definedName>
    <definedName name="APU_16.1.15" localSheetId="109">#REF!</definedName>
    <definedName name="APU_16.1.15" localSheetId="110">#REF!</definedName>
    <definedName name="APU_16.1.15" localSheetId="111">#REF!</definedName>
    <definedName name="APU_16.1.15" localSheetId="112">#REF!</definedName>
    <definedName name="APU_16.1.15" localSheetId="113">#REF!</definedName>
    <definedName name="APU_16.1.15" localSheetId="114">#REF!</definedName>
    <definedName name="APU_16.1.15" localSheetId="116">#REF!</definedName>
    <definedName name="APU_16.1.15" localSheetId="117">#REF!</definedName>
    <definedName name="APU_16.1.15" localSheetId="118">#REF!</definedName>
    <definedName name="APU_16.1.15" localSheetId="119">#REF!</definedName>
    <definedName name="APU_16.1.15" localSheetId="120">#REF!</definedName>
    <definedName name="APU_16.1.15" localSheetId="121">#REF!</definedName>
    <definedName name="APU_16.1.15" localSheetId="115">#REF!</definedName>
    <definedName name="APU_16.1.15" localSheetId="122">#REF!</definedName>
    <definedName name="APU_16.1.15" localSheetId="123">#REF!</definedName>
    <definedName name="APU_16.1.15" localSheetId="124">#REF!</definedName>
    <definedName name="APU_16.1.15" localSheetId="125">#REF!</definedName>
    <definedName name="APU_16.1.15" localSheetId="127">#REF!</definedName>
    <definedName name="APU_16.1.15" localSheetId="128">#REF!</definedName>
    <definedName name="APU_16.1.15" localSheetId="131">#REF!</definedName>
    <definedName name="APU_16.1.15" localSheetId="132">#REF!</definedName>
    <definedName name="APU_16.1.15" localSheetId="133">#REF!</definedName>
    <definedName name="APU_16.1.15" localSheetId="134">#REF!</definedName>
    <definedName name="APU_16.1.15" localSheetId="135">#REF!</definedName>
    <definedName name="APU_16.1.15" localSheetId="136">#REF!</definedName>
    <definedName name="APU_16.1.15" localSheetId="137">#REF!</definedName>
    <definedName name="APU_16.1.15" localSheetId="138">#REF!</definedName>
    <definedName name="APU_16.1.15" localSheetId="139">#REF!</definedName>
    <definedName name="APU_16.1.15" localSheetId="140">#REF!</definedName>
    <definedName name="APU_16.1.15" localSheetId="141">#REF!</definedName>
    <definedName name="APU_16.1.15" localSheetId="142">#REF!</definedName>
    <definedName name="APU_16.1.15" localSheetId="143">#REF!</definedName>
    <definedName name="APU_16.1.15" localSheetId="126">#REF!</definedName>
    <definedName name="APU_16.1.15" localSheetId="129">#REF!</definedName>
    <definedName name="APU_16.1.15" localSheetId="130">#REF!</definedName>
    <definedName name="APU_16.1.15" localSheetId="68">#REF!</definedName>
    <definedName name="APU_16.1.15" localSheetId="69">#REF!</definedName>
    <definedName name="APU_16.1.15" localSheetId="70">#REF!</definedName>
    <definedName name="APU_16.1.15" localSheetId="71">#REF!</definedName>
    <definedName name="APU_16.1.15" localSheetId="72">#REF!</definedName>
    <definedName name="APU_16.1.15" localSheetId="73">#REF!</definedName>
    <definedName name="APU_16.1.15">#REF!</definedName>
    <definedName name="APU_16.1.16" localSheetId="1">#REF!</definedName>
    <definedName name="APU_16.1.16" localSheetId="2">#REF!</definedName>
    <definedName name="APU_16.1.16" localSheetId="31">#REF!</definedName>
    <definedName name="APU_16.1.16" localSheetId="32">#REF!</definedName>
    <definedName name="APU_16.1.16" localSheetId="33">#REF!</definedName>
    <definedName name="APU_16.1.16" localSheetId="34">#REF!</definedName>
    <definedName name="APU_16.1.16" localSheetId="35">#REF!</definedName>
    <definedName name="APU_16.1.16" localSheetId="36">#REF!</definedName>
    <definedName name="APU_16.1.16" localSheetId="37">#REF!</definedName>
    <definedName name="APU_16.1.16" localSheetId="38">#REF!</definedName>
    <definedName name="APU_16.1.16" localSheetId="39">#REF!</definedName>
    <definedName name="APU_16.1.16" localSheetId="40">#REF!</definedName>
    <definedName name="APU_16.1.16" localSheetId="41">#REF!</definedName>
    <definedName name="APU_16.1.16" localSheetId="42">#REF!</definedName>
    <definedName name="APU_16.1.16" localSheetId="3">#REF!</definedName>
    <definedName name="APU_16.1.16" localSheetId="4">#REF!</definedName>
    <definedName name="APU_16.1.16" localSheetId="5">#REF!</definedName>
    <definedName name="APU_16.1.16" localSheetId="6">#REF!</definedName>
    <definedName name="APU_16.1.16" localSheetId="7">#REF!</definedName>
    <definedName name="APU_16.1.16" localSheetId="8">#REF!</definedName>
    <definedName name="APU_16.1.16" localSheetId="9">#REF!</definedName>
    <definedName name="APU_16.1.16" localSheetId="10">#REF!</definedName>
    <definedName name="APU_16.1.16" localSheetId="11">#REF!</definedName>
    <definedName name="APU_16.1.16" localSheetId="12">#REF!</definedName>
    <definedName name="APU_16.1.16" localSheetId="13">#REF!</definedName>
    <definedName name="APU_16.1.16" localSheetId="14">#REF!</definedName>
    <definedName name="APU_16.1.16" localSheetId="15">#REF!</definedName>
    <definedName name="APU_16.1.16" localSheetId="16">#REF!</definedName>
    <definedName name="APU_16.1.16" localSheetId="17">#REF!</definedName>
    <definedName name="APU_16.1.16" localSheetId="18">#REF!</definedName>
    <definedName name="APU_16.1.16" localSheetId="19">#REF!</definedName>
    <definedName name="APU_16.1.16" localSheetId="20">#REF!</definedName>
    <definedName name="APU_16.1.16" localSheetId="21">#REF!</definedName>
    <definedName name="APU_16.1.16" localSheetId="22">#REF!</definedName>
    <definedName name="APU_16.1.16" localSheetId="23">#REF!</definedName>
    <definedName name="APU_16.1.16" localSheetId="24">#REF!</definedName>
    <definedName name="APU_16.1.16" localSheetId="25">#REF!</definedName>
    <definedName name="APU_16.1.16" localSheetId="26">#REF!</definedName>
    <definedName name="APU_16.1.16" localSheetId="27">#REF!</definedName>
    <definedName name="APU_16.1.16" localSheetId="28">#REF!</definedName>
    <definedName name="APU_16.1.16" localSheetId="29">#REF!</definedName>
    <definedName name="APU_16.1.16" localSheetId="30">#REF!</definedName>
    <definedName name="APU_16.1.16" localSheetId="43">#REF!</definedName>
    <definedName name="APU_16.1.16" localSheetId="44">#REF!</definedName>
    <definedName name="APU_16.1.16" localSheetId="45">#REF!</definedName>
    <definedName name="APU_16.1.16" localSheetId="46">#REF!</definedName>
    <definedName name="APU_16.1.16" localSheetId="47">#REF!</definedName>
    <definedName name="APU_16.1.16" localSheetId="48">#REF!</definedName>
    <definedName name="APU_16.1.16" localSheetId="49">#REF!</definedName>
    <definedName name="APU_16.1.16" localSheetId="50">#REF!</definedName>
    <definedName name="APU_16.1.16" localSheetId="51">#REF!</definedName>
    <definedName name="APU_16.1.16" localSheetId="52">#REF!</definedName>
    <definedName name="APU_16.1.16" localSheetId="53">#REF!</definedName>
    <definedName name="APU_16.1.16" localSheetId="54">#REF!</definedName>
    <definedName name="APU_16.1.16" localSheetId="55">#REF!</definedName>
    <definedName name="APU_16.1.16" localSheetId="56">#REF!</definedName>
    <definedName name="APU_16.1.16" localSheetId="57">#REF!</definedName>
    <definedName name="APU_16.1.16" localSheetId="58">#REF!</definedName>
    <definedName name="APU_16.1.16" localSheetId="59">#REF!</definedName>
    <definedName name="APU_16.1.16" localSheetId="60">#REF!</definedName>
    <definedName name="APU_16.1.16" localSheetId="61">#REF!</definedName>
    <definedName name="APU_16.1.16" localSheetId="62">#REF!</definedName>
    <definedName name="APU_16.1.16" localSheetId="63">#REF!</definedName>
    <definedName name="APU_16.1.16" localSheetId="64">#REF!</definedName>
    <definedName name="APU_16.1.16" localSheetId="65">#REF!</definedName>
    <definedName name="APU_16.1.16" localSheetId="66">#REF!</definedName>
    <definedName name="APU_16.1.16" localSheetId="67">#REF!</definedName>
    <definedName name="APU_16.1.16" localSheetId="74">#REF!</definedName>
    <definedName name="APU_16.1.16" localSheetId="75">#REF!</definedName>
    <definedName name="APU_16.1.16" localSheetId="76">#REF!</definedName>
    <definedName name="APU_16.1.16" localSheetId="77">#REF!</definedName>
    <definedName name="APU_16.1.16" localSheetId="78">#REF!</definedName>
    <definedName name="APU_16.1.16" localSheetId="79">#REF!</definedName>
    <definedName name="APU_16.1.16" localSheetId="80">#REF!</definedName>
    <definedName name="APU_16.1.16" localSheetId="81">#REF!</definedName>
    <definedName name="APU_16.1.16" localSheetId="82">#REF!</definedName>
    <definedName name="APU_16.1.16" localSheetId="83">#REF!</definedName>
    <definedName name="APU_16.1.16" localSheetId="84">#REF!</definedName>
    <definedName name="APU_16.1.16" localSheetId="85">#REF!</definedName>
    <definedName name="APU_16.1.16" localSheetId="86">#REF!</definedName>
    <definedName name="APU_16.1.16" localSheetId="87">#REF!</definedName>
    <definedName name="APU_16.1.16" localSheetId="88">#REF!</definedName>
    <definedName name="APU_16.1.16" localSheetId="89">#REF!</definedName>
    <definedName name="APU_16.1.16" localSheetId="90">#REF!</definedName>
    <definedName name="APU_16.1.16" localSheetId="91">#REF!</definedName>
    <definedName name="APU_16.1.16" localSheetId="92">#REF!</definedName>
    <definedName name="APU_16.1.16" localSheetId="93">#REF!</definedName>
    <definedName name="APU_16.1.16" localSheetId="94">#REF!</definedName>
    <definedName name="APU_16.1.16" localSheetId="95">#REF!</definedName>
    <definedName name="APU_16.1.16" localSheetId="96">#REF!</definedName>
    <definedName name="APU_16.1.16" localSheetId="97">#REF!</definedName>
    <definedName name="APU_16.1.16" localSheetId="98">#REF!</definedName>
    <definedName name="APU_16.1.16" localSheetId="99">#REF!</definedName>
    <definedName name="APU_16.1.16" localSheetId="100">#REF!</definedName>
    <definedName name="APU_16.1.16" localSheetId="101">#REF!</definedName>
    <definedName name="APU_16.1.16" localSheetId="102">#REF!</definedName>
    <definedName name="APU_16.1.16" localSheetId="103">#REF!</definedName>
    <definedName name="APU_16.1.16" localSheetId="104">#REF!</definedName>
    <definedName name="APU_16.1.16" localSheetId="105">#REF!</definedName>
    <definedName name="APU_16.1.16" localSheetId="106">#REF!</definedName>
    <definedName name="APU_16.1.16" localSheetId="107">#REF!</definedName>
    <definedName name="APU_16.1.16" localSheetId="108">#REF!</definedName>
    <definedName name="APU_16.1.16" localSheetId="109">#REF!</definedName>
    <definedName name="APU_16.1.16" localSheetId="110">#REF!</definedName>
    <definedName name="APU_16.1.16" localSheetId="111">#REF!</definedName>
    <definedName name="APU_16.1.16" localSheetId="112">#REF!</definedName>
    <definedName name="APU_16.1.16" localSheetId="113">#REF!</definedName>
    <definedName name="APU_16.1.16" localSheetId="114">#REF!</definedName>
    <definedName name="APU_16.1.16" localSheetId="116">#REF!</definedName>
    <definedName name="APU_16.1.16" localSheetId="117">#REF!</definedName>
    <definedName name="APU_16.1.16" localSheetId="118">#REF!</definedName>
    <definedName name="APU_16.1.16" localSheetId="119">#REF!</definedName>
    <definedName name="APU_16.1.16" localSheetId="120">#REF!</definedName>
    <definedName name="APU_16.1.16" localSheetId="121">#REF!</definedName>
    <definedName name="APU_16.1.16" localSheetId="115">#REF!</definedName>
    <definedName name="APU_16.1.16" localSheetId="122">#REF!</definedName>
    <definedName name="APU_16.1.16" localSheetId="123">#REF!</definedName>
    <definedName name="APU_16.1.16" localSheetId="124">#REF!</definedName>
    <definedName name="APU_16.1.16" localSheetId="125">#REF!</definedName>
    <definedName name="APU_16.1.16" localSheetId="127">#REF!</definedName>
    <definedName name="APU_16.1.16" localSheetId="128">#REF!</definedName>
    <definedName name="APU_16.1.16" localSheetId="131">#REF!</definedName>
    <definedName name="APU_16.1.16" localSheetId="132">#REF!</definedName>
    <definedName name="APU_16.1.16" localSheetId="133">#REF!</definedName>
    <definedName name="APU_16.1.16" localSheetId="134">#REF!</definedName>
    <definedName name="APU_16.1.16" localSheetId="135">#REF!</definedName>
    <definedName name="APU_16.1.16" localSheetId="136">#REF!</definedName>
    <definedName name="APU_16.1.16" localSheetId="137">#REF!</definedName>
    <definedName name="APU_16.1.16" localSheetId="138">#REF!</definedName>
    <definedName name="APU_16.1.16" localSheetId="139">#REF!</definedName>
    <definedName name="APU_16.1.16" localSheetId="140">#REF!</definedName>
    <definedName name="APU_16.1.16" localSheetId="141">#REF!</definedName>
    <definedName name="APU_16.1.16" localSheetId="142">#REF!</definedName>
    <definedName name="APU_16.1.16" localSheetId="143">#REF!</definedName>
    <definedName name="APU_16.1.16" localSheetId="126">#REF!</definedName>
    <definedName name="APU_16.1.16" localSheetId="129">#REF!</definedName>
    <definedName name="APU_16.1.16" localSheetId="130">#REF!</definedName>
    <definedName name="APU_16.1.16" localSheetId="68">#REF!</definedName>
    <definedName name="APU_16.1.16" localSheetId="69">#REF!</definedName>
    <definedName name="APU_16.1.16" localSheetId="70">#REF!</definedName>
    <definedName name="APU_16.1.16" localSheetId="71">#REF!</definedName>
    <definedName name="APU_16.1.16" localSheetId="72">#REF!</definedName>
    <definedName name="APU_16.1.16" localSheetId="73">#REF!</definedName>
    <definedName name="APU_16.1.16">#REF!</definedName>
    <definedName name="APU_16.1.17" localSheetId="1">#REF!</definedName>
    <definedName name="APU_16.1.17" localSheetId="2">#REF!</definedName>
    <definedName name="APU_16.1.17" localSheetId="31">#REF!</definedName>
    <definedName name="APU_16.1.17" localSheetId="32">#REF!</definedName>
    <definedName name="APU_16.1.17" localSheetId="33">#REF!</definedName>
    <definedName name="APU_16.1.17" localSheetId="34">#REF!</definedName>
    <definedName name="APU_16.1.17" localSheetId="35">#REF!</definedName>
    <definedName name="APU_16.1.17" localSheetId="36">#REF!</definedName>
    <definedName name="APU_16.1.17" localSheetId="37">#REF!</definedName>
    <definedName name="APU_16.1.17" localSheetId="38">#REF!</definedName>
    <definedName name="APU_16.1.17" localSheetId="39">#REF!</definedName>
    <definedName name="APU_16.1.17" localSheetId="40">#REF!</definedName>
    <definedName name="APU_16.1.17" localSheetId="41">#REF!</definedName>
    <definedName name="APU_16.1.17" localSheetId="42">#REF!</definedName>
    <definedName name="APU_16.1.17" localSheetId="3">#REF!</definedName>
    <definedName name="APU_16.1.17" localSheetId="4">#REF!</definedName>
    <definedName name="APU_16.1.17" localSheetId="5">#REF!</definedName>
    <definedName name="APU_16.1.17" localSheetId="6">#REF!</definedName>
    <definedName name="APU_16.1.17" localSheetId="7">#REF!</definedName>
    <definedName name="APU_16.1.17" localSheetId="8">#REF!</definedName>
    <definedName name="APU_16.1.17" localSheetId="9">#REF!</definedName>
    <definedName name="APU_16.1.17" localSheetId="10">#REF!</definedName>
    <definedName name="APU_16.1.17" localSheetId="11">#REF!</definedName>
    <definedName name="APU_16.1.17" localSheetId="12">#REF!</definedName>
    <definedName name="APU_16.1.17" localSheetId="13">#REF!</definedName>
    <definedName name="APU_16.1.17" localSheetId="14">#REF!</definedName>
    <definedName name="APU_16.1.17" localSheetId="15">#REF!</definedName>
    <definedName name="APU_16.1.17" localSheetId="16">#REF!</definedName>
    <definedName name="APU_16.1.17" localSheetId="17">#REF!</definedName>
    <definedName name="APU_16.1.17" localSheetId="18">#REF!</definedName>
    <definedName name="APU_16.1.17" localSheetId="19">#REF!</definedName>
    <definedName name="APU_16.1.17" localSheetId="20">#REF!</definedName>
    <definedName name="APU_16.1.17" localSheetId="21">#REF!</definedName>
    <definedName name="APU_16.1.17" localSheetId="22">#REF!</definedName>
    <definedName name="APU_16.1.17" localSheetId="23">#REF!</definedName>
    <definedName name="APU_16.1.17" localSheetId="24">#REF!</definedName>
    <definedName name="APU_16.1.17" localSheetId="25">#REF!</definedName>
    <definedName name="APU_16.1.17" localSheetId="26">#REF!</definedName>
    <definedName name="APU_16.1.17" localSheetId="27">#REF!</definedName>
    <definedName name="APU_16.1.17" localSheetId="28">#REF!</definedName>
    <definedName name="APU_16.1.17" localSheetId="29">#REF!</definedName>
    <definedName name="APU_16.1.17" localSheetId="30">#REF!</definedName>
    <definedName name="APU_16.1.17" localSheetId="43">#REF!</definedName>
    <definedName name="APU_16.1.17" localSheetId="44">#REF!</definedName>
    <definedName name="APU_16.1.17" localSheetId="45">#REF!</definedName>
    <definedName name="APU_16.1.17" localSheetId="46">#REF!</definedName>
    <definedName name="APU_16.1.17" localSheetId="47">#REF!</definedName>
    <definedName name="APU_16.1.17" localSheetId="48">#REF!</definedName>
    <definedName name="APU_16.1.17" localSheetId="49">#REF!</definedName>
    <definedName name="APU_16.1.17" localSheetId="50">#REF!</definedName>
    <definedName name="APU_16.1.17" localSheetId="51">#REF!</definedName>
    <definedName name="APU_16.1.17" localSheetId="52">#REF!</definedName>
    <definedName name="APU_16.1.17" localSheetId="53">#REF!</definedName>
    <definedName name="APU_16.1.17" localSheetId="54">#REF!</definedName>
    <definedName name="APU_16.1.17" localSheetId="55">#REF!</definedName>
    <definedName name="APU_16.1.17" localSheetId="56">#REF!</definedName>
    <definedName name="APU_16.1.17" localSheetId="57">#REF!</definedName>
    <definedName name="APU_16.1.17" localSheetId="58">#REF!</definedName>
    <definedName name="APU_16.1.17" localSheetId="59">#REF!</definedName>
    <definedName name="APU_16.1.17" localSheetId="60">#REF!</definedName>
    <definedName name="APU_16.1.17" localSheetId="61">#REF!</definedName>
    <definedName name="APU_16.1.17" localSheetId="62">#REF!</definedName>
    <definedName name="APU_16.1.17" localSheetId="63">#REF!</definedName>
    <definedName name="APU_16.1.17" localSheetId="64">#REF!</definedName>
    <definedName name="APU_16.1.17" localSheetId="65">#REF!</definedName>
    <definedName name="APU_16.1.17" localSheetId="66">#REF!</definedName>
    <definedName name="APU_16.1.17" localSheetId="67">#REF!</definedName>
    <definedName name="APU_16.1.17" localSheetId="74">#REF!</definedName>
    <definedName name="APU_16.1.17" localSheetId="75">#REF!</definedName>
    <definedName name="APU_16.1.17" localSheetId="76">#REF!</definedName>
    <definedName name="APU_16.1.17" localSheetId="77">#REF!</definedName>
    <definedName name="APU_16.1.17" localSheetId="78">#REF!</definedName>
    <definedName name="APU_16.1.17" localSheetId="79">#REF!</definedName>
    <definedName name="APU_16.1.17" localSheetId="80">#REF!</definedName>
    <definedName name="APU_16.1.17" localSheetId="81">#REF!</definedName>
    <definedName name="APU_16.1.17" localSheetId="82">#REF!</definedName>
    <definedName name="APU_16.1.17" localSheetId="83">#REF!</definedName>
    <definedName name="APU_16.1.17" localSheetId="84">#REF!</definedName>
    <definedName name="APU_16.1.17" localSheetId="85">#REF!</definedName>
    <definedName name="APU_16.1.17" localSheetId="86">#REF!</definedName>
    <definedName name="APU_16.1.17" localSheetId="87">#REF!</definedName>
    <definedName name="APU_16.1.17" localSheetId="88">#REF!</definedName>
    <definedName name="APU_16.1.17" localSheetId="89">#REF!</definedName>
    <definedName name="APU_16.1.17" localSheetId="90">#REF!</definedName>
    <definedName name="APU_16.1.17" localSheetId="91">#REF!</definedName>
    <definedName name="APU_16.1.17" localSheetId="92">#REF!</definedName>
    <definedName name="APU_16.1.17" localSheetId="93">#REF!</definedName>
    <definedName name="APU_16.1.17" localSheetId="94">#REF!</definedName>
    <definedName name="APU_16.1.17" localSheetId="95">#REF!</definedName>
    <definedName name="APU_16.1.17" localSheetId="96">#REF!</definedName>
    <definedName name="APU_16.1.17" localSheetId="97">#REF!</definedName>
    <definedName name="APU_16.1.17" localSheetId="98">#REF!</definedName>
    <definedName name="APU_16.1.17" localSheetId="99">#REF!</definedName>
    <definedName name="APU_16.1.17" localSheetId="100">#REF!</definedName>
    <definedName name="APU_16.1.17" localSheetId="101">#REF!</definedName>
    <definedName name="APU_16.1.17" localSheetId="102">#REF!</definedName>
    <definedName name="APU_16.1.17" localSheetId="103">#REF!</definedName>
    <definedName name="APU_16.1.17" localSheetId="104">#REF!</definedName>
    <definedName name="APU_16.1.17" localSheetId="105">#REF!</definedName>
    <definedName name="APU_16.1.17" localSheetId="106">#REF!</definedName>
    <definedName name="APU_16.1.17" localSheetId="107">#REF!</definedName>
    <definedName name="APU_16.1.17" localSheetId="108">#REF!</definedName>
    <definedName name="APU_16.1.17" localSheetId="109">#REF!</definedName>
    <definedName name="APU_16.1.17" localSheetId="110">#REF!</definedName>
    <definedName name="APU_16.1.17" localSheetId="111">#REF!</definedName>
    <definedName name="APU_16.1.17" localSheetId="112">#REF!</definedName>
    <definedName name="APU_16.1.17" localSheetId="113">#REF!</definedName>
    <definedName name="APU_16.1.17" localSheetId="114">#REF!</definedName>
    <definedName name="APU_16.1.17" localSheetId="116">#REF!</definedName>
    <definedName name="APU_16.1.17" localSheetId="117">#REF!</definedName>
    <definedName name="APU_16.1.17" localSheetId="118">#REF!</definedName>
    <definedName name="APU_16.1.17" localSheetId="119">#REF!</definedName>
    <definedName name="APU_16.1.17" localSheetId="120">#REF!</definedName>
    <definedName name="APU_16.1.17" localSheetId="121">#REF!</definedName>
    <definedName name="APU_16.1.17" localSheetId="115">#REF!</definedName>
    <definedName name="APU_16.1.17" localSheetId="122">#REF!</definedName>
    <definedName name="APU_16.1.17" localSheetId="123">#REF!</definedName>
    <definedName name="APU_16.1.17" localSheetId="124">#REF!</definedName>
    <definedName name="APU_16.1.17" localSheetId="125">#REF!</definedName>
    <definedName name="APU_16.1.17" localSheetId="127">#REF!</definedName>
    <definedName name="APU_16.1.17" localSheetId="128">#REF!</definedName>
    <definedName name="APU_16.1.17" localSheetId="131">#REF!</definedName>
    <definedName name="APU_16.1.17" localSheetId="132">#REF!</definedName>
    <definedName name="APU_16.1.17" localSheetId="133">#REF!</definedName>
    <definedName name="APU_16.1.17" localSheetId="134">#REF!</definedName>
    <definedName name="APU_16.1.17" localSheetId="135">#REF!</definedName>
    <definedName name="APU_16.1.17" localSheetId="136">#REF!</definedName>
    <definedName name="APU_16.1.17" localSheetId="137">#REF!</definedName>
    <definedName name="APU_16.1.17" localSheetId="138">#REF!</definedName>
    <definedName name="APU_16.1.17" localSheetId="139">#REF!</definedName>
    <definedName name="APU_16.1.17" localSheetId="140">#REF!</definedName>
    <definedName name="APU_16.1.17" localSheetId="141">#REF!</definedName>
    <definedName name="APU_16.1.17" localSheetId="142">#REF!</definedName>
    <definedName name="APU_16.1.17" localSheetId="143">#REF!</definedName>
    <definedName name="APU_16.1.17" localSheetId="126">#REF!</definedName>
    <definedName name="APU_16.1.17" localSheetId="129">#REF!</definedName>
    <definedName name="APU_16.1.17" localSheetId="130">#REF!</definedName>
    <definedName name="APU_16.1.17" localSheetId="68">#REF!</definedName>
    <definedName name="APU_16.1.17" localSheetId="69">#REF!</definedName>
    <definedName name="APU_16.1.17" localSheetId="70">#REF!</definedName>
    <definedName name="APU_16.1.17" localSheetId="71">#REF!</definedName>
    <definedName name="APU_16.1.17" localSheetId="72">#REF!</definedName>
    <definedName name="APU_16.1.17" localSheetId="73">#REF!</definedName>
    <definedName name="APU_16.1.17">#REF!</definedName>
    <definedName name="APU_16.1.19" localSheetId="1">#REF!</definedName>
    <definedName name="APU_16.1.19" localSheetId="2">#REF!</definedName>
    <definedName name="APU_16.1.19" localSheetId="31">#REF!</definedName>
    <definedName name="APU_16.1.19" localSheetId="32">#REF!</definedName>
    <definedName name="APU_16.1.19" localSheetId="33">#REF!</definedName>
    <definedName name="APU_16.1.19" localSheetId="34">#REF!</definedName>
    <definedName name="APU_16.1.19" localSheetId="35">#REF!</definedName>
    <definedName name="APU_16.1.19" localSheetId="36">#REF!</definedName>
    <definedName name="APU_16.1.19" localSheetId="37">#REF!</definedName>
    <definedName name="APU_16.1.19" localSheetId="38">#REF!</definedName>
    <definedName name="APU_16.1.19" localSheetId="39">#REF!</definedName>
    <definedName name="APU_16.1.19" localSheetId="40">#REF!</definedName>
    <definedName name="APU_16.1.19" localSheetId="41">#REF!</definedName>
    <definedName name="APU_16.1.19" localSheetId="42">#REF!</definedName>
    <definedName name="APU_16.1.19" localSheetId="3">#REF!</definedName>
    <definedName name="APU_16.1.19" localSheetId="4">#REF!</definedName>
    <definedName name="APU_16.1.19" localSheetId="5">#REF!</definedName>
    <definedName name="APU_16.1.19" localSheetId="6">#REF!</definedName>
    <definedName name="APU_16.1.19" localSheetId="7">#REF!</definedName>
    <definedName name="APU_16.1.19" localSheetId="8">#REF!</definedName>
    <definedName name="APU_16.1.19" localSheetId="9">#REF!</definedName>
    <definedName name="APU_16.1.19" localSheetId="10">#REF!</definedName>
    <definedName name="APU_16.1.19" localSheetId="11">#REF!</definedName>
    <definedName name="APU_16.1.19" localSheetId="12">#REF!</definedName>
    <definedName name="APU_16.1.19" localSheetId="13">#REF!</definedName>
    <definedName name="APU_16.1.19" localSheetId="14">#REF!</definedName>
    <definedName name="APU_16.1.19" localSheetId="15">#REF!</definedName>
    <definedName name="APU_16.1.19" localSheetId="16">#REF!</definedName>
    <definedName name="APU_16.1.19" localSheetId="17">#REF!</definedName>
    <definedName name="APU_16.1.19" localSheetId="18">#REF!</definedName>
    <definedName name="APU_16.1.19" localSheetId="19">#REF!</definedName>
    <definedName name="APU_16.1.19" localSheetId="20">#REF!</definedName>
    <definedName name="APU_16.1.19" localSheetId="21">#REF!</definedName>
    <definedName name="APU_16.1.19" localSheetId="22">#REF!</definedName>
    <definedName name="APU_16.1.19" localSheetId="23">#REF!</definedName>
    <definedName name="APU_16.1.19" localSheetId="24">#REF!</definedName>
    <definedName name="APU_16.1.19" localSheetId="25">#REF!</definedName>
    <definedName name="APU_16.1.19" localSheetId="26">#REF!</definedName>
    <definedName name="APU_16.1.19" localSheetId="27">#REF!</definedName>
    <definedName name="APU_16.1.19" localSheetId="28">#REF!</definedName>
    <definedName name="APU_16.1.19" localSheetId="29">#REF!</definedName>
    <definedName name="APU_16.1.19" localSheetId="30">#REF!</definedName>
    <definedName name="APU_16.1.19" localSheetId="43">#REF!</definedName>
    <definedName name="APU_16.1.19" localSheetId="44">#REF!</definedName>
    <definedName name="APU_16.1.19" localSheetId="45">#REF!</definedName>
    <definedName name="APU_16.1.19" localSheetId="46">#REF!</definedName>
    <definedName name="APU_16.1.19" localSheetId="47">#REF!</definedName>
    <definedName name="APU_16.1.19" localSheetId="48">#REF!</definedName>
    <definedName name="APU_16.1.19" localSheetId="49">#REF!</definedName>
    <definedName name="APU_16.1.19" localSheetId="50">#REF!</definedName>
    <definedName name="APU_16.1.19" localSheetId="51">#REF!</definedName>
    <definedName name="APU_16.1.19" localSheetId="52">#REF!</definedName>
    <definedName name="APU_16.1.19" localSheetId="53">#REF!</definedName>
    <definedName name="APU_16.1.19" localSheetId="54">#REF!</definedName>
    <definedName name="APU_16.1.19" localSheetId="55">#REF!</definedName>
    <definedName name="APU_16.1.19" localSheetId="56">#REF!</definedName>
    <definedName name="APU_16.1.19" localSheetId="57">#REF!</definedName>
    <definedName name="APU_16.1.19" localSheetId="58">#REF!</definedName>
    <definedName name="APU_16.1.19" localSheetId="59">#REF!</definedName>
    <definedName name="APU_16.1.19" localSheetId="60">#REF!</definedName>
    <definedName name="APU_16.1.19" localSheetId="61">#REF!</definedName>
    <definedName name="APU_16.1.19" localSheetId="62">#REF!</definedName>
    <definedName name="APU_16.1.19" localSheetId="63">#REF!</definedName>
    <definedName name="APU_16.1.19" localSheetId="64">#REF!</definedName>
    <definedName name="APU_16.1.19" localSheetId="65">#REF!</definedName>
    <definedName name="APU_16.1.19" localSheetId="66">#REF!</definedName>
    <definedName name="APU_16.1.19" localSheetId="67">#REF!</definedName>
    <definedName name="APU_16.1.19" localSheetId="74">#REF!</definedName>
    <definedName name="APU_16.1.19" localSheetId="75">#REF!</definedName>
    <definedName name="APU_16.1.19" localSheetId="76">#REF!</definedName>
    <definedName name="APU_16.1.19" localSheetId="77">#REF!</definedName>
    <definedName name="APU_16.1.19" localSheetId="78">#REF!</definedName>
    <definedName name="APU_16.1.19" localSheetId="79">#REF!</definedName>
    <definedName name="APU_16.1.19" localSheetId="80">#REF!</definedName>
    <definedName name="APU_16.1.19" localSheetId="81">#REF!</definedName>
    <definedName name="APU_16.1.19" localSheetId="82">#REF!</definedName>
    <definedName name="APU_16.1.19" localSheetId="83">#REF!</definedName>
    <definedName name="APU_16.1.19" localSheetId="84">#REF!</definedName>
    <definedName name="APU_16.1.19" localSheetId="85">#REF!</definedName>
    <definedName name="APU_16.1.19" localSheetId="86">#REF!</definedName>
    <definedName name="APU_16.1.19" localSheetId="87">#REF!</definedName>
    <definedName name="APU_16.1.19" localSheetId="88">#REF!</definedName>
    <definedName name="APU_16.1.19" localSheetId="89">#REF!</definedName>
    <definedName name="APU_16.1.19" localSheetId="90">#REF!</definedName>
    <definedName name="APU_16.1.19" localSheetId="91">#REF!</definedName>
    <definedName name="APU_16.1.19" localSheetId="92">#REF!</definedName>
    <definedName name="APU_16.1.19" localSheetId="93">#REF!</definedName>
    <definedName name="APU_16.1.19" localSheetId="94">#REF!</definedName>
    <definedName name="APU_16.1.19" localSheetId="95">#REF!</definedName>
    <definedName name="APU_16.1.19" localSheetId="96">#REF!</definedName>
    <definedName name="APU_16.1.19" localSheetId="97">#REF!</definedName>
    <definedName name="APU_16.1.19" localSheetId="98">#REF!</definedName>
    <definedName name="APU_16.1.19" localSheetId="99">#REF!</definedName>
    <definedName name="APU_16.1.19" localSheetId="100">#REF!</definedName>
    <definedName name="APU_16.1.19" localSheetId="101">#REF!</definedName>
    <definedName name="APU_16.1.19" localSheetId="102">#REF!</definedName>
    <definedName name="APU_16.1.19" localSheetId="103">#REF!</definedName>
    <definedName name="APU_16.1.19" localSheetId="104">#REF!</definedName>
    <definedName name="APU_16.1.19" localSheetId="105">#REF!</definedName>
    <definedName name="APU_16.1.19" localSheetId="106">#REF!</definedName>
    <definedName name="APU_16.1.19" localSheetId="107">#REF!</definedName>
    <definedName name="APU_16.1.19" localSheetId="108">#REF!</definedName>
    <definedName name="APU_16.1.19" localSheetId="109">#REF!</definedName>
    <definedName name="APU_16.1.19" localSheetId="110">#REF!</definedName>
    <definedName name="APU_16.1.19" localSheetId="111">#REF!</definedName>
    <definedName name="APU_16.1.19" localSheetId="112">#REF!</definedName>
    <definedName name="APU_16.1.19" localSheetId="113">#REF!</definedName>
    <definedName name="APU_16.1.19" localSheetId="114">#REF!</definedName>
    <definedName name="APU_16.1.19" localSheetId="116">#REF!</definedName>
    <definedName name="APU_16.1.19" localSheetId="117">#REF!</definedName>
    <definedName name="APU_16.1.19" localSheetId="118">#REF!</definedName>
    <definedName name="APU_16.1.19" localSheetId="119">#REF!</definedName>
    <definedName name="APU_16.1.19" localSheetId="120">#REF!</definedName>
    <definedName name="APU_16.1.19" localSheetId="121">#REF!</definedName>
    <definedName name="APU_16.1.19" localSheetId="115">#REF!</definedName>
    <definedName name="APU_16.1.19" localSheetId="122">#REF!</definedName>
    <definedName name="APU_16.1.19" localSheetId="123">#REF!</definedName>
    <definedName name="APU_16.1.19" localSheetId="124">#REF!</definedName>
    <definedName name="APU_16.1.19" localSheetId="125">#REF!</definedName>
    <definedName name="APU_16.1.19" localSheetId="127">#REF!</definedName>
    <definedName name="APU_16.1.19" localSheetId="128">#REF!</definedName>
    <definedName name="APU_16.1.19" localSheetId="131">#REF!</definedName>
    <definedName name="APU_16.1.19" localSheetId="132">#REF!</definedName>
    <definedName name="APU_16.1.19" localSheetId="133">#REF!</definedName>
    <definedName name="APU_16.1.19" localSheetId="134">#REF!</definedName>
    <definedName name="APU_16.1.19" localSheetId="135">#REF!</definedName>
    <definedName name="APU_16.1.19" localSheetId="136">#REF!</definedName>
    <definedName name="APU_16.1.19" localSheetId="137">#REF!</definedName>
    <definedName name="APU_16.1.19" localSheetId="138">#REF!</definedName>
    <definedName name="APU_16.1.19" localSheetId="139">#REF!</definedName>
    <definedName name="APU_16.1.19" localSheetId="140">#REF!</definedName>
    <definedName name="APU_16.1.19" localSheetId="141">#REF!</definedName>
    <definedName name="APU_16.1.19" localSheetId="142">#REF!</definedName>
    <definedName name="APU_16.1.19" localSheetId="143">#REF!</definedName>
    <definedName name="APU_16.1.19" localSheetId="126">#REF!</definedName>
    <definedName name="APU_16.1.19" localSheetId="129">#REF!</definedName>
    <definedName name="APU_16.1.19" localSheetId="130">#REF!</definedName>
    <definedName name="APU_16.1.19" localSheetId="68">#REF!</definedName>
    <definedName name="APU_16.1.19" localSheetId="69">#REF!</definedName>
    <definedName name="APU_16.1.19" localSheetId="70">#REF!</definedName>
    <definedName name="APU_16.1.19" localSheetId="71">#REF!</definedName>
    <definedName name="APU_16.1.19" localSheetId="72">#REF!</definedName>
    <definedName name="APU_16.1.19" localSheetId="73">#REF!</definedName>
    <definedName name="APU_16.1.19">#REF!</definedName>
    <definedName name="APU_16.1.2" localSheetId="1">#REF!</definedName>
    <definedName name="APU_16.1.2" localSheetId="2">#REF!</definedName>
    <definedName name="APU_16.1.2" localSheetId="31">#REF!</definedName>
    <definedName name="APU_16.1.2" localSheetId="32">#REF!</definedName>
    <definedName name="APU_16.1.2" localSheetId="33">#REF!</definedName>
    <definedName name="APU_16.1.2" localSheetId="34">#REF!</definedName>
    <definedName name="APU_16.1.2" localSheetId="35">#REF!</definedName>
    <definedName name="APU_16.1.2" localSheetId="36">#REF!</definedName>
    <definedName name="APU_16.1.2" localSheetId="37">#REF!</definedName>
    <definedName name="APU_16.1.2" localSheetId="38">#REF!</definedName>
    <definedName name="APU_16.1.2" localSheetId="39">#REF!</definedName>
    <definedName name="APU_16.1.2" localSheetId="40">#REF!</definedName>
    <definedName name="APU_16.1.2" localSheetId="41">#REF!</definedName>
    <definedName name="APU_16.1.2" localSheetId="42">#REF!</definedName>
    <definedName name="APU_16.1.2" localSheetId="3">#REF!</definedName>
    <definedName name="APU_16.1.2" localSheetId="4">#REF!</definedName>
    <definedName name="APU_16.1.2" localSheetId="5">#REF!</definedName>
    <definedName name="APU_16.1.2" localSheetId="6">#REF!</definedName>
    <definedName name="APU_16.1.2" localSheetId="7">#REF!</definedName>
    <definedName name="APU_16.1.2" localSheetId="8">#REF!</definedName>
    <definedName name="APU_16.1.2" localSheetId="9">#REF!</definedName>
    <definedName name="APU_16.1.2" localSheetId="10">#REF!</definedName>
    <definedName name="APU_16.1.2" localSheetId="11">#REF!</definedName>
    <definedName name="APU_16.1.2" localSheetId="12">#REF!</definedName>
    <definedName name="APU_16.1.2" localSheetId="13">#REF!</definedName>
    <definedName name="APU_16.1.2" localSheetId="14">#REF!</definedName>
    <definedName name="APU_16.1.2" localSheetId="15">#REF!</definedName>
    <definedName name="APU_16.1.2" localSheetId="16">#REF!</definedName>
    <definedName name="APU_16.1.2" localSheetId="17">#REF!</definedName>
    <definedName name="APU_16.1.2" localSheetId="18">#REF!</definedName>
    <definedName name="APU_16.1.2" localSheetId="19">#REF!</definedName>
    <definedName name="APU_16.1.2" localSheetId="20">#REF!</definedName>
    <definedName name="APU_16.1.2" localSheetId="21">#REF!</definedName>
    <definedName name="APU_16.1.2" localSheetId="22">#REF!</definedName>
    <definedName name="APU_16.1.2" localSheetId="23">#REF!</definedName>
    <definedName name="APU_16.1.2" localSheetId="24">#REF!</definedName>
    <definedName name="APU_16.1.2" localSheetId="25">#REF!</definedName>
    <definedName name="APU_16.1.2" localSheetId="26">#REF!</definedName>
    <definedName name="APU_16.1.2" localSheetId="27">#REF!</definedName>
    <definedName name="APU_16.1.2" localSheetId="28">#REF!</definedName>
    <definedName name="APU_16.1.2" localSheetId="29">#REF!</definedName>
    <definedName name="APU_16.1.2" localSheetId="30">#REF!</definedName>
    <definedName name="APU_16.1.2" localSheetId="43">#REF!</definedName>
    <definedName name="APU_16.1.2" localSheetId="44">#REF!</definedName>
    <definedName name="APU_16.1.2" localSheetId="45">#REF!</definedName>
    <definedName name="APU_16.1.2" localSheetId="46">#REF!</definedName>
    <definedName name="APU_16.1.2" localSheetId="47">#REF!</definedName>
    <definedName name="APU_16.1.2" localSheetId="48">#REF!</definedName>
    <definedName name="APU_16.1.2" localSheetId="49">#REF!</definedName>
    <definedName name="APU_16.1.2" localSheetId="50">#REF!</definedName>
    <definedName name="APU_16.1.2" localSheetId="51">#REF!</definedName>
    <definedName name="APU_16.1.2" localSheetId="52">#REF!</definedName>
    <definedName name="APU_16.1.2" localSheetId="53">#REF!</definedName>
    <definedName name="APU_16.1.2" localSheetId="54">#REF!</definedName>
    <definedName name="APU_16.1.2" localSheetId="55">#REF!</definedName>
    <definedName name="APU_16.1.2" localSheetId="56">#REF!</definedName>
    <definedName name="APU_16.1.2" localSheetId="57">#REF!</definedName>
    <definedName name="APU_16.1.2" localSheetId="58">#REF!</definedName>
    <definedName name="APU_16.1.2" localSheetId="59">#REF!</definedName>
    <definedName name="APU_16.1.2" localSheetId="60">#REF!</definedName>
    <definedName name="APU_16.1.2" localSheetId="61">#REF!</definedName>
    <definedName name="APU_16.1.2" localSheetId="62">#REF!</definedName>
    <definedName name="APU_16.1.2" localSheetId="63">#REF!</definedName>
    <definedName name="APU_16.1.2" localSheetId="64">#REF!</definedName>
    <definedName name="APU_16.1.2" localSheetId="65">#REF!</definedName>
    <definedName name="APU_16.1.2" localSheetId="66">#REF!</definedName>
    <definedName name="APU_16.1.2" localSheetId="67">#REF!</definedName>
    <definedName name="APU_16.1.2" localSheetId="74">#REF!</definedName>
    <definedName name="APU_16.1.2" localSheetId="75">#REF!</definedName>
    <definedName name="APU_16.1.2" localSheetId="76">#REF!</definedName>
    <definedName name="APU_16.1.2" localSheetId="77">#REF!</definedName>
    <definedName name="APU_16.1.2" localSheetId="78">#REF!</definedName>
    <definedName name="APU_16.1.2" localSheetId="79">#REF!</definedName>
    <definedName name="APU_16.1.2" localSheetId="80">#REF!</definedName>
    <definedName name="APU_16.1.2" localSheetId="81">#REF!</definedName>
    <definedName name="APU_16.1.2" localSheetId="82">#REF!</definedName>
    <definedName name="APU_16.1.2" localSheetId="83">#REF!</definedName>
    <definedName name="APU_16.1.2" localSheetId="84">#REF!</definedName>
    <definedName name="APU_16.1.2" localSheetId="85">#REF!</definedName>
    <definedName name="APU_16.1.2" localSheetId="86">#REF!</definedName>
    <definedName name="APU_16.1.2" localSheetId="87">#REF!</definedName>
    <definedName name="APU_16.1.2" localSheetId="88">#REF!</definedName>
    <definedName name="APU_16.1.2" localSheetId="89">#REF!</definedName>
    <definedName name="APU_16.1.2" localSheetId="90">#REF!</definedName>
    <definedName name="APU_16.1.2" localSheetId="91">#REF!</definedName>
    <definedName name="APU_16.1.2" localSheetId="92">#REF!</definedName>
    <definedName name="APU_16.1.2" localSheetId="93">#REF!</definedName>
    <definedName name="APU_16.1.2" localSheetId="94">#REF!</definedName>
    <definedName name="APU_16.1.2" localSheetId="95">#REF!</definedName>
    <definedName name="APU_16.1.2" localSheetId="96">#REF!</definedName>
    <definedName name="APU_16.1.2" localSheetId="97">#REF!</definedName>
    <definedName name="APU_16.1.2" localSheetId="98">#REF!</definedName>
    <definedName name="APU_16.1.2" localSheetId="99">#REF!</definedName>
    <definedName name="APU_16.1.2" localSheetId="100">#REF!</definedName>
    <definedName name="APU_16.1.2" localSheetId="101">#REF!</definedName>
    <definedName name="APU_16.1.2" localSheetId="102">#REF!</definedName>
    <definedName name="APU_16.1.2" localSheetId="103">#REF!</definedName>
    <definedName name="APU_16.1.2" localSheetId="104">#REF!</definedName>
    <definedName name="APU_16.1.2" localSheetId="105">#REF!</definedName>
    <definedName name="APU_16.1.2" localSheetId="106">#REF!</definedName>
    <definedName name="APU_16.1.2" localSheetId="107">#REF!</definedName>
    <definedName name="APU_16.1.2" localSheetId="108">#REF!</definedName>
    <definedName name="APU_16.1.2" localSheetId="109">#REF!</definedName>
    <definedName name="APU_16.1.2" localSheetId="110">#REF!</definedName>
    <definedName name="APU_16.1.2" localSheetId="111">#REF!</definedName>
    <definedName name="APU_16.1.2" localSheetId="112">#REF!</definedName>
    <definedName name="APU_16.1.2" localSheetId="113">#REF!</definedName>
    <definedName name="APU_16.1.2" localSheetId="114">#REF!</definedName>
    <definedName name="APU_16.1.2" localSheetId="116">#REF!</definedName>
    <definedName name="APU_16.1.2" localSheetId="117">#REF!</definedName>
    <definedName name="APU_16.1.2" localSheetId="118">#REF!</definedName>
    <definedName name="APU_16.1.2" localSheetId="119">#REF!</definedName>
    <definedName name="APU_16.1.2" localSheetId="120">#REF!</definedName>
    <definedName name="APU_16.1.2" localSheetId="121">#REF!</definedName>
    <definedName name="APU_16.1.2" localSheetId="115">#REF!</definedName>
    <definedName name="APU_16.1.2" localSheetId="122">#REF!</definedName>
    <definedName name="APU_16.1.2" localSheetId="123">#REF!</definedName>
    <definedName name="APU_16.1.2" localSheetId="124">#REF!</definedName>
    <definedName name="APU_16.1.2" localSheetId="125">#REF!</definedName>
    <definedName name="APU_16.1.2" localSheetId="127">#REF!</definedName>
    <definedName name="APU_16.1.2" localSheetId="128">#REF!</definedName>
    <definedName name="APU_16.1.2" localSheetId="131">#REF!</definedName>
    <definedName name="APU_16.1.2" localSheetId="132">#REF!</definedName>
    <definedName name="APU_16.1.2" localSheetId="133">#REF!</definedName>
    <definedName name="APU_16.1.2" localSheetId="134">#REF!</definedName>
    <definedName name="APU_16.1.2" localSheetId="135">#REF!</definedName>
    <definedName name="APU_16.1.2" localSheetId="136">#REF!</definedName>
    <definedName name="APU_16.1.2" localSheetId="137">#REF!</definedName>
    <definedName name="APU_16.1.2" localSheetId="138">#REF!</definedName>
    <definedName name="APU_16.1.2" localSheetId="139">#REF!</definedName>
    <definedName name="APU_16.1.2" localSheetId="140">#REF!</definedName>
    <definedName name="APU_16.1.2" localSheetId="141">#REF!</definedName>
    <definedName name="APU_16.1.2" localSheetId="142">#REF!</definedName>
    <definedName name="APU_16.1.2" localSheetId="143">#REF!</definedName>
    <definedName name="APU_16.1.2" localSheetId="126">#REF!</definedName>
    <definedName name="APU_16.1.2" localSheetId="129">#REF!</definedName>
    <definedName name="APU_16.1.2" localSheetId="130">#REF!</definedName>
    <definedName name="APU_16.1.2" localSheetId="68">#REF!</definedName>
    <definedName name="APU_16.1.2" localSheetId="69">#REF!</definedName>
    <definedName name="APU_16.1.2" localSheetId="70">#REF!</definedName>
    <definedName name="APU_16.1.2" localSheetId="71">#REF!</definedName>
    <definedName name="APU_16.1.2" localSheetId="72">#REF!</definedName>
    <definedName name="APU_16.1.2" localSheetId="73">#REF!</definedName>
    <definedName name="APU_16.1.2">#REF!</definedName>
    <definedName name="APU_16.1.3" localSheetId="1">#REF!</definedName>
    <definedName name="APU_16.1.3" localSheetId="2">#REF!</definedName>
    <definedName name="APU_16.1.3" localSheetId="31">#REF!</definedName>
    <definedName name="APU_16.1.3" localSheetId="32">#REF!</definedName>
    <definedName name="APU_16.1.3" localSheetId="33">#REF!</definedName>
    <definedName name="APU_16.1.3" localSheetId="34">#REF!</definedName>
    <definedName name="APU_16.1.3" localSheetId="35">#REF!</definedName>
    <definedName name="APU_16.1.3" localSheetId="36">#REF!</definedName>
    <definedName name="APU_16.1.3" localSheetId="37">#REF!</definedName>
    <definedName name="APU_16.1.3" localSheetId="38">#REF!</definedName>
    <definedName name="APU_16.1.3" localSheetId="39">#REF!</definedName>
    <definedName name="APU_16.1.3" localSheetId="40">#REF!</definedName>
    <definedName name="APU_16.1.3" localSheetId="41">#REF!</definedName>
    <definedName name="APU_16.1.3" localSheetId="42">#REF!</definedName>
    <definedName name="APU_16.1.3" localSheetId="3">#REF!</definedName>
    <definedName name="APU_16.1.3" localSheetId="4">#REF!</definedName>
    <definedName name="APU_16.1.3" localSheetId="5">#REF!</definedName>
    <definedName name="APU_16.1.3" localSheetId="6">#REF!</definedName>
    <definedName name="APU_16.1.3" localSheetId="7">#REF!</definedName>
    <definedName name="APU_16.1.3" localSheetId="8">#REF!</definedName>
    <definedName name="APU_16.1.3" localSheetId="9">#REF!</definedName>
    <definedName name="APU_16.1.3" localSheetId="10">#REF!</definedName>
    <definedName name="APU_16.1.3" localSheetId="11">#REF!</definedName>
    <definedName name="APU_16.1.3" localSheetId="12">#REF!</definedName>
    <definedName name="APU_16.1.3" localSheetId="13">#REF!</definedName>
    <definedName name="APU_16.1.3" localSheetId="14">#REF!</definedName>
    <definedName name="APU_16.1.3" localSheetId="15">#REF!</definedName>
    <definedName name="APU_16.1.3" localSheetId="16">#REF!</definedName>
    <definedName name="APU_16.1.3" localSheetId="17">#REF!</definedName>
    <definedName name="APU_16.1.3" localSheetId="18">#REF!</definedName>
    <definedName name="APU_16.1.3" localSheetId="19">#REF!</definedName>
    <definedName name="APU_16.1.3" localSheetId="20">#REF!</definedName>
    <definedName name="APU_16.1.3" localSheetId="21">#REF!</definedName>
    <definedName name="APU_16.1.3" localSheetId="22">#REF!</definedName>
    <definedName name="APU_16.1.3" localSheetId="23">#REF!</definedName>
    <definedName name="APU_16.1.3" localSheetId="24">#REF!</definedName>
    <definedName name="APU_16.1.3" localSheetId="25">#REF!</definedName>
    <definedName name="APU_16.1.3" localSheetId="26">#REF!</definedName>
    <definedName name="APU_16.1.3" localSheetId="27">#REF!</definedName>
    <definedName name="APU_16.1.3" localSheetId="28">#REF!</definedName>
    <definedName name="APU_16.1.3" localSheetId="29">#REF!</definedName>
    <definedName name="APU_16.1.3" localSheetId="30">#REF!</definedName>
    <definedName name="APU_16.1.3" localSheetId="43">#REF!</definedName>
    <definedName name="APU_16.1.3" localSheetId="44">#REF!</definedName>
    <definedName name="APU_16.1.3" localSheetId="45">#REF!</definedName>
    <definedName name="APU_16.1.3" localSheetId="46">#REF!</definedName>
    <definedName name="APU_16.1.3" localSheetId="47">#REF!</definedName>
    <definedName name="APU_16.1.3" localSheetId="48">#REF!</definedName>
    <definedName name="APU_16.1.3" localSheetId="49">#REF!</definedName>
    <definedName name="APU_16.1.3" localSheetId="50">#REF!</definedName>
    <definedName name="APU_16.1.3" localSheetId="51">#REF!</definedName>
    <definedName name="APU_16.1.3" localSheetId="52">#REF!</definedName>
    <definedName name="APU_16.1.3" localSheetId="53">#REF!</definedName>
    <definedName name="APU_16.1.3" localSheetId="54">#REF!</definedName>
    <definedName name="APU_16.1.3" localSheetId="55">#REF!</definedName>
    <definedName name="APU_16.1.3" localSheetId="56">#REF!</definedName>
    <definedName name="APU_16.1.3" localSheetId="57">#REF!</definedName>
    <definedName name="APU_16.1.3" localSheetId="58">#REF!</definedName>
    <definedName name="APU_16.1.3" localSheetId="59">#REF!</definedName>
    <definedName name="APU_16.1.3" localSheetId="60">#REF!</definedName>
    <definedName name="APU_16.1.3" localSheetId="61">#REF!</definedName>
    <definedName name="APU_16.1.3" localSheetId="62">#REF!</definedName>
    <definedName name="APU_16.1.3" localSheetId="63">#REF!</definedName>
    <definedName name="APU_16.1.3" localSheetId="64">#REF!</definedName>
    <definedName name="APU_16.1.3" localSheetId="65">#REF!</definedName>
    <definedName name="APU_16.1.3" localSheetId="66">#REF!</definedName>
    <definedName name="APU_16.1.3" localSheetId="67">#REF!</definedName>
    <definedName name="APU_16.1.3" localSheetId="74">#REF!</definedName>
    <definedName name="APU_16.1.3" localSheetId="75">#REF!</definedName>
    <definedName name="APU_16.1.3" localSheetId="76">#REF!</definedName>
    <definedName name="APU_16.1.3" localSheetId="77">#REF!</definedName>
    <definedName name="APU_16.1.3" localSheetId="78">#REF!</definedName>
    <definedName name="APU_16.1.3" localSheetId="79">#REF!</definedName>
    <definedName name="APU_16.1.3" localSheetId="80">#REF!</definedName>
    <definedName name="APU_16.1.3" localSheetId="81">#REF!</definedName>
    <definedName name="APU_16.1.3" localSheetId="82">#REF!</definedName>
    <definedName name="APU_16.1.3" localSheetId="83">#REF!</definedName>
    <definedName name="APU_16.1.3" localSheetId="84">#REF!</definedName>
    <definedName name="APU_16.1.3" localSheetId="85">#REF!</definedName>
    <definedName name="APU_16.1.3" localSheetId="86">#REF!</definedName>
    <definedName name="APU_16.1.3" localSheetId="87">#REF!</definedName>
    <definedName name="APU_16.1.3" localSheetId="88">#REF!</definedName>
    <definedName name="APU_16.1.3" localSheetId="89">#REF!</definedName>
    <definedName name="APU_16.1.3" localSheetId="90">#REF!</definedName>
    <definedName name="APU_16.1.3" localSheetId="91">#REF!</definedName>
    <definedName name="APU_16.1.3" localSheetId="92">#REF!</definedName>
    <definedName name="APU_16.1.3" localSheetId="93">#REF!</definedName>
    <definedName name="APU_16.1.3" localSheetId="94">#REF!</definedName>
    <definedName name="APU_16.1.3" localSheetId="95">#REF!</definedName>
    <definedName name="APU_16.1.3" localSheetId="96">#REF!</definedName>
    <definedName name="APU_16.1.3" localSheetId="97">#REF!</definedName>
    <definedName name="APU_16.1.3" localSheetId="98">#REF!</definedName>
    <definedName name="APU_16.1.3" localSheetId="99">#REF!</definedName>
    <definedName name="APU_16.1.3" localSheetId="100">#REF!</definedName>
    <definedName name="APU_16.1.3" localSheetId="101">#REF!</definedName>
    <definedName name="APU_16.1.3" localSheetId="102">#REF!</definedName>
    <definedName name="APU_16.1.3" localSheetId="103">#REF!</definedName>
    <definedName name="APU_16.1.3" localSheetId="104">#REF!</definedName>
    <definedName name="APU_16.1.3" localSheetId="105">#REF!</definedName>
    <definedName name="APU_16.1.3" localSheetId="106">#REF!</definedName>
    <definedName name="APU_16.1.3" localSheetId="107">#REF!</definedName>
    <definedName name="APU_16.1.3" localSheetId="108">#REF!</definedName>
    <definedName name="APU_16.1.3" localSheetId="109">#REF!</definedName>
    <definedName name="APU_16.1.3" localSheetId="110">#REF!</definedName>
    <definedName name="APU_16.1.3" localSheetId="111">#REF!</definedName>
    <definedName name="APU_16.1.3" localSheetId="112">#REF!</definedName>
    <definedName name="APU_16.1.3" localSheetId="113">#REF!</definedName>
    <definedName name="APU_16.1.3" localSheetId="114">#REF!</definedName>
    <definedName name="APU_16.1.3" localSheetId="116">#REF!</definedName>
    <definedName name="APU_16.1.3" localSheetId="117">#REF!</definedName>
    <definedName name="APU_16.1.3" localSheetId="118">#REF!</definedName>
    <definedName name="APU_16.1.3" localSheetId="119">#REF!</definedName>
    <definedName name="APU_16.1.3" localSheetId="120">#REF!</definedName>
    <definedName name="APU_16.1.3" localSheetId="121">#REF!</definedName>
    <definedName name="APU_16.1.3" localSheetId="115">#REF!</definedName>
    <definedName name="APU_16.1.3" localSheetId="122">#REF!</definedName>
    <definedName name="APU_16.1.3" localSheetId="123">#REF!</definedName>
    <definedName name="APU_16.1.3" localSheetId="124">#REF!</definedName>
    <definedName name="APU_16.1.3" localSheetId="125">#REF!</definedName>
    <definedName name="APU_16.1.3" localSheetId="127">#REF!</definedName>
    <definedName name="APU_16.1.3" localSheetId="128">#REF!</definedName>
    <definedName name="APU_16.1.3" localSheetId="131">#REF!</definedName>
    <definedName name="APU_16.1.3" localSheetId="132">#REF!</definedName>
    <definedName name="APU_16.1.3" localSheetId="133">#REF!</definedName>
    <definedName name="APU_16.1.3" localSheetId="134">#REF!</definedName>
    <definedName name="APU_16.1.3" localSheetId="135">#REF!</definedName>
    <definedName name="APU_16.1.3" localSheetId="136">#REF!</definedName>
    <definedName name="APU_16.1.3" localSheetId="137">#REF!</definedName>
    <definedName name="APU_16.1.3" localSheetId="138">#REF!</definedName>
    <definedName name="APU_16.1.3" localSheetId="139">#REF!</definedName>
    <definedName name="APU_16.1.3" localSheetId="140">#REF!</definedName>
    <definedName name="APU_16.1.3" localSheetId="141">#REF!</definedName>
    <definedName name="APU_16.1.3" localSheetId="142">#REF!</definedName>
    <definedName name="APU_16.1.3" localSheetId="143">#REF!</definedName>
    <definedName name="APU_16.1.3" localSheetId="126">#REF!</definedName>
    <definedName name="APU_16.1.3" localSheetId="129">#REF!</definedName>
    <definedName name="APU_16.1.3" localSheetId="130">#REF!</definedName>
    <definedName name="APU_16.1.3" localSheetId="68">#REF!</definedName>
    <definedName name="APU_16.1.3" localSheetId="69">#REF!</definedName>
    <definedName name="APU_16.1.3" localSheetId="70">#REF!</definedName>
    <definedName name="APU_16.1.3" localSheetId="71">#REF!</definedName>
    <definedName name="APU_16.1.3" localSheetId="72">#REF!</definedName>
    <definedName name="APU_16.1.3" localSheetId="73">#REF!</definedName>
    <definedName name="APU_16.1.3">#REF!</definedName>
    <definedName name="APU_16.1.4" localSheetId="1">#REF!</definedName>
    <definedName name="APU_16.1.4" localSheetId="2">#REF!</definedName>
    <definedName name="APU_16.1.4" localSheetId="31">#REF!</definedName>
    <definedName name="APU_16.1.4" localSheetId="32">#REF!</definedName>
    <definedName name="APU_16.1.4" localSheetId="33">#REF!</definedName>
    <definedName name="APU_16.1.4" localSheetId="34">#REF!</definedName>
    <definedName name="APU_16.1.4" localSheetId="35">#REF!</definedName>
    <definedName name="APU_16.1.4" localSheetId="36">#REF!</definedName>
    <definedName name="APU_16.1.4" localSheetId="37">#REF!</definedName>
    <definedName name="APU_16.1.4" localSheetId="38">#REF!</definedName>
    <definedName name="APU_16.1.4" localSheetId="39">#REF!</definedName>
    <definedName name="APU_16.1.4" localSheetId="40">#REF!</definedName>
    <definedName name="APU_16.1.4" localSheetId="41">#REF!</definedName>
    <definedName name="APU_16.1.4" localSheetId="42">#REF!</definedName>
    <definedName name="APU_16.1.4" localSheetId="3">#REF!</definedName>
    <definedName name="APU_16.1.4" localSheetId="4">#REF!</definedName>
    <definedName name="APU_16.1.4" localSheetId="5">#REF!</definedName>
    <definedName name="APU_16.1.4" localSheetId="6">#REF!</definedName>
    <definedName name="APU_16.1.4" localSheetId="7">#REF!</definedName>
    <definedName name="APU_16.1.4" localSheetId="8">#REF!</definedName>
    <definedName name="APU_16.1.4" localSheetId="9">#REF!</definedName>
    <definedName name="APU_16.1.4" localSheetId="10">#REF!</definedName>
    <definedName name="APU_16.1.4" localSheetId="11">#REF!</definedName>
    <definedName name="APU_16.1.4" localSheetId="12">#REF!</definedName>
    <definedName name="APU_16.1.4" localSheetId="13">#REF!</definedName>
    <definedName name="APU_16.1.4" localSheetId="14">#REF!</definedName>
    <definedName name="APU_16.1.4" localSheetId="15">#REF!</definedName>
    <definedName name="APU_16.1.4" localSheetId="16">#REF!</definedName>
    <definedName name="APU_16.1.4" localSheetId="17">#REF!</definedName>
    <definedName name="APU_16.1.4" localSheetId="18">#REF!</definedName>
    <definedName name="APU_16.1.4" localSheetId="19">#REF!</definedName>
    <definedName name="APU_16.1.4" localSheetId="20">#REF!</definedName>
    <definedName name="APU_16.1.4" localSheetId="21">#REF!</definedName>
    <definedName name="APU_16.1.4" localSheetId="22">#REF!</definedName>
    <definedName name="APU_16.1.4" localSheetId="23">#REF!</definedName>
    <definedName name="APU_16.1.4" localSheetId="24">#REF!</definedName>
    <definedName name="APU_16.1.4" localSheetId="25">#REF!</definedName>
    <definedName name="APU_16.1.4" localSheetId="26">#REF!</definedName>
    <definedName name="APU_16.1.4" localSheetId="27">#REF!</definedName>
    <definedName name="APU_16.1.4" localSheetId="28">#REF!</definedName>
    <definedName name="APU_16.1.4" localSheetId="29">#REF!</definedName>
    <definedName name="APU_16.1.4" localSheetId="30">#REF!</definedName>
    <definedName name="APU_16.1.4" localSheetId="43">#REF!</definedName>
    <definedName name="APU_16.1.4" localSheetId="44">#REF!</definedName>
    <definedName name="APU_16.1.4" localSheetId="45">#REF!</definedName>
    <definedName name="APU_16.1.4" localSheetId="46">#REF!</definedName>
    <definedName name="APU_16.1.4" localSheetId="47">#REF!</definedName>
    <definedName name="APU_16.1.4" localSheetId="48">#REF!</definedName>
    <definedName name="APU_16.1.4" localSheetId="49">#REF!</definedName>
    <definedName name="APU_16.1.4" localSheetId="50">#REF!</definedName>
    <definedName name="APU_16.1.4" localSheetId="51">#REF!</definedName>
    <definedName name="APU_16.1.4" localSheetId="52">#REF!</definedName>
    <definedName name="APU_16.1.4" localSheetId="53">#REF!</definedName>
    <definedName name="APU_16.1.4" localSheetId="54">#REF!</definedName>
    <definedName name="APU_16.1.4" localSheetId="55">#REF!</definedName>
    <definedName name="APU_16.1.4" localSheetId="56">#REF!</definedName>
    <definedName name="APU_16.1.4" localSheetId="57">#REF!</definedName>
    <definedName name="APU_16.1.4" localSheetId="58">#REF!</definedName>
    <definedName name="APU_16.1.4" localSheetId="59">#REF!</definedName>
    <definedName name="APU_16.1.4" localSheetId="60">#REF!</definedName>
    <definedName name="APU_16.1.4" localSheetId="61">#REF!</definedName>
    <definedName name="APU_16.1.4" localSheetId="62">#REF!</definedName>
    <definedName name="APU_16.1.4" localSheetId="63">#REF!</definedName>
    <definedName name="APU_16.1.4" localSheetId="64">#REF!</definedName>
    <definedName name="APU_16.1.4" localSheetId="65">#REF!</definedName>
    <definedName name="APU_16.1.4" localSheetId="66">#REF!</definedName>
    <definedName name="APU_16.1.4" localSheetId="67">#REF!</definedName>
    <definedName name="APU_16.1.4" localSheetId="74">#REF!</definedName>
    <definedName name="APU_16.1.4" localSheetId="75">#REF!</definedName>
    <definedName name="APU_16.1.4" localSheetId="76">#REF!</definedName>
    <definedName name="APU_16.1.4" localSheetId="77">#REF!</definedName>
    <definedName name="APU_16.1.4" localSheetId="78">#REF!</definedName>
    <definedName name="APU_16.1.4" localSheetId="79">#REF!</definedName>
    <definedName name="APU_16.1.4" localSheetId="80">#REF!</definedName>
    <definedName name="APU_16.1.4" localSheetId="81">#REF!</definedName>
    <definedName name="APU_16.1.4" localSheetId="82">#REF!</definedName>
    <definedName name="APU_16.1.4" localSheetId="83">#REF!</definedName>
    <definedName name="APU_16.1.4" localSheetId="84">#REF!</definedName>
    <definedName name="APU_16.1.4" localSheetId="85">#REF!</definedName>
    <definedName name="APU_16.1.4" localSheetId="86">#REF!</definedName>
    <definedName name="APU_16.1.4" localSheetId="87">#REF!</definedName>
    <definedName name="APU_16.1.4" localSheetId="88">#REF!</definedName>
    <definedName name="APU_16.1.4" localSheetId="89">#REF!</definedName>
    <definedName name="APU_16.1.4" localSheetId="90">#REF!</definedName>
    <definedName name="APU_16.1.4" localSheetId="91">#REF!</definedName>
    <definedName name="APU_16.1.4" localSheetId="92">#REF!</definedName>
    <definedName name="APU_16.1.4" localSheetId="93">#REF!</definedName>
    <definedName name="APU_16.1.4" localSheetId="94">#REF!</definedName>
    <definedName name="APU_16.1.4" localSheetId="95">#REF!</definedName>
    <definedName name="APU_16.1.4" localSheetId="96">#REF!</definedName>
    <definedName name="APU_16.1.4" localSheetId="97">#REF!</definedName>
    <definedName name="APU_16.1.4" localSheetId="98">#REF!</definedName>
    <definedName name="APU_16.1.4" localSheetId="99">#REF!</definedName>
    <definedName name="APU_16.1.4" localSheetId="100">#REF!</definedName>
    <definedName name="APU_16.1.4" localSheetId="101">#REF!</definedName>
    <definedName name="APU_16.1.4" localSheetId="102">#REF!</definedName>
    <definedName name="APU_16.1.4" localSheetId="103">#REF!</definedName>
    <definedName name="APU_16.1.4" localSheetId="104">#REF!</definedName>
    <definedName name="APU_16.1.4" localSheetId="105">#REF!</definedName>
    <definedName name="APU_16.1.4" localSheetId="106">#REF!</definedName>
    <definedName name="APU_16.1.4" localSheetId="107">#REF!</definedName>
    <definedName name="APU_16.1.4" localSheetId="108">#REF!</definedName>
    <definedName name="APU_16.1.4" localSheetId="109">#REF!</definedName>
    <definedName name="APU_16.1.4" localSheetId="110">#REF!</definedName>
    <definedName name="APU_16.1.4" localSheetId="111">#REF!</definedName>
    <definedName name="APU_16.1.4" localSheetId="112">#REF!</definedName>
    <definedName name="APU_16.1.4" localSheetId="113">#REF!</definedName>
    <definedName name="APU_16.1.4" localSheetId="114">#REF!</definedName>
    <definedName name="APU_16.1.4" localSheetId="116">#REF!</definedName>
    <definedName name="APU_16.1.4" localSheetId="117">#REF!</definedName>
    <definedName name="APU_16.1.4" localSheetId="118">#REF!</definedName>
    <definedName name="APU_16.1.4" localSheetId="119">#REF!</definedName>
    <definedName name="APU_16.1.4" localSheetId="120">#REF!</definedName>
    <definedName name="APU_16.1.4" localSheetId="121">#REF!</definedName>
    <definedName name="APU_16.1.4" localSheetId="115">#REF!</definedName>
    <definedName name="APU_16.1.4" localSheetId="122">#REF!</definedName>
    <definedName name="APU_16.1.4" localSheetId="123">#REF!</definedName>
    <definedName name="APU_16.1.4" localSheetId="124">#REF!</definedName>
    <definedName name="APU_16.1.4" localSheetId="125">#REF!</definedName>
    <definedName name="APU_16.1.4" localSheetId="127">#REF!</definedName>
    <definedName name="APU_16.1.4" localSheetId="128">#REF!</definedName>
    <definedName name="APU_16.1.4" localSheetId="131">#REF!</definedName>
    <definedName name="APU_16.1.4" localSheetId="132">#REF!</definedName>
    <definedName name="APU_16.1.4" localSheetId="133">#REF!</definedName>
    <definedName name="APU_16.1.4" localSheetId="134">#REF!</definedName>
    <definedName name="APU_16.1.4" localSheetId="135">#REF!</definedName>
    <definedName name="APU_16.1.4" localSheetId="136">#REF!</definedName>
    <definedName name="APU_16.1.4" localSheetId="137">#REF!</definedName>
    <definedName name="APU_16.1.4" localSheetId="138">#REF!</definedName>
    <definedName name="APU_16.1.4" localSheetId="139">#REF!</definedName>
    <definedName name="APU_16.1.4" localSheetId="140">#REF!</definedName>
    <definedName name="APU_16.1.4" localSheetId="141">#REF!</definedName>
    <definedName name="APU_16.1.4" localSheetId="142">#REF!</definedName>
    <definedName name="APU_16.1.4" localSheetId="143">#REF!</definedName>
    <definedName name="APU_16.1.4" localSheetId="126">#REF!</definedName>
    <definedName name="APU_16.1.4" localSheetId="129">#REF!</definedName>
    <definedName name="APU_16.1.4" localSheetId="130">#REF!</definedName>
    <definedName name="APU_16.1.4" localSheetId="68">#REF!</definedName>
    <definedName name="APU_16.1.4" localSheetId="69">#REF!</definedName>
    <definedName name="APU_16.1.4" localSheetId="70">#REF!</definedName>
    <definedName name="APU_16.1.4" localSheetId="71">#REF!</definedName>
    <definedName name="APU_16.1.4" localSheetId="72">#REF!</definedName>
    <definedName name="APU_16.1.4" localSheetId="73">#REF!</definedName>
    <definedName name="APU_16.1.4">#REF!</definedName>
    <definedName name="APU_16.1.5" localSheetId="1">#REF!</definedName>
    <definedName name="APU_16.1.5" localSheetId="2">#REF!</definedName>
    <definedName name="APU_16.1.5" localSheetId="31">#REF!</definedName>
    <definedName name="APU_16.1.5" localSheetId="32">#REF!</definedName>
    <definedName name="APU_16.1.5" localSheetId="33">#REF!</definedName>
    <definedName name="APU_16.1.5" localSheetId="34">#REF!</definedName>
    <definedName name="APU_16.1.5" localSheetId="35">#REF!</definedName>
    <definedName name="APU_16.1.5" localSheetId="36">#REF!</definedName>
    <definedName name="APU_16.1.5" localSheetId="37">#REF!</definedName>
    <definedName name="APU_16.1.5" localSheetId="38">#REF!</definedName>
    <definedName name="APU_16.1.5" localSheetId="39">#REF!</definedName>
    <definedName name="APU_16.1.5" localSheetId="40">#REF!</definedName>
    <definedName name="APU_16.1.5" localSheetId="41">#REF!</definedName>
    <definedName name="APU_16.1.5" localSheetId="42">#REF!</definedName>
    <definedName name="APU_16.1.5" localSheetId="3">#REF!</definedName>
    <definedName name="APU_16.1.5" localSheetId="4">#REF!</definedName>
    <definedName name="APU_16.1.5" localSheetId="5">#REF!</definedName>
    <definedName name="APU_16.1.5" localSheetId="6">#REF!</definedName>
    <definedName name="APU_16.1.5" localSheetId="7">#REF!</definedName>
    <definedName name="APU_16.1.5" localSheetId="8">#REF!</definedName>
    <definedName name="APU_16.1.5" localSheetId="9">#REF!</definedName>
    <definedName name="APU_16.1.5" localSheetId="10">#REF!</definedName>
    <definedName name="APU_16.1.5" localSheetId="11">#REF!</definedName>
    <definedName name="APU_16.1.5" localSheetId="12">#REF!</definedName>
    <definedName name="APU_16.1.5" localSheetId="13">#REF!</definedName>
    <definedName name="APU_16.1.5" localSheetId="14">#REF!</definedName>
    <definedName name="APU_16.1.5" localSheetId="15">#REF!</definedName>
    <definedName name="APU_16.1.5" localSheetId="16">#REF!</definedName>
    <definedName name="APU_16.1.5" localSheetId="17">#REF!</definedName>
    <definedName name="APU_16.1.5" localSheetId="18">#REF!</definedName>
    <definedName name="APU_16.1.5" localSheetId="19">#REF!</definedName>
    <definedName name="APU_16.1.5" localSheetId="20">#REF!</definedName>
    <definedName name="APU_16.1.5" localSheetId="21">#REF!</definedName>
    <definedName name="APU_16.1.5" localSheetId="22">#REF!</definedName>
    <definedName name="APU_16.1.5" localSheetId="23">#REF!</definedName>
    <definedName name="APU_16.1.5" localSheetId="24">#REF!</definedName>
    <definedName name="APU_16.1.5" localSheetId="25">#REF!</definedName>
    <definedName name="APU_16.1.5" localSheetId="26">#REF!</definedName>
    <definedName name="APU_16.1.5" localSheetId="27">#REF!</definedName>
    <definedName name="APU_16.1.5" localSheetId="28">#REF!</definedName>
    <definedName name="APU_16.1.5" localSheetId="29">#REF!</definedName>
    <definedName name="APU_16.1.5" localSheetId="30">#REF!</definedName>
    <definedName name="APU_16.1.5" localSheetId="43">#REF!</definedName>
    <definedName name="APU_16.1.5" localSheetId="44">#REF!</definedName>
    <definedName name="APU_16.1.5" localSheetId="45">#REF!</definedName>
    <definedName name="APU_16.1.5" localSheetId="46">#REF!</definedName>
    <definedName name="APU_16.1.5" localSheetId="47">#REF!</definedName>
    <definedName name="APU_16.1.5" localSheetId="48">#REF!</definedName>
    <definedName name="APU_16.1.5" localSheetId="49">#REF!</definedName>
    <definedName name="APU_16.1.5" localSheetId="50">#REF!</definedName>
    <definedName name="APU_16.1.5" localSheetId="51">#REF!</definedName>
    <definedName name="APU_16.1.5" localSheetId="52">#REF!</definedName>
    <definedName name="APU_16.1.5" localSheetId="53">#REF!</definedName>
    <definedName name="APU_16.1.5" localSheetId="54">#REF!</definedName>
    <definedName name="APU_16.1.5" localSheetId="55">#REF!</definedName>
    <definedName name="APU_16.1.5" localSheetId="56">#REF!</definedName>
    <definedName name="APU_16.1.5" localSheetId="57">#REF!</definedName>
    <definedName name="APU_16.1.5" localSheetId="58">#REF!</definedName>
    <definedName name="APU_16.1.5" localSheetId="59">#REF!</definedName>
    <definedName name="APU_16.1.5" localSheetId="60">#REF!</definedName>
    <definedName name="APU_16.1.5" localSheetId="61">#REF!</definedName>
    <definedName name="APU_16.1.5" localSheetId="62">#REF!</definedName>
    <definedName name="APU_16.1.5" localSheetId="63">#REF!</definedName>
    <definedName name="APU_16.1.5" localSheetId="64">#REF!</definedName>
    <definedName name="APU_16.1.5" localSheetId="65">#REF!</definedName>
    <definedName name="APU_16.1.5" localSheetId="66">#REF!</definedName>
    <definedName name="APU_16.1.5" localSheetId="67">#REF!</definedName>
    <definedName name="APU_16.1.5" localSheetId="74">#REF!</definedName>
    <definedName name="APU_16.1.5" localSheetId="75">#REF!</definedName>
    <definedName name="APU_16.1.5" localSheetId="76">#REF!</definedName>
    <definedName name="APU_16.1.5" localSheetId="77">#REF!</definedName>
    <definedName name="APU_16.1.5" localSheetId="78">#REF!</definedName>
    <definedName name="APU_16.1.5" localSheetId="79">#REF!</definedName>
    <definedName name="APU_16.1.5" localSheetId="80">#REF!</definedName>
    <definedName name="APU_16.1.5" localSheetId="81">#REF!</definedName>
    <definedName name="APU_16.1.5" localSheetId="82">#REF!</definedName>
    <definedName name="APU_16.1.5" localSheetId="83">#REF!</definedName>
    <definedName name="APU_16.1.5" localSheetId="84">#REF!</definedName>
    <definedName name="APU_16.1.5" localSheetId="85">#REF!</definedName>
    <definedName name="APU_16.1.5" localSheetId="86">#REF!</definedName>
    <definedName name="APU_16.1.5" localSheetId="87">#REF!</definedName>
    <definedName name="APU_16.1.5" localSheetId="88">#REF!</definedName>
    <definedName name="APU_16.1.5" localSheetId="89">#REF!</definedName>
    <definedName name="APU_16.1.5" localSheetId="90">#REF!</definedName>
    <definedName name="APU_16.1.5" localSheetId="91">#REF!</definedName>
    <definedName name="APU_16.1.5" localSheetId="92">#REF!</definedName>
    <definedName name="APU_16.1.5" localSheetId="93">#REF!</definedName>
    <definedName name="APU_16.1.5" localSheetId="94">#REF!</definedName>
    <definedName name="APU_16.1.5" localSheetId="95">#REF!</definedName>
    <definedName name="APU_16.1.5" localSheetId="96">#REF!</definedName>
    <definedName name="APU_16.1.5" localSheetId="97">#REF!</definedName>
    <definedName name="APU_16.1.5" localSheetId="98">#REF!</definedName>
    <definedName name="APU_16.1.5" localSheetId="99">#REF!</definedName>
    <definedName name="APU_16.1.5" localSheetId="100">#REF!</definedName>
    <definedName name="APU_16.1.5" localSheetId="101">#REF!</definedName>
    <definedName name="APU_16.1.5" localSheetId="102">#REF!</definedName>
    <definedName name="APU_16.1.5" localSheetId="103">#REF!</definedName>
    <definedName name="APU_16.1.5" localSheetId="104">#REF!</definedName>
    <definedName name="APU_16.1.5" localSheetId="105">#REF!</definedName>
    <definedName name="APU_16.1.5" localSheetId="106">#REF!</definedName>
    <definedName name="APU_16.1.5" localSheetId="107">#REF!</definedName>
    <definedName name="APU_16.1.5" localSheetId="108">#REF!</definedName>
    <definedName name="APU_16.1.5" localSheetId="109">#REF!</definedName>
    <definedName name="APU_16.1.5" localSheetId="110">#REF!</definedName>
    <definedName name="APU_16.1.5" localSheetId="111">#REF!</definedName>
    <definedName name="APU_16.1.5" localSheetId="112">#REF!</definedName>
    <definedName name="APU_16.1.5" localSheetId="113">#REF!</definedName>
    <definedName name="APU_16.1.5" localSheetId="114">#REF!</definedName>
    <definedName name="APU_16.1.5" localSheetId="116">#REF!</definedName>
    <definedName name="APU_16.1.5" localSheetId="117">#REF!</definedName>
    <definedName name="APU_16.1.5" localSheetId="118">#REF!</definedName>
    <definedName name="APU_16.1.5" localSheetId="119">#REF!</definedName>
    <definedName name="APU_16.1.5" localSheetId="120">#REF!</definedName>
    <definedName name="APU_16.1.5" localSheetId="121">#REF!</definedName>
    <definedName name="APU_16.1.5" localSheetId="115">#REF!</definedName>
    <definedName name="APU_16.1.5" localSheetId="122">#REF!</definedName>
    <definedName name="APU_16.1.5" localSheetId="123">#REF!</definedName>
    <definedName name="APU_16.1.5" localSheetId="124">#REF!</definedName>
    <definedName name="APU_16.1.5" localSheetId="125">#REF!</definedName>
    <definedName name="APU_16.1.5" localSheetId="127">#REF!</definedName>
    <definedName name="APU_16.1.5" localSheetId="128">#REF!</definedName>
    <definedName name="APU_16.1.5" localSheetId="131">#REF!</definedName>
    <definedName name="APU_16.1.5" localSheetId="132">#REF!</definedName>
    <definedName name="APU_16.1.5" localSheetId="133">#REF!</definedName>
    <definedName name="APU_16.1.5" localSheetId="134">#REF!</definedName>
    <definedName name="APU_16.1.5" localSheetId="135">#REF!</definedName>
    <definedName name="APU_16.1.5" localSheetId="136">#REF!</definedName>
    <definedName name="APU_16.1.5" localSheetId="137">#REF!</definedName>
    <definedName name="APU_16.1.5" localSheetId="138">#REF!</definedName>
    <definedName name="APU_16.1.5" localSheetId="139">#REF!</definedName>
    <definedName name="APU_16.1.5" localSheetId="140">#REF!</definedName>
    <definedName name="APU_16.1.5" localSheetId="141">#REF!</definedName>
    <definedName name="APU_16.1.5" localSheetId="142">#REF!</definedName>
    <definedName name="APU_16.1.5" localSheetId="143">#REF!</definedName>
    <definedName name="APU_16.1.5" localSheetId="126">#REF!</definedName>
    <definedName name="APU_16.1.5" localSheetId="129">#REF!</definedName>
    <definedName name="APU_16.1.5" localSheetId="130">#REF!</definedName>
    <definedName name="APU_16.1.5" localSheetId="68">#REF!</definedName>
    <definedName name="APU_16.1.5" localSheetId="69">#REF!</definedName>
    <definedName name="APU_16.1.5" localSheetId="70">#REF!</definedName>
    <definedName name="APU_16.1.5" localSheetId="71">#REF!</definedName>
    <definedName name="APU_16.1.5" localSheetId="72">#REF!</definedName>
    <definedName name="APU_16.1.5" localSheetId="73">#REF!</definedName>
    <definedName name="APU_16.1.5">#REF!</definedName>
    <definedName name="APU_16.1.6" localSheetId="1">#REF!</definedName>
    <definedName name="APU_16.1.6" localSheetId="2">#REF!</definedName>
    <definedName name="APU_16.1.6" localSheetId="31">#REF!</definedName>
    <definedName name="APU_16.1.6" localSheetId="32">#REF!</definedName>
    <definedName name="APU_16.1.6" localSheetId="33">#REF!</definedName>
    <definedName name="APU_16.1.6" localSheetId="34">#REF!</definedName>
    <definedName name="APU_16.1.6" localSheetId="35">#REF!</definedName>
    <definedName name="APU_16.1.6" localSheetId="36">#REF!</definedName>
    <definedName name="APU_16.1.6" localSheetId="37">#REF!</definedName>
    <definedName name="APU_16.1.6" localSheetId="38">#REF!</definedName>
    <definedName name="APU_16.1.6" localSheetId="39">#REF!</definedName>
    <definedName name="APU_16.1.6" localSheetId="40">#REF!</definedName>
    <definedName name="APU_16.1.6" localSheetId="41">#REF!</definedName>
    <definedName name="APU_16.1.6" localSheetId="42">#REF!</definedName>
    <definedName name="APU_16.1.6" localSheetId="3">#REF!</definedName>
    <definedName name="APU_16.1.6" localSheetId="4">#REF!</definedName>
    <definedName name="APU_16.1.6" localSheetId="5">#REF!</definedName>
    <definedName name="APU_16.1.6" localSheetId="6">#REF!</definedName>
    <definedName name="APU_16.1.6" localSheetId="7">#REF!</definedName>
    <definedName name="APU_16.1.6" localSheetId="8">#REF!</definedName>
    <definedName name="APU_16.1.6" localSheetId="9">#REF!</definedName>
    <definedName name="APU_16.1.6" localSheetId="10">#REF!</definedName>
    <definedName name="APU_16.1.6" localSheetId="11">#REF!</definedName>
    <definedName name="APU_16.1.6" localSheetId="12">#REF!</definedName>
    <definedName name="APU_16.1.6" localSheetId="13">#REF!</definedName>
    <definedName name="APU_16.1.6" localSheetId="14">#REF!</definedName>
    <definedName name="APU_16.1.6" localSheetId="15">#REF!</definedName>
    <definedName name="APU_16.1.6" localSheetId="16">#REF!</definedName>
    <definedName name="APU_16.1.6" localSheetId="17">#REF!</definedName>
    <definedName name="APU_16.1.6" localSheetId="18">#REF!</definedName>
    <definedName name="APU_16.1.6" localSheetId="19">#REF!</definedName>
    <definedName name="APU_16.1.6" localSheetId="20">#REF!</definedName>
    <definedName name="APU_16.1.6" localSheetId="21">#REF!</definedName>
    <definedName name="APU_16.1.6" localSheetId="22">#REF!</definedName>
    <definedName name="APU_16.1.6" localSheetId="23">#REF!</definedName>
    <definedName name="APU_16.1.6" localSheetId="24">#REF!</definedName>
    <definedName name="APU_16.1.6" localSheetId="25">#REF!</definedName>
    <definedName name="APU_16.1.6" localSheetId="26">#REF!</definedName>
    <definedName name="APU_16.1.6" localSheetId="27">#REF!</definedName>
    <definedName name="APU_16.1.6" localSheetId="28">#REF!</definedName>
    <definedName name="APU_16.1.6" localSheetId="29">#REF!</definedName>
    <definedName name="APU_16.1.6" localSheetId="30">#REF!</definedName>
    <definedName name="APU_16.1.6" localSheetId="43">#REF!</definedName>
    <definedName name="APU_16.1.6" localSheetId="44">#REF!</definedName>
    <definedName name="APU_16.1.6" localSheetId="45">#REF!</definedName>
    <definedName name="APU_16.1.6" localSheetId="46">#REF!</definedName>
    <definedName name="APU_16.1.6" localSheetId="47">#REF!</definedName>
    <definedName name="APU_16.1.6" localSheetId="48">#REF!</definedName>
    <definedName name="APU_16.1.6" localSheetId="49">#REF!</definedName>
    <definedName name="APU_16.1.6" localSheetId="50">#REF!</definedName>
    <definedName name="APU_16.1.6" localSheetId="51">#REF!</definedName>
    <definedName name="APU_16.1.6" localSheetId="52">#REF!</definedName>
    <definedName name="APU_16.1.6" localSheetId="53">#REF!</definedName>
    <definedName name="APU_16.1.6" localSheetId="54">#REF!</definedName>
    <definedName name="APU_16.1.6" localSheetId="55">#REF!</definedName>
    <definedName name="APU_16.1.6" localSheetId="56">#REF!</definedName>
    <definedName name="APU_16.1.6" localSheetId="57">#REF!</definedName>
    <definedName name="APU_16.1.6" localSheetId="58">#REF!</definedName>
    <definedName name="APU_16.1.6" localSheetId="59">#REF!</definedName>
    <definedName name="APU_16.1.6" localSheetId="60">#REF!</definedName>
    <definedName name="APU_16.1.6" localSheetId="61">#REF!</definedName>
    <definedName name="APU_16.1.6" localSheetId="62">#REF!</definedName>
    <definedName name="APU_16.1.6" localSheetId="63">#REF!</definedName>
    <definedName name="APU_16.1.6" localSheetId="64">#REF!</definedName>
    <definedName name="APU_16.1.6" localSheetId="65">#REF!</definedName>
    <definedName name="APU_16.1.6" localSheetId="66">#REF!</definedName>
    <definedName name="APU_16.1.6" localSheetId="67">#REF!</definedName>
    <definedName name="APU_16.1.6" localSheetId="74">#REF!</definedName>
    <definedName name="APU_16.1.6" localSheetId="75">#REF!</definedName>
    <definedName name="APU_16.1.6" localSheetId="76">#REF!</definedName>
    <definedName name="APU_16.1.6" localSheetId="77">#REF!</definedName>
    <definedName name="APU_16.1.6" localSheetId="78">#REF!</definedName>
    <definedName name="APU_16.1.6" localSheetId="79">#REF!</definedName>
    <definedName name="APU_16.1.6" localSheetId="80">#REF!</definedName>
    <definedName name="APU_16.1.6" localSheetId="81">#REF!</definedName>
    <definedName name="APU_16.1.6" localSheetId="82">#REF!</definedName>
    <definedName name="APU_16.1.6" localSheetId="83">#REF!</definedName>
    <definedName name="APU_16.1.6" localSheetId="84">#REF!</definedName>
    <definedName name="APU_16.1.6" localSheetId="85">#REF!</definedName>
    <definedName name="APU_16.1.6" localSheetId="86">#REF!</definedName>
    <definedName name="APU_16.1.6" localSheetId="87">#REF!</definedName>
    <definedName name="APU_16.1.6" localSheetId="88">#REF!</definedName>
    <definedName name="APU_16.1.6" localSheetId="89">#REF!</definedName>
    <definedName name="APU_16.1.6" localSheetId="90">#REF!</definedName>
    <definedName name="APU_16.1.6" localSheetId="91">#REF!</definedName>
    <definedName name="APU_16.1.6" localSheetId="92">#REF!</definedName>
    <definedName name="APU_16.1.6" localSheetId="93">#REF!</definedName>
    <definedName name="APU_16.1.6" localSheetId="94">#REF!</definedName>
    <definedName name="APU_16.1.6" localSheetId="95">#REF!</definedName>
    <definedName name="APU_16.1.6" localSheetId="96">#REF!</definedName>
    <definedName name="APU_16.1.6" localSheetId="97">#REF!</definedName>
    <definedName name="APU_16.1.6" localSheetId="98">#REF!</definedName>
    <definedName name="APU_16.1.6" localSheetId="99">#REF!</definedName>
    <definedName name="APU_16.1.6" localSheetId="100">#REF!</definedName>
    <definedName name="APU_16.1.6" localSheetId="101">#REF!</definedName>
    <definedName name="APU_16.1.6" localSheetId="102">#REF!</definedName>
    <definedName name="APU_16.1.6" localSheetId="103">#REF!</definedName>
    <definedName name="APU_16.1.6" localSheetId="104">#REF!</definedName>
    <definedName name="APU_16.1.6" localSheetId="105">#REF!</definedName>
    <definedName name="APU_16.1.6" localSheetId="106">#REF!</definedName>
    <definedName name="APU_16.1.6" localSheetId="107">#REF!</definedName>
    <definedName name="APU_16.1.6" localSheetId="108">#REF!</definedName>
    <definedName name="APU_16.1.6" localSheetId="109">#REF!</definedName>
    <definedName name="APU_16.1.6" localSheetId="110">#REF!</definedName>
    <definedName name="APU_16.1.6" localSheetId="111">#REF!</definedName>
    <definedName name="APU_16.1.6" localSheetId="112">#REF!</definedName>
    <definedName name="APU_16.1.6" localSheetId="113">#REF!</definedName>
    <definedName name="APU_16.1.6" localSheetId="114">#REF!</definedName>
    <definedName name="APU_16.1.6" localSheetId="116">#REF!</definedName>
    <definedName name="APU_16.1.6" localSheetId="117">#REF!</definedName>
    <definedName name="APU_16.1.6" localSheetId="118">#REF!</definedName>
    <definedName name="APU_16.1.6" localSheetId="119">#REF!</definedName>
    <definedName name="APU_16.1.6" localSheetId="120">#REF!</definedName>
    <definedName name="APU_16.1.6" localSheetId="121">#REF!</definedName>
    <definedName name="APU_16.1.6" localSheetId="115">#REF!</definedName>
    <definedName name="APU_16.1.6" localSheetId="122">#REF!</definedName>
    <definedName name="APU_16.1.6" localSheetId="123">#REF!</definedName>
    <definedName name="APU_16.1.6" localSheetId="124">#REF!</definedName>
    <definedName name="APU_16.1.6" localSheetId="125">#REF!</definedName>
    <definedName name="APU_16.1.6" localSheetId="127">#REF!</definedName>
    <definedName name="APU_16.1.6" localSheetId="128">#REF!</definedName>
    <definedName name="APU_16.1.6" localSheetId="131">#REF!</definedName>
    <definedName name="APU_16.1.6" localSheetId="132">#REF!</definedName>
    <definedName name="APU_16.1.6" localSheetId="133">#REF!</definedName>
    <definedName name="APU_16.1.6" localSheetId="134">#REF!</definedName>
    <definedName name="APU_16.1.6" localSheetId="135">#REF!</definedName>
    <definedName name="APU_16.1.6" localSheetId="136">#REF!</definedName>
    <definedName name="APU_16.1.6" localSheetId="137">#REF!</definedName>
    <definedName name="APU_16.1.6" localSheetId="138">#REF!</definedName>
    <definedName name="APU_16.1.6" localSheetId="139">#REF!</definedName>
    <definedName name="APU_16.1.6" localSheetId="140">#REF!</definedName>
    <definedName name="APU_16.1.6" localSheetId="141">#REF!</definedName>
    <definedName name="APU_16.1.6" localSheetId="142">#REF!</definedName>
    <definedName name="APU_16.1.6" localSheetId="143">#REF!</definedName>
    <definedName name="APU_16.1.6" localSheetId="126">#REF!</definedName>
    <definedName name="APU_16.1.6" localSheetId="129">#REF!</definedName>
    <definedName name="APU_16.1.6" localSheetId="130">#REF!</definedName>
    <definedName name="APU_16.1.6" localSheetId="68">#REF!</definedName>
    <definedName name="APU_16.1.6" localSheetId="69">#REF!</definedName>
    <definedName name="APU_16.1.6" localSheetId="70">#REF!</definedName>
    <definedName name="APU_16.1.6" localSheetId="71">#REF!</definedName>
    <definedName name="APU_16.1.6" localSheetId="72">#REF!</definedName>
    <definedName name="APU_16.1.6" localSheetId="73">#REF!</definedName>
    <definedName name="APU_16.1.6">#REF!</definedName>
    <definedName name="APU_16.1.8" localSheetId="1">#REF!</definedName>
    <definedName name="APU_16.1.8" localSheetId="2">#REF!</definedName>
    <definedName name="APU_16.1.8" localSheetId="31">#REF!</definedName>
    <definedName name="APU_16.1.8" localSheetId="32">#REF!</definedName>
    <definedName name="APU_16.1.8" localSheetId="33">#REF!</definedName>
    <definedName name="APU_16.1.8" localSheetId="34">#REF!</definedName>
    <definedName name="APU_16.1.8" localSheetId="35">#REF!</definedName>
    <definedName name="APU_16.1.8" localSheetId="36">#REF!</definedName>
    <definedName name="APU_16.1.8" localSheetId="37">#REF!</definedName>
    <definedName name="APU_16.1.8" localSheetId="38">#REF!</definedName>
    <definedName name="APU_16.1.8" localSheetId="39">#REF!</definedName>
    <definedName name="APU_16.1.8" localSheetId="40">#REF!</definedName>
    <definedName name="APU_16.1.8" localSheetId="41">#REF!</definedName>
    <definedName name="APU_16.1.8" localSheetId="42">#REF!</definedName>
    <definedName name="APU_16.1.8" localSheetId="3">#REF!</definedName>
    <definedName name="APU_16.1.8" localSheetId="4">#REF!</definedName>
    <definedName name="APU_16.1.8" localSheetId="5">#REF!</definedName>
    <definedName name="APU_16.1.8" localSheetId="6">#REF!</definedName>
    <definedName name="APU_16.1.8" localSheetId="7">#REF!</definedName>
    <definedName name="APU_16.1.8" localSheetId="8">#REF!</definedName>
    <definedName name="APU_16.1.8" localSheetId="9">#REF!</definedName>
    <definedName name="APU_16.1.8" localSheetId="10">#REF!</definedName>
    <definedName name="APU_16.1.8" localSheetId="11">#REF!</definedName>
    <definedName name="APU_16.1.8" localSheetId="12">#REF!</definedName>
    <definedName name="APU_16.1.8" localSheetId="13">#REF!</definedName>
    <definedName name="APU_16.1.8" localSheetId="14">#REF!</definedName>
    <definedName name="APU_16.1.8" localSheetId="15">#REF!</definedName>
    <definedName name="APU_16.1.8" localSheetId="16">#REF!</definedName>
    <definedName name="APU_16.1.8" localSheetId="17">#REF!</definedName>
    <definedName name="APU_16.1.8" localSheetId="18">#REF!</definedName>
    <definedName name="APU_16.1.8" localSheetId="19">#REF!</definedName>
    <definedName name="APU_16.1.8" localSheetId="20">#REF!</definedName>
    <definedName name="APU_16.1.8" localSheetId="21">#REF!</definedName>
    <definedName name="APU_16.1.8" localSheetId="22">#REF!</definedName>
    <definedName name="APU_16.1.8" localSheetId="23">#REF!</definedName>
    <definedName name="APU_16.1.8" localSheetId="24">#REF!</definedName>
    <definedName name="APU_16.1.8" localSheetId="25">#REF!</definedName>
    <definedName name="APU_16.1.8" localSheetId="26">#REF!</definedName>
    <definedName name="APU_16.1.8" localSheetId="27">#REF!</definedName>
    <definedName name="APU_16.1.8" localSheetId="28">#REF!</definedName>
    <definedName name="APU_16.1.8" localSheetId="29">#REF!</definedName>
    <definedName name="APU_16.1.8" localSheetId="30">#REF!</definedName>
    <definedName name="APU_16.1.8" localSheetId="43">#REF!</definedName>
    <definedName name="APU_16.1.8" localSheetId="44">#REF!</definedName>
    <definedName name="APU_16.1.8" localSheetId="45">#REF!</definedName>
    <definedName name="APU_16.1.8" localSheetId="46">#REF!</definedName>
    <definedName name="APU_16.1.8" localSheetId="47">#REF!</definedName>
    <definedName name="APU_16.1.8" localSheetId="48">#REF!</definedName>
    <definedName name="APU_16.1.8" localSheetId="49">#REF!</definedName>
    <definedName name="APU_16.1.8" localSheetId="50">#REF!</definedName>
    <definedName name="APU_16.1.8" localSheetId="51">#REF!</definedName>
    <definedName name="APU_16.1.8" localSheetId="52">#REF!</definedName>
    <definedName name="APU_16.1.8" localSheetId="53">#REF!</definedName>
    <definedName name="APU_16.1.8" localSheetId="54">#REF!</definedName>
    <definedName name="APU_16.1.8" localSheetId="55">#REF!</definedName>
    <definedName name="APU_16.1.8" localSheetId="56">#REF!</definedName>
    <definedName name="APU_16.1.8" localSheetId="57">#REF!</definedName>
    <definedName name="APU_16.1.8" localSheetId="58">#REF!</definedName>
    <definedName name="APU_16.1.8" localSheetId="59">#REF!</definedName>
    <definedName name="APU_16.1.8" localSheetId="60">#REF!</definedName>
    <definedName name="APU_16.1.8" localSheetId="61">#REF!</definedName>
    <definedName name="APU_16.1.8" localSheetId="62">#REF!</definedName>
    <definedName name="APU_16.1.8" localSheetId="63">#REF!</definedName>
    <definedName name="APU_16.1.8" localSheetId="64">#REF!</definedName>
    <definedName name="APU_16.1.8" localSheetId="65">#REF!</definedName>
    <definedName name="APU_16.1.8" localSheetId="66">#REF!</definedName>
    <definedName name="APU_16.1.8" localSheetId="67">#REF!</definedName>
    <definedName name="APU_16.1.8" localSheetId="74">#REF!</definedName>
    <definedName name="APU_16.1.8" localSheetId="75">#REF!</definedName>
    <definedName name="APU_16.1.8" localSheetId="76">#REF!</definedName>
    <definedName name="APU_16.1.8" localSheetId="77">#REF!</definedName>
    <definedName name="APU_16.1.8" localSheetId="78">#REF!</definedName>
    <definedName name="APU_16.1.8" localSheetId="79">#REF!</definedName>
    <definedName name="APU_16.1.8" localSheetId="80">#REF!</definedName>
    <definedName name="APU_16.1.8" localSheetId="81">#REF!</definedName>
    <definedName name="APU_16.1.8" localSheetId="82">#REF!</definedName>
    <definedName name="APU_16.1.8" localSheetId="83">#REF!</definedName>
    <definedName name="APU_16.1.8" localSheetId="84">#REF!</definedName>
    <definedName name="APU_16.1.8" localSheetId="85">#REF!</definedName>
    <definedName name="APU_16.1.8" localSheetId="86">#REF!</definedName>
    <definedName name="APU_16.1.8" localSheetId="87">#REF!</definedName>
    <definedName name="APU_16.1.8" localSheetId="88">#REF!</definedName>
    <definedName name="APU_16.1.8" localSheetId="89">#REF!</definedName>
    <definedName name="APU_16.1.8" localSheetId="90">#REF!</definedName>
    <definedName name="APU_16.1.8" localSheetId="91">#REF!</definedName>
    <definedName name="APU_16.1.8" localSheetId="92">#REF!</definedName>
    <definedName name="APU_16.1.8" localSheetId="93">#REF!</definedName>
    <definedName name="APU_16.1.8" localSheetId="94">#REF!</definedName>
    <definedName name="APU_16.1.8" localSheetId="95">#REF!</definedName>
    <definedName name="APU_16.1.8" localSheetId="96">#REF!</definedName>
    <definedName name="APU_16.1.8" localSheetId="97">#REF!</definedName>
    <definedName name="APU_16.1.8" localSheetId="98">#REF!</definedName>
    <definedName name="APU_16.1.8" localSheetId="99">#REF!</definedName>
    <definedName name="APU_16.1.8" localSheetId="100">#REF!</definedName>
    <definedName name="APU_16.1.8" localSheetId="101">#REF!</definedName>
    <definedName name="APU_16.1.8" localSheetId="102">#REF!</definedName>
    <definedName name="APU_16.1.8" localSheetId="103">#REF!</definedName>
    <definedName name="APU_16.1.8" localSheetId="104">#REF!</definedName>
    <definedName name="APU_16.1.8" localSheetId="105">#REF!</definedName>
    <definedName name="APU_16.1.8" localSheetId="106">#REF!</definedName>
    <definedName name="APU_16.1.8" localSheetId="107">#REF!</definedName>
    <definedName name="APU_16.1.8" localSheetId="108">#REF!</definedName>
    <definedName name="APU_16.1.8" localSheetId="109">#REF!</definedName>
    <definedName name="APU_16.1.8" localSheetId="110">#REF!</definedName>
    <definedName name="APU_16.1.8" localSheetId="111">#REF!</definedName>
    <definedName name="APU_16.1.8" localSheetId="112">#REF!</definedName>
    <definedName name="APU_16.1.8" localSheetId="113">#REF!</definedName>
    <definedName name="APU_16.1.8" localSheetId="114">#REF!</definedName>
    <definedName name="APU_16.1.8" localSheetId="116">#REF!</definedName>
    <definedName name="APU_16.1.8" localSheetId="117">#REF!</definedName>
    <definedName name="APU_16.1.8" localSheetId="118">#REF!</definedName>
    <definedName name="APU_16.1.8" localSheetId="119">#REF!</definedName>
    <definedName name="APU_16.1.8" localSheetId="120">#REF!</definedName>
    <definedName name="APU_16.1.8" localSheetId="121">#REF!</definedName>
    <definedName name="APU_16.1.8" localSheetId="115">#REF!</definedName>
    <definedName name="APU_16.1.8" localSheetId="122">#REF!</definedName>
    <definedName name="APU_16.1.8" localSheetId="123">#REF!</definedName>
    <definedName name="APU_16.1.8" localSheetId="124">#REF!</definedName>
    <definedName name="APU_16.1.8" localSheetId="125">#REF!</definedName>
    <definedName name="APU_16.1.8" localSheetId="127">#REF!</definedName>
    <definedName name="APU_16.1.8" localSheetId="128">#REF!</definedName>
    <definedName name="APU_16.1.8" localSheetId="131">#REF!</definedName>
    <definedName name="APU_16.1.8" localSheetId="132">#REF!</definedName>
    <definedName name="APU_16.1.8" localSheetId="133">#REF!</definedName>
    <definedName name="APU_16.1.8" localSheetId="134">#REF!</definedName>
    <definedName name="APU_16.1.8" localSheetId="135">#REF!</definedName>
    <definedName name="APU_16.1.8" localSheetId="136">#REF!</definedName>
    <definedName name="APU_16.1.8" localSheetId="137">#REF!</definedName>
    <definedName name="APU_16.1.8" localSheetId="138">#REF!</definedName>
    <definedName name="APU_16.1.8" localSheetId="139">#REF!</definedName>
    <definedName name="APU_16.1.8" localSheetId="140">#REF!</definedName>
    <definedName name="APU_16.1.8" localSheetId="141">#REF!</definedName>
    <definedName name="APU_16.1.8" localSheetId="142">#REF!</definedName>
    <definedName name="APU_16.1.8" localSheetId="143">#REF!</definedName>
    <definedName name="APU_16.1.8" localSheetId="126">#REF!</definedName>
    <definedName name="APU_16.1.8" localSheetId="129">#REF!</definedName>
    <definedName name="APU_16.1.8" localSheetId="130">#REF!</definedName>
    <definedName name="APU_16.1.8" localSheetId="68">#REF!</definedName>
    <definedName name="APU_16.1.8" localSheetId="69">#REF!</definedName>
    <definedName name="APU_16.1.8" localSheetId="70">#REF!</definedName>
    <definedName name="APU_16.1.8" localSheetId="71">#REF!</definedName>
    <definedName name="APU_16.1.8" localSheetId="72">#REF!</definedName>
    <definedName name="APU_16.1.8" localSheetId="73">#REF!</definedName>
    <definedName name="APU_16.1.8">#REF!</definedName>
    <definedName name="APU_16.1.9" localSheetId="1">#REF!</definedName>
    <definedName name="APU_16.1.9" localSheetId="2">#REF!</definedName>
    <definedName name="APU_16.1.9" localSheetId="31">#REF!</definedName>
    <definedName name="APU_16.1.9" localSheetId="32">#REF!</definedName>
    <definedName name="APU_16.1.9" localSheetId="33">#REF!</definedName>
    <definedName name="APU_16.1.9" localSheetId="34">#REF!</definedName>
    <definedName name="APU_16.1.9" localSheetId="35">#REF!</definedName>
    <definedName name="APU_16.1.9" localSheetId="36">#REF!</definedName>
    <definedName name="APU_16.1.9" localSheetId="37">#REF!</definedName>
    <definedName name="APU_16.1.9" localSheetId="38">#REF!</definedName>
    <definedName name="APU_16.1.9" localSheetId="39">#REF!</definedName>
    <definedName name="APU_16.1.9" localSheetId="40">#REF!</definedName>
    <definedName name="APU_16.1.9" localSheetId="41">#REF!</definedName>
    <definedName name="APU_16.1.9" localSheetId="42">#REF!</definedName>
    <definedName name="APU_16.1.9" localSheetId="3">#REF!</definedName>
    <definedName name="APU_16.1.9" localSheetId="4">#REF!</definedName>
    <definedName name="APU_16.1.9" localSheetId="5">#REF!</definedName>
    <definedName name="APU_16.1.9" localSheetId="6">#REF!</definedName>
    <definedName name="APU_16.1.9" localSheetId="7">#REF!</definedName>
    <definedName name="APU_16.1.9" localSheetId="8">#REF!</definedName>
    <definedName name="APU_16.1.9" localSheetId="9">#REF!</definedName>
    <definedName name="APU_16.1.9" localSheetId="10">#REF!</definedName>
    <definedName name="APU_16.1.9" localSheetId="11">#REF!</definedName>
    <definedName name="APU_16.1.9" localSheetId="12">#REF!</definedName>
    <definedName name="APU_16.1.9" localSheetId="13">#REF!</definedName>
    <definedName name="APU_16.1.9" localSheetId="14">#REF!</definedName>
    <definedName name="APU_16.1.9" localSheetId="15">#REF!</definedName>
    <definedName name="APU_16.1.9" localSheetId="16">#REF!</definedName>
    <definedName name="APU_16.1.9" localSheetId="17">#REF!</definedName>
    <definedName name="APU_16.1.9" localSheetId="18">#REF!</definedName>
    <definedName name="APU_16.1.9" localSheetId="19">#REF!</definedName>
    <definedName name="APU_16.1.9" localSheetId="20">#REF!</definedName>
    <definedName name="APU_16.1.9" localSheetId="21">#REF!</definedName>
    <definedName name="APU_16.1.9" localSheetId="22">#REF!</definedName>
    <definedName name="APU_16.1.9" localSheetId="23">#REF!</definedName>
    <definedName name="APU_16.1.9" localSheetId="24">#REF!</definedName>
    <definedName name="APU_16.1.9" localSheetId="25">#REF!</definedName>
    <definedName name="APU_16.1.9" localSheetId="26">#REF!</definedName>
    <definedName name="APU_16.1.9" localSheetId="27">#REF!</definedName>
    <definedName name="APU_16.1.9" localSheetId="28">#REF!</definedName>
    <definedName name="APU_16.1.9" localSheetId="29">#REF!</definedName>
    <definedName name="APU_16.1.9" localSheetId="30">#REF!</definedName>
    <definedName name="APU_16.1.9" localSheetId="43">#REF!</definedName>
    <definedName name="APU_16.1.9" localSheetId="44">#REF!</definedName>
    <definedName name="APU_16.1.9" localSheetId="45">#REF!</definedName>
    <definedName name="APU_16.1.9" localSheetId="46">#REF!</definedName>
    <definedName name="APU_16.1.9" localSheetId="47">#REF!</definedName>
    <definedName name="APU_16.1.9" localSheetId="48">#REF!</definedName>
    <definedName name="APU_16.1.9" localSheetId="49">#REF!</definedName>
    <definedName name="APU_16.1.9" localSheetId="50">#REF!</definedName>
    <definedName name="APU_16.1.9" localSheetId="51">#REF!</definedName>
    <definedName name="APU_16.1.9" localSheetId="52">#REF!</definedName>
    <definedName name="APU_16.1.9" localSheetId="53">#REF!</definedName>
    <definedName name="APU_16.1.9" localSheetId="54">#REF!</definedName>
    <definedName name="APU_16.1.9" localSheetId="55">#REF!</definedName>
    <definedName name="APU_16.1.9" localSheetId="56">#REF!</definedName>
    <definedName name="APU_16.1.9" localSheetId="57">#REF!</definedName>
    <definedName name="APU_16.1.9" localSheetId="58">#REF!</definedName>
    <definedName name="APU_16.1.9" localSheetId="59">#REF!</definedName>
    <definedName name="APU_16.1.9" localSheetId="60">#REF!</definedName>
    <definedName name="APU_16.1.9" localSheetId="61">#REF!</definedName>
    <definedName name="APU_16.1.9" localSheetId="62">#REF!</definedName>
    <definedName name="APU_16.1.9" localSheetId="63">#REF!</definedName>
    <definedName name="APU_16.1.9" localSheetId="64">#REF!</definedName>
    <definedName name="APU_16.1.9" localSheetId="65">#REF!</definedName>
    <definedName name="APU_16.1.9" localSheetId="66">#REF!</definedName>
    <definedName name="APU_16.1.9" localSheetId="67">#REF!</definedName>
    <definedName name="APU_16.1.9" localSheetId="74">#REF!</definedName>
    <definedName name="APU_16.1.9" localSheetId="75">#REF!</definedName>
    <definedName name="APU_16.1.9" localSheetId="76">#REF!</definedName>
    <definedName name="APU_16.1.9" localSheetId="77">#REF!</definedName>
    <definedName name="APU_16.1.9" localSheetId="78">#REF!</definedName>
    <definedName name="APU_16.1.9" localSheetId="79">#REF!</definedName>
    <definedName name="APU_16.1.9" localSheetId="80">#REF!</definedName>
    <definedName name="APU_16.1.9" localSheetId="81">#REF!</definedName>
    <definedName name="APU_16.1.9" localSheetId="82">#REF!</definedName>
    <definedName name="APU_16.1.9" localSheetId="83">#REF!</definedName>
    <definedName name="APU_16.1.9" localSheetId="84">#REF!</definedName>
    <definedName name="APU_16.1.9" localSheetId="85">#REF!</definedName>
    <definedName name="APU_16.1.9" localSheetId="86">#REF!</definedName>
    <definedName name="APU_16.1.9" localSheetId="87">#REF!</definedName>
    <definedName name="APU_16.1.9" localSheetId="88">#REF!</definedName>
    <definedName name="APU_16.1.9" localSheetId="89">#REF!</definedName>
    <definedName name="APU_16.1.9" localSheetId="90">#REF!</definedName>
    <definedName name="APU_16.1.9" localSheetId="91">#REF!</definedName>
    <definedName name="APU_16.1.9" localSheetId="92">#REF!</definedName>
    <definedName name="APU_16.1.9" localSheetId="93">#REF!</definedName>
    <definedName name="APU_16.1.9" localSheetId="94">#REF!</definedName>
    <definedName name="APU_16.1.9" localSheetId="95">#REF!</definedName>
    <definedName name="APU_16.1.9" localSheetId="96">#REF!</definedName>
    <definedName name="APU_16.1.9" localSheetId="97">#REF!</definedName>
    <definedName name="APU_16.1.9" localSheetId="98">#REF!</definedName>
    <definedName name="APU_16.1.9" localSheetId="99">#REF!</definedName>
    <definedName name="APU_16.1.9" localSheetId="100">#REF!</definedName>
    <definedName name="APU_16.1.9" localSheetId="101">#REF!</definedName>
    <definedName name="APU_16.1.9" localSheetId="102">#REF!</definedName>
    <definedName name="APU_16.1.9" localSheetId="103">#REF!</definedName>
    <definedName name="APU_16.1.9" localSheetId="104">#REF!</definedName>
    <definedName name="APU_16.1.9" localSheetId="105">#REF!</definedName>
    <definedName name="APU_16.1.9" localSheetId="106">#REF!</definedName>
    <definedName name="APU_16.1.9" localSheetId="107">#REF!</definedName>
    <definedName name="APU_16.1.9" localSheetId="108">#REF!</definedName>
    <definedName name="APU_16.1.9" localSheetId="109">#REF!</definedName>
    <definedName name="APU_16.1.9" localSheetId="110">#REF!</definedName>
    <definedName name="APU_16.1.9" localSheetId="111">#REF!</definedName>
    <definedName name="APU_16.1.9" localSheetId="112">#REF!</definedName>
    <definedName name="APU_16.1.9" localSheetId="113">#REF!</definedName>
    <definedName name="APU_16.1.9" localSheetId="114">#REF!</definedName>
    <definedName name="APU_16.1.9" localSheetId="116">#REF!</definedName>
    <definedName name="APU_16.1.9" localSheetId="117">#REF!</definedName>
    <definedName name="APU_16.1.9" localSheetId="118">#REF!</definedName>
    <definedName name="APU_16.1.9" localSheetId="119">#REF!</definedName>
    <definedName name="APU_16.1.9" localSheetId="120">#REF!</definedName>
    <definedName name="APU_16.1.9" localSheetId="121">#REF!</definedName>
    <definedName name="APU_16.1.9" localSheetId="115">#REF!</definedName>
    <definedName name="APU_16.1.9" localSheetId="122">#REF!</definedName>
    <definedName name="APU_16.1.9" localSheetId="123">#REF!</definedName>
    <definedName name="APU_16.1.9" localSheetId="124">#REF!</definedName>
    <definedName name="APU_16.1.9" localSheetId="125">#REF!</definedName>
    <definedName name="APU_16.1.9" localSheetId="127">#REF!</definedName>
    <definedName name="APU_16.1.9" localSheetId="128">#REF!</definedName>
    <definedName name="APU_16.1.9" localSheetId="131">#REF!</definedName>
    <definedName name="APU_16.1.9" localSheetId="132">#REF!</definedName>
    <definedName name="APU_16.1.9" localSheetId="133">#REF!</definedName>
    <definedName name="APU_16.1.9" localSheetId="134">#REF!</definedName>
    <definedName name="APU_16.1.9" localSheetId="135">#REF!</definedName>
    <definedName name="APU_16.1.9" localSheetId="136">#REF!</definedName>
    <definedName name="APU_16.1.9" localSheetId="137">#REF!</definedName>
    <definedName name="APU_16.1.9" localSheetId="138">#REF!</definedName>
    <definedName name="APU_16.1.9" localSheetId="139">#REF!</definedName>
    <definedName name="APU_16.1.9" localSheetId="140">#REF!</definedName>
    <definedName name="APU_16.1.9" localSheetId="141">#REF!</definedName>
    <definedName name="APU_16.1.9" localSheetId="142">#REF!</definedName>
    <definedName name="APU_16.1.9" localSheetId="143">#REF!</definedName>
    <definedName name="APU_16.1.9" localSheetId="126">#REF!</definedName>
    <definedName name="APU_16.1.9" localSheetId="129">#REF!</definedName>
    <definedName name="APU_16.1.9" localSheetId="130">#REF!</definedName>
    <definedName name="APU_16.1.9" localSheetId="68">#REF!</definedName>
    <definedName name="APU_16.1.9" localSheetId="69">#REF!</definedName>
    <definedName name="APU_16.1.9" localSheetId="70">#REF!</definedName>
    <definedName name="APU_16.1.9" localSheetId="71">#REF!</definedName>
    <definedName name="APU_16.1.9" localSheetId="72">#REF!</definedName>
    <definedName name="APU_16.1.9" localSheetId="73">#REF!</definedName>
    <definedName name="APU_16.1.9">#REF!</definedName>
    <definedName name="APU_17.1.1" localSheetId="1">#REF!</definedName>
    <definedName name="APU_17.1.1" localSheetId="2">#REF!</definedName>
    <definedName name="APU_17.1.1" localSheetId="31">#REF!</definedName>
    <definedName name="APU_17.1.1" localSheetId="32">#REF!</definedName>
    <definedName name="APU_17.1.1" localSheetId="33">#REF!</definedName>
    <definedName name="APU_17.1.1" localSheetId="34">#REF!</definedName>
    <definedName name="APU_17.1.1" localSheetId="35">#REF!</definedName>
    <definedName name="APU_17.1.1" localSheetId="36">#REF!</definedName>
    <definedName name="APU_17.1.1" localSheetId="37">#REF!</definedName>
    <definedName name="APU_17.1.1" localSheetId="38">#REF!</definedName>
    <definedName name="APU_17.1.1" localSheetId="39">#REF!</definedName>
    <definedName name="APU_17.1.1" localSheetId="40">#REF!</definedName>
    <definedName name="APU_17.1.1" localSheetId="41">#REF!</definedName>
    <definedName name="APU_17.1.1" localSheetId="42">#REF!</definedName>
    <definedName name="APU_17.1.1" localSheetId="3">#REF!</definedName>
    <definedName name="APU_17.1.1" localSheetId="4">#REF!</definedName>
    <definedName name="APU_17.1.1" localSheetId="5">#REF!</definedName>
    <definedName name="APU_17.1.1" localSheetId="6">#REF!</definedName>
    <definedName name="APU_17.1.1" localSheetId="7">#REF!</definedName>
    <definedName name="APU_17.1.1" localSheetId="8">#REF!</definedName>
    <definedName name="APU_17.1.1" localSheetId="9">#REF!</definedName>
    <definedName name="APU_17.1.1" localSheetId="10">#REF!</definedName>
    <definedName name="APU_17.1.1" localSheetId="11">#REF!</definedName>
    <definedName name="APU_17.1.1" localSheetId="12">#REF!</definedName>
    <definedName name="APU_17.1.1" localSheetId="13">#REF!</definedName>
    <definedName name="APU_17.1.1" localSheetId="14">#REF!</definedName>
    <definedName name="APU_17.1.1" localSheetId="15">#REF!</definedName>
    <definedName name="APU_17.1.1" localSheetId="16">#REF!</definedName>
    <definedName name="APU_17.1.1" localSheetId="17">#REF!</definedName>
    <definedName name="APU_17.1.1" localSheetId="18">#REF!</definedName>
    <definedName name="APU_17.1.1" localSheetId="19">#REF!</definedName>
    <definedName name="APU_17.1.1" localSheetId="20">#REF!</definedName>
    <definedName name="APU_17.1.1" localSheetId="21">#REF!</definedName>
    <definedName name="APU_17.1.1" localSheetId="22">#REF!</definedName>
    <definedName name="APU_17.1.1" localSheetId="23">#REF!</definedName>
    <definedName name="APU_17.1.1" localSheetId="24">#REF!</definedName>
    <definedName name="APU_17.1.1" localSheetId="25">#REF!</definedName>
    <definedName name="APU_17.1.1" localSheetId="26">#REF!</definedName>
    <definedName name="APU_17.1.1" localSheetId="27">#REF!</definedName>
    <definedName name="APU_17.1.1" localSheetId="28">#REF!</definedName>
    <definedName name="APU_17.1.1" localSheetId="29">#REF!</definedName>
    <definedName name="APU_17.1.1" localSheetId="30">#REF!</definedName>
    <definedName name="APU_17.1.1" localSheetId="43">#REF!</definedName>
    <definedName name="APU_17.1.1" localSheetId="44">#REF!</definedName>
    <definedName name="APU_17.1.1" localSheetId="45">#REF!</definedName>
    <definedName name="APU_17.1.1" localSheetId="46">#REF!</definedName>
    <definedName name="APU_17.1.1" localSheetId="47">#REF!</definedName>
    <definedName name="APU_17.1.1" localSheetId="48">#REF!</definedName>
    <definedName name="APU_17.1.1" localSheetId="49">#REF!</definedName>
    <definedName name="APU_17.1.1" localSheetId="50">#REF!</definedName>
    <definedName name="APU_17.1.1" localSheetId="51">#REF!</definedName>
    <definedName name="APU_17.1.1" localSheetId="52">#REF!</definedName>
    <definedName name="APU_17.1.1" localSheetId="53">#REF!</definedName>
    <definedName name="APU_17.1.1" localSheetId="54">#REF!</definedName>
    <definedName name="APU_17.1.1" localSheetId="55">#REF!</definedName>
    <definedName name="APU_17.1.1" localSheetId="56">#REF!</definedName>
    <definedName name="APU_17.1.1" localSheetId="57">#REF!</definedName>
    <definedName name="APU_17.1.1" localSheetId="58">#REF!</definedName>
    <definedName name="APU_17.1.1" localSheetId="59">#REF!</definedName>
    <definedName name="APU_17.1.1" localSheetId="60">#REF!</definedName>
    <definedName name="APU_17.1.1" localSheetId="61">#REF!</definedName>
    <definedName name="APU_17.1.1" localSheetId="62">#REF!</definedName>
    <definedName name="APU_17.1.1" localSheetId="63">#REF!</definedName>
    <definedName name="APU_17.1.1" localSheetId="64">#REF!</definedName>
    <definedName name="APU_17.1.1" localSheetId="65">#REF!</definedName>
    <definedName name="APU_17.1.1" localSheetId="66">#REF!</definedName>
    <definedName name="APU_17.1.1" localSheetId="67">#REF!</definedName>
    <definedName name="APU_17.1.1" localSheetId="74">#REF!</definedName>
    <definedName name="APU_17.1.1" localSheetId="75">#REF!</definedName>
    <definedName name="APU_17.1.1" localSheetId="76">#REF!</definedName>
    <definedName name="APU_17.1.1" localSheetId="77">#REF!</definedName>
    <definedName name="APU_17.1.1" localSheetId="78">#REF!</definedName>
    <definedName name="APU_17.1.1" localSheetId="79">#REF!</definedName>
    <definedName name="APU_17.1.1" localSheetId="80">#REF!</definedName>
    <definedName name="APU_17.1.1" localSheetId="81">#REF!</definedName>
    <definedName name="APU_17.1.1" localSheetId="82">#REF!</definedName>
    <definedName name="APU_17.1.1" localSheetId="83">#REF!</definedName>
    <definedName name="APU_17.1.1" localSheetId="84">#REF!</definedName>
    <definedName name="APU_17.1.1" localSheetId="85">#REF!</definedName>
    <definedName name="APU_17.1.1" localSheetId="86">#REF!</definedName>
    <definedName name="APU_17.1.1" localSheetId="87">#REF!</definedName>
    <definedName name="APU_17.1.1" localSheetId="88">#REF!</definedName>
    <definedName name="APU_17.1.1" localSheetId="89">#REF!</definedName>
    <definedName name="APU_17.1.1" localSheetId="90">#REF!</definedName>
    <definedName name="APU_17.1.1" localSheetId="91">#REF!</definedName>
    <definedName name="APU_17.1.1" localSheetId="92">#REF!</definedName>
    <definedName name="APU_17.1.1" localSheetId="93">#REF!</definedName>
    <definedName name="APU_17.1.1" localSheetId="94">#REF!</definedName>
    <definedName name="APU_17.1.1" localSheetId="95">#REF!</definedName>
    <definedName name="APU_17.1.1" localSheetId="96">#REF!</definedName>
    <definedName name="APU_17.1.1" localSheetId="97">#REF!</definedName>
    <definedName name="APU_17.1.1" localSheetId="98">#REF!</definedName>
    <definedName name="APU_17.1.1" localSheetId="99">#REF!</definedName>
    <definedName name="APU_17.1.1" localSheetId="100">#REF!</definedName>
    <definedName name="APU_17.1.1" localSheetId="101">#REF!</definedName>
    <definedName name="APU_17.1.1" localSheetId="102">#REF!</definedName>
    <definedName name="APU_17.1.1" localSheetId="103">#REF!</definedName>
    <definedName name="APU_17.1.1" localSheetId="104">#REF!</definedName>
    <definedName name="APU_17.1.1" localSheetId="105">#REF!</definedName>
    <definedName name="APU_17.1.1" localSheetId="106">#REF!</definedName>
    <definedName name="APU_17.1.1" localSheetId="107">#REF!</definedName>
    <definedName name="APU_17.1.1" localSheetId="108">#REF!</definedName>
    <definedName name="APU_17.1.1" localSheetId="109">#REF!</definedName>
    <definedName name="APU_17.1.1" localSheetId="110">#REF!</definedName>
    <definedName name="APU_17.1.1" localSheetId="111">#REF!</definedName>
    <definedName name="APU_17.1.1" localSheetId="112">#REF!</definedName>
    <definedName name="APU_17.1.1" localSheetId="113">#REF!</definedName>
    <definedName name="APU_17.1.1" localSheetId="114">#REF!</definedName>
    <definedName name="APU_17.1.1" localSheetId="116">#REF!</definedName>
    <definedName name="APU_17.1.1" localSheetId="117">#REF!</definedName>
    <definedName name="APU_17.1.1" localSheetId="118">#REF!</definedName>
    <definedName name="APU_17.1.1" localSheetId="119">#REF!</definedName>
    <definedName name="APU_17.1.1" localSheetId="120">#REF!</definedName>
    <definedName name="APU_17.1.1" localSheetId="121">#REF!</definedName>
    <definedName name="APU_17.1.1" localSheetId="115">#REF!</definedName>
    <definedName name="APU_17.1.1" localSheetId="122">#REF!</definedName>
    <definedName name="APU_17.1.1" localSheetId="123">#REF!</definedName>
    <definedName name="APU_17.1.1" localSheetId="124">#REF!</definedName>
    <definedName name="APU_17.1.1" localSheetId="125">#REF!</definedName>
    <definedName name="APU_17.1.1" localSheetId="127">#REF!</definedName>
    <definedName name="APU_17.1.1" localSheetId="128">#REF!</definedName>
    <definedName name="APU_17.1.1" localSheetId="131">#REF!</definedName>
    <definedName name="APU_17.1.1" localSheetId="132">#REF!</definedName>
    <definedName name="APU_17.1.1" localSheetId="133">#REF!</definedName>
    <definedName name="APU_17.1.1" localSheetId="134">#REF!</definedName>
    <definedName name="APU_17.1.1" localSheetId="135">#REF!</definedName>
    <definedName name="APU_17.1.1" localSheetId="136">#REF!</definedName>
    <definedName name="APU_17.1.1" localSheetId="137">#REF!</definedName>
    <definedName name="APU_17.1.1" localSheetId="138">#REF!</definedName>
    <definedName name="APU_17.1.1" localSheetId="139">#REF!</definedName>
    <definedName name="APU_17.1.1" localSheetId="140">#REF!</definedName>
    <definedName name="APU_17.1.1" localSheetId="141">#REF!</definedName>
    <definedName name="APU_17.1.1" localSheetId="142">#REF!</definedName>
    <definedName name="APU_17.1.1" localSheetId="143">#REF!</definedName>
    <definedName name="APU_17.1.1" localSheetId="126">#REF!</definedName>
    <definedName name="APU_17.1.1" localSheetId="129">#REF!</definedName>
    <definedName name="APU_17.1.1" localSheetId="130">#REF!</definedName>
    <definedName name="APU_17.1.1" localSheetId="68">#REF!</definedName>
    <definedName name="APU_17.1.1" localSheetId="69">#REF!</definedName>
    <definedName name="APU_17.1.1" localSheetId="70">#REF!</definedName>
    <definedName name="APU_17.1.1" localSheetId="71">#REF!</definedName>
    <definedName name="APU_17.1.1" localSheetId="72">#REF!</definedName>
    <definedName name="APU_17.1.1" localSheetId="73">#REF!</definedName>
    <definedName name="APU_17.1.1">#REF!</definedName>
    <definedName name="APU_17.1.2" localSheetId="1">#REF!</definedName>
    <definedName name="APU_17.1.2" localSheetId="2">#REF!</definedName>
    <definedName name="APU_17.1.2" localSheetId="31">#REF!</definedName>
    <definedName name="APU_17.1.2" localSheetId="32">#REF!</definedName>
    <definedName name="APU_17.1.2" localSheetId="33">#REF!</definedName>
    <definedName name="APU_17.1.2" localSheetId="34">#REF!</definedName>
    <definedName name="APU_17.1.2" localSheetId="35">#REF!</definedName>
    <definedName name="APU_17.1.2" localSheetId="36">#REF!</definedName>
    <definedName name="APU_17.1.2" localSheetId="37">#REF!</definedName>
    <definedName name="APU_17.1.2" localSheetId="38">#REF!</definedName>
    <definedName name="APU_17.1.2" localSheetId="39">#REF!</definedName>
    <definedName name="APU_17.1.2" localSheetId="40">#REF!</definedName>
    <definedName name="APU_17.1.2" localSheetId="41">#REF!</definedName>
    <definedName name="APU_17.1.2" localSheetId="42">#REF!</definedName>
    <definedName name="APU_17.1.2" localSheetId="3">#REF!</definedName>
    <definedName name="APU_17.1.2" localSheetId="4">#REF!</definedName>
    <definedName name="APU_17.1.2" localSheetId="5">#REF!</definedName>
    <definedName name="APU_17.1.2" localSheetId="6">#REF!</definedName>
    <definedName name="APU_17.1.2" localSheetId="7">#REF!</definedName>
    <definedName name="APU_17.1.2" localSheetId="8">#REF!</definedName>
    <definedName name="APU_17.1.2" localSheetId="9">#REF!</definedName>
    <definedName name="APU_17.1.2" localSheetId="10">#REF!</definedName>
    <definedName name="APU_17.1.2" localSheetId="11">#REF!</definedName>
    <definedName name="APU_17.1.2" localSheetId="12">#REF!</definedName>
    <definedName name="APU_17.1.2" localSheetId="13">#REF!</definedName>
    <definedName name="APU_17.1.2" localSheetId="14">#REF!</definedName>
    <definedName name="APU_17.1.2" localSheetId="15">#REF!</definedName>
    <definedName name="APU_17.1.2" localSheetId="16">#REF!</definedName>
    <definedName name="APU_17.1.2" localSheetId="17">#REF!</definedName>
    <definedName name="APU_17.1.2" localSheetId="18">#REF!</definedName>
    <definedName name="APU_17.1.2" localSheetId="19">#REF!</definedName>
    <definedName name="APU_17.1.2" localSheetId="20">#REF!</definedName>
    <definedName name="APU_17.1.2" localSheetId="21">#REF!</definedName>
    <definedName name="APU_17.1.2" localSheetId="22">#REF!</definedName>
    <definedName name="APU_17.1.2" localSheetId="23">#REF!</definedName>
    <definedName name="APU_17.1.2" localSheetId="24">#REF!</definedName>
    <definedName name="APU_17.1.2" localSheetId="25">#REF!</definedName>
    <definedName name="APU_17.1.2" localSheetId="26">#REF!</definedName>
    <definedName name="APU_17.1.2" localSheetId="27">#REF!</definedName>
    <definedName name="APU_17.1.2" localSheetId="28">#REF!</definedName>
    <definedName name="APU_17.1.2" localSheetId="29">#REF!</definedName>
    <definedName name="APU_17.1.2" localSheetId="30">#REF!</definedName>
    <definedName name="APU_17.1.2" localSheetId="43">#REF!</definedName>
    <definedName name="APU_17.1.2" localSheetId="44">#REF!</definedName>
    <definedName name="APU_17.1.2" localSheetId="45">#REF!</definedName>
    <definedName name="APU_17.1.2" localSheetId="46">#REF!</definedName>
    <definedName name="APU_17.1.2" localSheetId="47">#REF!</definedName>
    <definedName name="APU_17.1.2" localSheetId="48">#REF!</definedName>
    <definedName name="APU_17.1.2" localSheetId="49">#REF!</definedName>
    <definedName name="APU_17.1.2" localSheetId="50">#REF!</definedName>
    <definedName name="APU_17.1.2" localSheetId="51">#REF!</definedName>
    <definedName name="APU_17.1.2" localSheetId="52">#REF!</definedName>
    <definedName name="APU_17.1.2" localSheetId="53">#REF!</definedName>
    <definedName name="APU_17.1.2" localSheetId="54">#REF!</definedName>
    <definedName name="APU_17.1.2" localSheetId="55">#REF!</definedName>
    <definedName name="APU_17.1.2" localSheetId="56">#REF!</definedName>
    <definedName name="APU_17.1.2" localSheetId="57">#REF!</definedName>
    <definedName name="APU_17.1.2" localSheetId="58">#REF!</definedName>
    <definedName name="APU_17.1.2" localSheetId="59">#REF!</definedName>
    <definedName name="APU_17.1.2" localSheetId="60">#REF!</definedName>
    <definedName name="APU_17.1.2" localSheetId="61">#REF!</definedName>
    <definedName name="APU_17.1.2" localSheetId="62">#REF!</definedName>
    <definedName name="APU_17.1.2" localSheetId="63">#REF!</definedName>
    <definedName name="APU_17.1.2" localSheetId="64">#REF!</definedName>
    <definedName name="APU_17.1.2" localSheetId="65">#REF!</definedName>
    <definedName name="APU_17.1.2" localSheetId="66">#REF!</definedName>
    <definedName name="APU_17.1.2" localSheetId="67">#REF!</definedName>
    <definedName name="APU_17.1.2" localSheetId="74">#REF!</definedName>
    <definedName name="APU_17.1.2" localSheetId="75">#REF!</definedName>
    <definedName name="APU_17.1.2" localSheetId="76">#REF!</definedName>
    <definedName name="APU_17.1.2" localSheetId="77">#REF!</definedName>
    <definedName name="APU_17.1.2" localSheetId="78">#REF!</definedName>
    <definedName name="APU_17.1.2" localSheetId="79">#REF!</definedName>
    <definedName name="APU_17.1.2" localSheetId="80">#REF!</definedName>
    <definedName name="APU_17.1.2" localSheetId="81">#REF!</definedName>
    <definedName name="APU_17.1.2" localSheetId="82">#REF!</definedName>
    <definedName name="APU_17.1.2" localSheetId="83">#REF!</definedName>
    <definedName name="APU_17.1.2" localSheetId="84">#REF!</definedName>
    <definedName name="APU_17.1.2" localSheetId="85">#REF!</definedName>
    <definedName name="APU_17.1.2" localSheetId="86">#REF!</definedName>
    <definedName name="APU_17.1.2" localSheetId="87">#REF!</definedName>
    <definedName name="APU_17.1.2" localSheetId="88">#REF!</definedName>
    <definedName name="APU_17.1.2" localSheetId="89">#REF!</definedName>
    <definedName name="APU_17.1.2" localSheetId="90">#REF!</definedName>
    <definedName name="APU_17.1.2" localSheetId="91">#REF!</definedName>
    <definedName name="APU_17.1.2" localSheetId="92">#REF!</definedName>
    <definedName name="APU_17.1.2" localSheetId="93">#REF!</definedName>
    <definedName name="APU_17.1.2" localSheetId="94">#REF!</definedName>
    <definedName name="APU_17.1.2" localSheetId="95">#REF!</definedName>
    <definedName name="APU_17.1.2" localSheetId="96">#REF!</definedName>
    <definedName name="APU_17.1.2" localSheetId="97">#REF!</definedName>
    <definedName name="APU_17.1.2" localSheetId="98">#REF!</definedName>
    <definedName name="APU_17.1.2" localSheetId="99">#REF!</definedName>
    <definedName name="APU_17.1.2" localSheetId="100">#REF!</definedName>
    <definedName name="APU_17.1.2" localSheetId="101">#REF!</definedName>
    <definedName name="APU_17.1.2" localSheetId="102">#REF!</definedName>
    <definedName name="APU_17.1.2" localSheetId="103">#REF!</definedName>
    <definedName name="APU_17.1.2" localSheetId="104">#REF!</definedName>
    <definedName name="APU_17.1.2" localSheetId="105">#REF!</definedName>
    <definedName name="APU_17.1.2" localSheetId="106">#REF!</definedName>
    <definedName name="APU_17.1.2" localSheetId="107">#REF!</definedName>
    <definedName name="APU_17.1.2" localSheetId="108">#REF!</definedName>
    <definedName name="APU_17.1.2" localSheetId="109">#REF!</definedName>
    <definedName name="APU_17.1.2" localSheetId="110">#REF!</definedName>
    <definedName name="APU_17.1.2" localSheetId="111">#REF!</definedName>
    <definedName name="APU_17.1.2" localSheetId="112">#REF!</definedName>
    <definedName name="APU_17.1.2" localSheetId="113">#REF!</definedName>
    <definedName name="APU_17.1.2" localSheetId="114">#REF!</definedName>
    <definedName name="APU_17.1.2" localSheetId="116">#REF!</definedName>
    <definedName name="APU_17.1.2" localSheetId="117">#REF!</definedName>
    <definedName name="APU_17.1.2" localSheetId="118">#REF!</definedName>
    <definedName name="APU_17.1.2" localSheetId="119">#REF!</definedName>
    <definedName name="APU_17.1.2" localSheetId="120">#REF!</definedName>
    <definedName name="APU_17.1.2" localSheetId="121">#REF!</definedName>
    <definedName name="APU_17.1.2" localSheetId="115">#REF!</definedName>
    <definedName name="APU_17.1.2" localSheetId="122">#REF!</definedName>
    <definedName name="APU_17.1.2" localSheetId="123">#REF!</definedName>
    <definedName name="APU_17.1.2" localSheetId="124">#REF!</definedName>
    <definedName name="APU_17.1.2" localSheetId="125">#REF!</definedName>
    <definedName name="APU_17.1.2" localSheetId="127">#REF!</definedName>
    <definedName name="APU_17.1.2" localSheetId="128">#REF!</definedName>
    <definedName name="APU_17.1.2" localSheetId="131">#REF!</definedName>
    <definedName name="APU_17.1.2" localSheetId="132">#REF!</definedName>
    <definedName name="APU_17.1.2" localSheetId="133">#REF!</definedName>
    <definedName name="APU_17.1.2" localSheetId="134">#REF!</definedName>
    <definedName name="APU_17.1.2" localSheetId="135">#REF!</definedName>
    <definedName name="APU_17.1.2" localSheetId="136">#REF!</definedName>
    <definedName name="APU_17.1.2" localSheetId="137">#REF!</definedName>
    <definedName name="APU_17.1.2" localSheetId="138">#REF!</definedName>
    <definedName name="APU_17.1.2" localSheetId="139">#REF!</definedName>
    <definedName name="APU_17.1.2" localSheetId="140">#REF!</definedName>
    <definedName name="APU_17.1.2" localSheetId="141">#REF!</definedName>
    <definedName name="APU_17.1.2" localSheetId="142">#REF!</definedName>
    <definedName name="APU_17.1.2" localSheetId="143">#REF!</definedName>
    <definedName name="APU_17.1.2" localSheetId="126">#REF!</definedName>
    <definedName name="APU_17.1.2" localSheetId="129">#REF!</definedName>
    <definedName name="APU_17.1.2" localSheetId="130">#REF!</definedName>
    <definedName name="APU_17.1.2" localSheetId="68">#REF!</definedName>
    <definedName name="APU_17.1.2" localSheetId="69">#REF!</definedName>
    <definedName name="APU_17.1.2" localSheetId="70">#REF!</definedName>
    <definedName name="APU_17.1.2" localSheetId="71">#REF!</definedName>
    <definedName name="APU_17.1.2" localSheetId="72">#REF!</definedName>
    <definedName name="APU_17.1.2" localSheetId="73">#REF!</definedName>
    <definedName name="APU_17.1.2">#REF!</definedName>
    <definedName name="APU_18.1.1" localSheetId="1">#REF!</definedName>
    <definedName name="APU_18.1.1" localSheetId="2">#REF!</definedName>
    <definedName name="APU_18.1.1" localSheetId="31">#REF!</definedName>
    <definedName name="APU_18.1.1" localSheetId="32">#REF!</definedName>
    <definedName name="APU_18.1.1" localSheetId="33">#REF!</definedName>
    <definedName name="APU_18.1.1" localSheetId="34">#REF!</definedName>
    <definedName name="APU_18.1.1" localSheetId="35">#REF!</definedName>
    <definedName name="APU_18.1.1" localSheetId="36">#REF!</definedName>
    <definedName name="APU_18.1.1" localSheetId="37">#REF!</definedName>
    <definedName name="APU_18.1.1" localSheetId="38">#REF!</definedName>
    <definedName name="APU_18.1.1" localSheetId="39">#REF!</definedName>
    <definedName name="APU_18.1.1" localSheetId="40">#REF!</definedName>
    <definedName name="APU_18.1.1" localSheetId="41">#REF!</definedName>
    <definedName name="APU_18.1.1" localSheetId="42">#REF!</definedName>
    <definedName name="APU_18.1.1" localSheetId="3">#REF!</definedName>
    <definedName name="APU_18.1.1" localSheetId="4">#REF!</definedName>
    <definedName name="APU_18.1.1" localSheetId="5">#REF!</definedName>
    <definedName name="APU_18.1.1" localSheetId="6">#REF!</definedName>
    <definedName name="APU_18.1.1" localSheetId="7">#REF!</definedName>
    <definedName name="APU_18.1.1" localSheetId="8">#REF!</definedName>
    <definedName name="APU_18.1.1" localSheetId="9">#REF!</definedName>
    <definedName name="APU_18.1.1" localSheetId="10">#REF!</definedName>
    <definedName name="APU_18.1.1" localSheetId="11">#REF!</definedName>
    <definedName name="APU_18.1.1" localSheetId="12">#REF!</definedName>
    <definedName name="APU_18.1.1" localSheetId="13">#REF!</definedName>
    <definedName name="APU_18.1.1" localSheetId="14">#REF!</definedName>
    <definedName name="APU_18.1.1" localSheetId="15">#REF!</definedName>
    <definedName name="APU_18.1.1" localSheetId="16">#REF!</definedName>
    <definedName name="APU_18.1.1" localSheetId="17">#REF!</definedName>
    <definedName name="APU_18.1.1" localSheetId="18">#REF!</definedName>
    <definedName name="APU_18.1.1" localSheetId="19">#REF!</definedName>
    <definedName name="APU_18.1.1" localSheetId="20">#REF!</definedName>
    <definedName name="APU_18.1.1" localSheetId="21">#REF!</definedName>
    <definedName name="APU_18.1.1" localSheetId="22">#REF!</definedName>
    <definedName name="APU_18.1.1" localSheetId="23">#REF!</definedName>
    <definedName name="APU_18.1.1" localSheetId="24">#REF!</definedName>
    <definedName name="APU_18.1.1" localSheetId="25">#REF!</definedName>
    <definedName name="APU_18.1.1" localSheetId="26">#REF!</definedName>
    <definedName name="APU_18.1.1" localSheetId="27">#REF!</definedName>
    <definedName name="APU_18.1.1" localSheetId="28">#REF!</definedName>
    <definedName name="APU_18.1.1" localSheetId="29">#REF!</definedName>
    <definedName name="APU_18.1.1" localSheetId="30">#REF!</definedName>
    <definedName name="APU_18.1.1" localSheetId="43">#REF!</definedName>
    <definedName name="APU_18.1.1" localSheetId="44">#REF!</definedName>
    <definedName name="APU_18.1.1" localSheetId="45">#REF!</definedName>
    <definedName name="APU_18.1.1" localSheetId="46">#REF!</definedName>
    <definedName name="APU_18.1.1" localSheetId="47">#REF!</definedName>
    <definedName name="APU_18.1.1" localSheetId="48">#REF!</definedName>
    <definedName name="APU_18.1.1" localSheetId="49">#REF!</definedName>
    <definedName name="APU_18.1.1" localSheetId="50">#REF!</definedName>
    <definedName name="APU_18.1.1" localSheetId="51">#REF!</definedName>
    <definedName name="APU_18.1.1" localSheetId="52">#REF!</definedName>
    <definedName name="APU_18.1.1" localSheetId="53">#REF!</definedName>
    <definedName name="APU_18.1.1" localSheetId="54">#REF!</definedName>
    <definedName name="APU_18.1.1" localSheetId="55">#REF!</definedName>
    <definedName name="APU_18.1.1" localSheetId="56">#REF!</definedName>
    <definedName name="APU_18.1.1" localSheetId="57">#REF!</definedName>
    <definedName name="APU_18.1.1" localSheetId="58">#REF!</definedName>
    <definedName name="APU_18.1.1" localSheetId="59">#REF!</definedName>
    <definedName name="APU_18.1.1" localSheetId="60">#REF!</definedName>
    <definedName name="APU_18.1.1" localSheetId="61">#REF!</definedName>
    <definedName name="APU_18.1.1" localSheetId="62">#REF!</definedName>
    <definedName name="APU_18.1.1" localSheetId="63">#REF!</definedName>
    <definedName name="APU_18.1.1" localSheetId="64">#REF!</definedName>
    <definedName name="APU_18.1.1" localSheetId="65">#REF!</definedName>
    <definedName name="APU_18.1.1" localSheetId="66">#REF!</definedName>
    <definedName name="APU_18.1.1" localSheetId="67">#REF!</definedName>
    <definedName name="APU_18.1.1" localSheetId="74">#REF!</definedName>
    <definedName name="APU_18.1.1" localSheetId="75">#REF!</definedName>
    <definedName name="APU_18.1.1" localSheetId="76">#REF!</definedName>
    <definedName name="APU_18.1.1" localSheetId="77">#REF!</definedName>
    <definedName name="APU_18.1.1" localSheetId="78">#REF!</definedName>
    <definedName name="APU_18.1.1" localSheetId="79">#REF!</definedName>
    <definedName name="APU_18.1.1" localSheetId="80">#REF!</definedName>
    <definedName name="APU_18.1.1" localSheetId="81">#REF!</definedName>
    <definedName name="APU_18.1.1" localSheetId="82">#REF!</definedName>
    <definedName name="APU_18.1.1" localSheetId="83">#REF!</definedName>
    <definedName name="APU_18.1.1" localSheetId="84">#REF!</definedName>
    <definedName name="APU_18.1.1" localSheetId="85">#REF!</definedName>
    <definedName name="APU_18.1.1" localSheetId="86">#REF!</definedName>
    <definedName name="APU_18.1.1" localSheetId="87">#REF!</definedName>
    <definedName name="APU_18.1.1" localSheetId="88">#REF!</definedName>
    <definedName name="APU_18.1.1" localSheetId="89">#REF!</definedName>
    <definedName name="APU_18.1.1" localSheetId="90">#REF!</definedName>
    <definedName name="APU_18.1.1" localSheetId="91">#REF!</definedName>
    <definedName name="APU_18.1.1" localSheetId="92">#REF!</definedName>
    <definedName name="APU_18.1.1" localSheetId="93">#REF!</definedName>
    <definedName name="APU_18.1.1" localSheetId="94">#REF!</definedName>
    <definedName name="APU_18.1.1" localSheetId="95">#REF!</definedName>
    <definedName name="APU_18.1.1" localSheetId="96">#REF!</definedName>
    <definedName name="APU_18.1.1" localSheetId="97">#REF!</definedName>
    <definedName name="APU_18.1.1" localSheetId="98">#REF!</definedName>
    <definedName name="APU_18.1.1" localSheetId="99">#REF!</definedName>
    <definedName name="APU_18.1.1" localSheetId="100">#REF!</definedName>
    <definedName name="APU_18.1.1" localSheetId="101">#REF!</definedName>
    <definedName name="APU_18.1.1" localSheetId="102">#REF!</definedName>
    <definedName name="APU_18.1.1" localSheetId="103">#REF!</definedName>
    <definedName name="APU_18.1.1" localSheetId="104">#REF!</definedName>
    <definedName name="APU_18.1.1" localSheetId="105">#REF!</definedName>
    <definedName name="APU_18.1.1" localSheetId="106">#REF!</definedName>
    <definedName name="APU_18.1.1" localSheetId="107">#REF!</definedName>
    <definedName name="APU_18.1.1" localSheetId="108">#REF!</definedName>
    <definedName name="APU_18.1.1" localSheetId="109">#REF!</definedName>
    <definedName name="APU_18.1.1" localSheetId="110">#REF!</definedName>
    <definedName name="APU_18.1.1" localSheetId="111">#REF!</definedName>
    <definedName name="APU_18.1.1" localSheetId="112">#REF!</definedName>
    <definedName name="APU_18.1.1" localSheetId="113">#REF!</definedName>
    <definedName name="APU_18.1.1" localSheetId="114">#REF!</definedName>
    <definedName name="APU_18.1.1" localSheetId="116">#REF!</definedName>
    <definedName name="APU_18.1.1" localSheetId="117">#REF!</definedName>
    <definedName name="APU_18.1.1" localSheetId="118">#REF!</definedName>
    <definedName name="APU_18.1.1" localSheetId="119">#REF!</definedName>
    <definedName name="APU_18.1.1" localSheetId="120">#REF!</definedName>
    <definedName name="APU_18.1.1" localSheetId="121">#REF!</definedName>
    <definedName name="APU_18.1.1" localSheetId="115">#REF!</definedName>
    <definedName name="APU_18.1.1" localSheetId="122">#REF!</definedName>
    <definedName name="APU_18.1.1" localSheetId="123">#REF!</definedName>
    <definedName name="APU_18.1.1" localSheetId="124">#REF!</definedName>
    <definedName name="APU_18.1.1" localSheetId="125">#REF!</definedName>
    <definedName name="APU_18.1.1" localSheetId="127">#REF!</definedName>
    <definedName name="APU_18.1.1" localSheetId="128">#REF!</definedName>
    <definedName name="APU_18.1.1" localSheetId="131">#REF!</definedName>
    <definedName name="APU_18.1.1" localSheetId="132">#REF!</definedName>
    <definedName name="APU_18.1.1" localSheetId="133">#REF!</definedName>
    <definedName name="APU_18.1.1" localSheetId="134">#REF!</definedName>
    <definedName name="APU_18.1.1" localSheetId="135">#REF!</definedName>
    <definedName name="APU_18.1.1" localSheetId="136">#REF!</definedName>
    <definedName name="APU_18.1.1" localSheetId="137">#REF!</definedName>
    <definedName name="APU_18.1.1" localSheetId="138">#REF!</definedName>
    <definedName name="APU_18.1.1" localSheetId="139">#REF!</definedName>
    <definedName name="APU_18.1.1" localSheetId="140">#REF!</definedName>
    <definedName name="APU_18.1.1" localSheetId="141">#REF!</definedName>
    <definedName name="APU_18.1.1" localSheetId="142">#REF!</definedName>
    <definedName name="APU_18.1.1" localSheetId="143">#REF!</definedName>
    <definedName name="APU_18.1.1" localSheetId="126">#REF!</definedName>
    <definedName name="APU_18.1.1" localSheetId="129">#REF!</definedName>
    <definedName name="APU_18.1.1" localSheetId="130">#REF!</definedName>
    <definedName name="APU_18.1.1" localSheetId="68">#REF!</definedName>
    <definedName name="APU_18.1.1" localSheetId="69">#REF!</definedName>
    <definedName name="APU_18.1.1" localSheetId="70">#REF!</definedName>
    <definedName name="APU_18.1.1" localSheetId="71">#REF!</definedName>
    <definedName name="APU_18.1.1" localSheetId="72">#REF!</definedName>
    <definedName name="APU_18.1.1" localSheetId="73">#REF!</definedName>
    <definedName name="APU_18.1.1">#REF!</definedName>
    <definedName name="APU_18.2.1" localSheetId="1">#REF!</definedName>
    <definedName name="APU_18.2.1" localSheetId="2">#REF!</definedName>
    <definedName name="APU_18.2.1" localSheetId="31">#REF!</definedName>
    <definedName name="APU_18.2.1" localSheetId="32">#REF!</definedName>
    <definedName name="APU_18.2.1" localSheetId="33">#REF!</definedName>
    <definedName name="APU_18.2.1" localSheetId="34">#REF!</definedName>
    <definedName name="APU_18.2.1" localSheetId="35">#REF!</definedName>
    <definedName name="APU_18.2.1" localSheetId="36">#REF!</definedName>
    <definedName name="APU_18.2.1" localSheetId="37">#REF!</definedName>
    <definedName name="APU_18.2.1" localSheetId="38">#REF!</definedName>
    <definedName name="APU_18.2.1" localSheetId="39">#REF!</definedName>
    <definedName name="APU_18.2.1" localSheetId="40">#REF!</definedName>
    <definedName name="APU_18.2.1" localSheetId="41">#REF!</definedName>
    <definedName name="APU_18.2.1" localSheetId="42">#REF!</definedName>
    <definedName name="APU_18.2.1" localSheetId="3">#REF!</definedName>
    <definedName name="APU_18.2.1" localSheetId="4">#REF!</definedName>
    <definedName name="APU_18.2.1" localSheetId="5">#REF!</definedName>
    <definedName name="APU_18.2.1" localSheetId="6">#REF!</definedName>
    <definedName name="APU_18.2.1" localSheetId="7">#REF!</definedName>
    <definedName name="APU_18.2.1" localSheetId="8">#REF!</definedName>
    <definedName name="APU_18.2.1" localSheetId="9">#REF!</definedName>
    <definedName name="APU_18.2.1" localSheetId="10">#REF!</definedName>
    <definedName name="APU_18.2.1" localSheetId="11">#REF!</definedName>
    <definedName name="APU_18.2.1" localSheetId="12">#REF!</definedName>
    <definedName name="APU_18.2.1" localSheetId="13">#REF!</definedName>
    <definedName name="APU_18.2.1" localSheetId="14">#REF!</definedName>
    <definedName name="APU_18.2.1" localSheetId="15">#REF!</definedName>
    <definedName name="APU_18.2.1" localSheetId="16">#REF!</definedName>
    <definedName name="APU_18.2.1" localSheetId="17">#REF!</definedName>
    <definedName name="APU_18.2.1" localSheetId="18">#REF!</definedName>
    <definedName name="APU_18.2.1" localSheetId="19">#REF!</definedName>
    <definedName name="APU_18.2.1" localSheetId="20">#REF!</definedName>
    <definedName name="APU_18.2.1" localSheetId="21">#REF!</definedName>
    <definedName name="APU_18.2.1" localSheetId="22">#REF!</definedName>
    <definedName name="APU_18.2.1" localSheetId="23">#REF!</definedName>
    <definedName name="APU_18.2.1" localSheetId="24">#REF!</definedName>
    <definedName name="APU_18.2.1" localSheetId="25">#REF!</definedName>
    <definedName name="APU_18.2.1" localSheetId="26">#REF!</definedName>
    <definedName name="APU_18.2.1" localSheetId="27">#REF!</definedName>
    <definedName name="APU_18.2.1" localSheetId="28">#REF!</definedName>
    <definedName name="APU_18.2.1" localSheetId="29">#REF!</definedName>
    <definedName name="APU_18.2.1" localSheetId="30">#REF!</definedName>
    <definedName name="APU_18.2.1" localSheetId="43">#REF!</definedName>
    <definedName name="APU_18.2.1" localSheetId="44">#REF!</definedName>
    <definedName name="APU_18.2.1" localSheetId="45">#REF!</definedName>
    <definedName name="APU_18.2.1" localSheetId="46">#REF!</definedName>
    <definedName name="APU_18.2.1" localSheetId="47">#REF!</definedName>
    <definedName name="APU_18.2.1" localSheetId="48">#REF!</definedName>
    <definedName name="APU_18.2.1" localSheetId="49">#REF!</definedName>
    <definedName name="APU_18.2.1" localSheetId="50">#REF!</definedName>
    <definedName name="APU_18.2.1" localSheetId="51">#REF!</definedName>
    <definedName name="APU_18.2.1" localSheetId="52">#REF!</definedName>
    <definedName name="APU_18.2.1" localSheetId="53">#REF!</definedName>
    <definedName name="APU_18.2.1" localSheetId="54">#REF!</definedName>
    <definedName name="APU_18.2.1" localSheetId="55">#REF!</definedName>
    <definedName name="APU_18.2.1" localSheetId="56">#REF!</definedName>
    <definedName name="APU_18.2.1" localSheetId="57">#REF!</definedName>
    <definedName name="APU_18.2.1" localSheetId="58">#REF!</definedName>
    <definedName name="APU_18.2.1" localSheetId="59">#REF!</definedName>
    <definedName name="APU_18.2.1" localSheetId="60">#REF!</definedName>
    <definedName name="APU_18.2.1" localSheetId="61">#REF!</definedName>
    <definedName name="APU_18.2.1" localSheetId="62">#REF!</definedName>
    <definedName name="APU_18.2.1" localSheetId="63">#REF!</definedName>
    <definedName name="APU_18.2.1" localSheetId="64">#REF!</definedName>
    <definedName name="APU_18.2.1" localSheetId="65">#REF!</definedName>
    <definedName name="APU_18.2.1" localSheetId="66">#REF!</definedName>
    <definedName name="APU_18.2.1" localSheetId="67">#REF!</definedName>
    <definedName name="APU_18.2.1" localSheetId="74">#REF!</definedName>
    <definedName name="APU_18.2.1" localSheetId="75">#REF!</definedName>
    <definedName name="APU_18.2.1" localSheetId="76">#REF!</definedName>
    <definedName name="APU_18.2.1" localSheetId="77">#REF!</definedName>
    <definedName name="APU_18.2.1" localSheetId="78">#REF!</definedName>
    <definedName name="APU_18.2.1" localSheetId="79">#REF!</definedName>
    <definedName name="APU_18.2.1" localSheetId="80">#REF!</definedName>
    <definedName name="APU_18.2.1" localSheetId="81">#REF!</definedName>
    <definedName name="APU_18.2.1" localSheetId="82">#REF!</definedName>
    <definedName name="APU_18.2.1" localSheetId="83">#REF!</definedName>
    <definedName name="APU_18.2.1" localSheetId="84">#REF!</definedName>
    <definedName name="APU_18.2.1" localSheetId="85">#REF!</definedName>
    <definedName name="APU_18.2.1" localSheetId="86">#REF!</definedName>
    <definedName name="APU_18.2.1" localSheetId="87">#REF!</definedName>
    <definedName name="APU_18.2.1" localSheetId="88">#REF!</definedName>
    <definedName name="APU_18.2.1" localSheetId="89">#REF!</definedName>
    <definedName name="APU_18.2.1" localSheetId="90">#REF!</definedName>
    <definedName name="APU_18.2.1" localSheetId="91">#REF!</definedName>
    <definedName name="APU_18.2.1" localSheetId="92">#REF!</definedName>
    <definedName name="APU_18.2.1" localSheetId="93">#REF!</definedName>
    <definedName name="APU_18.2.1" localSheetId="94">#REF!</definedName>
    <definedName name="APU_18.2.1" localSheetId="95">#REF!</definedName>
    <definedName name="APU_18.2.1" localSheetId="96">#REF!</definedName>
    <definedName name="APU_18.2.1" localSheetId="97">#REF!</definedName>
    <definedName name="APU_18.2.1" localSheetId="98">#REF!</definedName>
    <definedName name="APU_18.2.1" localSheetId="99">#REF!</definedName>
    <definedName name="APU_18.2.1" localSheetId="100">#REF!</definedName>
    <definedName name="APU_18.2.1" localSheetId="101">#REF!</definedName>
    <definedName name="APU_18.2.1" localSheetId="102">#REF!</definedName>
    <definedName name="APU_18.2.1" localSheetId="103">#REF!</definedName>
    <definedName name="APU_18.2.1" localSheetId="104">#REF!</definedName>
    <definedName name="APU_18.2.1" localSheetId="105">#REF!</definedName>
    <definedName name="APU_18.2.1" localSheetId="106">#REF!</definedName>
    <definedName name="APU_18.2.1" localSheetId="107">#REF!</definedName>
    <definedName name="APU_18.2.1" localSheetId="108">#REF!</definedName>
    <definedName name="APU_18.2.1" localSheetId="109">#REF!</definedName>
    <definedName name="APU_18.2.1" localSheetId="110">#REF!</definedName>
    <definedName name="APU_18.2.1" localSheetId="111">#REF!</definedName>
    <definedName name="APU_18.2.1" localSheetId="112">#REF!</definedName>
    <definedName name="APU_18.2.1" localSheetId="113">#REF!</definedName>
    <definedName name="APU_18.2.1" localSheetId="114">#REF!</definedName>
    <definedName name="APU_18.2.1" localSheetId="116">#REF!</definedName>
    <definedName name="APU_18.2.1" localSheetId="117">#REF!</definedName>
    <definedName name="APU_18.2.1" localSheetId="118">#REF!</definedName>
    <definedName name="APU_18.2.1" localSheetId="119">#REF!</definedName>
    <definedName name="APU_18.2.1" localSheetId="120">#REF!</definedName>
    <definedName name="APU_18.2.1" localSheetId="121">#REF!</definedName>
    <definedName name="APU_18.2.1" localSheetId="115">#REF!</definedName>
    <definedName name="APU_18.2.1" localSheetId="122">#REF!</definedName>
    <definedName name="APU_18.2.1" localSheetId="123">#REF!</definedName>
    <definedName name="APU_18.2.1" localSheetId="124">#REF!</definedName>
    <definedName name="APU_18.2.1" localSheetId="125">#REF!</definedName>
    <definedName name="APU_18.2.1" localSheetId="127">#REF!</definedName>
    <definedName name="APU_18.2.1" localSheetId="128">#REF!</definedName>
    <definedName name="APU_18.2.1" localSheetId="131">#REF!</definedName>
    <definedName name="APU_18.2.1" localSheetId="132">#REF!</definedName>
    <definedName name="APU_18.2.1" localSheetId="133">#REF!</definedName>
    <definedName name="APU_18.2.1" localSheetId="134">#REF!</definedName>
    <definedName name="APU_18.2.1" localSheetId="135">#REF!</definedName>
    <definedName name="APU_18.2.1" localSheetId="136">#REF!</definedName>
    <definedName name="APU_18.2.1" localSheetId="137">#REF!</definedName>
    <definedName name="APU_18.2.1" localSheetId="138">#REF!</definedName>
    <definedName name="APU_18.2.1" localSheetId="139">#REF!</definedName>
    <definedName name="APU_18.2.1" localSheetId="140">#REF!</definedName>
    <definedName name="APU_18.2.1" localSheetId="141">#REF!</definedName>
    <definedName name="APU_18.2.1" localSheetId="142">#REF!</definedName>
    <definedName name="APU_18.2.1" localSheetId="143">#REF!</definedName>
    <definedName name="APU_18.2.1" localSheetId="126">#REF!</definedName>
    <definedName name="APU_18.2.1" localSheetId="129">#REF!</definedName>
    <definedName name="APU_18.2.1" localSheetId="130">#REF!</definedName>
    <definedName name="APU_18.2.1" localSheetId="68">#REF!</definedName>
    <definedName name="APU_18.2.1" localSheetId="69">#REF!</definedName>
    <definedName name="APU_18.2.1" localSheetId="70">#REF!</definedName>
    <definedName name="APU_18.2.1" localSheetId="71">#REF!</definedName>
    <definedName name="APU_18.2.1" localSheetId="72">#REF!</definedName>
    <definedName name="APU_18.2.1" localSheetId="73">#REF!</definedName>
    <definedName name="APU_18.2.1">#REF!</definedName>
    <definedName name="APU_18.2.2" localSheetId="1">#REF!</definedName>
    <definedName name="APU_18.2.2" localSheetId="2">#REF!</definedName>
    <definedName name="APU_18.2.2" localSheetId="31">#REF!</definedName>
    <definedName name="APU_18.2.2" localSheetId="32">#REF!</definedName>
    <definedName name="APU_18.2.2" localSheetId="33">#REF!</definedName>
    <definedName name="APU_18.2.2" localSheetId="34">#REF!</definedName>
    <definedName name="APU_18.2.2" localSheetId="35">#REF!</definedName>
    <definedName name="APU_18.2.2" localSheetId="36">#REF!</definedName>
    <definedName name="APU_18.2.2" localSheetId="37">#REF!</definedName>
    <definedName name="APU_18.2.2" localSheetId="38">#REF!</definedName>
    <definedName name="APU_18.2.2" localSheetId="39">#REF!</definedName>
    <definedName name="APU_18.2.2" localSheetId="40">#REF!</definedName>
    <definedName name="APU_18.2.2" localSheetId="41">#REF!</definedName>
    <definedName name="APU_18.2.2" localSheetId="42">#REF!</definedName>
    <definedName name="APU_18.2.2" localSheetId="3">#REF!</definedName>
    <definedName name="APU_18.2.2" localSheetId="4">#REF!</definedName>
    <definedName name="APU_18.2.2" localSheetId="5">#REF!</definedName>
    <definedName name="APU_18.2.2" localSheetId="6">#REF!</definedName>
    <definedName name="APU_18.2.2" localSheetId="7">#REF!</definedName>
    <definedName name="APU_18.2.2" localSheetId="8">#REF!</definedName>
    <definedName name="APU_18.2.2" localSheetId="9">#REF!</definedName>
    <definedName name="APU_18.2.2" localSheetId="10">#REF!</definedName>
    <definedName name="APU_18.2.2" localSheetId="11">#REF!</definedName>
    <definedName name="APU_18.2.2" localSheetId="12">#REF!</definedName>
    <definedName name="APU_18.2.2" localSheetId="13">#REF!</definedName>
    <definedName name="APU_18.2.2" localSheetId="14">#REF!</definedName>
    <definedName name="APU_18.2.2" localSheetId="15">#REF!</definedName>
    <definedName name="APU_18.2.2" localSheetId="16">#REF!</definedName>
    <definedName name="APU_18.2.2" localSheetId="17">#REF!</definedName>
    <definedName name="APU_18.2.2" localSheetId="18">#REF!</definedName>
    <definedName name="APU_18.2.2" localSheetId="19">#REF!</definedName>
    <definedName name="APU_18.2.2" localSheetId="20">#REF!</definedName>
    <definedName name="APU_18.2.2" localSheetId="21">#REF!</definedName>
    <definedName name="APU_18.2.2" localSheetId="22">#REF!</definedName>
    <definedName name="APU_18.2.2" localSheetId="23">#REF!</definedName>
    <definedName name="APU_18.2.2" localSheetId="24">#REF!</definedName>
    <definedName name="APU_18.2.2" localSheetId="25">#REF!</definedName>
    <definedName name="APU_18.2.2" localSheetId="26">#REF!</definedName>
    <definedName name="APU_18.2.2" localSheetId="27">#REF!</definedName>
    <definedName name="APU_18.2.2" localSheetId="28">#REF!</definedName>
    <definedName name="APU_18.2.2" localSheetId="29">#REF!</definedName>
    <definedName name="APU_18.2.2" localSheetId="30">#REF!</definedName>
    <definedName name="APU_18.2.2" localSheetId="43">#REF!</definedName>
    <definedName name="APU_18.2.2" localSheetId="44">#REF!</definedName>
    <definedName name="APU_18.2.2" localSheetId="45">#REF!</definedName>
    <definedName name="APU_18.2.2" localSheetId="46">#REF!</definedName>
    <definedName name="APU_18.2.2" localSheetId="47">#REF!</definedName>
    <definedName name="APU_18.2.2" localSheetId="48">#REF!</definedName>
    <definedName name="APU_18.2.2" localSheetId="49">#REF!</definedName>
    <definedName name="APU_18.2.2" localSheetId="50">#REF!</definedName>
    <definedName name="APU_18.2.2" localSheetId="51">#REF!</definedName>
    <definedName name="APU_18.2.2" localSheetId="52">#REF!</definedName>
    <definedName name="APU_18.2.2" localSheetId="53">#REF!</definedName>
    <definedName name="APU_18.2.2" localSheetId="54">#REF!</definedName>
    <definedName name="APU_18.2.2" localSheetId="55">#REF!</definedName>
    <definedName name="APU_18.2.2" localSheetId="56">#REF!</definedName>
    <definedName name="APU_18.2.2" localSheetId="57">#REF!</definedName>
    <definedName name="APU_18.2.2" localSheetId="58">#REF!</definedName>
    <definedName name="APU_18.2.2" localSheetId="59">#REF!</definedName>
    <definedName name="APU_18.2.2" localSheetId="60">#REF!</definedName>
    <definedName name="APU_18.2.2" localSheetId="61">#REF!</definedName>
    <definedName name="APU_18.2.2" localSheetId="62">#REF!</definedName>
    <definedName name="APU_18.2.2" localSheetId="63">#REF!</definedName>
    <definedName name="APU_18.2.2" localSheetId="64">#REF!</definedName>
    <definedName name="APU_18.2.2" localSheetId="65">#REF!</definedName>
    <definedName name="APU_18.2.2" localSheetId="66">#REF!</definedName>
    <definedName name="APU_18.2.2" localSheetId="67">#REF!</definedName>
    <definedName name="APU_18.2.2" localSheetId="74">#REF!</definedName>
    <definedName name="APU_18.2.2" localSheetId="75">#REF!</definedName>
    <definedName name="APU_18.2.2" localSheetId="76">#REF!</definedName>
    <definedName name="APU_18.2.2" localSheetId="77">#REF!</definedName>
    <definedName name="APU_18.2.2" localSheetId="78">#REF!</definedName>
    <definedName name="APU_18.2.2" localSheetId="79">#REF!</definedName>
    <definedName name="APU_18.2.2" localSheetId="80">#REF!</definedName>
    <definedName name="APU_18.2.2" localSheetId="81">#REF!</definedName>
    <definedName name="APU_18.2.2" localSheetId="82">#REF!</definedName>
    <definedName name="APU_18.2.2" localSheetId="83">#REF!</definedName>
    <definedName name="APU_18.2.2" localSheetId="84">#REF!</definedName>
    <definedName name="APU_18.2.2" localSheetId="85">#REF!</definedName>
    <definedName name="APU_18.2.2" localSheetId="86">#REF!</definedName>
    <definedName name="APU_18.2.2" localSheetId="87">#REF!</definedName>
    <definedName name="APU_18.2.2" localSheetId="88">#REF!</definedName>
    <definedName name="APU_18.2.2" localSheetId="89">#REF!</definedName>
    <definedName name="APU_18.2.2" localSheetId="90">#REF!</definedName>
    <definedName name="APU_18.2.2" localSheetId="91">#REF!</definedName>
    <definedName name="APU_18.2.2" localSheetId="92">#REF!</definedName>
    <definedName name="APU_18.2.2" localSheetId="93">#REF!</definedName>
    <definedName name="APU_18.2.2" localSheetId="94">#REF!</definedName>
    <definedName name="APU_18.2.2" localSheetId="95">#REF!</definedName>
    <definedName name="APU_18.2.2" localSheetId="96">#REF!</definedName>
    <definedName name="APU_18.2.2" localSheetId="97">#REF!</definedName>
    <definedName name="APU_18.2.2" localSheetId="98">#REF!</definedName>
    <definedName name="APU_18.2.2" localSheetId="99">#REF!</definedName>
    <definedName name="APU_18.2.2" localSheetId="100">#REF!</definedName>
    <definedName name="APU_18.2.2" localSheetId="101">#REF!</definedName>
    <definedName name="APU_18.2.2" localSheetId="102">#REF!</definedName>
    <definedName name="APU_18.2.2" localSheetId="103">#REF!</definedName>
    <definedName name="APU_18.2.2" localSheetId="104">#REF!</definedName>
    <definedName name="APU_18.2.2" localSheetId="105">#REF!</definedName>
    <definedName name="APU_18.2.2" localSheetId="106">#REF!</definedName>
    <definedName name="APU_18.2.2" localSheetId="107">#REF!</definedName>
    <definedName name="APU_18.2.2" localSheetId="108">#REF!</definedName>
    <definedName name="APU_18.2.2" localSheetId="109">#REF!</definedName>
    <definedName name="APU_18.2.2" localSheetId="110">#REF!</definedName>
    <definedName name="APU_18.2.2" localSheetId="111">#REF!</definedName>
    <definedName name="APU_18.2.2" localSheetId="112">#REF!</definedName>
    <definedName name="APU_18.2.2" localSheetId="113">#REF!</definedName>
    <definedName name="APU_18.2.2" localSheetId="114">#REF!</definedName>
    <definedName name="APU_18.2.2" localSheetId="116">#REF!</definedName>
    <definedName name="APU_18.2.2" localSheetId="117">#REF!</definedName>
    <definedName name="APU_18.2.2" localSheetId="118">#REF!</definedName>
    <definedName name="APU_18.2.2" localSheetId="119">#REF!</definedName>
    <definedName name="APU_18.2.2" localSheetId="120">#REF!</definedName>
    <definedName name="APU_18.2.2" localSheetId="121">#REF!</definedName>
    <definedName name="APU_18.2.2" localSheetId="115">#REF!</definedName>
    <definedName name="APU_18.2.2" localSheetId="122">#REF!</definedName>
    <definedName name="APU_18.2.2" localSheetId="123">#REF!</definedName>
    <definedName name="APU_18.2.2" localSheetId="124">#REF!</definedName>
    <definedName name="APU_18.2.2" localSheetId="125">#REF!</definedName>
    <definedName name="APU_18.2.2" localSheetId="127">#REF!</definedName>
    <definedName name="APU_18.2.2" localSheetId="128">#REF!</definedName>
    <definedName name="APU_18.2.2" localSheetId="131">#REF!</definedName>
    <definedName name="APU_18.2.2" localSheetId="132">#REF!</definedName>
    <definedName name="APU_18.2.2" localSheetId="133">#REF!</definedName>
    <definedName name="APU_18.2.2" localSheetId="134">#REF!</definedName>
    <definedName name="APU_18.2.2" localSheetId="135">#REF!</definedName>
    <definedName name="APU_18.2.2" localSheetId="136">#REF!</definedName>
    <definedName name="APU_18.2.2" localSheetId="137">#REF!</definedName>
    <definedName name="APU_18.2.2" localSheetId="138">#REF!</definedName>
    <definedName name="APU_18.2.2" localSheetId="139">#REF!</definedName>
    <definedName name="APU_18.2.2" localSheetId="140">#REF!</definedName>
    <definedName name="APU_18.2.2" localSheetId="141">#REF!</definedName>
    <definedName name="APU_18.2.2" localSheetId="142">#REF!</definedName>
    <definedName name="APU_18.2.2" localSheetId="143">#REF!</definedName>
    <definedName name="APU_18.2.2" localSheetId="126">#REF!</definedName>
    <definedName name="APU_18.2.2" localSheetId="129">#REF!</definedName>
    <definedName name="APU_18.2.2" localSheetId="130">#REF!</definedName>
    <definedName name="APU_18.2.2" localSheetId="68">#REF!</definedName>
    <definedName name="APU_18.2.2" localSheetId="69">#REF!</definedName>
    <definedName name="APU_18.2.2" localSheetId="70">#REF!</definedName>
    <definedName name="APU_18.2.2" localSheetId="71">#REF!</definedName>
    <definedName name="APU_18.2.2" localSheetId="72">#REF!</definedName>
    <definedName name="APU_18.2.2" localSheetId="73">#REF!</definedName>
    <definedName name="APU_18.2.2">#REF!</definedName>
    <definedName name="APU_18.2.3" localSheetId="1">#REF!</definedName>
    <definedName name="APU_18.2.3" localSheetId="2">#REF!</definedName>
    <definedName name="APU_18.2.3" localSheetId="31">#REF!</definedName>
    <definedName name="APU_18.2.3" localSheetId="32">#REF!</definedName>
    <definedName name="APU_18.2.3" localSheetId="33">#REF!</definedName>
    <definedName name="APU_18.2.3" localSheetId="34">#REF!</definedName>
    <definedName name="APU_18.2.3" localSheetId="35">#REF!</definedName>
    <definedName name="APU_18.2.3" localSheetId="36">#REF!</definedName>
    <definedName name="APU_18.2.3" localSheetId="37">#REF!</definedName>
    <definedName name="APU_18.2.3" localSheetId="38">#REF!</definedName>
    <definedName name="APU_18.2.3" localSheetId="39">#REF!</definedName>
    <definedName name="APU_18.2.3" localSheetId="40">#REF!</definedName>
    <definedName name="APU_18.2.3" localSheetId="41">#REF!</definedName>
    <definedName name="APU_18.2.3" localSheetId="42">#REF!</definedName>
    <definedName name="APU_18.2.3" localSheetId="3">#REF!</definedName>
    <definedName name="APU_18.2.3" localSheetId="4">#REF!</definedName>
    <definedName name="APU_18.2.3" localSheetId="5">#REF!</definedName>
    <definedName name="APU_18.2.3" localSheetId="6">#REF!</definedName>
    <definedName name="APU_18.2.3" localSheetId="7">#REF!</definedName>
    <definedName name="APU_18.2.3" localSheetId="8">#REF!</definedName>
    <definedName name="APU_18.2.3" localSheetId="9">#REF!</definedName>
    <definedName name="APU_18.2.3" localSheetId="10">#REF!</definedName>
    <definedName name="APU_18.2.3" localSheetId="11">#REF!</definedName>
    <definedName name="APU_18.2.3" localSheetId="12">#REF!</definedName>
    <definedName name="APU_18.2.3" localSheetId="13">#REF!</definedName>
    <definedName name="APU_18.2.3" localSheetId="14">#REF!</definedName>
    <definedName name="APU_18.2.3" localSheetId="15">#REF!</definedName>
    <definedName name="APU_18.2.3" localSheetId="16">#REF!</definedName>
    <definedName name="APU_18.2.3" localSheetId="17">#REF!</definedName>
    <definedName name="APU_18.2.3" localSheetId="18">#REF!</definedName>
    <definedName name="APU_18.2.3" localSheetId="19">#REF!</definedName>
    <definedName name="APU_18.2.3" localSheetId="20">#REF!</definedName>
    <definedName name="APU_18.2.3" localSheetId="21">#REF!</definedName>
    <definedName name="APU_18.2.3" localSheetId="22">#REF!</definedName>
    <definedName name="APU_18.2.3" localSheetId="23">#REF!</definedName>
    <definedName name="APU_18.2.3" localSheetId="24">#REF!</definedName>
    <definedName name="APU_18.2.3" localSheetId="25">#REF!</definedName>
    <definedName name="APU_18.2.3" localSheetId="26">#REF!</definedName>
    <definedName name="APU_18.2.3" localSheetId="27">#REF!</definedName>
    <definedName name="APU_18.2.3" localSheetId="28">#REF!</definedName>
    <definedName name="APU_18.2.3" localSheetId="29">#REF!</definedName>
    <definedName name="APU_18.2.3" localSheetId="30">#REF!</definedName>
    <definedName name="APU_18.2.3" localSheetId="43">#REF!</definedName>
    <definedName name="APU_18.2.3" localSheetId="44">#REF!</definedName>
    <definedName name="APU_18.2.3" localSheetId="45">#REF!</definedName>
    <definedName name="APU_18.2.3" localSheetId="46">#REF!</definedName>
    <definedName name="APU_18.2.3" localSheetId="47">#REF!</definedName>
    <definedName name="APU_18.2.3" localSheetId="48">#REF!</definedName>
    <definedName name="APU_18.2.3" localSheetId="49">#REF!</definedName>
    <definedName name="APU_18.2.3" localSheetId="50">#REF!</definedName>
    <definedName name="APU_18.2.3" localSheetId="51">#REF!</definedName>
    <definedName name="APU_18.2.3" localSheetId="52">#REF!</definedName>
    <definedName name="APU_18.2.3" localSheetId="53">#REF!</definedName>
    <definedName name="APU_18.2.3" localSheetId="54">#REF!</definedName>
    <definedName name="APU_18.2.3" localSheetId="55">#REF!</definedName>
    <definedName name="APU_18.2.3" localSheetId="56">#REF!</definedName>
    <definedName name="APU_18.2.3" localSheetId="57">#REF!</definedName>
    <definedName name="APU_18.2.3" localSheetId="58">#REF!</definedName>
    <definedName name="APU_18.2.3" localSheetId="59">#REF!</definedName>
    <definedName name="APU_18.2.3" localSheetId="60">#REF!</definedName>
    <definedName name="APU_18.2.3" localSheetId="61">#REF!</definedName>
    <definedName name="APU_18.2.3" localSheetId="62">#REF!</definedName>
    <definedName name="APU_18.2.3" localSheetId="63">#REF!</definedName>
    <definedName name="APU_18.2.3" localSheetId="64">#REF!</definedName>
    <definedName name="APU_18.2.3" localSheetId="65">#REF!</definedName>
    <definedName name="APU_18.2.3" localSheetId="66">#REF!</definedName>
    <definedName name="APU_18.2.3" localSheetId="67">#REF!</definedName>
    <definedName name="APU_18.2.3" localSheetId="74">#REF!</definedName>
    <definedName name="APU_18.2.3" localSheetId="75">#REF!</definedName>
    <definedName name="APU_18.2.3" localSheetId="76">#REF!</definedName>
    <definedName name="APU_18.2.3" localSheetId="77">#REF!</definedName>
    <definedName name="APU_18.2.3" localSheetId="78">#REF!</definedName>
    <definedName name="APU_18.2.3" localSheetId="79">#REF!</definedName>
    <definedName name="APU_18.2.3" localSheetId="80">#REF!</definedName>
    <definedName name="APU_18.2.3" localSheetId="81">#REF!</definedName>
    <definedName name="APU_18.2.3" localSheetId="82">#REF!</definedName>
    <definedName name="APU_18.2.3" localSheetId="83">#REF!</definedName>
    <definedName name="APU_18.2.3" localSheetId="84">#REF!</definedName>
    <definedName name="APU_18.2.3" localSheetId="85">#REF!</definedName>
    <definedName name="APU_18.2.3" localSheetId="86">#REF!</definedName>
    <definedName name="APU_18.2.3" localSheetId="87">#REF!</definedName>
    <definedName name="APU_18.2.3" localSheetId="88">#REF!</definedName>
    <definedName name="APU_18.2.3" localSheetId="89">#REF!</definedName>
    <definedName name="APU_18.2.3" localSheetId="90">#REF!</definedName>
    <definedName name="APU_18.2.3" localSheetId="91">#REF!</definedName>
    <definedName name="APU_18.2.3" localSheetId="92">#REF!</definedName>
    <definedName name="APU_18.2.3" localSheetId="93">#REF!</definedName>
    <definedName name="APU_18.2.3" localSheetId="94">#REF!</definedName>
    <definedName name="APU_18.2.3" localSheetId="95">#REF!</definedName>
    <definedName name="APU_18.2.3" localSheetId="96">#REF!</definedName>
    <definedName name="APU_18.2.3" localSheetId="97">#REF!</definedName>
    <definedName name="APU_18.2.3" localSheetId="98">#REF!</definedName>
    <definedName name="APU_18.2.3" localSheetId="99">#REF!</definedName>
    <definedName name="APU_18.2.3" localSheetId="100">#REF!</definedName>
    <definedName name="APU_18.2.3" localSheetId="101">#REF!</definedName>
    <definedName name="APU_18.2.3" localSheetId="102">#REF!</definedName>
    <definedName name="APU_18.2.3" localSheetId="103">#REF!</definedName>
    <definedName name="APU_18.2.3" localSheetId="104">#REF!</definedName>
    <definedName name="APU_18.2.3" localSheetId="105">#REF!</definedName>
    <definedName name="APU_18.2.3" localSheetId="106">#REF!</definedName>
    <definedName name="APU_18.2.3" localSheetId="107">#REF!</definedName>
    <definedName name="APU_18.2.3" localSheetId="108">#REF!</definedName>
    <definedName name="APU_18.2.3" localSheetId="109">#REF!</definedName>
    <definedName name="APU_18.2.3" localSheetId="110">#REF!</definedName>
    <definedName name="APU_18.2.3" localSheetId="111">#REF!</definedName>
    <definedName name="APU_18.2.3" localSheetId="112">#REF!</definedName>
    <definedName name="APU_18.2.3" localSheetId="113">#REF!</definedName>
    <definedName name="APU_18.2.3" localSheetId="114">#REF!</definedName>
    <definedName name="APU_18.2.3" localSheetId="116">#REF!</definedName>
    <definedName name="APU_18.2.3" localSheetId="117">#REF!</definedName>
    <definedName name="APU_18.2.3" localSheetId="118">#REF!</definedName>
    <definedName name="APU_18.2.3" localSheetId="119">#REF!</definedName>
    <definedName name="APU_18.2.3" localSheetId="120">#REF!</definedName>
    <definedName name="APU_18.2.3" localSheetId="121">#REF!</definedName>
    <definedName name="APU_18.2.3" localSheetId="115">#REF!</definedName>
    <definedName name="APU_18.2.3" localSheetId="122">#REF!</definedName>
    <definedName name="APU_18.2.3" localSheetId="123">#REF!</definedName>
    <definedName name="APU_18.2.3" localSheetId="124">#REF!</definedName>
    <definedName name="APU_18.2.3" localSheetId="125">#REF!</definedName>
    <definedName name="APU_18.2.3" localSheetId="127">#REF!</definedName>
    <definedName name="APU_18.2.3" localSheetId="128">#REF!</definedName>
    <definedName name="APU_18.2.3" localSheetId="131">#REF!</definedName>
    <definedName name="APU_18.2.3" localSheetId="132">#REF!</definedName>
    <definedName name="APU_18.2.3" localSheetId="133">#REF!</definedName>
    <definedName name="APU_18.2.3" localSheetId="134">#REF!</definedName>
    <definedName name="APU_18.2.3" localSheetId="135">#REF!</definedName>
    <definedName name="APU_18.2.3" localSheetId="136">#REF!</definedName>
    <definedName name="APU_18.2.3" localSheetId="137">#REF!</definedName>
    <definedName name="APU_18.2.3" localSheetId="138">#REF!</definedName>
    <definedName name="APU_18.2.3" localSheetId="139">#REF!</definedName>
    <definedName name="APU_18.2.3" localSheetId="140">#REF!</definedName>
    <definedName name="APU_18.2.3" localSheetId="141">#REF!</definedName>
    <definedName name="APU_18.2.3" localSheetId="142">#REF!</definedName>
    <definedName name="APU_18.2.3" localSheetId="143">#REF!</definedName>
    <definedName name="APU_18.2.3" localSheetId="126">#REF!</definedName>
    <definedName name="APU_18.2.3" localSheetId="129">#REF!</definedName>
    <definedName name="APU_18.2.3" localSheetId="130">#REF!</definedName>
    <definedName name="APU_18.2.3" localSheetId="68">#REF!</definedName>
    <definedName name="APU_18.2.3" localSheetId="69">#REF!</definedName>
    <definedName name="APU_18.2.3" localSheetId="70">#REF!</definedName>
    <definedName name="APU_18.2.3" localSheetId="71">#REF!</definedName>
    <definedName name="APU_18.2.3" localSheetId="72">#REF!</definedName>
    <definedName name="APU_18.2.3" localSheetId="73">#REF!</definedName>
    <definedName name="APU_18.2.3">#REF!</definedName>
    <definedName name="APU_18.2.4" localSheetId="1">#REF!</definedName>
    <definedName name="APU_18.2.4" localSheetId="2">#REF!</definedName>
    <definedName name="APU_18.2.4" localSheetId="31">#REF!</definedName>
    <definedName name="APU_18.2.4" localSheetId="32">#REF!</definedName>
    <definedName name="APU_18.2.4" localSheetId="33">#REF!</definedName>
    <definedName name="APU_18.2.4" localSheetId="34">#REF!</definedName>
    <definedName name="APU_18.2.4" localSheetId="35">#REF!</definedName>
    <definedName name="APU_18.2.4" localSheetId="36">#REF!</definedName>
    <definedName name="APU_18.2.4" localSheetId="37">#REF!</definedName>
    <definedName name="APU_18.2.4" localSheetId="38">#REF!</definedName>
    <definedName name="APU_18.2.4" localSheetId="39">#REF!</definedName>
    <definedName name="APU_18.2.4" localSheetId="40">#REF!</definedName>
    <definedName name="APU_18.2.4" localSheetId="41">#REF!</definedName>
    <definedName name="APU_18.2.4" localSheetId="42">#REF!</definedName>
    <definedName name="APU_18.2.4" localSheetId="3">#REF!</definedName>
    <definedName name="APU_18.2.4" localSheetId="4">#REF!</definedName>
    <definedName name="APU_18.2.4" localSheetId="5">#REF!</definedName>
    <definedName name="APU_18.2.4" localSheetId="6">#REF!</definedName>
    <definedName name="APU_18.2.4" localSheetId="7">#REF!</definedName>
    <definedName name="APU_18.2.4" localSheetId="8">#REF!</definedName>
    <definedName name="APU_18.2.4" localSheetId="9">#REF!</definedName>
    <definedName name="APU_18.2.4" localSheetId="10">#REF!</definedName>
    <definedName name="APU_18.2.4" localSheetId="11">#REF!</definedName>
    <definedName name="APU_18.2.4" localSheetId="12">#REF!</definedName>
    <definedName name="APU_18.2.4" localSheetId="13">#REF!</definedName>
    <definedName name="APU_18.2.4" localSheetId="14">#REF!</definedName>
    <definedName name="APU_18.2.4" localSheetId="15">#REF!</definedName>
    <definedName name="APU_18.2.4" localSheetId="16">#REF!</definedName>
    <definedName name="APU_18.2.4" localSheetId="17">#REF!</definedName>
    <definedName name="APU_18.2.4" localSheetId="18">#REF!</definedName>
    <definedName name="APU_18.2.4" localSheetId="19">#REF!</definedName>
    <definedName name="APU_18.2.4" localSheetId="20">#REF!</definedName>
    <definedName name="APU_18.2.4" localSheetId="21">#REF!</definedName>
    <definedName name="APU_18.2.4" localSheetId="22">#REF!</definedName>
    <definedName name="APU_18.2.4" localSheetId="23">#REF!</definedName>
    <definedName name="APU_18.2.4" localSheetId="24">#REF!</definedName>
    <definedName name="APU_18.2.4" localSheetId="25">#REF!</definedName>
    <definedName name="APU_18.2.4" localSheetId="26">#REF!</definedName>
    <definedName name="APU_18.2.4" localSheetId="27">#REF!</definedName>
    <definedName name="APU_18.2.4" localSheetId="28">#REF!</definedName>
    <definedName name="APU_18.2.4" localSheetId="29">#REF!</definedName>
    <definedName name="APU_18.2.4" localSheetId="30">#REF!</definedName>
    <definedName name="APU_18.2.4" localSheetId="43">#REF!</definedName>
    <definedName name="APU_18.2.4" localSheetId="44">#REF!</definedName>
    <definedName name="APU_18.2.4" localSheetId="45">#REF!</definedName>
    <definedName name="APU_18.2.4" localSheetId="46">#REF!</definedName>
    <definedName name="APU_18.2.4" localSheetId="47">#REF!</definedName>
    <definedName name="APU_18.2.4" localSheetId="48">#REF!</definedName>
    <definedName name="APU_18.2.4" localSheetId="49">#REF!</definedName>
    <definedName name="APU_18.2.4" localSheetId="50">#REF!</definedName>
    <definedName name="APU_18.2.4" localSheetId="51">#REF!</definedName>
    <definedName name="APU_18.2.4" localSheetId="52">#REF!</definedName>
    <definedName name="APU_18.2.4" localSheetId="53">#REF!</definedName>
    <definedName name="APU_18.2.4" localSheetId="54">#REF!</definedName>
    <definedName name="APU_18.2.4" localSheetId="55">#REF!</definedName>
    <definedName name="APU_18.2.4" localSheetId="56">#REF!</definedName>
    <definedName name="APU_18.2.4" localSheetId="57">#REF!</definedName>
    <definedName name="APU_18.2.4" localSheetId="58">#REF!</definedName>
    <definedName name="APU_18.2.4" localSheetId="59">#REF!</definedName>
    <definedName name="APU_18.2.4" localSheetId="60">#REF!</definedName>
    <definedName name="APU_18.2.4" localSheetId="61">#REF!</definedName>
    <definedName name="APU_18.2.4" localSheetId="62">#REF!</definedName>
    <definedName name="APU_18.2.4" localSheetId="63">#REF!</definedName>
    <definedName name="APU_18.2.4" localSheetId="64">#REF!</definedName>
    <definedName name="APU_18.2.4" localSheetId="65">#REF!</definedName>
    <definedName name="APU_18.2.4" localSheetId="66">#REF!</definedName>
    <definedName name="APU_18.2.4" localSheetId="67">#REF!</definedName>
    <definedName name="APU_18.2.4" localSheetId="74">#REF!</definedName>
    <definedName name="APU_18.2.4" localSheetId="75">#REF!</definedName>
    <definedName name="APU_18.2.4" localSheetId="76">#REF!</definedName>
    <definedName name="APU_18.2.4" localSheetId="77">#REF!</definedName>
    <definedName name="APU_18.2.4" localSheetId="78">#REF!</definedName>
    <definedName name="APU_18.2.4" localSheetId="79">#REF!</definedName>
    <definedName name="APU_18.2.4" localSheetId="80">#REF!</definedName>
    <definedName name="APU_18.2.4" localSheetId="81">#REF!</definedName>
    <definedName name="APU_18.2.4" localSheetId="82">#REF!</definedName>
    <definedName name="APU_18.2.4" localSheetId="83">#REF!</definedName>
    <definedName name="APU_18.2.4" localSheetId="84">#REF!</definedName>
    <definedName name="APU_18.2.4" localSheetId="85">#REF!</definedName>
    <definedName name="APU_18.2.4" localSheetId="86">#REF!</definedName>
    <definedName name="APU_18.2.4" localSheetId="87">#REF!</definedName>
    <definedName name="APU_18.2.4" localSheetId="88">#REF!</definedName>
    <definedName name="APU_18.2.4" localSheetId="89">#REF!</definedName>
    <definedName name="APU_18.2.4" localSheetId="90">#REF!</definedName>
    <definedName name="APU_18.2.4" localSheetId="91">#REF!</definedName>
    <definedName name="APU_18.2.4" localSheetId="92">#REF!</definedName>
    <definedName name="APU_18.2.4" localSheetId="93">#REF!</definedName>
    <definedName name="APU_18.2.4" localSheetId="94">#REF!</definedName>
    <definedName name="APU_18.2.4" localSheetId="95">#REF!</definedName>
    <definedName name="APU_18.2.4" localSheetId="96">#REF!</definedName>
    <definedName name="APU_18.2.4" localSheetId="97">#REF!</definedName>
    <definedName name="APU_18.2.4" localSheetId="98">#REF!</definedName>
    <definedName name="APU_18.2.4" localSheetId="99">#REF!</definedName>
    <definedName name="APU_18.2.4" localSheetId="100">#REF!</definedName>
    <definedName name="APU_18.2.4" localSheetId="101">#REF!</definedName>
    <definedName name="APU_18.2.4" localSheetId="102">#REF!</definedName>
    <definedName name="APU_18.2.4" localSheetId="103">#REF!</definedName>
    <definedName name="APU_18.2.4" localSheetId="104">#REF!</definedName>
    <definedName name="APU_18.2.4" localSheetId="105">#REF!</definedName>
    <definedName name="APU_18.2.4" localSheetId="106">#REF!</definedName>
    <definedName name="APU_18.2.4" localSheetId="107">#REF!</definedName>
    <definedName name="APU_18.2.4" localSheetId="108">#REF!</definedName>
    <definedName name="APU_18.2.4" localSheetId="109">#REF!</definedName>
    <definedName name="APU_18.2.4" localSheetId="110">#REF!</definedName>
    <definedName name="APU_18.2.4" localSheetId="111">#REF!</definedName>
    <definedName name="APU_18.2.4" localSheetId="112">#REF!</definedName>
    <definedName name="APU_18.2.4" localSheetId="113">#REF!</definedName>
    <definedName name="APU_18.2.4" localSheetId="114">#REF!</definedName>
    <definedName name="APU_18.2.4" localSheetId="116">#REF!</definedName>
    <definedName name="APU_18.2.4" localSheetId="117">#REF!</definedName>
    <definedName name="APU_18.2.4" localSheetId="118">#REF!</definedName>
    <definedName name="APU_18.2.4" localSheetId="119">#REF!</definedName>
    <definedName name="APU_18.2.4" localSheetId="120">#REF!</definedName>
    <definedName name="APU_18.2.4" localSheetId="121">#REF!</definedName>
    <definedName name="APU_18.2.4" localSheetId="115">#REF!</definedName>
    <definedName name="APU_18.2.4" localSheetId="122">#REF!</definedName>
    <definedName name="APU_18.2.4" localSheetId="123">#REF!</definedName>
    <definedName name="APU_18.2.4" localSheetId="124">#REF!</definedName>
    <definedName name="APU_18.2.4" localSheetId="125">#REF!</definedName>
    <definedName name="APU_18.2.4" localSheetId="127">#REF!</definedName>
    <definedName name="APU_18.2.4" localSheetId="128">#REF!</definedName>
    <definedName name="APU_18.2.4" localSheetId="131">#REF!</definedName>
    <definedName name="APU_18.2.4" localSheetId="132">#REF!</definedName>
    <definedName name="APU_18.2.4" localSheetId="133">#REF!</definedName>
    <definedName name="APU_18.2.4" localSheetId="134">#REF!</definedName>
    <definedName name="APU_18.2.4" localSheetId="135">#REF!</definedName>
    <definedName name="APU_18.2.4" localSheetId="136">#REF!</definedName>
    <definedName name="APU_18.2.4" localSheetId="137">#REF!</definedName>
    <definedName name="APU_18.2.4" localSheetId="138">#REF!</definedName>
    <definedName name="APU_18.2.4" localSheetId="139">#REF!</definedName>
    <definedName name="APU_18.2.4" localSheetId="140">#REF!</definedName>
    <definedName name="APU_18.2.4" localSheetId="141">#REF!</definedName>
    <definedName name="APU_18.2.4" localSheetId="142">#REF!</definedName>
    <definedName name="APU_18.2.4" localSheetId="143">#REF!</definedName>
    <definedName name="APU_18.2.4" localSheetId="126">#REF!</definedName>
    <definedName name="APU_18.2.4" localSheetId="129">#REF!</definedName>
    <definedName name="APU_18.2.4" localSheetId="130">#REF!</definedName>
    <definedName name="APU_18.2.4" localSheetId="68">#REF!</definedName>
    <definedName name="APU_18.2.4" localSheetId="69">#REF!</definedName>
    <definedName name="APU_18.2.4" localSheetId="70">#REF!</definedName>
    <definedName name="APU_18.2.4" localSheetId="71">#REF!</definedName>
    <definedName name="APU_18.2.4" localSheetId="72">#REF!</definedName>
    <definedName name="APU_18.2.4" localSheetId="73">#REF!</definedName>
    <definedName name="APU_18.2.4">#REF!</definedName>
    <definedName name="APU_18.3.1" localSheetId="1">#REF!</definedName>
    <definedName name="APU_18.3.1" localSheetId="2">#REF!</definedName>
    <definedName name="APU_18.3.1" localSheetId="31">#REF!</definedName>
    <definedName name="APU_18.3.1" localSheetId="32">#REF!</definedName>
    <definedName name="APU_18.3.1" localSheetId="33">#REF!</definedName>
    <definedName name="APU_18.3.1" localSheetId="34">#REF!</definedName>
    <definedName name="APU_18.3.1" localSheetId="35">#REF!</definedName>
    <definedName name="APU_18.3.1" localSheetId="36">#REF!</definedName>
    <definedName name="APU_18.3.1" localSheetId="37">#REF!</definedName>
    <definedName name="APU_18.3.1" localSheetId="38">#REF!</definedName>
    <definedName name="APU_18.3.1" localSheetId="39">#REF!</definedName>
    <definedName name="APU_18.3.1" localSheetId="40">#REF!</definedName>
    <definedName name="APU_18.3.1" localSheetId="41">#REF!</definedName>
    <definedName name="APU_18.3.1" localSheetId="42">#REF!</definedName>
    <definedName name="APU_18.3.1" localSheetId="3">#REF!</definedName>
    <definedName name="APU_18.3.1" localSheetId="4">#REF!</definedName>
    <definedName name="APU_18.3.1" localSheetId="5">#REF!</definedName>
    <definedName name="APU_18.3.1" localSheetId="6">#REF!</definedName>
    <definedName name="APU_18.3.1" localSheetId="7">#REF!</definedName>
    <definedName name="APU_18.3.1" localSheetId="8">#REF!</definedName>
    <definedName name="APU_18.3.1" localSheetId="9">#REF!</definedName>
    <definedName name="APU_18.3.1" localSheetId="10">#REF!</definedName>
    <definedName name="APU_18.3.1" localSheetId="11">#REF!</definedName>
    <definedName name="APU_18.3.1" localSheetId="12">#REF!</definedName>
    <definedName name="APU_18.3.1" localSheetId="13">#REF!</definedName>
    <definedName name="APU_18.3.1" localSheetId="14">#REF!</definedName>
    <definedName name="APU_18.3.1" localSheetId="15">#REF!</definedName>
    <definedName name="APU_18.3.1" localSheetId="16">#REF!</definedName>
    <definedName name="APU_18.3.1" localSheetId="17">#REF!</definedName>
    <definedName name="APU_18.3.1" localSheetId="18">#REF!</definedName>
    <definedName name="APU_18.3.1" localSheetId="19">#REF!</definedName>
    <definedName name="APU_18.3.1" localSheetId="20">#REF!</definedName>
    <definedName name="APU_18.3.1" localSheetId="21">#REF!</definedName>
    <definedName name="APU_18.3.1" localSheetId="22">#REF!</definedName>
    <definedName name="APU_18.3.1" localSheetId="23">#REF!</definedName>
    <definedName name="APU_18.3.1" localSheetId="24">#REF!</definedName>
    <definedName name="APU_18.3.1" localSheetId="25">#REF!</definedName>
    <definedName name="APU_18.3.1" localSheetId="26">#REF!</definedName>
    <definedName name="APU_18.3.1" localSheetId="27">#REF!</definedName>
    <definedName name="APU_18.3.1" localSheetId="28">#REF!</definedName>
    <definedName name="APU_18.3.1" localSheetId="29">#REF!</definedName>
    <definedName name="APU_18.3.1" localSheetId="30">#REF!</definedName>
    <definedName name="APU_18.3.1" localSheetId="43">#REF!</definedName>
    <definedName name="APU_18.3.1" localSheetId="44">#REF!</definedName>
    <definedName name="APU_18.3.1" localSheetId="45">#REF!</definedName>
    <definedName name="APU_18.3.1" localSheetId="46">#REF!</definedName>
    <definedName name="APU_18.3.1" localSheetId="47">#REF!</definedName>
    <definedName name="APU_18.3.1" localSheetId="48">#REF!</definedName>
    <definedName name="APU_18.3.1" localSheetId="49">#REF!</definedName>
    <definedName name="APU_18.3.1" localSheetId="50">#REF!</definedName>
    <definedName name="APU_18.3.1" localSheetId="51">#REF!</definedName>
    <definedName name="APU_18.3.1" localSheetId="52">#REF!</definedName>
    <definedName name="APU_18.3.1" localSheetId="53">#REF!</definedName>
    <definedName name="APU_18.3.1" localSheetId="54">#REF!</definedName>
    <definedName name="APU_18.3.1" localSheetId="55">#REF!</definedName>
    <definedName name="APU_18.3.1" localSheetId="56">#REF!</definedName>
    <definedName name="APU_18.3.1" localSheetId="57">#REF!</definedName>
    <definedName name="APU_18.3.1" localSheetId="58">#REF!</definedName>
    <definedName name="APU_18.3.1" localSheetId="59">#REF!</definedName>
    <definedName name="APU_18.3.1" localSheetId="60">#REF!</definedName>
    <definedName name="APU_18.3.1" localSheetId="61">#REF!</definedName>
    <definedName name="APU_18.3.1" localSheetId="62">#REF!</definedName>
    <definedName name="APU_18.3.1" localSheetId="63">#REF!</definedName>
    <definedName name="APU_18.3.1" localSheetId="64">#REF!</definedName>
    <definedName name="APU_18.3.1" localSheetId="65">#REF!</definedName>
    <definedName name="APU_18.3.1" localSheetId="66">#REF!</definedName>
    <definedName name="APU_18.3.1" localSheetId="67">#REF!</definedName>
    <definedName name="APU_18.3.1" localSheetId="74">#REF!</definedName>
    <definedName name="APU_18.3.1" localSheetId="75">#REF!</definedName>
    <definedName name="APU_18.3.1" localSheetId="76">#REF!</definedName>
    <definedName name="APU_18.3.1" localSheetId="77">#REF!</definedName>
    <definedName name="APU_18.3.1" localSheetId="78">#REF!</definedName>
    <definedName name="APU_18.3.1" localSheetId="79">#REF!</definedName>
    <definedName name="APU_18.3.1" localSheetId="80">#REF!</definedName>
    <definedName name="APU_18.3.1" localSheetId="81">#REF!</definedName>
    <definedName name="APU_18.3.1" localSheetId="82">#REF!</definedName>
    <definedName name="APU_18.3.1" localSheetId="83">#REF!</definedName>
    <definedName name="APU_18.3.1" localSheetId="84">#REF!</definedName>
    <definedName name="APU_18.3.1" localSheetId="85">#REF!</definedName>
    <definedName name="APU_18.3.1" localSheetId="86">#REF!</definedName>
    <definedName name="APU_18.3.1" localSheetId="87">#REF!</definedName>
    <definedName name="APU_18.3.1" localSheetId="88">#REF!</definedName>
    <definedName name="APU_18.3.1" localSheetId="89">#REF!</definedName>
    <definedName name="APU_18.3.1" localSheetId="90">#REF!</definedName>
    <definedName name="APU_18.3.1" localSheetId="91">#REF!</definedName>
    <definedName name="APU_18.3.1" localSheetId="92">#REF!</definedName>
    <definedName name="APU_18.3.1" localSheetId="93">#REF!</definedName>
    <definedName name="APU_18.3.1" localSheetId="94">#REF!</definedName>
    <definedName name="APU_18.3.1" localSheetId="95">#REF!</definedName>
    <definedName name="APU_18.3.1" localSheetId="96">#REF!</definedName>
    <definedName name="APU_18.3.1" localSheetId="97">#REF!</definedName>
    <definedName name="APU_18.3.1" localSheetId="98">#REF!</definedName>
    <definedName name="APU_18.3.1" localSheetId="99">#REF!</definedName>
    <definedName name="APU_18.3.1" localSheetId="100">#REF!</definedName>
    <definedName name="APU_18.3.1" localSheetId="101">#REF!</definedName>
    <definedName name="APU_18.3.1" localSheetId="102">#REF!</definedName>
    <definedName name="APU_18.3.1" localSheetId="103">#REF!</definedName>
    <definedName name="APU_18.3.1" localSheetId="104">#REF!</definedName>
    <definedName name="APU_18.3.1" localSheetId="105">#REF!</definedName>
    <definedName name="APU_18.3.1" localSheetId="106">#REF!</definedName>
    <definedName name="APU_18.3.1" localSheetId="107">#REF!</definedName>
    <definedName name="APU_18.3.1" localSheetId="108">#REF!</definedName>
    <definedName name="APU_18.3.1" localSheetId="109">#REF!</definedName>
    <definedName name="APU_18.3.1" localSheetId="110">#REF!</definedName>
    <definedName name="APU_18.3.1" localSheetId="111">#REF!</definedName>
    <definedName name="APU_18.3.1" localSheetId="112">#REF!</definedName>
    <definedName name="APU_18.3.1" localSheetId="113">#REF!</definedName>
    <definedName name="APU_18.3.1" localSheetId="114">#REF!</definedName>
    <definedName name="APU_18.3.1" localSheetId="116">#REF!</definedName>
    <definedName name="APU_18.3.1" localSheetId="117">#REF!</definedName>
    <definedName name="APU_18.3.1" localSheetId="118">#REF!</definedName>
    <definedName name="APU_18.3.1" localSheetId="119">#REF!</definedName>
    <definedName name="APU_18.3.1" localSheetId="120">#REF!</definedName>
    <definedName name="APU_18.3.1" localSheetId="121">#REF!</definedName>
    <definedName name="APU_18.3.1" localSheetId="115">#REF!</definedName>
    <definedName name="APU_18.3.1" localSheetId="122">#REF!</definedName>
    <definedName name="APU_18.3.1" localSheetId="123">#REF!</definedName>
    <definedName name="APU_18.3.1" localSheetId="124">#REF!</definedName>
    <definedName name="APU_18.3.1" localSheetId="125">#REF!</definedName>
    <definedName name="APU_18.3.1" localSheetId="127">#REF!</definedName>
    <definedName name="APU_18.3.1" localSheetId="128">#REF!</definedName>
    <definedName name="APU_18.3.1" localSheetId="131">#REF!</definedName>
    <definedName name="APU_18.3.1" localSheetId="132">#REF!</definedName>
    <definedName name="APU_18.3.1" localSheetId="133">#REF!</definedName>
    <definedName name="APU_18.3.1" localSheetId="134">#REF!</definedName>
    <definedName name="APU_18.3.1" localSheetId="135">#REF!</definedName>
    <definedName name="APU_18.3.1" localSheetId="136">#REF!</definedName>
    <definedName name="APU_18.3.1" localSheetId="137">#REF!</definedName>
    <definedName name="APU_18.3.1" localSheetId="138">#REF!</definedName>
    <definedName name="APU_18.3.1" localSheetId="139">#REF!</definedName>
    <definedName name="APU_18.3.1" localSheetId="140">#REF!</definedName>
    <definedName name="APU_18.3.1" localSheetId="141">#REF!</definedName>
    <definedName name="APU_18.3.1" localSheetId="142">#REF!</definedName>
    <definedName name="APU_18.3.1" localSheetId="143">#REF!</definedName>
    <definedName name="APU_18.3.1" localSheetId="126">#REF!</definedName>
    <definedName name="APU_18.3.1" localSheetId="129">#REF!</definedName>
    <definedName name="APU_18.3.1" localSheetId="130">#REF!</definedName>
    <definedName name="APU_18.3.1" localSheetId="68">#REF!</definedName>
    <definedName name="APU_18.3.1" localSheetId="69">#REF!</definedName>
    <definedName name="APU_18.3.1" localSheetId="70">#REF!</definedName>
    <definedName name="APU_18.3.1" localSheetId="71">#REF!</definedName>
    <definedName name="APU_18.3.1" localSheetId="72">#REF!</definedName>
    <definedName name="APU_18.3.1" localSheetId="73">#REF!</definedName>
    <definedName name="APU_18.3.1">#REF!</definedName>
    <definedName name="APU_18.3.2" localSheetId="1">#REF!</definedName>
    <definedName name="APU_18.3.2" localSheetId="2">#REF!</definedName>
    <definedName name="APU_18.3.2" localSheetId="31">#REF!</definedName>
    <definedName name="APU_18.3.2" localSheetId="32">#REF!</definedName>
    <definedName name="APU_18.3.2" localSheetId="33">#REF!</definedName>
    <definedName name="APU_18.3.2" localSheetId="34">#REF!</definedName>
    <definedName name="APU_18.3.2" localSheetId="35">#REF!</definedName>
    <definedName name="APU_18.3.2" localSheetId="36">#REF!</definedName>
    <definedName name="APU_18.3.2" localSheetId="37">#REF!</definedName>
    <definedName name="APU_18.3.2" localSheetId="38">#REF!</definedName>
    <definedName name="APU_18.3.2" localSheetId="39">#REF!</definedName>
    <definedName name="APU_18.3.2" localSheetId="40">#REF!</definedName>
    <definedName name="APU_18.3.2" localSheetId="41">#REF!</definedName>
    <definedName name="APU_18.3.2" localSheetId="42">#REF!</definedName>
    <definedName name="APU_18.3.2" localSheetId="3">#REF!</definedName>
    <definedName name="APU_18.3.2" localSheetId="4">#REF!</definedName>
    <definedName name="APU_18.3.2" localSheetId="5">#REF!</definedName>
    <definedName name="APU_18.3.2" localSheetId="6">#REF!</definedName>
    <definedName name="APU_18.3.2" localSheetId="7">#REF!</definedName>
    <definedName name="APU_18.3.2" localSheetId="8">#REF!</definedName>
    <definedName name="APU_18.3.2" localSheetId="9">#REF!</definedName>
    <definedName name="APU_18.3.2" localSheetId="10">#REF!</definedName>
    <definedName name="APU_18.3.2" localSheetId="11">#REF!</definedName>
    <definedName name="APU_18.3.2" localSheetId="12">#REF!</definedName>
    <definedName name="APU_18.3.2" localSheetId="13">#REF!</definedName>
    <definedName name="APU_18.3.2" localSheetId="14">#REF!</definedName>
    <definedName name="APU_18.3.2" localSheetId="15">#REF!</definedName>
    <definedName name="APU_18.3.2" localSheetId="16">#REF!</definedName>
    <definedName name="APU_18.3.2" localSheetId="17">#REF!</definedName>
    <definedName name="APU_18.3.2" localSheetId="18">#REF!</definedName>
    <definedName name="APU_18.3.2" localSheetId="19">#REF!</definedName>
    <definedName name="APU_18.3.2" localSheetId="20">#REF!</definedName>
    <definedName name="APU_18.3.2" localSheetId="21">#REF!</definedName>
    <definedName name="APU_18.3.2" localSheetId="22">#REF!</definedName>
    <definedName name="APU_18.3.2" localSheetId="23">#REF!</definedName>
    <definedName name="APU_18.3.2" localSheetId="24">#REF!</definedName>
    <definedName name="APU_18.3.2" localSheetId="25">#REF!</definedName>
    <definedName name="APU_18.3.2" localSheetId="26">#REF!</definedName>
    <definedName name="APU_18.3.2" localSheetId="27">#REF!</definedName>
    <definedName name="APU_18.3.2" localSheetId="28">#REF!</definedName>
    <definedName name="APU_18.3.2" localSheetId="29">#REF!</definedName>
    <definedName name="APU_18.3.2" localSheetId="30">#REF!</definedName>
    <definedName name="APU_18.3.2" localSheetId="43">#REF!</definedName>
    <definedName name="APU_18.3.2" localSheetId="44">#REF!</definedName>
    <definedName name="APU_18.3.2" localSheetId="45">#REF!</definedName>
    <definedName name="APU_18.3.2" localSheetId="46">#REF!</definedName>
    <definedName name="APU_18.3.2" localSheetId="47">#REF!</definedName>
    <definedName name="APU_18.3.2" localSheetId="48">#REF!</definedName>
    <definedName name="APU_18.3.2" localSheetId="49">#REF!</definedName>
    <definedName name="APU_18.3.2" localSheetId="50">#REF!</definedName>
    <definedName name="APU_18.3.2" localSheetId="51">#REF!</definedName>
    <definedName name="APU_18.3.2" localSheetId="52">#REF!</definedName>
    <definedName name="APU_18.3.2" localSheetId="53">#REF!</definedName>
    <definedName name="APU_18.3.2" localSheetId="54">#REF!</definedName>
    <definedName name="APU_18.3.2" localSheetId="55">#REF!</definedName>
    <definedName name="APU_18.3.2" localSheetId="56">#REF!</definedName>
    <definedName name="APU_18.3.2" localSheetId="57">#REF!</definedName>
    <definedName name="APU_18.3.2" localSheetId="58">#REF!</definedName>
    <definedName name="APU_18.3.2" localSheetId="59">#REF!</definedName>
    <definedName name="APU_18.3.2" localSheetId="60">#REF!</definedName>
    <definedName name="APU_18.3.2" localSheetId="61">#REF!</definedName>
    <definedName name="APU_18.3.2" localSheetId="62">#REF!</definedName>
    <definedName name="APU_18.3.2" localSheetId="63">#REF!</definedName>
    <definedName name="APU_18.3.2" localSheetId="64">#REF!</definedName>
    <definedName name="APU_18.3.2" localSheetId="65">#REF!</definedName>
    <definedName name="APU_18.3.2" localSheetId="66">#REF!</definedName>
    <definedName name="APU_18.3.2" localSheetId="67">#REF!</definedName>
    <definedName name="APU_18.3.2" localSheetId="74">#REF!</definedName>
    <definedName name="APU_18.3.2" localSheetId="75">#REF!</definedName>
    <definedName name="APU_18.3.2" localSheetId="76">#REF!</definedName>
    <definedName name="APU_18.3.2" localSheetId="77">#REF!</definedName>
    <definedName name="APU_18.3.2" localSheetId="78">#REF!</definedName>
    <definedName name="APU_18.3.2" localSheetId="79">#REF!</definedName>
    <definedName name="APU_18.3.2" localSheetId="80">#REF!</definedName>
    <definedName name="APU_18.3.2" localSheetId="81">#REF!</definedName>
    <definedName name="APU_18.3.2" localSheetId="82">#REF!</definedName>
    <definedName name="APU_18.3.2" localSheetId="83">#REF!</definedName>
    <definedName name="APU_18.3.2" localSheetId="84">#REF!</definedName>
    <definedName name="APU_18.3.2" localSheetId="85">#REF!</definedName>
    <definedName name="APU_18.3.2" localSheetId="86">#REF!</definedName>
    <definedName name="APU_18.3.2" localSheetId="87">#REF!</definedName>
    <definedName name="APU_18.3.2" localSheetId="88">#REF!</definedName>
    <definedName name="APU_18.3.2" localSheetId="89">#REF!</definedName>
    <definedName name="APU_18.3.2" localSheetId="90">#REF!</definedName>
    <definedName name="APU_18.3.2" localSheetId="91">#REF!</definedName>
    <definedName name="APU_18.3.2" localSheetId="92">#REF!</definedName>
    <definedName name="APU_18.3.2" localSheetId="93">#REF!</definedName>
    <definedName name="APU_18.3.2" localSheetId="94">#REF!</definedName>
    <definedName name="APU_18.3.2" localSheetId="95">#REF!</definedName>
    <definedName name="APU_18.3.2" localSheetId="96">#REF!</definedName>
    <definedName name="APU_18.3.2" localSheetId="97">#REF!</definedName>
    <definedName name="APU_18.3.2" localSheetId="98">#REF!</definedName>
    <definedName name="APU_18.3.2" localSheetId="99">#REF!</definedName>
    <definedName name="APU_18.3.2" localSheetId="100">#REF!</definedName>
    <definedName name="APU_18.3.2" localSheetId="101">#REF!</definedName>
    <definedName name="APU_18.3.2" localSheetId="102">#REF!</definedName>
    <definedName name="APU_18.3.2" localSheetId="103">#REF!</definedName>
    <definedName name="APU_18.3.2" localSheetId="104">#REF!</definedName>
    <definedName name="APU_18.3.2" localSheetId="105">#REF!</definedName>
    <definedName name="APU_18.3.2" localSheetId="106">#REF!</definedName>
    <definedName name="APU_18.3.2" localSheetId="107">#REF!</definedName>
    <definedName name="APU_18.3.2" localSheetId="108">#REF!</definedName>
    <definedName name="APU_18.3.2" localSheetId="109">#REF!</definedName>
    <definedName name="APU_18.3.2" localSheetId="110">#REF!</definedName>
    <definedName name="APU_18.3.2" localSheetId="111">#REF!</definedName>
    <definedName name="APU_18.3.2" localSheetId="112">#REF!</definedName>
    <definedName name="APU_18.3.2" localSheetId="113">#REF!</definedName>
    <definedName name="APU_18.3.2" localSheetId="114">#REF!</definedName>
    <definedName name="APU_18.3.2" localSheetId="116">#REF!</definedName>
    <definedName name="APU_18.3.2" localSheetId="117">#REF!</definedName>
    <definedName name="APU_18.3.2" localSheetId="118">#REF!</definedName>
    <definedName name="APU_18.3.2" localSheetId="119">#REF!</definedName>
    <definedName name="APU_18.3.2" localSheetId="120">#REF!</definedName>
    <definedName name="APU_18.3.2" localSheetId="121">#REF!</definedName>
    <definedName name="APU_18.3.2" localSheetId="115">#REF!</definedName>
    <definedName name="APU_18.3.2" localSheetId="122">#REF!</definedName>
    <definedName name="APU_18.3.2" localSheetId="123">#REF!</definedName>
    <definedName name="APU_18.3.2" localSheetId="124">#REF!</definedName>
    <definedName name="APU_18.3.2" localSheetId="125">#REF!</definedName>
    <definedName name="APU_18.3.2" localSheetId="127">#REF!</definedName>
    <definedName name="APU_18.3.2" localSheetId="128">#REF!</definedName>
    <definedName name="APU_18.3.2" localSheetId="131">#REF!</definedName>
    <definedName name="APU_18.3.2" localSheetId="132">#REF!</definedName>
    <definedName name="APU_18.3.2" localSheetId="133">#REF!</definedName>
    <definedName name="APU_18.3.2" localSheetId="134">#REF!</definedName>
    <definedName name="APU_18.3.2" localSheetId="135">#REF!</definedName>
    <definedName name="APU_18.3.2" localSheetId="136">#REF!</definedName>
    <definedName name="APU_18.3.2" localSheetId="137">#REF!</definedName>
    <definedName name="APU_18.3.2" localSheetId="138">#REF!</definedName>
    <definedName name="APU_18.3.2" localSheetId="139">#REF!</definedName>
    <definedName name="APU_18.3.2" localSheetId="140">#REF!</definedName>
    <definedName name="APU_18.3.2" localSheetId="141">#REF!</definedName>
    <definedName name="APU_18.3.2" localSheetId="142">#REF!</definedName>
    <definedName name="APU_18.3.2" localSheetId="143">#REF!</definedName>
    <definedName name="APU_18.3.2" localSheetId="126">#REF!</definedName>
    <definedName name="APU_18.3.2" localSheetId="129">#REF!</definedName>
    <definedName name="APU_18.3.2" localSheetId="130">#REF!</definedName>
    <definedName name="APU_18.3.2" localSheetId="68">#REF!</definedName>
    <definedName name="APU_18.3.2" localSheetId="69">#REF!</definedName>
    <definedName name="APU_18.3.2" localSheetId="70">#REF!</definedName>
    <definedName name="APU_18.3.2" localSheetId="71">#REF!</definedName>
    <definedName name="APU_18.3.2" localSheetId="72">#REF!</definedName>
    <definedName name="APU_18.3.2" localSheetId="73">#REF!</definedName>
    <definedName name="APU_18.3.2">#REF!</definedName>
    <definedName name="APU_18.4.1" localSheetId="1">#REF!</definedName>
    <definedName name="APU_18.4.1" localSheetId="2">#REF!</definedName>
    <definedName name="APU_18.4.1" localSheetId="31">#REF!</definedName>
    <definedName name="APU_18.4.1" localSheetId="32">#REF!</definedName>
    <definedName name="APU_18.4.1" localSheetId="33">#REF!</definedName>
    <definedName name="APU_18.4.1" localSheetId="34">#REF!</definedName>
    <definedName name="APU_18.4.1" localSheetId="35">#REF!</definedName>
    <definedName name="APU_18.4.1" localSheetId="36">#REF!</definedName>
    <definedName name="APU_18.4.1" localSheetId="37">#REF!</definedName>
    <definedName name="APU_18.4.1" localSheetId="38">#REF!</definedName>
    <definedName name="APU_18.4.1" localSheetId="39">#REF!</definedName>
    <definedName name="APU_18.4.1" localSheetId="40">#REF!</definedName>
    <definedName name="APU_18.4.1" localSheetId="41">#REF!</definedName>
    <definedName name="APU_18.4.1" localSheetId="42">#REF!</definedName>
    <definedName name="APU_18.4.1" localSheetId="3">#REF!</definedName>
    <definedName name="APU_18.4.1" localSheetId="4">#REF!</definedName>
    <definedName name="APU_18.4.1" localSheetId="5">#REF!</definedName>
    <definedName name="APU_18.4.1" localSheetId="6">#REF!</definedName>
    <definedName name="APU_18.4.1" localSheetId="7">#REF!</definedName>
    <definedName name="APU_18.4.1" localSheetId="8">#REF!</definedName>
    <definedName name="APU_18.4.1" localSheetId="9">#REF!</definedName>
    <definedName name="APU_18.4.1" localSheetId="10">#REF!</definedName>
    <definedName name="APU_18.4.1" localSheetId="11">#REF!</definedName>
    <definedName name="APU_18.4.1" localSheetId="12">#REF!</definedName>
    <definedName name="APU_18.4.1" localSheetId="13">#REF!</definedName>
    <definedName name="APU_18.4.1" localSheetId="14">#REF!</definedName>
    <definedName name="APU_18.4.1" localSheetId="15">#REF!</definedName>
    <definedName name="APU_18.4.1" localSheetId="16">#REF!</definedName>
    <definedName name="APU_18.4.1" localSheetId="17">#REF!</definedName>
    <definedName name="APU_18.4.1" localSheetId="18">#REF!</definedName>
    <definedName name="APU_18.4.1" localSheetId="19">#REF!</definedName>
    <definedName name="APU_18.4.1" localSheetId="20">#REF!</definedName>
    <definedName name="APU_18.4.1" localSheetId="21">#REF!</definedName>
    <definedName name="APU_18.4.1" localSheetId="22">#REF!</definedName>
    <definedName name="APU_18.4.1" localSheetId="23">#REF!</definedName>
    <definedName name="APU_18.4.1" localSheetId="24">#REF!</definedName>
    <definedName name="APU_18.4.1" localSheetId="25">#REF!</definedName>
    <definedName name="APU_18.4.1" localSheetId="26">#REF!</definedName>
    <definedName name="APU_18.4.1" localSheetId="27">#REF!</definedName>
    <definedName name="APU_18.4.1" localSheetId="28">#REF!</definedName>
    <definedName name="APU_18.4.1" localSheetId="29">#REF!</definedName>
    <definedName name="APU_18.4.1" localSheetId="30">#REF!</definedName>
    <definedName name="APU_18.4.1" localSheetId="43">#REF!</definedName>
    <definedName name="APU_18.4.1" localSheetId="44">#REF!</definedName>
    <definedName name="APU_18.4.1" localSheetId="45">#REF!</definedName>
    <definedName name="APU_18.4.1" localSheetId="46">#REF!</definedName>
    <definedName name="APU_18.4.1" localSheetId="47">#REF!</definedName>
    <definedName name="APU_18.4.1" localSheetId="48">#REF!</definedName>
    <definedName name="APU_18.4.1" localSheetId="49">#REF!</definedName>
    <definedName name="APU_18.4.1" localSheetId="50">#REF!</definedName>
    <definedName name="APU_18.4.1" localSheetId="51">#REF!</definedName>
    <definedName name="APU_18.4.1" localSheetId="52">#REF!</definedName>
    <definedName name="APU_18.4.1" localSheetId="53">#REF!</definedName>
    <definedName name="APU_18.4.1" localSheetId="54">#REF!</definedName>
    <definedName name="APU_18.4.1" localSheetId="55">#REF!</definedName>
    <definedName name="APU_18.4.1" localSheetId="56">#REF!</definedName>
    <definedName name="APU_18.4.1" localSheetId="57">#REF!</definedName>
    <definedName name="APU_18.4.1" localSheetId="58">#REF!</definedName>
    <definedName name="APU_18.4.1" localSheetId="59">#REF!</definedName>
    <definedName name="APU_18.4.1" localSheetId="60">#REF!</definedName>
    <definedName name="APU_18.4.1" localSheetId="61">#REF!</definedName>
    <definedName name="APU_18.4.1" localSheetId="62">#REF!</definedName>
    <definedName name="APU_18.4.1" localSheetId="63">#REF!</definedName>
    <definedName name="APU_18.4.1" localSheetId="64">#REF!</definedName>
    <definedName name="APU_18.4.1" localSheetId="65">#REF!</definedName>
    <definedName name="APU_18.4.1" localSheetId="66">#REF!</definedName>
    <definedName name="APU_18.4.1" localSheetId="67">#REF!</definedName>
    <definedName name="APU_18.4.1" localSheetId="74">#REF!</definedName>
    <definedName name="APU_18.4.1" localSheetId="75">#REF!</definedName>
    <definedName name="APU_18.4.1" localSheetId="76">#REF!</definedName>
    <definedName name="APU_18.4.1" localSheetId="77">#REF!</definedName>
    <definedName name="APU_18.4.1" localSheetId="78">#REF!</definedName>
    <definedName name="APU_18.4.1" localSheetId="79">#REF!</definedName>
    <definedName name="APU_18.4.1" localSheetId="80">#REF!</definedName>
    <definedName name="APU_18.4.1" localSheetId="81">#REF!</definedName>
    <definedName name="APU_18.4.1" localSheetId="82">#REF!</definedName>
    <definedName name="APU_18.4.1" localSheetId="83">#REF!</definedName>
    <definedName name="APU_18.4.1" localSheetId="84">#REF!</definedName>
    <definedName name="APU_18.4.1" localSheetId="85">#REF!</definedName>
    <definedName name="APU_18.4.1" localSheetId="86">#REF!</definedName>
    <definedName name="APU_18.4.1" localSheetId="87">#REF!</definedName>
    <definedName name="APU_18.4.1" localSheetId="88">#REF!</definedName>
    <definedName name="APU_18.4.1" localSheetId="89">#REF!</definedName>
    <definedName name="APU_18.4.1" localSheetId="90">#REF!</definedName>
    <definedName name="APU_18.4.1" localSheetId="91">#REF!</definedName>
    <definedName name="APU_18.4.1" localSheetId="92">#REF!</definedName>
    <definedName name="APU_18.4.1" localSheetId="93">#REF!</definedName>
    <definedName name="APU_18.4.1" localSheetId="94">#REF!</definedName>
    <definedName name="APU_18.4.1" localSheetId="95">#REF!</definedName>
    <definedName name="APU_18.4.1" localSheetId="96">#REF!</definedName>
    <definedName name="APU_18.4.1" localSheetId="97">#REF!</definedName>
    <definedName name="APU_18.4.1" localSheetId="98">#REF!</definedName>
    <definedName name="APU_18.4.1" localSheetId="99">#REF!</definedName>
    <definedName name="APU_18.4.1" localSheetId="100">#REF!</definedName>
    <definedName name="APU_18.4.1" localSheetId="101">#REF!</definedName>
    <definedName name="APU_18.4.1" localSheetId="102">#REF!</definedName>
    <definedName name="APU_18.4.1" localSheetId="103">#REF!</definedName>
    <definedName name="APU_18.4.1" localSheetId="104">#REF!</definedName>
    <definedName name="APU_18.4.1" localSheetId="105">#REF!</definedName>
    <definedName name="APU_18.4.1" localSheetId="106">#REF!</definedName>
    <definedName name="APU_18.4.1" localSheetId="107">#REF!</definedName>
    <definedName name="APU_18.4.1" localSheetId="108">#REF!</definedName>
    <definedName name="APU_18.4.1" localSheetId="109">#REF!</definedName>
    <definedName name="APU_18.4.1" localSheetId="110">#REF!</definedName>
    <definedName name="APU_18.4.1" localSheetId="111">#REF!</definedName>
    <definedName name="APU_18.4.1" localSheetId="112">#REF!</definedName>
    <definedName name="APU_18.4.1" localSheetId="113">#REF!</definedName>
    <definedName name="APU_18.4.1" localSheetId="114">#REF!</definedName>
    <definedName name="APU_18.4.1" localSheetId="116">#REF!</definedName>
    <definedName name="APU_18.4.1" localSheetId="117">#REF!</definedName>
    <definedName name="APU_18.4.1" localSheetId="118">#REF!</definedName>
    <definedName name="APU_18.4.1" localSheetId="119">#REF!</definedName>
    <definedName name="APU_18.4.1" localSheetId="120">#REF!</definedName>
    <definedName name="APU_18.4.1" localSheetId="121">#REF!</definedName>
    <definedName name="APU_18.4.1" localSheetId="115">#REF!</definedName>
    <definedName name="APU_18.4.1" localSheetId="122">#REF!</definedName>
    <definedName name="APU_18.4.1" localSheetId="123">#REF!</definedName>
    <definedName name="APU_18.4.1" localSheetId="124">#REF!</definedName>
    <definedName name="APU_18.4.1" localSheetId="125">#REF!</definedName>
    <definedName name="APU_18.4.1" localSheetId="127">#REF!</definedName>
    <definedName name="APU_18.4.1" localSheetId="128">#REF!</definedName>
    <definedName name="APU_18.4.1" localSheetId="131">#REF!</definedName>
    <definedName name="APU_18.4.1" localSheetId="132">#REF!</definedName>
    <definedName name="APU_18.4.1" localSheetId="133">#REF!</definedName>
    <definedName name="APU_18.4.1" localSheetId="134">#REF!</definedName>
    <definedName name="APU_18.4.1" localSheetId="135">#REF!</definedName>
    <definedName name="APU_18.4.1" localSheetId="136">#REF!</definedName>
    <definedName name="APU_18.4.1" localSheetId="137">#REF!</definedName>
    <definedName name="APU_18.4.1" localSheetId="138">#REF!</definedName>
    <definedName name="APU_18.4.1" localSheetId="139">#REF!</definedName>
    <definedName name="APU_18.4.1" localSheetId="140">#REF!</definedName>
    <definedName name="APU_18.4.1" localSheetId="141">#REF!</definedName>
    <definedName name="APU_18.4.1" localSheetId="142">#REF!</definedName>
    <definedName name="APU_18.4.1" localSheetId="143">#REF!</definedName>
    <definedName name="APU_18.4.1" localSheetId="126">#REF!</definedName>
    <definedName name="APU_18.4.1" localSheetId="129">#REF!</definedName>
    <definedName name="APU_18.4.1" localSheetId="130">#REF!</definedName>
    <definedName name="APU_18.4.1" localSheetId="68">#REF!</definedName>
    <definedName name="APU_18.4.1" localSheetId="69">#REF!</definedName>
    <definedName name="APU_18.4.1" localSheetId="70">#REF!</definedName>
    <definedName name="APU_18.4.1" localSheetId="71">#REF!</definedName>
    <definedName name="APU_18.4.1" localSheetId="72">#REF!</definedName>
    <definedName name="APU_18.4.1" localSheetId="73">#REF!</definedName>
    <definedName name="APU_18.4.1">#REF!</definedName>
    <definedName name="APU_18.4.2" localSheetId="1">#REF!</definedName>
    <definedName name="APU_18.4.2" localSheetId="2">#REF!</definedName>
    <definedName name="APU_18.4.2" localSheetId="31">#REF!</definedName>
    <definedName name="APU_18.4.2" localSheetId="32">#REF!</definedName>
    <definedName name="APU_18.4.2" localSheetId="33">#REF!</definedName>
    <definedName name="APU_18.4.2" localSheetId="34">#REF!</definedName>
    <definedName name="APU_18.4.2" localSheetId="35">#REF!</definedName>
    <definedName name="APU_18.4.2" localSheetId="36">#REF!</definedName>
    <definedName name="APU_18.4.2" localSheetId="37">#REF!</definedName>
    <definedName name="APU_18.4.2" localSheetId="38">#REF!</definedName>
    <definedName name="APU_18.4.2" localSheetId="39">#REF!</definedName>
    <definedName name="APU_18.4.2" localSheetId="40">#REF!</definedName>
    <definedName name="APU_18.4.2" localSheetId="41">#REF!</definedName>
    <definedName name="APU_18.4.2" localSheetId="42">#REF!</definedName>
    <definedName name="APU_18.4.2" localSheetId="3">#REF!</definedName>
    <definedName name="APU_18.4.2" localSheetId="4">#REF!</definedName>
    <definedName name="APU_18.4.2" localSheetId="5">#REF!</definedName>
    <definedName name="APU_18.4.2" localSheetId="6">#REF!</definedName>
    <definedName name="APU_18.4.2" localSheetId="7">#REF!</definedName>
    <definedName name="APU_18.4.2" localSheetId="8">#REF!</definedName>
    <definedName name="APU_18.4.2" localSheetId="9">#REF!</definedName>
    <definedName name="APU_18.4.2" localSheetId="10">#REF!</definedName>
    <definedName name="APU_18.4.2" localSheetId="11">#REF!</definedName>
    <definedName name="APU_18.4.2" localSheetId="12">#REF!</definedName>
    <definedName name="APU_18.4.2" localSheetId="13">#REF!</definedName>
    <definedName name="APU_18.4.2" localSheetId="14">#REF!</definedName>
    <definedName name="APU_18.4.2" localSheetId="15">#REF!</definedName>
    <definedName name="APU_18.4.2" localSheetId="16">#REF!</definedName>
    <definedName name="APU_18.4.2" localSheetId="17">#REF!</definedName>
    <definedName name="APU_18.4.2" localSheetId="18">#REF!</definedName>
    <definedName name="APU_18.4.2" localSheetId="19">#REF!</definedName>
    <definedName name="APU_18.4.2" localSheetId="20">#REF!</definedName>
    <definedName name="APU_18.4.2" localSheetId="21">#REF!</definedName>
    <definedName name="APU_18.4.2" localSheetId="22">#REF!</definedName>
    <definedName name="APU_18.4.2" localSheetId="23">#REF!</definedName>
    <definedName name="APU_18.4.2" localSheetId="24">#REF!</definedName>
    <definedName name="APU_18.4.2" localSheetId="25">#REF!</definedName>
    <definedName name="APU_18.4.2" localSheetId="26">#REF!</definedName>
    <definedName name="APU_18.4.2" localSheetId="27">#REF!</definedName>
    <definedName name="APU_18.4.2" localSheetId="28">#REF!</definedName>
    <definedName name="APU_18.4.2" localSheetId="29">#REF!</definedName>
    <definedName name="APU_18.4.2" localSheetId="30">#REF!</definedName>
    <definedName name="APU_18.4.2" localSheetId="43">#REF!</definedName>
    <definedName name="APU_18.4.2" localSheetId="44">#REF!</definedName>
    <definedName name="APU_18.4.2" localSheetId="45">#REF!</definedName>
    <definedName name="APU_18.4.2" localSheetId="46">#REF!</definedName>
    <definedName name="APU_18.4.2" localSheetId="47">#REF!</definedName>
    <definedName name="APU_18.4.2" localSheetId="48">#REF!</definedName>
    <definedName name="APU_18.4.2" localSheetId="49">#REF!</definedName>
    <definedName name="APU_18.4.2" localSheetId="50">#REF!</definedName>
    <definedName name="APU_18.4.2" localSheetId="51">#REF!</definedName>
    <definedName name="APU_18.4.2" localSheetId="52">#REF!</definedName>
    <definedName name="APU_18.4.2" localSheetId="53">#REF!</definedName>
    <definedName name="APU_18.4.2" localSheetId="54">#REF!</definedName>
    <definedName name="APU_18.4.2" localSheetId="55">#REF!</definedName>
    <definedName name="APU_18.4.2" localSheetId="56">#REF!</definedName>
    <definedName name="APU_18.4.2" localSheetId="57">#REF!</definedName>
    <definedName name="APU_18.4.2" localSheetId="58">#REF!</definedName>
    <definedName name="APU_18.4.2" localSheetId="59">#REF!</definedName>
    <definedName name="APU_18.4.2" localSheetId="60">#REF!</definedName>
    <definedName name="APU_18.4.2" localSheetId="61">#REF!</definedName>
    <definedName name="APU_18.4.2" localSheetId="62">#REF!</definedName>
    <definedName name="APU_18.4.2" localSheetId="63">#REF!</definedName>
    <definedName name="APU_18.4.2" localSheetId="64">#REF!</definedName>
    <definedName name="APU_18.4.2" localSheetId="65">#REF!</definedName>
    <definedName name="APU_18.4.2" localSheetId="66">#REF!</definedName>
    <definedName name="APU_18.4.2" localSheetId="67">#REF!</definedName>
    <definedName name="APU_18.4.2" localSheetId="74">#REF!</definedName>
    <definedName name="APU_18.4.2" localSheetId="75">#REF!</definedName>
    <definedName name="APU_18.4.2" localSheetId="76">#REF!</definedName>
    <definedName name="APU_18.4.2" localSheetId="77">#REF!</definedName>
    <definedName name="APU_18.4.2" localSheetId="78">#REF!</definedName>
    <definedName name="APU_18.4.2" localSheetId="79">#REF!</definedName>
    <definedName name="APU_18.4.2" localSheetId="80">#REF!</definedName>
    <definedName name="APU_18.4.2" localSheetId="81">#REF!</definedName>
    <definedName name="APU_18.4.2" localSheetId="82">#REF!</definedName>
    <definedName name="APU_18.4.2" localSheetId="83">#REF!</definedName>
    <definedName name="APU_18.4.2" localSheetId="84">#REF!</definedName>
    <definedName name="APU_18.4.2" localSheetId="85">#REF!</definedName>
    <definedName name="APU_18.4.2" localSheetId="86">#REF!</definedName>
    <definedName name="APU_18.4.2" localSheetId="87">#REF!</definedName>
    <definedName name="APU_18.4.2" localSheetId="88">#REF!</definedName>
    <definedName name="APU_18.4.2" localSheetId="89">#REF!</definedName>
    <definedName name="APU_18.4.2" localSheetId="90">#REF!</definedName>
    <definedName name="APU_18.4.2" localSheetId="91">#REF!</definedName>
    <definedName name="APU_18.4.2" localSheetId="92">#REF!</definedName>
    <definedName name="APU_18.4.2" localSheetId="93">#REF!</definedName>
    <definedName name="APU_18.4.2" localSheetId="94">#REF!</definedName>
    <definedName name="APU_18.4.2" localSheetId="95">#REF!</definedName>
    <definedName name="APU_18.4.2" localSheetId="96">#REF!</definedName>
    <definedName name="APU_18.4.2" localSheetId="97">#REF!</definedName>
    <definedName name="APU_18.4.2" localSheetId="98">#REF!</definedName>
    <definedName name="APU_18.4.2" localSheetId="99">#REF!</definedName>
    <definedName name="APU_18.4.2" localSheetId="100">#REF!</definedName>
    <definedName name="APU_18.4.2" localSheetId="101">#REF!</definedName>
    <definedName name="APU_18.4.2" localSheetId="102">#REF!</definedName>
    <definedName name="APU_18.4.2" localSheetId="103">#REF!</definedName>
    <definedName name="APU_18.4.2" localSheetId="104">#REF!</definedName>
    <definedName name="APU_18.4.2" localSheetId="105">#REF!</definedName>
    <definedName name="APU_18.4.2" localSheetId="106">#REF!</definedName>
    <definedName name="APU_18.4.2" localSheetId="107">#REF!</definedName>
    <definedName name="APU_18.4.2" localSheetId="108">#REF!</definedName>
    <definedName name="APU_18.4.2" localSheetId="109">#REF!</definedName>
    <definedName name="APU_18.4.2" localSheetId="110">#REF!</definedName>
    <definedName name="APU_18.4.2" localSheetId="111">#REF!</definedName>
    <definedName name="APU_18.4.2" localSheetId="112">#REF!</definedName>
    <definedName name="APU_18.4.2" localSheetId="113">#REF!</definedName>
    <definedName name="APU_18.4.2" localSheetId="114">#REF!</definedName>
    <definedName name="APU_18.4.2" localSheetId="116">#REF!</definedName>
    <definedName name="APU_18.4.2" localSheetId="117">#REF!</definedName>
    <definedName name="APU_18.4.2" localSheetId="118">#REF!</definedName>
    <definedName name="APU_18.4.2" localSheetId="119">#REF!</definedName>
    <definedName name="APU_18.4.2" localSheetId="120">#REF!</definedName>
    <definedName name="APU_18.4.2" localSheetId="121">#REF!</definedName>
    <definedName name="APU_18.4.2" localSheetId="115">#REF!</definedName>
    <definedName name="APU_18.4.2" localSheetId="122">#REF!</definedName>
    <definedName name="APU_18.4.2" localSheetId="123">#REF!</definedName>
    <definedName name="APU_18.4.2" localSheetId="124">#REF!</definedName>
    <definedName name="APU_18.4.2" localSheetId="125">#REF!</definedName>
    <definedName name="APU_18.4.2" localSheetId="127">#REF!</definedName>
    <definedName name="APU_18.4.2" localSheetId="128">#REF!</definedName>
    <definedName name="APU_18.4.2" localSheetId="131">#REF!</definedName>
    <definedName name="APU_18.4.2" localSheetId="132">#REF!</definedName>
    <definedName name="APU_18.4.2" localSheetId="133">#REF!</definedName>
    <definedName name="APU_18.4.2" localSheetId="134">#REF!</definedName>
    <definedName name="APU_18.4.2" localSheetId="135">#REF!</definedName>
    <definedName name="APU_18.4.2" localSheetId="136">#REF!</definedName>
    <definedName name="APU_18.4.2" localSheetId="137">#REF!</definedName>
    <definedName name="APU_18.4.2" localSheetId="138">#REF!</definedName>
    <definedName name="APU_18.4.2" localSheetId="139">#REF!</definedName>
    <definedName name="APU_18.4.2" localSheetId="140">#REF!</definedName>
    <definedName name="APU_18.4.2" localSheetId="141">#REF!</definedName>
    <definedName name="APU_18.4.2" localSheetId="142">#REF!</definedName>
    <definedName name="APU_18.4.2" localSheetId="143">#REF!</definedName>
    <definedName name="APU_18.4.2" localSheetId="126">#REF!</definedName>
    <definedName name="APU_18.4.2" localSheetId="129">#REF!</definedName>
    <definedName name="APU_18.4.2" localSheetId="130">#REF!</definedName>
    <definedName name="APU_18.4.2" localSheetId="68">#REF!</definedName>
    <definedName name="APU_18.4.2" localSheetId="69">#REF!</definedName>
    <definedName name="APU_18.4.2" localSheetId="70">#REF!</definedName>
    <definedName name="APU_18.4.2" localSheetId="71">#REF!</definedName>
    <definedName name="APU_18.4.2" localSheetId="72">#REF!</definedName>
    <definedName name="APU_18.4.2" localSheetId="73">#REF!</definedName>
    <definedName name="APU_18.4.2">#REF!</definedName>
    <definedName name="APU_19.1.1" localSheetId="1">#REF!</definedName>
    <definedName name="APU_19.1.1" localSheetId="2">#REF!</definedName>
    <definedName name="APU_19.1.1" localSheetId="31">#REF!</definedName>
    <definedName name="APU_19.1.1" localSheetId="32">#REF!</definedName>
    <definedName name="APU_19.1.1" localSheetId="33">#REF!</definedName>
    <definedName name="APU_19.1.1" localSheetId="34">#REF!</definedName>
    <definedName name="APU_19.1.1" localSheetId="35">#REF!</definedName>
    <definedName name="APU_19.1.1" localSheetId="36">#REF!</definedName>
    <definedName name="APU_19.1.1" localSheetId="37">#REF!</definedName>
    <definedName name="APU_19.1.1" localSheetId="38">#REF!</definedName>
    <definedName name="APU_19.1.1" localSheetId="39">#REF!</definedName>
    <definedName name="APU_19.1.1" localSheetId="40">#REF!</definedName>
    <definedName name="APU_19.1.1" localSheetId="41">#REF!</definedName>
    <definedName name="APU_19.1.1" localSheetId="42">#REF!</definedName>
    <definedName name="APU_19.1.1" localSheetId="3">#REF!</definedName>
    <definedName name="APU_19.1.1" localSheetId="4">#REF!</definedName>
    <definedName name="APU_19.1.1" localSheetId="5">#REF!</definedName>
    <definedName name="APU_19.1.1" localSheetId="6">#REF!</definedName>
    <definedName name="APU_19.1.1" localSheetId="7">#REF!</definedName>
    <definedName name="APU_19.1.1" localSheetId="8">#REF!</definedName>
    <definedName name="APU_19.1.1" localSheetId="9">#REF!</definedName>
    <definedName name="APU_19.1.1" localSheetId="10">#REF!</definedName>
    <definedName name="APU_19.1.1" localSheetId="11">#REF!</definedName>
    <definedName name="APU_19.1.1" localSheetId="12">#REF!</definedName>
    <definedName name="APU_19.1.1" localSheetId="13">#REF!</definedName>
    <definedName name="APU_19.1.1" localSheetId="14">#REF!</definedName>
    <definedName name="APU_19.1.1" localSheetId="15">#REF!</definedName>
    <definedName name="APU_19.1.1" localSheetId="16">#REF!</definedName>
    <definedName name="APU_19.1.1" localSheetId="17">#REF!</definedName>
    <definedName name="APU_19.1.1" localSheetId="18">#REF!</definedName>
    <definedName name="APU_19.1.1" localSheetId="19">#REF!</definedName>
    <definedName name="APU_19.1.1" localSheetId="20">#REF!</definedName>
    <definedName name="APU_19.1.1" localSheetId="21">#REF!</definedName>
    <definedName name="APU_19.1.1" localSheetId="22">#REF!</definedName>
    <definedName name="APU_19.1.1" localSheetId="23">#REF!</definedName>
    <definedName name="APU_19.1.1" localSheetId="24">#REF!</definedName>
    <definedName name="APU_19.1.1" localSheetId="25">#REF!</definedName>
    <definedName name="APU_19.1.1" localSheetId="26">#REF!</definedName>
    <definedName name="APU_19.1.1" localSheetId="27">#REF!</definedName>
    <definedName name="APU_19.1.1" localSheetId="28">#REF!</definedName>
    <definedName name="APU_19.1.1" localSheetId="29">#REF!</definedName>
    <definedName name="APU_19.1.1" localSheetId="30">#REF!</definedName>
    <definedName name="APU_19.1.1" localSheetId="43">#REF!</definedName>
    <definedName name="APU_19.1.1" localSheetId="44">#REF!</definedName>
    <definedName name="APU_19.1.1" localSheetId="45">#REF!</definedName>
    <definedName name="APU_19.1.1" localSheetId="46">#REF!</definedName>
    <definedName name="APU_19.1.1" localSheetId="47">#REF!</definedName>
    <definedName name="APU_19.1.1" localSheetId="48">#REF!</definedName>
    <definedName name="APU_19.1.1" localSheetId="49">#REF!</definedName>
    <definedName name="APU_19.1.1" localSheetId="50">#REF!</definedName>
    <definedName name="APU_19.1.1" localSheetId="51">#REF!</definedName>
    <definedName name="APU_19.1.1" localSheetId="52">#REF!</definedName>
    <definedName name="APU_19.1.1" localSheetId="53">#REF!</definedName>
    <definedName name="APU_19.1.1" localSheetId="54">#REF!</definedName>
    <definedName name="APU_19.1.1" localSheetId="55">#REF!</definedName>
    <definedName name="APU_19.1.1" localSheetId="56">#REF!</definedName>
    <definedName name="APU_19.1.1" localSheetId="57">#REF!</definedName>
    <definedName name="APU_19.1.1" localSheetId="58">#REF!</definedName>
    <definedName name="APU_19.1.1" localSheetId="59">#REF!</definedName>
    <definedName name="APU_19.1.1" localSheetId="60">#REF!</definedName>
    <definedName name="APU_19.1.1" localSheetId="61">#REF!</definedName>
    <definedName name="APU_19.1.1" localSheetId="62">#REF!</definedName>
    <definedName name="APU_19.1.1" localSheetId="63">#REF!</definedName>
    <definedName name="APU_19.1.1" localSheetId="64">#REF!</definedName>
    <definedName name="APU_19.1.1" localSheetId="65">#REF!</definedName>
    <definedName name="APU_19.1.1" localSheetId="66">#REF!</definedName>
    <definedName name="APU_19.1.1" localSheetId="67">#REF!</definedName>
    <definedName name="APU_19.1.1" localSheetId="74">#REF!</definedName>
    <definedName name="APU_19.1.1" localSheetId="75">#REF!</definedName>
    <definedName name="APU_19.1.1" localSheetId="76">#REF!</definedName>
    <definedName name="APU_19.1.1" localSheetId="77">#REF!</definedName>
    <definedName name="APU_19.1.1" localSheetId="78">#REF!</definedName>
    <definedName name="APU_19.1.1" localSheetId="79">#REF!</definedName>
    <definedName name="APU_19.1.1" localSheetId="80">#REF!</definedName>
    <definedName name="APU_19.1.1" localSheetId="81">#REF!</definedName>
    <definedName name="APU_19.1.1" localSheetId="82">#REF!</definedName>
    <definedName name="APU_19.1.1" localSheetId="83">#REF!</definedName>
    <definedName name="APU_19.1.1" localSheetId="84">#REF!</definedName>
    <definedName name="APU_19.1.1" localSheetId="85">#REF!</definedName>
    <definedName name="APU_19.1.1" localSheetId="86">#REF!</definedName>
    <definedName name="APU_19.1.1" localSheetId="87">#REF!</definedName>
    <definedName name="APU_19.1.1" localSheetId="88">#REF!</definedName>
    <definedName name="APU_19.1.1" localSheetId="89">#REF!</definedName>
    <definedName name="APU_19.1.1" localSheetId="90">#REF!</definedName>
    <definedName name="APU_19.1.1" localSheetId="91">#REF!</definedName>
    <definedName name="APU_19.1.1" localSheetId="92">#REF!</definedName>
    <definedName name="APU_19.1.1" localSheetId="93">#REF!</definedName>
    <definedName name="APU_19.1.1" localSheetId="94">#REF!</definedName>
    <definedName name="APU_19.1.1" localSheetId="95">#REF!</definedName>
    <definedName name="APU_19.1.1" localSheetId="96">#REF!</definedName>
    <definedName name="APU_19.1.1" localSheetId="97">#REF!</definedName>
    <definedName name="APU_19.1.1" localSheetId="98">#REF!</definedName>
    <definedName name="APU_19.1.1" localSheetId="99">#REF!</definedName>
    <definedName name="APU_19.1.1" localSheetId="100">#REF!</definedName>
    <definedName name="APU_19.1.1" localSheetId="101">#REF!</definedName>
    <definedName name="APU_19.1.1" localSheetId="102">#REF!</definedName>
    <definedName name="APU_19.1.1" localSheetId="103">#REF!</definedName>
    <definedName name="APU_19.1.1" localSheetId="104">#REF!</definedName>
    <definedName name="APU_19.1.1" localSheetId="105">#REF!</definedName>
    <definedName name="APU_19.1.1" localSheetId="106">#REF!</definedName>
    <definedName name="APU_19.1.1" localSheetId="107">#REF!</definedName>
    <definedName name="APU_19.1.1" localSheetId="108">#REF!</definedName>
    <definedName name="APU_19.1.1" localSheetId="109">#REF!</definedName>
    <definedName name="APU_19.1.1" localSheetId="110">#REF!</definedName>
    <definedName name="APU_19.1.1" localSheetId="111">#REF!</definedName>
    <definedName name="APU_19.1.1" localSheetId="112">#REF!</definedName>
    <definedName name="APU_19.1.1" localSheetId="113">#REF!</definedName>
    <definedName name="APU_19.1.1" localSheetId="114">#REF!</definedName>
    <definedName name="APU_19.1.1" localSheetId="116">#REF!</definedName>
    <definedName name="APU_19.1.1" localSheetId="117">#REF!</definedName>
    <definedName name="APU_19.1.1" localSheetId="118">#REF!</definedName>
    <definedName name="APU_19.1.1" localSheetId="119">#REF!</definedName>
    <definedName name="APU_19.1.1" localSheetId="120">#REF!</definedName>
    <definedName name="APU_19.1.1" localSheetId="121">#REF!</definedName>
    <definedName name="APU_19.1.1" localSheetId="115">#REF!</definedName>
    <definedName name="APU_19.1.1" localSheetId="122">#REF!</definedName>
    <definedName name="APU_19.1.1" localSheetId="123">#REF!</definedName>
    <definedName name="APU_19.1.1" localSheetId="124">#REF!</definedName>
    <definedName name="APU_19.1.1" localSheetId="125">#REF!</definedName>
    <definedName name="APU_19.1.1" localSheetId="127">#REF!</definedName>
    <definedName name="APU_19.1.1" localSheetId="128">#REF!</definedName>
    <definedName name="APU_19.1.1" localSheetId="131">#REF!</definedName>
    <definedName name="APU_19.1.1" localSheetId="132">#REF!</definedName>
    <definedName name="APU_19.1.1" localSheetId="133">#REF!</definedName>
    <definedName name="APU_19.1.1" localSheetId="134">#REF!</definedName>
    <definedName name="APU_19.1.1" localSheetId="135">#REF!</definedName>
    <definedName name="APU_19.1.1" localSheetId="136">#REF!</definedName>
    <definedName name="APU_19.1.1" localSheetId="137">#REF!</definedName>
    <definedName name="APU_19.1.1" localSheetId="138">#REF!</definedName>
    <definedName name="APU_19.1.1" localSheetId="139">#REF!</definedName>
    <definedName name="APU_19.1.1" localSheetId="140">#REF!</definedName>
    <definedName name="APU_19.1.1" localSheetId="141">#REF!</definedName>
    <definedName name="APU_19.1.1" localSheetId="142">#REF!</definedName>
    <definedName name="APU_19.1.1" localSheetId="143">#REF!</definedName>
    <definedName name="APU_19.1.1" localSheetId="126">#REF!</definedName>
    <definedName name="APU_19.1.1" localSheetId="129">#REF!</definedName>
    <definedName name="APU_19.1.1" localSheetId="130">#REF!</definedName>
    <definedName name="APU_19.1.1" localSheetId="68">#REF!</definedName>
    <definedName name="APU_19.1.1" localSheetId="69">#REF!</definedName>
    <definedName name="APU_19.1.1" localSheetId="70">#REF!</definedName>
    <definedName name="APU_19.1.1" localSheetId="71">#REF!</definedName>
    <definedName name="APU_19.1.1" localSheetId="72">#REF!</definedName>
    <definedName name="APU_19.1.1" localSheetId="73">#REF!</definedName>
    <definedName name="APU_19.1.1">#REF!</definedName>
    <definedName name="APU_19.1.2" localSheetId="1">#REF!</definedName>
    <definedName name="APU_19.1.2" localSheetId="2">#REF!</definedName>
    <definedName name="APU_19.1.2" localSheetId="31">#REF!</definedName>
    <definedName name="APU_19.1.2" localSheetId="32">#REF!</definedName>
    <definedName name="APU_19.1.2" localSheetId="33">#REF!</definedName>
    <definedName name="APU_19.1.2" localSheetId="34">#REF!</definedName>
    <definedName name="APU_19.1.2" localSheetId="35">#REF!</definedName>
    <definedName name="APU_19.1.2" localSheetId="36">#REF!</definedName>
    <definedName name="APU_19.1.2" localSheetId="37">#REF!</definedName>
    <definedName name="APU_19.1.2" localSheetId="38">#REF!</definedName>
    <definedName name="APU_19.1.2" localSheetId="39">#REF!</definedName>
    <definedName name="APU_19.1.2" localSheetId="40">#REF!</definedName>
    <definedName name="APU_19.1.2" localSheetId="41">#REF!</definedName>
    <definedName name="APU_19.1.2" localSheetId="42">#REF!</definedName>
    <definedName name="APU_19.1.2" localSheetId="3">#REF!</definedName>
    <definedName name="APU_19.1.2" localSheetId="4">#REF!</definedName>
    <definedName name="APU_19.1.2" localSheetId="5">#REF!</definedName>
    <definedName name="APU_19.1.2" localSheetId="6">#REF!</definedName>
    <definedName name="APU_19.1.2" localSheetId="7">#REF!</definedName>
    <definedName name="APU_19.1.2" localSheetId="8">#REF!</definedName>
    <definedName name="APU_19.1.2" localSheetId="9">#REF!</definedName>
    <definedName name="APU_19.1.2" localSheetId="10">#REF!</definedName>
    <definedName name="APU_19.1.2" localSheetId="11">#REF!</definedName>
    <definedName name="APU_19.1.2" localSheetId="12">#REF!</definedName>
    <definedName name="APU_19.1.2" localSheetId="13">#REF!</definedName>
    <definedName name="APU_19.1.2" localSheetId="14">#REF!</definedName>
    <definedName name="APU_19.1.2" localSheetId="15">#REF!</definedName>
    <definedName name="APU_19.1.2" localSheetId="16">#REF!</definedName>
    <definedName name="APU_19.1.2" localSheetId="17">#REF!</definedName>
    <definedName name="APU_19.1.2" localSheetId="18">#REF!</definedName>
    <definedName name="APU_19.1.2" localSheetId="19">#REF!</definedName>
    <definedName name="APU_19.1.2" localSheetId="20">#REF!</definedName>
    <definedName name="APU_19.1.2" localSheetId="21">#REF!</definedName>
    <definedName name="APU_19.1.2" localSheetId="22">#REF!</definedName>
    <definedName name="APU_19.1.2" localSheetId="23">#REF!</definedName>
    <definedName name="APU_19.1.2" localSheetId="24">#REF!</definedName>
    <definedName name="APU_19.1.2" localSheetId="25">#REF!</definedName>
    <definedName name="APU_19.1.2" localSheetId="26">#REF!</definedName>
    <definedName name="APU_19.1.2" localSheetId="27">#REF!</definedName>
    <definedName name="APU_19.1.2" localSheetId="28">#REF!</definedName>
    <definedName name="APU_19.1.2" localSheetId="29">#REF!</definedName>
    <definedName name="APU_19.1.2" localSheetId="30">#REF!</definedName>
    <definedName name="APU_19.1.2" localSheetId="43">#REF!</definedName>
    <definedName name="APU_19.1.2" localSheetId="44">#REF!</definedName>
    <definedName name="APU_19.1.2" localSheetId="45">#REF!</definedName>
    <definedName name="APU_19.1.2" localSheetId="46">#REF!</definedName>
    <definedName name="APU_19.1.2" localSheetId="47">#REF!</definedName>
    <definedName name="APU_19.1.2" localSheetId="48">#REF!</definedName>
    <definedName name="APU_19.1.2" localSheetId="49">#REF!</definedName>
    <definedName name="APU_19.1.2" localSheetId="50">#REF!</definedName>
    <definedName name="APU_19.1.2" localSheetId="51">#REF!</definedName>
    <definedName name="APU_19.1.2" localSheetId="52">#REF!</definedName>
    <definedName name="APU_19.1.2" localSheetId="53">#REF!</definedName>
    <definedName name="APU_19.1.2" localSheetId="54">#REF!</definedName>
    <definedName name="APU_19.1.2" localSheetId="55">#REF!</definedName>
    <definedName name="APU_19.1.2" localSheetId="56">#REF!</definedName>
    <definedName name="APU_19.1.2" localSheetId="57">#REF!</definedName>
    <definedName name="APU_19.1.2" localSheetId="58">#REF!</definedName>
    <definedName name="APU_19.1.2" localSheetId="59">#REF!</definedName>
    <definedName name="APU_19.1.2" localSheetId="60">#REF!</definedName>
    <definedName name="APU_19.1.2" localSheetId="61">#REF!</definedName>
    <definedName name="APU_19.1.2" localSheetId="62">#REF!</definedName>
    <definedName name="APU_19.1.2" localSheetId="63">#REF!</definedName>
    <definedName name="APU_19.1.2" localSheetId="64">#REF!</definedName>
    <definedName name="APU_19.1.2" localSheetId="65">#REF!</definedName>
    <definedName name="APU_19.1.2" localSheetId="66">#REF!</definedName>
    <definedName name="APU_19.1.2" localSheetId="67">#REF!</definedName>
    <definedName name="APU_19.1.2" localSheetId="74">#REF!</definedName>
    <definedName name="APU_19.1.2" localSheetId="75">#REF!</definedName>
    <definedName name="APU_19.1.2" localSheetId="76">#REF!</definedName>
    <definedName name="APU_19.1.2" localSheetId="77">#REF!</definedName>
    <definedName name="APU_19.1.2" localSheetId="78">#REF!</definedName>
    <definedName name="APU_19.1.2" localSheetId="79">#REF!</definedName>
    <definedName name="APU_19.1.2" localSheetId="80">#REF!</definedName>
    <definedName name="APU_19.1.2" localSheetId="81">#REF!</definedName>
    <definedName name="APU_19.1.2" localSheetId="82">#REF!</definedName>
    <definedName name="APU_19.1.2" localSheetId="83">#REF!</definedName>
    <definedName name="APU_19.1.2" localSheetId="84">#REF!</definedName>
    <definedName name="APU_19.1.2" localSheetId="85">#REF!</definedName>
    <definedName name="APU_19.1.2" localSheetId="86">#REF!</definedName>
    <definedName name="APU_19.1.2" localSheetId="87">#REF!</definedName>
    <definedName name="APU_19.1.2" localSheetId="88">#REF!</definedName>
    <definedName name="APU_19.1.2" localSheetId="89">#REF!</definedName>
    <definedName name="APU_19.1.2" localSheetId="90">#REF!</definedName>
    <definedName name="APU_19.1.2" localSheetId="91">#REF!</definedName>
    <definedName name="APU_19.1.2" localSheetId="92">#REF!</definedName>
    <definedName name="APU_19.1.2" localSheetId="93">#REF!</definedName>
    <definedName name="APU_19.1.2" localSheetId="94">#REF!</definedName>
    <definedName name="APU_19.1.2" localSheetId="95">#REF!</definedName>
    <definedName name="APU_19.1.2" localSheetId="96">#REF!</definedName>
    <definedName name="APU_19.1.2" localSheetId="97">#REF!</definedName>
    <definedName name="APU_19.1.2" localSheetId="98">#REF!</definedName>
    <definedName name="APU_19.1.2" localSheetId="99">#REF!</definedName>
    <definedName name="APU_19.1.2" localSheetId="100">#REF!</definedName>
    <definedName name="APU_19.1.2" localSheetId="101">#REF!</definedName>
    <definedName name="APU_19.1.2" localSheetId="102">#REF!</definedName>
    <definedName name="APU_19.1.2" localSheetId="103">#REF!</definedName>
    <definedName name="APU_19.1.2" localSheetId="104">#REF!</definedName>
    <definedName name="APU_19.1.2" localSheetId="105">#REF!</definedName>
    <definedName name="APU_19.1.2" localSheetId="106">#REF!</definedName>
    <definedName name="APU_19.1.2" localSheetId="107">#REF!</definedName>
    <definedName name="APU_19.1.2" localSheetId="108">#REF!</definedName>
    <definedName name="APU_19.1.2" localSheetId="109">#REF!</definedName>
    <definedName name="APU_19.1.2" localSheetId="110">#REF!</definedName>
    <definedName name="APU_19.1.2" localSheetId="111">#REF!</definedName>
    <definedName name="APU_19.1.2" localSheetId="112">#REF!</definedName>
    <definedName name="APU_19.1.2" localSheetId="113">#REF!</definedName>
    <definedName name="APU_19.1.2" localSheetId="114">#REF!</definedName>
    <definedName name="APU_19.1.2" localSheetId="116">#REF!</definedName>
    <definedName name="APU_19.1.2" localSheetId="117">#REF!</definedName>
    <definedName name="APU_19.1.2" localSheetId="118">#REF!</definedName>
    <definedName name="APU_19.1.2" localSheetId="119">#REF!</definedName>
    <definedName name="APU_19.1.2" localSheetId="120">#REF!</definedName>
    <definedName name="APU_19.1.2" localSheetId="121">#REF!</definedName>
    <definedName name="APU_19.1.2" localSheetId="115">#REF!</definedName>
    <definedName name="APU_19.1.2" localSheetId="122">#REF!</definedName>
    <definedName name="APU_19.1.2" localSheetId="123">#REF!</definedName>
    <definedName name="APU_19.1.2" localSheetId="124">#REF!</definedName>
    <definedName name="APU_19.1.2" localSheetId="125">#REF!</definedName>
    <definedName name="APU_19.1.2" localSheetId="127">#REF!</definedName>
    <definedName name="APU_19.1.2" localSheetId="128">#REF!</definedName>
    <definedName name="APU_19.1.2" localSheetId="131">#REF!</definedName>
    <definedName name="APU_19.1.2" localSheetId="132">#REF!</definedName>
    <definedName name="APU_19.1.2" localSheetId="133">#REF!</definedName>
    <definedName name="APU_19.1.2" localSheetId="134">#REF!</definedName>
    <definedName name="APU_19.1.2" localSheetId="135">#REF!</definedName>
    <definedName name="APU_19.1.2" localSheetId="136">#REF!</definedName>
    <definedName name="APU_19.1.2" localSheetId="137">#REF!</definedName>
    <definedName name="APU_19.1.2" localSheetId="138">#REF!</definedName>
    <definedName name="APU_19.1.2" localSheetId="139">#REF!</definedName>
    <definedName name="APU_19.1.2" localSheetId="140">#REF!</definedName>
    <definedName name="APU_19.1.2" localSheetId="141">#REF!</definedName>
    <definedName name="APU_19.1.2" localSheetId="142">#REF!</definedName>
    <definedName name="APU_19.1.2" localSheetId="143">#REF!</definedName>
    <definedName name="APU_19.1.2" localSheetId="126">#REF!</definedName>
    <definedName name="APU_19.1.2" localSheetId="129">#REF!</definedName>
    <definedName name="APU_19.1.2" localSheetId="130">#REF!</definedName>
    <definedName name="APU_19.1.2" localSheetId="68">#REF!</definedName>
    <definedName name="APU_19.1.2" localSheetId="69">#REF!</definedName>
    <definedName name="APU_19.1.2" localSheetId="70">#REF!</definedName>
    <definedName name="APU_19.1.2" localSheetId="71">#REF!</definedName>
    <definedName name="APU_19.1.2" localSheetId="72">#REF!</definedName>
    <definedName name="APU_19.1.2" localSheetId="73">#REF!</definedName>
    <definedName name="APU_19.1.2">#REF!</definedName>
    <definedName name="APU_19.1.3" localSheetId="1">#REF!</definedName>
    <definedName name="APU_19.1.3" localSheetId="2">#REF!</definedName>
    <definedName name="APU_19.1.3" localSheetId="31">#REF!</definedName>
    <definedName name="APU_19.1.3" localSheetId="32">#REF!</definedName>
    <definedName name="APU_19.1.3" localSheetId="33">#REF!</definedName>
    <definedName name="APU_19.1.3" localSheetId="34">#REF!</definedName>
    <definedName name="APU_19.1.3" localSheetId="35">#REF!</definedName>
    <definedName name="APU_19.1.3" localSheetId="36">#REF!</definedName>
    <definedName name="APU_19.1.3" localSheetId="37">#REF!</definedName>
    <definedName name="APU_19.1.3" localSheetId="38">#REF!</definedName>
    <definedName name="APU_19.1.3" localSheetId="39">#REF!</definedName>
    <definedName name="APU_19.1.3" localSheetId="40">#REF!</definedName>
    <definedName name="APU_19.1.3" localSheetId="41">#REF!</definedName>
    <definedName name="APU_19.1.3" localSheetId="42">#REF!</definedName>
    <definedName name="APU_19.1.3" localSheetId="3">#REF!</definedName>
    <definedName name="APU_19.1.3" localSheetId="4">#REF!</definedName>
    <definedName name="APU_19.1.3" localSheetId="5">#REF!</definedName>
    <definedName name="APU_19.1.3" localSheetId="6">#REF!</definedName>
    <definedName name="APU_19.1.3" localSheetId="7">#REF!</definedName>
    <definedName name="APU_19.1.3" localSheetId="8">#REF!</definedName>
    <definedName name="APU_19.1.3" localSheetId="9">#REF!</definedName>
    <definedName name="APU_19.1.3" localSheetId="10">#REF!</definedName>
    <definedName name="APU_19.1.3" localSheetId="11">#REF!</definedName>
    <definedName name="APU_19.1.3" localSheetId="12">#REF!</definedName>
    <definedName name="APU_19.1.3" localSheetId="13">#REF!</definedName>
    <definedName name="APU_19.1.3" localSheetId="14">#REF!</definedName>
    <definedName name="APU_19.1.3" localSheetId="15">#REF!</definedName>
    <definedName name="APU_19.1.3" localSheetId="16">#REF!</definedName>
    <definedName name="APU_19.1.3" localSheetId="17">#REF!</definedName>
    <definedName name="APU_19.1.3" localSheetId="18">#REF!</definedName>
    <definedName name="APU_19.1.3" localSheetId="19">#REF!</definedName>
    <definedName name="APU_19.1.3" localSheetId="20">#REF!</definedName>
    <definedName name="APU_19.1.3" localSheetId="21">#REF!</definedName>
    <definedName name="APU_19.1.3" localSheetId="22">#REF!</definedName>
    <definedName name="APU_19.1.3" localSheetId="23">#REF!</definedName>
    <definedName name="APU_19.1.3" localSheetId="24">#REF!</definedName>
    <definedName name="APU_19.1.3" localSheetId="25">#REF!</definedName>
    <definedName name="APU_19.1.3" localSheetId="26">#REF!</definedName>
    <definedName name="APU_19.1.3" localSheetId="27">#REF!</definedName>
    <definedName name="APU_19.1.3" localSheetId="28">#REF!</definedName>
    <definedName name="APU_19.1.3" localSheetId="29">#REF!</definedName>
    <definedName name="APU_19.1.3" localSheetId="30">#REF!</definedName>
    <definedName name="APU_19.1.3" localSheetId="43">#REF!</definedName>
    <definedName name="APU_19.1.3" localSheetId="44">#REF!</definedName>
    <definedName name="APU_19.1.3" localSheetId="45">#REF!</definedName>
    <definedName name="APU_19.1.3" localSheetId="46">#REF!</definedName>
    <definedName name="APU_19.1.3" localSheetId="47">#REF!</definedName>
    <definedName name="APU_19.1.3" localSheetId="48">#REF!</definedName>
    <definedName name="APU_19.1.3" localSheetId="49">#REF!</definedName>
    <definedName name="APU_19.1.3" localSheetId="50">#REF!</definedName>
    <definedName name="APU_19.1.3" localSheetId="51">#REF!</definedName>
    <definedName name="APU_19.1.3" localSheetId="52">#REF!</definedName>
    <definedName name="APU_19.1.3" localSheetId="53">#REF!</definedName>
    <definedName name="APU_19.1.3" localSheetId="54">#REF!</definedName>
    <definedName name="APU_19.1.3" localSheetId="55">#REF!</definedName>
    <definedName name="APU_19.1.3" localSheetId="56">#REF!</definedName>
    <definedName name="APU_19.1.3" localSheetId="57">#REF!</definedName>
    <definedName name="APU_19.1.3" localSheetId="58">#REF!</definedName>
    <definedName name="APU_19.1.3" localSheetId="59">#REF!</definedName>
    <definedName name="APU_19.1.3" localSheetId="60">#REF!</definedName>
    <definedName name="APU_19.1.3" localSheetId="61">#REF!</definedName>
    <definedName name="APU_19.1.3" localSheetId="62">#REF!</definedName>
    <definedName name="APU_19.1.3" localSheetId="63">#REF!</definedName>
    <definedName name="APU_19.1.3" localSheetId="64">#REF!</definedName>
    <definedName name="APU_19.1.3" localSheetId="65">#REF!</definedName>
    <definedName name="APU_19.1.3" localSheetId="66">#REF!</definedName>
    <definedName name="APU_19.1.3" localSheetId="67">#REF!</definedName>
    <definedName name="APU_19.1.3" localSheetId="74">#REF!</definedName>
    <definedName name="APU_19.1.3" localSheetId="75">#REF!</definedName>
    <definedName name="APU_19.1.3" localSheetId="76">#REF!</definedName>
    <definedName name="APU_19.1.3" localSheetId="77">#REF!</definedName>
    <definedName name="APU_19.1.3" localSheetId="78">#REF!</definedName>
    <definedName name="APU_19.1.3" localSheetId="79">#REF!</definedName>
    <definedName name="APU_19.1.3" localSheetId="80">#REF!</definedName>
    <definedName name="APU_19.1.3" localSheetId="81">#REF!</definedName>
    <definedName name="APU_19.1.3" localSheetId="82">#REF!</definedName>
    <definedName name="APU_19.1.3" localSheetId="83">#REF!</definedName>
    <definedName name="APU_19.1.3" localSheetId="84">#REF!</definedName>
    <definedName name="APU_19.1.3" localSheetId="85">#REF!</definedName>
    <definedName name="APU_19.1.3" localSheetId="86">#REF!</definedName>
    <definedName name="APU_19.1.3" localSheetId="87">#REF!</definedName>
    <definedName name="APU_19.1.3" localSheetId="88">#REF!</definedName>
    <definedName name="APU_19.1.3" localSheetId="89">#REF!</definedName>
    <definedName name="APU_19.1.3" localSheetId="90">#REF!</definedName>
    <definedName name="APU_19.1.3" localSheetId="91">#REF!</definedName>
    <definedName name="APU_19.1.3" localSheetId="92">#REF!</definedName>
    <definedName name="APU_19.1.3" localSheetId="93">#REF!</definedName>
    <definedName name="APU_19.1.3" localSheetId="94">#REF!</definedName>
    <definedName name="APU_19.1.3" localSheetId="95">#REF!</definedName>
    <definedName name="APU_19.1.3" localSheetId="96">#REF!</definedName>
    <definedName name="APU_19.1.3" localSheetId="97">#REF!</definedName>
    <definedName name="APU_19.1.3" localSheetId="98">#REF!</definedName>
    <definedName name="APU_19.1.3" localSheetId="99">#REF!</definedName>
    <definedName name="APU_19.1.3" localSheetId="100">#REF!</definedName>
    <definedName name="APU_19.1.3" localSheetId="101">#REF!</definedName>
    <definedName name="APU_19.1.3" localSheetId="102">#REF!</definedName>
    <definedName name="APU_19.1.3" localSheetId="103">#REF!</definedName>
    <definedName name="APU_19.1.3" localSheetId="104">#REF!</definedName>
    <definedName name="APU_19.1.3" localSheetId="105">#REF!</definedName>
    <definedName name="APU_19.1.3" localSheetId="106">#REF!</definedName>
    <definedName name="APU_19.1.3" localSheetId="107">#REF!</definedName>
    <definedName name="APU_19.1.3" localSheetId="108">#REF!</definedName>
    <definedName name="APU_19.1.3" localSheetId="109">#REF!</definedName>
    <definedName name="APU_19.1.3" localSheetId="110">#REF!</definedName>
    <definedName name="APU_19.1.3" localSheetId="111">#REF!</definedName>
    <definedName name="APU_19.1.3" localSheetId="112">#REF!</definedName>
    <definedName name="APU_19.1.3" localSheetId="113">#REF!</definedName>
    <definedName name="APU_19.1.3" localSheetId="114">#REF!</definedName>
    <definedName name="APU_19.1.3" localSheetId="116">#REF!</definedName>
    <definedName name="APU_19.1.3" localSheetId="117">#REF!</definedName>
    <definedName name="APU_19.1.3" localSheetId="118">#REF!</definedName>
    <definedName name="APU_19.1.3" localSheetId="119">#REF!</definedName>
    <definedName name="APU_19.1.3" localSheetId="120">#REF!</definedName>
    <definedName name="APU_19.1.3" localSheetId="121">#REF!</definedName>
    <definedName name="APU_19.1.3" localSheetId="115">#REF!</definedName>
    <definedName name="APU_19.1.3" localSheetId="122">#REF!</definedName>
    <definedName name="APU_19.1.3" localSheetId="123">#REF!</definedName>
    <definedName name="APU_19.1.3" localSheetId="124">#REF!</definedName>
    <definedName name="APU_19.1.3" localSheetId="125">#REF!</definedName>
    <definedName name="APU_19.1.3" localSheetId="127">#REF!</definedName>
    <definedName name="APU_19.1.3" localSheetId="128">#REF!</definedName>
    <definedName name="APU_19.1.3" localSheetId="131">#REF!</definedName>
    <definedName name="APU_19.1.3" localSheetId="132">#REF!</definedName>
    <definedName name="APU_19.1.3" localSheetId="133">#REF!</definedName>
    <definedName name="APU_19.1.3" localSheetId="134">#REF!</definedName>
    <definedName name="APU_19.1.3" localSheetId="135">#REF!</definedName>
    <definedName name="APU_19.1.3" localSheetId="136">#REF!</definedName>
    <definedName name="APU_19.1.3" localSheetId="137">#REF!</definedName>
    <definedName name="APU_19.1.3" localSheetId="138">#REF!</definedName>
    <definedName name="APU_19.1.3" localSheetId="139">#REF!</definedName>
    <definedName name="APU_19.1.3" localSheetId="140">#REF!</definedName>
    <definedName name="APU_19.1.3" localSheetId="141">#REF!</definedName>
    <definedName name="APU_19.1.3" localSheetId="142">#REF!</definedName>
    <definedName name="APU_19.1.3" localSheetId="143">#REF!</definedName>
    <definedName name="APU_19.1.3" localSheetId="126">#REF!</definedName>
    <definedName name="APU_19.1.3" localSheetId="129">#REF!</definedName>
    <definedName name="APU_19.1.3" localSheetId="130">#REF!</definedName>
    <definedName name="APU_19.1.3" localSheetId="68">#REF!</definedName>
    <definedName name="APU_19.1.3" localSheetId="69">#REF!</definedName>
    <definedName name="APU_19.1.3" localSheetId="70">#REF!</definedName>
    <definedName name="APU_19.1.3" localSheetId="71">#REF!</definedName>
    <definedName name="APU_19.1.3" localSheetId="72">#REF!</definedName>
    <definedName name="APU_19.1.3" localSheetId="73">#REF!</definedName>
    <definedName name="APU_19.1.3">#REF!</definedName>
    <definedName name="APU_19.1.4" localSheetId="1">#REF!</definedName>
    <definedName name="APU_19.1.4" localSheetId="2">#REF!</definedName>
    <definedName name="APU_19.1.4" localSheetId="31">#REF!</definedName>
    <definedName name="APU_19.1.4" localSheetId="32">#REF!</definedName>
    <definedName name="APU_19.1.4" localSheetId="33">#REF!</definedName>
    <definedName name="APU_19.1.4" localSheetId="34">#REF!</definedName>
    <definedName name="APU_19.1.4" localSheetId="35">#REF!</definedName>
    <definedName name="APU_19.1.4" localSheetId="36">#REF!</definedName>
    <definedName name="APU_19.1.4" localSheetId="37">#REF!</definedName>
    <definedName name="APU_19.1.4" localSheetId="38">#REF!</definedName>
    <definedName name="APU_19.1.4" localSheetId="39">#REF!</definedName>
    <definedName name="APU_19.1.4" localSheetId="40">#REF!</definedName>
    <definedName name="APU_19.1.4" localSheetId="41">#REF!</definedName>
    <definedName name="APU_19.1.4" localSheetId="42">#REF!</definedName>
    <definedName name="APU_19.1.4" localSheetId="3">#REF!</definedName>
    <definedName name="APU_19.1.4" localSheetId="4">#REF!</definedName>
    <definedName name="APU_19.1.4" localSheetId="5">#REF!</definedName>
    <definedName name="APU_19.1.4" localSheetId="6">#REF!</definedName>
    <definedName name="APU_19.1.4" localSheetId="7">#REF!</definedName>
    <definedName name="APU_19.1.4" localSheetId="8">#REF!</definedName>
    <definedName name="APU_19.1.4" localSheetId="9">#REF!</definedName>
    <definedName name="APU_19.1.4" localSheetId="10">#REF!</definedName>
    <definedName name="APU_19.1.4" localSheetId="11">#REF!</definedName>
    <definedName name="APU_19.1.4" localSheetId="12">#REF!</definedName>
    <definedName name="APU_19.1.4" localSheetId="13">#REF!</definedName>
    <definedName name="APU_19.1.4" localSheetId="14">#REF!</definedName>
    <definedName name="APU_19.1.4" localSheetId="15">#REF!</definedName>
    <definedName name="APU_19.1.4" localSheetId="16">#REF!</definedName>
    <definedName name="APU_19.1.4" localSheetId="17">#REF!</definedName>
    <definedName name="APU_19.1.4" localSheetId="18">#REF!</definedName>
    <definedName name="APU_19.1.4" localSheetId="19">#REF!</definedName>
    <definedName name="APU_19.1.4" localSheetId="20">#REF!</definedName>
    <definedName name="APU_19.1.4" localSheetId="21">#REF!</definedName>
    <definedName name="APU_19.1.4" localSheetId="22">#REF!</definedName>
    <definedName name="APU_19.1.4" localSheetId="23">#REF!</definedName>
    <definedName name="APU_19.1.4" localSheetId="24">#REF!</definedName>
    <definedName name="APU_19.1.4" localSheetId="25">#REF!</definedName>
    <definedName name="APU_19.1.4" localSheetId="26">#REF!</definedName>
    <definedName name="APU_19.1.4" localSheetId="27">#REF!</definedName>
    <definedName name="APU_19.1.4" localSheetId="28">#REF!</definedName>
    <definedName name="APU_19.1.4" localSheetId="29">#REF!</definedName>
    <definedName name="APU_19.1.4" localSheetId="30">#REF!</definedName>
    <definedName name="APU_19.1.4" localSheetId="43">#REF!</definedName>
    <definedName name="APU_19.1.4" localSheetId="44">#REF!</definedName>
    <definedName name="APU_19.1.4" localSheetId="45">#REF!</definedName>
    <definedName name="APU_19.1.4" localSheetId="46">#REF!</definedName>
    <definedName name="APU_19.1.4" localSheetId="47">#REF!</definedName>
    <definedName name="APU_19.1.4" localSheetId="48">#REF!</definedName>
    <definedName name="APU_19.1.4" localSheetId="49">#REF!</definedName>
    <definedName name="APU_19.1.4" localSheetId="50">#REF!</definedName>
    <definedName name="APU_19.1.4" localSheetId="51">#REF!</definedName>
    <definedName name="APU_19.1.4" localSheetId="52">#REF!</definedName>
    <definedName name="APU_19.1.4" localSheetId="53">#REF!</definedName>
    <definedName name="APU_19.1.4" localSheetId="54">#REF!</definedName>
    <definedName name="APU_19.1.4" localSheetId="55">#REF!</definedName>
    <definedName name="APU_19.1.4" localSheetId="56">#REF!</definedName>
    <definedName name="APU_19.1.4" localSheetId="57">#REF!</definedName>
    <definedName name="APU_19.1.4" localSheetId="58">#REF!</definedName>
    <definedName name="APU_19.1.4" localSheetId="59">#REF!</definedName>
    <definedName name="APU_19.1.4" localSheetId="60">#REF!</definedName>
    <definedName name="APU_19.1.4" localSheetId="61">#REF!</definedName>
    <definedName name="APU_19.1.4" localSheetId="62">#REF!</definedName>
    <definedName name="APU_19.1.4" localSheetId="63">#REF!</definedName>
    <definedName name="APU_19.1.4" localSheetId="64">#REF!</definedName>
    <definedName name="APU_19.1.4" localSheetId="65">#REF!</definedName>
    <definedName name="APU_19.1.4" localSheetId="66">#REF!</definedName>
    <definedName name="APU_19.1.4" localSheetId="67">#REF!</definedName>
    <definedName name="APU_19.1.4" localSheetId="74">#REF!</definedName>
    <definedName name="APU_19.1.4" localSheetId="75">#REF!</definedName>
    <definedName name="APU_19.1.4" localSheetId="76">#REF!</definedName>
    <definedName name="APU_19.1.4" localSheetId="77">#REF!</definedName>
    <definedName name="APU_19.1.4" localSheetId="78">#REF!</definedName>
    <definedName name="APU_19.1.4" localSheetId="79">#REF!</definedName>
    <definedName name="APU_19.1.4" localSheetId="80">#REF!</definedName>
    <definedName name="APU_19.1.4" localSheetId="81">#REF!</definedName>
    <definedName name="APU_19.1.4" localSheetId="82">#REF!</definedName>
    <definedName name="APU_19.1.4" localSheetId="83">#REF!</definedName>
    <definedName name="APU_19.1.4" localSheetId="84">#REF!</definedName>
    <definedName name="APU_19.1.4" localSheetId="85">#REF!</definedName>
    <definedName name="APU_19.1.4" localSheetId="86">#REF!</definedName>
    <definedName name="APU_19.1.4" localSheetId="87">#REF!</definedName>
    <definedName name="APU_19.1.4" localSheetId="88">#REF!</definedName>
    <definedName name="APU_19.1.4" localSheetId="89">#REF!</definedName>
    <definedName name="APU_19.1.4" localSheetId="90">#REF!</definedName>
    <definedName name="APU_19.1.4" localSheetId="91">#REF!</definedName>
    <definedName name="APU_19.1.4" localSheetId="92">#REF!</definedName>
    <definedName name="APU_19.1.4" localSheetId="93">#REF!</definedName>
    <definedName name="APU_19.1.4" localSheetId="94">#REF!</definedName>
    <definedName name="APU_19.1.4" localSheetId="95">#REF!</definedName>
    <definedName name="APU_19.1.4" localSheetId="96">#REF!</definedName>
    <definedName name="APU_19.1.4" localSheetId="97">#REF!</definedName>
    <definedName name="APU_19.1.4" localSheetId="98">#REF!</definedName>
    <definedName name="APU_19.1.4" localSheetId="99">#REF!</definedName>
    <definedName name="APU_19.1.4" localSheetId="100">#REF!</definedName>
    <definedName name="APU_19.1.4" localSheetId="101">#REF!</definedName>
    <definedName name="APU_19.1.4" localSheetId="102">#REF!</definedName>
    <definedName name="APU_19.1.4" localSheetId="103">#REF!</definedName>
    <definedName name="APU_19.1.4" localSheetId="104">#REF!</definedName>
    <definedName name="APU_19.1.4" localSheetId="105">#REF!</definedName>
    <definedName name="APU_19.1.4" localSheetId="106">#REF!</definedName>
    <definedName name="APU_19.1.4" localSheetId="107">#REF!</definedName>
    <definedName name="APU_19.1.4" localSheetId="108">#REF!</definedName>
    <definedName name="APU_19.1.4" localSheetId="109">#REF!</definedName>
    <definedName name="APU_19.1.4" localSheetId="110">#REF!</definedName>
    <definedName name="APU_19.1.4" localSheetId="111">#REF!</definedName>
    <definedName name="APU_19.1.4" localSheetId="112">#REF!</definedName>
    <definedName name="APU_19.1.4" localSheetId="113">#REF!</definedName>
    <definedName name="APU_19.1.4" localSheetId="114">#REF!</definedName>
    <definedName name="APU_19.1.4" localSheetId="116">#REF!</definedName>
    <definedName name="APU_19.1.4" localSheetId="117">#REF!</definedName>
    <definedName name="APU_19.1.4" localSheetId="118">#REF!</definedName>
    <definedName name="APU_19.1.4" localSheetId="119">#REF!</definedName>
    <definedName name="APU_19.1.4" localSheetId="120">#REF!</definedName>
    <definedName name="APU_19.1.4" localSheetId="121">#REF!</definedName>
    <definedName name="APU_19.1.4" localSheetId="115">#REF!</definedName>
    <definedName name="APU_19.1.4" localSheetId="122">#REF!</definedName>
    <definedName name="APU_19.1.4" localSheetId="123">#REF!</definedName>
    <definedName name="APU_19.1.4" localSheetId="124">#REF!</definedName>
    <definedName name="APU_19.1.4" localSheetId="125">#REF!</definedName>
    <definedName name="APU_19.1.4" localSheetId="127">#REF!</definedName>
    <definedName name="APU_19.1.4" localSheetId="128">#REF!</definedName>
    <definedName name="APU_19.1.4" localSheetId="131">#REF!</definedName>
    <definedName name="APU_19.1.4" localSheetId="132">#REF!</definedName>
    <definedName name="APU_19.1.4" localSheetId="133">#REF!</definedName>
    <definedName name="APU_19.1.4" localSheetId="134">#REF!</definedName>
    <definedName name="APU_19.1.4" localSheetId="135">#REF!</definedName>
    <definedName name="APU_19.1.4" localSheetId="136">#REF!</definedName>
    <definedName name="APU_19.1.4" localSheetId="137">#REF!</definedName>
    <definedName name="APU_19.1.4" localSheetId="138">#REF!</definedName>
    <definedName name="APU_19.1.4" localSheetId="139">#REF!</definedName>
    <definedName name="APU_19.1.4" localSheetId="140">#REF!</definedName>
    <definedName name="APU_19.1.4" localSheetId="141">#REF!</definedName>
    <definedName name="APU_19.1.4" localSheetId="142">#REF!</definedName>
    <definedName name="APU_19.1.4" localSheetId="143">#REF!</definedName>
    <definedName name="APU_19.1.4" localSheetId="126">#REF!</definedName>
    <definedName name="APU_19.1.4" localSheetId="129">#REF!</definedName>
    <definedName name="APU_19.1.4" localSheetId="130">#REF!</definedName>
    <definedName name="APU_19.1.4" localSheetId="68">#REF!</definedName>
    <definedName name="APU_19.1.4" localSheetId="69">#REF!</definedName>
    <definedName name="APU_19.1.4" localSheetId="70">#REF!</definedName>
    <definedName name="APU_19.1.4" localSheetId="71">#REF!</definedName>
    <definedName name="APU_19.1.4" localSheetId="72">#REF!</definedName>
    <definedName name="APU_19.1.4" localSheetId="73">#REF!</definedName>
    <definedName name="APU_19.1.4">#REF!</definedName>
    <definedName name="APU_19.1.5" localSheetId="1">#REF!</definedName>
    <definedName name="APU_19.1.5" localSheetId="2">#REF!</definedName>
    <definedName name="APU_19.1.5" localSheetId="31">#REF!</definedName>
    <definedName name="APU_19.1.5" localSheetId="32">#REF!</definedName>
    <definedName name="APU_19.1.5" localSheetId="33">#REF!</definedName>
    <definedName name="APU_19.1.5" localSheetId="34">#REF!</definedName>
    <definedName name="APU_19.1.5" localSheetId="35">#REF!</definedName>
    <definedName name="APU_19.1.5" localSheetId="36">#REF!</definedName>
    <definedName name="APU_19.1.5" localSheetId="37">#REF!</definedName>
    <definedName name="APU_19.1.5" localSheetId="38">#REF!</definedName>
    <definedName name="APU_19.1.5" localSheetId="39">#REF!</definedName>
    <definedName name="APU_19.1.5" localSheetId="40">#REF!</definedName>
    <definedName name="APU_19.1.5" localSheetId="41">#REF!</definedName>
    <definedName name="APU_19.1.5" localSheetId="42">#REF!</definedName>
    <definedName name="APU_19.1.5" localSheetId="3">#REF!</definedName>
    <definedName name="APU_19.1.5" localSheetId="4">#REF!</definedName>
    <definedName name="APU_19.1.5" localSheetId="5">#REF!</definedName>
    <definedName name="APU_19.1.5" localSheetId="6">#REF!</definedName>
    <definedName name="APU_19.1.5" localSheetId="7">#REF!</definedName>
    <definedName name="APU_19.1.5" localSheetId="8">#REF!</definedName>
    <definedName name="APU_19.1.5" localSheetId="9">#REF!</definedName>
    <definedName name="APU_19.1.5" localSheetId="10">#REF!</definedName>
    <definedName name="APU_19.1.5" localSheetId="11">#REF!</definedName>
    <definedName name="APU_19.1.5" localSheetId="12">#REF!</definedName>
    <definedName name="APU_19.1.5" localSheetId="13">#REF!</definedName>
    <definedName name="APU_19.1.5" localSheetId="14">#REF!</definedName>
    <definedName name="APU_19.1.5" localSheetId="15">#REF!</definedName>
    <definedName name="APU_19.1.5" localSheetId="16">#REF!</definedName>
    <definedName name="APU_19.1.5" localSheetId="17">#REF!</definedName>
    <definedName name="APU_19.1.5" localSheetId="18">#REF!</definedName>
    <definedName name="APU_19.1.5" localSheetId="19">#REF!</definedName>
    <definedName name="APU_19.1.5" localSheetId="20">#REF!</definedName>
    <definedName name="APU_19.1.5" localSheetId="21">#REF!</definedName>
    <definedName name="APU_19.1.5" localSheetId="22">#REF!</definedName>
    <definedName name="APU_19.1.5" localSheetId="23">#REF!</definedName>
    <definedName name="APU_19.1.5" localSheetId="24">#REF!</definedName>
    <definedName name="APU_19.1.5" localSheetId="25">#REF!</definedName>
    <definedName name="APU_19.1.5" localSheetId="26">#REF!</definedName>
    <definedName name="APU_19.1.5" localSheetId="27">#REF!</definedName>
    <definedName name="APU_19.1.5" localSheetId="28">#REF!</definedName>
    <definedName name="APU_19.1.5" localSheetId="29">#REF!</definedName>
    <definedName name="APU_19.1.5" localSheetId="30">#REF!</definedName>
    <definedName name="APU_19.1.5" localSheetId="43">#REF!</definedName>
    <definedName name="APU_19.1.5" localSheetId="44">#REF!</definedName>
    <definedName name="APU_19.1.5" localSheetId="45">#REF!</definedName>
    <definedName name="APU_19.1.5" localSheetId="46">#REF!</definedName>
    <definedName name="APU_19.1.5" localSheetId="47">#REF!</definedName>
    <definedName name="APU_19.1.5" localSheetId="48">#REF!</definedName>
    <definedName name="APU_19.1.5" localSheetId="49">#REF!</definedName>
    <definedName name="APU_19.1.5" localSheetId="50">#REF!</definedName>
    <definedName name="APU_19.1.5" localSheetId="51">#REF!</definedName>
    <definedName name="APU_19.1.5" localSheetId="52">#REF!</definedName>
    <definedName name="APU_19.1.5" localSheetId="53">#REF!</definedName>
    <definedName name="APU_19.1.5" localSheetId="54">#REF!</definedName>
    <definedName name="APU_19.1.5" localSheetId="55">#REF!</definedName>
    <definedName name="APU_19.1.5" localSheetId="56">#REF!</definedName>
    <definedName name="APU_19.1.5" localSheetId="57">#REF!</definedName>
    <definedName name="APU_19.1.5" localSheetId="58">#REF!</definedName>
    <definedName name="APU_19.1.5" localSheetId="59">#REF!</definedName>
    <definedName name="APU_19.1.5" localSheetId="60">#REF!</definedName>
    <definedName name="APU_19.1.5" localSheetId="61">#REF!</definedName>
    <definedName name="APU_19.1.5" localSheetId="62">#REF!</definedName>
    <definedName name="APU_19.1.5" localSheetId="63">#REF!</definedName>
    <definedName name="APU_19.1.5" localSheetId="64">#REF!</definedName>
    <definedName name="APU_19.1.5" localSheetId="65">#REF!</definedName>
    <definedName name="APU_19.1.5" localSheetId="66">#REF!</definedName>
    <definedName name="APU_19.1.5" localSheetId="67">#REF!</definedName>
    <definedName name="APU_19.1.5" localSheetId="74">#REF!</definedName>
    <definedName name="APU_19.1.5" localSheetId="75">#REF!</definedName>
    <definedName name="APU_19.1.5" localSheetId="76">#REF!</definedName>
    <definedName name="APU_19.1.5" localSheetId="77">#REF!</definedName>
    <definedName name="APU_19.1.5" localSheetId="78">#REF!</definedName>
    <definedName name="APU_19.1.5" localSheetId="79">#REF!</definedName>
    <definedName name="APU_19.1.5" localSheetId="80">#REF!</definedName>
    <definedName name="APU_19.1.5" localSheetId="81">#REF!</definedName>
    <definedName name="APU_19.1.5" localSheetId="82">#REF!</definedName>
    <definedName name="APU_19.1.5" localSheetId="83">#REF!</definedName>
    <definedName name="APU_19.1.5" localSheetId="84">#REF!</definedName>
    <definedName name="APU_19.1.5" localSheetId="85">#REF!</definedName>
    <definedName name="APU_19.1.5" localSheetId="86">#REF!</definedName>
    <definedName name="APU_19.1.5" localSheetId="87">#REF!</definedName>
    <definedName name="APU_19.1.5" localSheetId="88">#REF!</definedName>
    <definedName name="APU_19.1.5" localSheetId="89">#REF!</definedName>
    <definedName name="APU_19.1.5" localSheetId="90">#REF!</definedName>
    <definedName name="APU_19.1.5" localSheetId="91">#REF!</definedName>
    <definedName name="APU_19.1.5" localSheetId="92">#REF!</definedName>
    <definedName name="APU_19.1.5" localSheetId="93">#REF!</definedName>
    <definedName name="APU_19.1.5" localSheetId="94">#REF!</definedName>
    <definedName name="APU_19.1.5" localSheetId="95">#REF!</definedName>
    <definedName name="APU_19.1.5" localSheetId="96">#REF!</definedName>
    <definedName name="APU_19.1.5" localSheetId="97">#REF!</definedName>
    <definedName name="APU_19.1.5" localSheetId="98">#REF!</definedName>
    <definedName name="APU_19.1.5" localSheetId="99">#REF!</definedName>
    <definedName name="APU_19.1.5" localSheetId="100">#REF!</definedName>
    <definedName name="APU_19.1.5" localSheetId="101">#REF!</definedName>
    <definedName name="APU_19.1.5" localSheetId="102">#REF!</definedName>
    <definedName name="APU_19.1.5" localSheetId="103">#REF!</definedName>
    <definedName name="APU_19.1.5" localSheetId="104">#REF!</definedName>
    <definedName name="APU_19.1.5" localSheetId="105">#REF!</definedName>
    <definedName name="APU_19.1.5" localSheetId="106">#REF!</definedName>
    <definedName name="APU_19.1.5" localSheetId="107">#REF!</definedName>
    <definedName name="APU_19.1.5" localSheetId="108">#REF!</definedName>
    <definedName name="APU_19.1.5" localSheetId="109">#REF!</definedName>
    <definedName name="APU_19.1.5" localSheetId="110">#REF!</definedName>
    <definedName name="APU_19.1.5" localSheetId="111">#REF!</definedName>
    <definedName name="APU_19.1.5" localSheetId="112">#REF!</definedName>
    <definedName name="APU_19.1.5" localSheetId="113">#REF!</definedName>
    <definedName name="APU_19.1.5" localSheetId="114">#REF!</definedName>
    <definedName name="APU_19.1.5" localSheetId="116">#REF!</definedName>
    <definedName name="APU_19.1.5" localSheetId="117">#REF!</definedName>
    <definedName name="APU_19.1.5" localSheetId="118">#REF!</definedName>
    <definedName name="APU_19.1.5" localSheetId="119">#REF!</definedName>
    <definedName name="APU_19.1.5" localSheetId="120">#REF!</definedName>
    <definedName name="APU_19.1.5" localSheetId="121">#REF!</definedName>
    <definedName name="APU_19.1.5" localSheetId="115">#REF!</definedName>
    <definedName name="APU_19.1.5" localSheetId="122">#REF!</definedName>
    <definedName name="APU_19.1.5" localSheetId="123">#REF!</definedName>
    <definedName name="APU_19.1.5" localSheetId="124">#REF!</definedName>
    <definedName name="APU_19.1.5" localSheetId="125">#REF!</definedName>
    <definedName name="APU_19.1.5" localSheetId="127">#REF!</definedName>
    <definedName name="APU_19.1.5" localSheetId="128">#REF!</definedName>
    <definedName name="APU_19.1.5" localSheetId="131">#REF!</definedName>
    <definedName name="APU_19.1.5" localSheetId="132">#REF!</definedName>
    <definedName name="APU_19.1.5" localSheetId="133">#REF!</definedName>
    <definedName name="APU_19.1.5" localSheetId="134">#REF!</definedName>
    <definedName name="APU_19.1.5" localSheetId="135">#REF!</definedName>
    <definedName name="APU_19.1.5" localSheetId="136">#REF!</definedName>
    <definedName name="APU_19.1.5" localSheetId="137">#REF!</definedName>
    <definedName name="APU_19.1.5" localSheetId="138">#REF!</definedName>
    <definedName name="APU_19.1.5" localSheetId="139">#REF!</definedName>
    <definedName name="APU_19.1.5" localSheetId="140">#REF!</definedName>
    <definedName name="APU_19.1.5" localSheetId="141">#REF!</definedName>
    <definedName name="APU_19.1.5" localSheetId="142">#REF!</definedName>
    <definedName name="APU_19.1.5" localSheetId="143">#REF!</definedName>
    <definedName name="APU_19.1.5" localSheetId="126">#REF!</definedName>
    <definedName name="APU_19.1.5" localSheetId="129">#REF!</definedName>
    <definedName name="APU_19.1.5" localSheetId="130">#REF!</definedName>
    <definedName name="APU_19.1.5" localSheetId="68">#REF!</definedName>
    <definedName name="APU_19.1.5" localSheetId="69">#REF!</definedName>
    <definedName name="APU_19.1.5" localSheetId="70">#REF!</definedName>
    <definedName name="APU_19.1.5" localSheetId="71">#REF!</definedName>
    <definedName name="APU_19.1.5" localSheetId="72">#REF!</definedName>
    <definedName name="APU_19.1.5" localSheetId="73">#REF!</definedName>
    <definedName name="APU_19.1.5">#REF!</definedName>
    <definedName name="APU_19.2.1" localSheetId="1">#REF!</definedName>
    <definedName name="APU_19.2.1" localSheetId="2">#REF!</definedName>
    <definedName name="APU_19.2.1" localSheetId="31">#REF!</definedName>
    <definedName name="APU_19.2.1" localSheetId="32">#REF!</definedName>
    <definedName name="APU_19.2.1" localSheetId="33">#REF!</definedName>
    <definedName name="APU_19.2.1" localSheetId="34">#REF!</definedName>
    <definedName name="APU_19.2.1" localSheetId="35">#REF!</definedName>
    <definedName name="APU_19.2.1" localSheetId="36">#REF!</definedName>
    <definedName name="APU_19.2.1" localSheetId="37">#REF!</definedName>
    <definedName name="APU_19.2.1" localSheetId="38">#REF!</definedName>
    <definedName name="APU_19.2.1" localSheetId="39">#REF!</definedName>
    <definedName name="APU_19.2.1" localSheetId="40">#REF!</definedName>
    <definedName name="APU_19.2.1" localSheetId="41">#REF!</definedName>
    <definedName name="APU_19.2.1" localSheetId="42">#REF!</definedName>
    <definedName name="APU_19.2.1" localSheetId="3">#REF!</definedName>
    <definedName name="APU_19.2.1" localSheetId="4">#REF!</definedName>
    <definedName name="APU_19.2.1" localSheetId="5">#REF!</definedName>
    <definedName name="APU_19.2.1" localSheetId="6">#REF!</definedName>
    <definedName name="APU_19.2.1" localSheetId="7">#REF!</definedName>
    <definedName name="APU_19.2.1" localSheetId="8">#REF!</definedName>
    <definedName name="APU_19.2.1" localSheetId="9">#REF!</definedName>
    <definedName name="APU_19.2.1" localSheetId="10">#REF!</definedName>
    <definedName name="APU_19.2.1" localSheetId="11">#REF!</definedName>
    <definedName name="APU_19.2.1" localSheetId="12">#REF!</definedName>
    <definedName name="APU_19.2.1" localSheetId="13">#REF!</definedName>
    <definedName name="APU_19.2.1" localSheetId="14">#REF!</definedName>
    <definedName name="APU_19.2.1" localSheetId="15">#REF!</definedName>
    <definedName name="APU_19.2.1" localSheetId="16">#REF!</definedName>
    <definedName name="APU_19.2.1" localSheetId="17">#REF!</definedName>
    <definedName name="APU_19.2.1" localSheetId="18">#REF!</definedName>
    <definedName name="APU_19.2.1" localSheetId="19">#REF!</definedName>
    <definedName name="APU_19.2.1" localSheetId="20">#REF!</definedName>
    <definedName name="APU_19.2.1" localSheetId="21">#REF!</definedName>
    <definedName name="APU_19.2.1" localSheetId="22">#REF!</definedName>
    <definedName name="APU_19.2.1" localSheetId="23">#REF!</definedName>
    <definedName name="APU_19.2.1" localSheetId="24">#REF!</definedName>
    <definedName name="APU_19.2.1" localSheetId="25">#REF!</definedName>
    <definedName name="APU_19.2.1" localSheetId="26">#REF!</definedName>
    <definedName name="APU_19.2.1" localSheetId="27">#REF!</definedName>
    <definedName name="APU_19.2.1" localSheetId="28">#REF!</definedName>
    <definedName name="APU_19.2.1" localSheetId="29">#REF!</definedName>
    <definedName name="APU_19.2.1" localSheetId="30">#REF!</definedName>
    <definedName name="APU_19.2.1" localSheetId="43">#REF!</definedName>
    <definedName name="APU_19.2.1" localSheetId="44">#REF!</definedName>
    <definedName name="APU_19.2.1" localSheetId="45">#REF!</definedName>
    <definedName name="APU_19.2.1" localSheetId="46">#REF!</definedName>
    <definedName name="APU_19.2.1" localSheetId="47">#REF!</definedName>
    <definedName name="APU_19.2.1" localSheetId="48">#REF!</definedName>
    <definedName name="APU_19.2.1" localSheetId="49">#REF!</definedName>
    <definedName name="APU_19.2.1" localSheetId="50">#REF!</definedName>
    <definedName name="APU_19.2.1" localSheetId="51">#REF!</definedName>
    <definedName name="APU_19.2.1" localSheetId="52">#REF!</definedName>
    <definedName name="APU_19.2.1" localSheetId="53">#REF!</definedName>
    <definedName name="APU_19.2.1" localSheetId="54">#REF!</definedName>
    <definedName name="APU_19.2.1" localSheetId="55">#REF!</definedName>
    <definedName name="APU_19.2.1" localSheetId="56">#REF!</definedName>
    <definedName name="APU_19.2.1" localSheetId="57">#REF!</definedName>
    <definedName name="APU_19.2.1" localSheetId="58">#REF!</definedName>
    <definedName name="APU_19.2.1" localSheetId="59">#REF!</definedName>
    <definedName name="APU_19.2.1" localSheetId="60">#REF!</definedName>
    <definedName name="APU_19.2.1" localSheetId="61">#REF!</definedName>
    <definedName name="APU_19.2.1" localSheetId="62">#REF!</definedName>
    <definedName name="APU_19.2.1" localSheetId="63">#REF!</definedName>
    <definedName name="APU_19.2.1" localSheetId="64">#REF!</definedName>
    <definedName name="APU_19.2.1" localSheetId="65">#REF!</definedName>
    <definedName name="APU_19.2.1" localSheetId="66">#REF!</definedName>
    <definedName name="APU_19.2.1" localSheetId="67">#REF!</definedName>
    <definedName name="APU_19.2.1" localSheetId="74">#REF!</definedName>
    <definedName name="APU_19.2.1" localSheetId="75">#REF!</definedName>
    <definedName name="APU_19.2.1" localSheetId="76">#REF!</definedName>
    <definedName name="APU_19.2.1" localSheetId="77">#REF!</definedName>
    <definedName name="APU_19.2.1" localSheetId="78">#REF!</definedName>
    <definedName name="APU_19.2.1" localSheetId="79">#REF!</definedName>
    <definedName name="APU_19.2.1" localSheetId="80">#REF!</definedName>
    <definedName name="APU_19.2.1" localSheetId="81">#REF!</definedName>
    <definedName name="APU_19.2.1" localSheetId="82">#REF!</definedName>
    <definedName name="APU_19.2.1" localSheetId="83">#REF!</definedName>
    <definedName name="APU_19.2.1" localSheetId="84">#REF!</definedName>
    <definedName name="APU_19.2.1" localSheetId="85">#REF!</definedName>
    <definedName name="APU_19.2.1" localSheetId="86">#REF!</definedName>
    <definedName name="APU_19.2.1" localSheetId="87">#REF!</definedName>
    <definedName name="APU_19.2.1" localSheetId="88">#REF!</definedName>
    <definedName name="APU_19.2.1" localSheetId="89">#REF!</definedName>
    <definedName name="APU_19.2.1" localSheetId="90">#REF!</definedName>
    <definedName name="APU_19.2.1" localSheetId="91">#REF!</definedName>
    <definedName name="APU_19.2.1" localSheetId="92">#REF!</definedName>
    <definedName name="APU_19.2.1" localSheetId="93">#REF!</definedName>
    <definedName name="APU_19.2.1" localSheetId="94">#REF!</definedName>
    <definedName name="APU_19.2.1" localSheetId="95">#REF!</definedName>
    <definedName name="APU_19.2.1" localSheetId="96">#REF!</definedName>
    <definedName name="APU_19.2.1" localSheetId="97">#REF!</definedName>
    <definedName name="APU_19.2.1" localSheetId="98">#REF!</definedName>
    <definedName name="APU_19.2.1" localSheetId="99">#REF!</definedName>
    <definedName name="APU_19.2.1" localSheetId="100">#REF!</definedName>
    <definedName name="APU_19.2.1" localSheetId="101">#REF!</definedName>
    <definedName name="APU_19.2.1" localSheetId="102">#REF!</definedName>
    <definedName name="APU_19.2.1" localSheetId="103">#REF!</definedName>
    <definedName name="APU_19.2.1" localSheetId="104">#REF!</definedName>
    <definedName name="APU_19.2.1" localSheetId="105">#REF!</definedName>
    <definedName name="APU_19.2.1" localSheetId="106">#REF!</definedName>
    <definedName name="APU_19.2.1" localSheetId="107">#REF!</definedName>
    <definedName name="APU_19.2.1" localSheetId="108">#REF!</definedName>
    <definedName name="APU_19.2.1" localSheetId="109">#REF!</definedName>
    <definedName name="APU_19.2.1" localSheetId="110">#REF!</definedName>
    <definedName name="APU_19.2.1" localSheetId="111">#REF!</definedName>
    <definedName name="APU_19.2.1" localSheetId="112">#REF!</definedName>
    <definedName name="APU_19.2.1" localSheetId="113">#REF!</definedName>
    <definedName name="APU_19.2.1" localSheetId="114">#REF!</definedName>
    <definedName name="APU_19.2.1" localSheetId="116">#REF!</definedName>
    <definedName name="APU_19.2.1" localSheetId="117">#REF!</definedName>
    <definedName name="APU_19.2.1" localSheetId="118">#REF!</definedName>
    <definedName name="APU_19.2.1" localSheetId="119">#REF!</definedName>
    <definedName name="APU_19.2.1" localSheetId="120">#REF!</definedName>
    <definedName name="APU_19.2.1" localSheetId="121">#REF!</definedName>
    <definedName name="APU_19.2.1" localSheetId="115">#REF!</definedName>
    <definedName name="APU_19.2.1" localSheetId="122">#REF!</definedName>
    <definedName name="APU_19.2.1" localSheetId="123">#REF!</definedName>
    <definedName name="APU_19.2.1" localSheetId="124">#REF!</definedName>
    <definedName name="APU_19.2.1" localSheetId="125">#REF!</definedName>
    <definedName name="APU_19.2.1" localSheetId="127">#REF!</definedName>
    <definedName name="APU_19.2.1" localSheetId="128">#REF!</definedName>
    <definedName name="APU_19.2.1" localSheetId="131">#REF!</definedName>
    <definedName name="APU_19.2.1" localSheetId="132">#REF!</definedName>
    <definedName name="APU_19.2.1" localSheetId="133">#REF!</definedName>
    <definedName name="APU_19.2.1" localSheetId="134">#REF!</definedName>
    <definedName name="APU_19.2.1" localSheetId="135">#REF!</definedName>
    <definedName name="APU_19.2.1" localSheetId="136">#REF!</definedName>
    <definedName name="APU_19.2.1" localSheetId="137">#REF!</definedName>
    <definedName name="APU_19.2.1" localSheetId="138">#REF!</definedName>
    <definedName name="APU_19.2.1" localSheetId="139">#REF!</definedName>
    <definedName name="APU_19.2.1" localSheetId="140">#REF!</definedName>
    <definedName name="APU_19.2.1" localSheetId="141">#REF!</definedName>
    <definedName name="APU_19.2.1" localSheetId="142">#REF!</definedName>
    <definedName name="APU_19.2.1" localSheetId="143">#REF!</definedName>
    <definedName name="APU_19.2.1" localSheetId="126">#REF!</definedName>
    <definedName name="APU_19.2.1" localSheetId="129">#REF!</definedName>
    <definedName name="APU_19.2.1" localSheetId="130">#REF!</definedName>
    <definedName name="APU_19.2.1" localSheetId="68">#REF!</definedName>
    <definedName name="APU_19.2.1" localSheetId="69">#REF!</definedName>
    <definedName name="APU_19.2.1" localSheetId="70">#REF!</definedName>
    <definedName name="APU_19.2.1" localSheetId="71">#REF!</definedName>
    <definedName name="APU_19.2.1" localSheetId="72">#REF!</definedName>
    <definedName name="APU_19.2.1" localSheetId="73">#REF!</definedName>
    <definedName name="APU_19.2.1">#REF!</definedName>
    <definedName name="APU_19.3.1" localSheetId="1">#REF!</definedName>
    <definedName name="APU_19.3.1" localSheetId="2">#REF!</definedName>
    <definedName name="APU_19.3.1" localSheetId="31">#REF!</definedName>
    <definedName name="APU_19.3.1" localSheetId="32">#REF!</definedName>
    <definedName name="APU_19.3.1" localSheetId="33">#REF!</definedName>
    <definedName name="APU_19.3.1" localSheetId="34">#REF!</definedName>
    <definedName name="APU_19.3.1" localSheetId="35">#REF!</definedName>
    <definedName name="APU_19.3.1" localSheetId="36">#REF!</definedName>
    <definedName name="APU_19.3.1" localSheetId="37">#REF!</definedName>
    <definedName name="APU_19.3.1" localSheetId="38">#REF!</definedName>
    <definedName name="APU_19.3.1" localSheetId="39">#REF!</definedName>
    <definedName name="APU_19.3.1" localSheetId="40">#REF!</definedName>
    <definedName name="APU_19.3.1" localSheetId="41">#REF!</definedName>
    <definedName name="APU_19.3.1" localSheetId="42">#REF!</definedName>
    <definedName name="APU_19.3.1" localSheetId="3">#REF!</definedName>
    <definedName name="APU_19.3.1" localSheetId="4">#REF!</definedName>
    <definedName name="APU_19.3.1" localSheetId="5">#REF!</definedName>
    <definedName name="APU_19.3.1" localSheetId="6">#REF!</definedName>
    <definedName name="APU_19.3.1" localSheetId="7">#REF!</definedName>
    <definedName name="APU_19.3.1" localSheetId="8">#REF!</definedName>
    <definedName name="APU_19.3.1" localSheetId="9">#REF!</definedName>
    <definedName name="APU_19.3.1" localSheetId="10">#REF!</definedName>
    <definedName name="APU_19.3.1" localSheetId="11">#REF!</definedName>
    <definedName name="APU_19.3.1" localSheetId="12">#REF!</definedName>
    <definedName name="APU_19.3.1" localSheetId="13">#REF!</definedName>
    <definedName name="APU_19.3.1" localSheetId="14">#REF!</definedName>
    <definedName name="APU_19.3.1" localSheetId="15">#REF!</definedName>
    <definedName name="APU_19.3.1" localSheetId="16">#REF!</definedName>
    <definedName name="APU_19.3.1" localSheetId="17">#REF!</definedName>
    <definedName name="APU_19.3.1" localSheetId="18">#REF!</definedName>
    <definedName name="APU_19.3.1" localSheetId="19">#REF!</definedName>
    <definedName name="APU_19.3.1" localSheetId="20">#REF!</definedName>
    <definedName name="APU_19.3.1" localSheetId="21">#REF!</definedName>
    <definedName name="APU_19.3.1" localSheetId="22">#REF!</definedName>
    <definedName name="APU_19.3.1" localSheetId="23">#REF!</definedName>
    <definedName name="APU_19.3.1" localSheetId="24">#REF!</definedName>
    <definedName name="APU_19.3.1" localSheetId="25">#REF!</definedName>
    <definedName name="APU_19.3.1" localSheetId="26">#REF!</definedName>
    <definedName name="APU_19.3.1" localSheetId="27">#REF!</definedName>
    <definedName name="APU_19.3.1" localSheetId="28">#REF!</definedName>
    <definedName name="APU_19.3.1" localSheetId="29">#REF!</definedName>
    <definedName name="APU_19.3.1" localSheetId="30">#REF!</definedName>
    <definedName name="APU_19.3.1" localSheetId="43">#REF!</definedName>
    <definedName name="APU_19.3.1" localSheetId="44">#REF!</definedName>
    <definedName name="APU_19.3.1" localSheetId="45">#REF!</definedName>
    <definedName name="APU_19.3.1" localSheetId="46">#REF!</definedName>
    <definedName name="APU_19.3.1" localSheetId="47">#REF!</definedName>
    <definedName name="APU_19.3.1" localSheetId="48">#REF!</definedName>
    <definedName name="APU_19.3.1" localSheetId="49">#REF!</definedName>
    <definedName name="APU_19.3.1" localSheetId="50">#REF!</definedName>
    <definedName name="APU_19.3.1" localSheetId="51">#REF!</definedName>
    <definedName name="APU_19.3.1" localSheetId="52">#REF!</definedName>
    <definedName name="APU_19.3.1" localSheetId="53">#REF!</definedName>
    <definedName name="APU_19.3.1" localSheetId="54">#REF!</definedName>
    <definedName name="APU_19.3.1" localSheetId="55">#REF!</definedName>
    <definedName name="APU_19.3.1" localSheetId="56">#REF!</definedName>
    <definedName name="APU_19.3.1" localSheetId="57">#REF!</definedName>
    <definedName name="APU_19.3.1" localSheetId="58">#REF!</definedName>
    <definedName name="APU_19.3.1" localSheetId="59">#REF!</definedName>
    <definedName name="APU_19.3.1" localSheetId="60">#REF!</definedName>
    <definedName name="APU_19.3.1" localSheetId="61">#REF!</definedName>
    <definedName name="APU_19.3.1" localSheetId="62">#REF!</definedName>
    <definedName name="APU_19.3.1" localSheetId="63">#REF!</definedName>
    <definedName name="APU_19.3.1" localSheetId="64">#REF!</definedName>
    <definedName name="APU_19.3.1" localSheetId="65">#REF!</definedName>
    <definedName name="APU_19.3.1" localSheetId="66">#REF!</definedName>
    <definedName name="APU_19.3.1" localSheetId="67">#REF!</definedName>
    <definedName name="APU_19.3.1" localSheetId="74">#REF!</definedName>
    <definedName name="APU_19.3.1" localSheetId="75">#REF!</definedName>
    <definedName name="APU_19.3.1" localSheetId="76">#REF!</definedName>
    <definedName name="APU_19.3.1" localSheetId="77">#REF!</definedName>
    <definedName name="APU_19.3.1" localSheetId="78">#REF!</definedName>
    <definedName name="APU_19.3.1" localSheetId="79">#REF!</definedName>
    <definedName name="APU_19.3.1" localSheetId="80">#REF!</definedName>
    <definedName name="APU_19.3.1" localSheetId="81">#REF!</definedName>
    <definedName name="APU_19.3.1" localSheetId="82">#REF!</definedName>
    <definedName name="APU_19.3.1" localSheetId="83">#REF!</definedName>
    <definedName name="APU_19.3.1" localSheetId="84">#REF!</definedName>
    <definedName name="APU_19.3.1" localSheetId="85">#REF!</definedName>
    <definedName name="APU_19.3.1" localSheetId="86">#REF!</definedName>
    <definedName name="APU_19.3.1" localSheetId="87">#REF!</definedName>
    <definedName name="APU_19.3.1" localSheetId="88">#REF!</definedName>
    <definedName name="APU_19.3.1" localSheetId="89">#REF!</definedName>
    <definedName name="APU_19.3.1" localSheetId="90">#REF!</definedName>
    <definedName name="APU_19.3.1" localSheetId="91">#REF!</definedName>
    <definedName name="APU_19.3.1" localSheetId="92">#REF!</definedName>
    <definedName name="APU_19.3.1" localSheetId="93">#REF!</definedName>
    <definedName name="APU_19.3.1" localSheetId="94">#REF!</definedName>
    <definedName name="APU_19.3.1" localSheetId="95">#REF!</definedName>
    <definedName name="APU_19.3.1" localSheetId="96">#REF!</definedName>
    <definedName name="APU_19.3.1" localSheetId="97">#REF!</definedName>
    <definedName name="APU_19.3.1" localSheetId="98">#REF!</definedName>
    <definedName name="APU_19.3.1" localSheetId="99">#REF!</definedName>
    <definedName name="APU_19.3.1" localSheetId="100">#REF!</definedName>
    <definedName name="APU_19.3.1" localSheetId="101">#REF!</definedName>
    <definedName name="APU_19.3.1" localSheetId="102">#REF!</definedName>
    <definedName name="APU_19.3.1" localSheetId="103">#REF!</definedName>
    <definedName name="APU_19.3.1" localSheetId="104">#REF!</definedName>
    <definedName name="APU_19.3.1" localSheetId="105">#REF!</definedName>
    <definedName name="APU_19.3.1" localSheetId="106">#REF!</definedName>
    <definedName name="APU_19.3.1" localSheetId="107">#REF!</definedName>
    <definedName name="APU_19.3.1" localSheetId="108">#REF!</definedName>
    <definedName name="APU_19.3.1" localSheetId="109">#REF!</definedName>
    <definedName name="APU_19.3.1" localSheetId="110">#REF!</definedName>
    <definedName name="APU_19.3.1" localSheetId="111">#REF!</definedName>
    <definedName name="APU_19.3.1" localSheetId="112">#REF!</definedName>
    <definedName name="APU_19.3.1" localSheetId="113">#REF!</definedName>
    <definedName name="APU_19.3.1" localSheetId="114">#REF!</definedName>
    <definedName name="APU_19.3.1" localSheetId="116">#REF!</definedName>
    <definedName name="APU_19.3.1" localSheetId="117">#REF!</definedName>
    <definedName name="APU_19.3.1" localSheetId="118">#REF!</definedName>
    <definedName name="APU_19.3.1" localSheetId="119">#REF!</definedName>
    <definedName name="APU_19.3.1" localSheetId="120">#REF!</definedName>
    <definedName name="APU_19.3.1" localSheetId="121">#REF!</definedName>
    <definedName name="APU_19.3.1" localSheetId="115">#REF!</definedName>
    <definedName name="APU_19.3.1" localSheetId="122">#REF!</definedName>
    <definedName name="APU_19.3.1" localSheetId="123">#REF!</definedName>
    <definedName name="APU_19.3.1" localSheetId="124">#REF!</definedName>
    <definedName name="APU_19.3.1" localSheetId="125">#REF!</definedName>
    <definedName name="APU_19.3.1" localSheetId="127">#REF!</definedName>
    <definedName name="APU_19.3.1" localSheetId="128">#REF!</definedName>
    <definedName name="APU_19.3.1" localSheetId="131">#REF!</definedName>
    <definedName name="APU_19.3.1" localSheetId="132">#REF!</definedName>
    <definedName name="APU_19.3.1" localSheetId="133">#REF!</definedName>
    <definedName name="APU_19.3.1" localSheetId="134">#REF!</definedName>
    <definedName name="APU_19.3.1" localSheetId="135">#REF!</definedName>
    <definedName name="APU_19.3.1" localSheetId="136">#REF!</definedName>
    <definedName name="APU_19.3.1" localSheetId="137">#REF!</definedName>
    <definedName name="APU_19.3.1" localSheetId="138">#REF!</definedName>
    <definedName name="APU_19.3.1" localSheetId="139">#REF!</definedName>
    <definedName name="APU_19.3.1" localSheetId="140">#REF!</definedName>
    <definedName name="APU_19.3.1" localSheetId="141">#REF!</definedName>
    <definedName name="APU_19.3.1" localSheetId="142">#REF!</definedName>
    <definedName name="APU_19.3.1" localSheetId="143">#REF!</definedName>
    <definedName name="APU_19.3.1" localSheetId="126">#REF!</definedName>
    <definedName name="APU_19.3.1" localSheetId="129">#REF!</definedName>
    <definedName name="APU_19.3.1" localSheetId="130">#REF!</definedName>
    <definedName name="APU_19.3.1" localSheetId="68">#REF!</definedName>
    <definedName name="APU_19.3.1" localSheetId="69">#REF!</definedName>
    <definedName name="APU_19.3.1" localSheetId="70">#REF!</definedName>
    <definedName name="APU_19.3.1" localSheetId="71">#REF!</definedName>
    <definedName name="APU_19.3.1" localSheetId="72">#REF!</definedName>
    <definedName name="APU_19.3.1" localSheetId="73">#REF!</definedName>
    <definedName name="APU_19.3.1">#REF!</definedName>
    <definedName name="APU_2.1.2" localSheetId="1">#REF!</definedName>
    <definedName name="APU_2.1.2" localSheetId="2">#REF!</definedName>
    <definedName name="APU_2.1.2" localSheetId="31">#REF!</definedName>
    <definedName name="APU_2.1.2" localSheetId="32">#REF!</definedName>
    <definedName name="APU_2.1.2" localSheetId="33">#REF!</definedName>
    <definedName name="APU_2.1.2" localSheetId="34">#REF!</definedName>
    <definedName name="APU_2.1.2" localSheetId="35">#REF!</definedName>
    <definedName name="APU_2.1.2" localSheetId="36">#REF!</definedName>
    <definedName name="APU_2.1.2" localSheetId="37">#REF!</definedName>
    <definedName name="APU_2.1.2" localSheetId="38">#REF!</definedName>
    <definedName name="APU_2.1.2" localSheetId="39">#REF!</definedName>
    <definedName name="APU_2.1.2" localSheetId="40">#REF!</definedName>
    <definedName name="APU_2.1.2" localSheetId="41">#REF!</definedName>
    <definedName name="APU_2.1.2" localSheetId="42">#REF!</definedName>
    <definedName name="APU_2.1.2" localSheetId="3">#REF!</definedName>
    <definedName name="APU_2.1.2" localSheetId="4">#REF!</definedName>
    <definedName name="APU_2.1.2" localSheetId="5">#REF!</definedName>
    <definedName name="APU_2.1.2" localSheetId="6">#REF!</definedName>
    <definedName name="APU_2.1.2" localSheetId="7">#REF!</definedName>
    <definedName name="APU_2.1.2" localSheetId="8">#REF!</definedName>
    <definedName name="APU_2.1.2" localSheetId="9">#REF!</definedName>
    <definedName name="APU_2.1.2" localSheetId="10">#REF!</definedName>
    <definedName name="APU_2.1.2" localSheetId="11">#REF!</definedName>
    <definedName name="APU_2.1.2" localSheetId="12">#REF!</definedName>
    <definedName name="APU_2.1.2" localSheetId="13">#REF!</definedName>
    <definedName name="APU_2.1.2" localSheetId="14">#REF!</definedName>
    <definedName name="APU_2.1.2" localSheetId="15">#REF!</definedName>
    <definedName name="APU_2.1.2" localSheetId="16">#REF!</definedName>
    <definedName name="APU_2.1.2" localSheetId="17">#REF!</definedName>
    <definedName name="APU_2.1.2" localSheetId="18">#REF!</definedName>
    <definedName name="APU_2.1.2" localSheetId="19">#REF!</definedName>
    <definedName name="APU_2.1.2" localSheetId="20">#REF!</definedName>
    <definedName name="APU_2.1.2" localSheetId="21">#REF!</definedName>
    <definedName name="APU_2.1.2" localSheetId="22">#REF!</definedName>
    <definedName name="APU_2.1.2" localSheetId="23">#REF!</definedName>
    <definedName name="APU_2.1.2" localSheetId="24">#REF!</definedName>
    <definedName name="APU_2.1.2" localSheetId="25">#REF!</definedName>
    <definedName name="APU_2.1.2" localSheetId="26">#REF!</definedName>
    <definedName name="APU_2.1.2" localSheetId="27">#REF!</definedName>
    <definedName name="APU_2.1.2" localSheetId="28">#REF!</definedName>
    <definedName name="APU_2.1.2" localSheetId="29">#REF!</definedName>
    <definedName name="APU_2.1.2" localSheetId="30">#REF!</definedName>
    <definedName name="APU_2.1.2" localSheetId="43">#REF!</definedName>
    <definedName name="APU_2.1.2" localSheetId="44">#REF!</definedName>
    <definedName name="APU_2.1.2" localSheetId="45">#REF!</definedName>
    <definedName name="APU_2.1.2" localSheetId="46">#REF!</definedName>
    <definedName name="APU_2.1.2" localSheetId="47">#REF!</definedName>
    <definedName name="APU_2.1.2" localSheetId="48">#REF!</definedName>
    <definedName name="APU_2.1.2" localSheetId="49">#REF!</definedName>
    <definedName name="APU_2.1.2" localSheetId="50">#REF!</definedName>
    <definedName name="APU_2.1.2" localSheetId="51">#REF!</definedName>
    <definedName name="APU_2.1.2" localSheetId="52">#REF!</definedName>
    <definedName name="APU_2.1.2" localSheetId="53">#REF!</definedName>
    <definedName name="APU_2.1.2" localSheetId="54">#REF!</definedName>
    <definedName name="APU_2.1.2" localSheetId="55">#REF!</definedName>
    <definedName name="APU_2.1.2" localSheetId="56">#REF!</definedName>
    <definedName name="APU_2.1.2" localSheetId="57">#REF!</definedName>
    <definedName name="APU_2.1.2" localSheetId="58">#REF!</definedName>
    <definedName name="APU_2.1.2" localSheetId="59">#REF!</definedName>
    <definedName name="APU_2.1.2" localSheetId="60">#REF!</definedName>
    <definedName name="APU_2.1.2" localSheetId="61">#REF!</definedName>
    <definedName name="APU_2.1.2" localSheetId="62">#REF!</definedName>
    <definedName name="APU_2.1.2" localSheetId="63">#REF!</definedName>
    <definedName name="APU_2.1.2" localSheetId="64">#REF!</definedName>
    <definedName name="APU_2.1.2" localSheetId="65">#REF!</definedName>
    <definedName name="APU_2.1.2" localSheetId="66">#REF!</definedName>
    <definedName name="APU_2.1.2" localSheetId="67">#REF!</definedName>
    <definedName name="APU_2.1.2" localSheetId="74">#REF!</definedName>
    <definedName name="APU_2.1.2" localSheetId="75">#REF!</definedName>
    <definedName name="APU_2.1.2" localSheetId="76">#REF!</definedName>
    <definedName name="APU_2.1.2" localSheetId="77">#REF!</definedName>
    <definedName name="APU_2.1.2" localSheetId="78">#REF!</definedName>
    <definedName name="APU_2.1.2" localSheetId="79">#REF!</definedName>
    <definedName name="APU_2.1.2" localSheetId="80">#REF!</definedName>
    <definedName name="APU_2.1.2" localSheetId="81">#REF!</definedName>
    <definedName name="APU_2.1.2" localSheetId="82">#REF!</definedName>
    <definedName name="APU_2.1.2" localSheetId="83">#REF!</definedName>
    <definedName name="APU_2.1.2" localSheetId="84">#REF!</definedName>
    <definedName name="APU_2.1.2" localSheetId="85">#REF!</definedName>
    <definedName name="APU_2.1.2" localSheetId="86">#REF!</definedName>
    <definedName name="APU_2.1.2" localSheetId="87">#REF!</definedName>
    <definedName name="APU_2.1.2" localSheetId="88">#REF!</definedName>
    <definedName name="APU_2.1.2" localSheetId="89">#REF!</definedName>
    <definedName name="APU_2.1.2" localSheetId="90">#REF!</definedName>
    <definedName name="APU_2.1.2" localSheetId="91">#REF!</definedName>
    <definedName name="APU_2.1.2" localSheetId="92">#REF!</definedName>
    <definedName name="APU_2.1.2" localSheetId="93">#REF!</definedName>
    <definedName name="APU_2.1.2" localSheetId="94">#REF!</definedName>
    <definedName name="APU_2.1.2" localSheetId="95">#REF!</definedName>
    <definedName name="APU_2.1.2" localSheetId="96">#REF!</definedName>
    <definedName name="APU_2.1.2" localSheetId="97">#REF!</definedName>
    <definedName name="APU_2.1.2" localSheetId="98">#REF!</definedName>
    <definedName name="APU_2.1.2" localSheetId="99">#REF!</definedName>
    <definedName name="APU_2.1.2" localSheetId="100">#REF!</definedName>
    <definedName name="APU_2.1.2" localSheetId="101">#REF!</definedName>
    <definedName name="APU_2.1.2" localSheetId="102">#REF!</definedName>
    <definedName name="APU_2.1.2" localSheetId="103">#REF!</definedName>
    <definedName name="APU_2.1.2" localSheetId="104">#REF!</definedName>
    <definedName name="APU_2.1.2" localSheetId="105">#REF!</definedName>
    <definedName name="APU_2.1.2" localSheetId="106">#REF!</definedName>
    <definedName name="APU_2.1.2" localSheetId="107">#REF!</definedName>
    <definedName name="APU_2.1.2" localSheetId="108">#REF!</definedName>
    <definedName name="APU_2.1.2" localSheetId="109">#REF!</definedName>
    <definedName name="APU_2.1.2" localSheetId="110">#REF!</definedName>
    <definedName name="APU_2.1.2" localSheetId="111">#REF!</definedName>
    <definedName name="APU_2.1.2" localSheetId="112">#REF!</definedName>
    <definedName name="APU_2.1.2" localSheetId="113">#REF!</definedName>
    <definedName name="APU_2.1.2" localSheetId="114">#REF!</definedName>
    <definedName name="APU_2.1.2" localSheetId="116">#REF!</definedName>
    <definedName name="APU_2.1.2" localSheetId="117">#REF!</definedName>
    <definedName name="APU_2.1.2" localSheetId="118">#REF!</definedName>
    <definedName name="APU_2.1.2" localSheetId="119">#REF!</definedName>
    <definedName name="APU_2.1.2" localSheetId="120">#REF!</definedName>
    <definedName name="APU_2.1.2" localSheetId="121">#REF!</definedName>
    <definedName name="APU_2.1.2" localSheetId="115">#REF!</definedName>
    <definedName name="APU_2.1.2" localSheetId="122">#REF!</definedName>
    <definedName name="APU_2.1.2" localSheetId="123">#REF!</definedName>
    <definedName name="APU_2.1.2" localSheetId="124">#REF!</definedName>
    <definedName name="APU_2.1.2" localSheetId="125">#REF!</definedName>
    <definedName name="APU_2.1.2" localSheetId="127">#REF!</definedName>
    <definedName name="APU_2.1.2" localSheetId="128">#REF!</definedName>
    <definedName name="APU_2.1.2" localSheetId="131">#REF!</definedName>
    <definedName name="APU_2.1.2" localSheetId="132">#REF!</definedName>
    <definedName name="APU_2.1.2" localSheetId="133">#REF!</definedName>
    <definedName name="APU_2.1.2" localSheetId="134">#REF!</definedName>
    <definedName name="APU_2.1.2" localSheetId="135">#REF!</definedName>
    <definedName name="APU_2.1.2" localSheetId="136">#REF!</definedName>
    <definedName name="APU_2.1.2" localSheetId="137">#REF!</definedName>
    <definedName name="APU_2.1.2" localSheetId="138">#REF!</definedName>
    <definedName name="APU_2.1.2" localSheetId="139">#REF!</definedName>
    <definedName name="APU_2.1.2" localSheetId="140">#REF!</definedName>
    <definedName name="APU_2.1.2" localSheetId="141">#REF!</definedName>
    <definedName name="APU_2.1.2" localSheetId="142">#REF!</definedName>
    <definedName name="APU_2.1.2" localSheetId="143">#REF!</definedName>
    <definedName name="APU_2.1.2" localSheetId="126">#REF!</definedName>
    <definedName name="APU_2.1.2" localSheetId="129">#REF!</definedName>
    <definedName name="APU_2.1.2" localSheetId="130">#REF!</definedName>
    <definedName name="APU_2.1.2" localSheetId="68">#REF!</definedName>
    <definedName name="APU_2.1.2" localSheetId="69">#REF!</definedName>
    <definedName name="APU_2.1.2" localSheetId="70">#REF!</definedName>
    <definedName name="APU_2.1.2" localSheetId="71">#REF!</definedName>
    <definedName name="APU_2.1.2" localSheetId="72">#REF!</definedName>
    <definedName name="APU_2.1.2" localSheetId="73">#REF!</definedName>
    <definedName name="APU_2.1.2">#REF!</definedName>
    <definedName name="APU_2.1.4" localSheetId="1">#REF!</definedName>
    <definedName name="APU_2.1.4" localSheetId="2">#REF!</definedName>
    <definedName name="APU_2.1.4" localSheetId="31">#REF!</definedName>
    <definedName name="APU_2.1.4" localSheetId="32">#REF!</definedName>
    <definedName name="APU_2.1.4" localSheetId="33">#REF!</definedName>
    <definedName name="APU_2.1.4" localSheetId="34">#REF!</definedName>
    <definedName name="APU_2.1.4" localSheetId="35">#REF!</definedName>
    <definedName name="APU_2.1.4" localSheetId="36">#REF!</definedName>
    <definedName name="APU_2.1.4" localSheetId="37">#REF!</definedName>
    <definedName name="APU_2.1.4" localSheetId="38">#REF!</definedName>
    <definedName name="APU_2.1.4" localSheetId="39">#REF!</definedName>
    <definedName name="APU_2.1.4" localSheetId="40">#REF!</definedName>
    <definedName name="APU_2.1.4" localSheetId="41">#REF!</definedName>
    <definedName name="APU_2.1.4" localSheetId="42">#REF!</definedName>
    <definedName name="APU_2.1.4" localSheetId="3">#REF!</definedName>
    <definedName name="APU_2.1.4" localSheetId="4">#REF!</definedName>
    <definedName name="APU_2.1.4" localSheetId="5">#REF!</definedName>
    <definedName name="APU_2.1.4" localSheetId="6">#REF!</definedName>
    <definedName name="APU_2.1.4" localSheetId="7">#REF!</definedName>
    <definedName name="APU_2.1.4" localSheetId="8">#REF!</definedName>
    <definedName name="APU_2.1.4" localSheetId="9">#REF!</definedName>
    <definedName name="APU_2.1.4" localSheetId="10">#REF!</definedName>
    <definedName name="APU_2.1.4" localSheetId="11">#REF!</definedName>
    <definedName name="APU_2.1.4" localSheetId="12">#REF!</definedName>
    <definedName name="APU_2.1.4" localSheetId="13">#REF!</definedName>
    <definedName name="APU_2.1.4" localSheetId="14">#REF!</definedName>
    <definedName name="APU_2.1.4" localSheetId="15">#REF!</definedName>
    <definedName name="APU_2.1.4" localSheetId="16">#REF!</definedName>
    <definedName name="APU_2.1.4" localSheetId="17">#REF!</definedName>
    <definedName name="APU_2.1.4" localSheetId="18">#REF!</definedName>
    <definedName name="APU_2.1.4" localSheetId="19">#REF!</definedName>
    <definedName name="APU_2.1.4" localSheetId="20">#REF!</definedName>
    <definedName name="APU_2.1.4" localSheetId="21">#REF!</definedName>
    <definedName name="APU_2.1.4" localSheetId="22">#REF!</definedName>
    <definedName name="APU_2.1.4" localSheetId="23">#REF!</definedName>
    <definedName name="APU_2.1.4" localSheetId="24">#REF!</definedName>
    <definedName name="APU_2.1.4" localSheetId="25">#REF!</definedName>
    <definedName name="APU_2.1.4" localSheetId="26">#REF!</definedName>
    <definedName name="APU_2.1.4" localSheetId="27">#REF!</definedName>
    <definedName name="APU_2.1.4" localSheetId="28">#REF!</definedName>
    <definedName name="APU_2.1.4" localSheetId="29">#REF!</definedName>
    <definedName name="APU_2.1.4" localSheetId="30">#REF!</definedName>
    <definedName name="APU_2.1.4" localSheetId="43">#REF!</definedName>
    <definedName name="APU_2.1.4" localSheetId="44">#REF!</definedName>
    <definedName name="APU_2.1.4" localSheetId="45">#REF!</definedName>
    <definedName name="APU_2.1.4" localSheetId="46">#REF!</definedName>
    <definedName name="APU_2.1.4" localSheetId="47">#REF!</definedName>
    <definedName name="APU_2.1.4" localSheetId="48">#REF!</definedName>
    <definedName name="APU_2.1.4" localSheetId="49">#REF!</definedName>
    <definedName name="APU_2.1.4" localSheetId="50">#REF!</definedName>
    <definedName name="APU_2.1.4" localSheetId="51">#REF!</definedName>
    <definedName name="APU_2.1.4" localSheetId="52">#REF!</definedName>
    <definedName name="APU_2.1.4" localSheetId="53">#REF!</definedName>
    <definedName name="APU_2.1.4" localSheetId="54">#REF!</definedName>
    <definedName name="APU_2.1.4" localSheetId="55">#REF!</definedName>
    <definedName name="APU_2.1.4" localSheetId="56">#REF!</definedName>
    <definedName name="APU_2.1.4" localSheetId="57">#REF!</definedName>
    <definedName name="APU_2.1.4" localSheetId="58">#REF!</definedName>
    <definedName name="APU_2.1.4" localSheetId="59">#REF!</definedName>
    <definedName name="APU_2.1.4" localSheetId="60">#REF!</definedName>
    <definedName name="APU_2.1.4" localSheetId="61">#REF!</definedName>
    <definedName name="APU_2.1.4" localSheetId="62">#REF!</definedName>
    <definedName name="APU_2.1.4" localSheetId="63">#REF!</definedName>
    <definedName name="APU_2.1.4" localSheetId="64">#REF!</definedName>
    <definedName name="APU_2.1.4" localSheetId="65">#REF!</definedName>
    <definedName name="APU_2.1.4" localSheetId="66">#REF!</definedName>
    <definedName name="APU_2.1.4" localSheetId="67">#REF!</definedName>
    <definedName name="APU_2.1.4" localSheetId="74">#REF!</definedName>
    <definedName name="APU_2.1.4" localSheetId="75">#REF!</definedName>
    <definedName name="APU_2.1.4" localSheetId="76">#REF!</definedName>
    <definedName name="APU_2.1.4" localSheetId="77">#REF!</definedName>
    <definedName name="APU_2.1.4" localSheetId="78">#REF!</definedName>
    <definedName name="APU_2.1.4" localSheetId="79">#REF!</definedName>
    <definedName name="APU_2.1.4" localSheetId="80">#REF!</definedName>
    <definedName name="APU_2.1.4" localSheetId="81">#REF!</definedName>
    <definedName name="APU_2.1.4" localSheetId="82">#REF!</definedName>
    <definedName name="APU_2.1.4" localSheetId="83">#REF!</definedName>
    <definedName name="APU_2.1.4" localSheetId="84">#REF!</definedName>
    <definedName name="APU_2.1.4" localSheetId="85">#REF!</definedName>
    <definedName name="APU_2.1.4" localSheetId="86">#REF!</definedName>
    <definedName name="APU_2.1.4" localSheetId="87">#REF!</definedName>
    <definedName name="APU_2.1.4" localSheetId="88">#REF!</definedName>
    <definedName name="APU_2.1.4" localSheetId="89">#REF!</definedName>
    <definedName name="APU_2.1.4" localSheetId="90">#REF!</definedName>
    <definedName name="APU_2.1.4" localSheetId="91">#REF!</definedName>
    <definedName name="APU_2.1.4" localSheetId="92">#REF!</definedName>
    <definedName name="APU_2.1.4" localSheetId="93">#REF!</definedName>
    <definedName name="APU_2.1.4" localSheetId="94">#REF!</definedName>
    <definedName name="APU_2.1.4" localSheetId="95">#REF!</definedName>
    <definedName name="APU_2.1.4" localSheetId="96">#REF!</definedName>
    <definedName name="APU_2.1.4" localSheetId="97">#REF!</definedName>
    <definedName name="APU_2.1.4" localSheetId="98">#REF!</definedName>
    <definedName name="APU_2.1.4" localSheetId="99">#REF!</definedName>
    <definedName name="APU_2.1.4" localSheetId="100">#REF!</definedName>
    <definedName name="APU_2.1.4" localSheetId="101">#REF!</definedName>
    <definedName name="APU_2.1.4" localSheetId="102">#REF!</definedName>
    <definedName name="APU_2.1.4" localSheetId="103">#REF!</definedName>
    <definedName name="APU_2.1.4" localSheetId="104">#REF!</definedName>
    <definedName name="APU_2.1.4" localSheetId="105">#REF!</definedName>
    <definedName name="APU_2.1.4" localSheetId="106">#REF!</definedName>
    <definedName name="APU_2.1.4" localSheetId="107">#REF!</definedName>
    <definedName name="APU_2.1.4" localSheetId="108">#REF!</definedName>
    <definedName name="APU_2.1.4" localSheetId="109">#REF!</definedName>
    <definedName name="APU_2.1.4" localSheetId="110">#REF!</definedName>
    <definedName name="APU_2.1.4" localSheetId="111">#REF!</definedName>
    <definedName name="APU_2.1.4" localSheetId="112">#REF!</definedName>
    <definedName name="APU_2.1.4" localSheetId="113">#REF!</definedName>
    <definedName name="APU_2.1.4" localSheetId="114">#REF!</definedName>
    <definedName name="APU_2.1.4" localSheetId="116">#REF!</definedName>
    <definedName name="APU_2.1.4" localSheetId="117">#REF!</definedName>
    <definedName name="APU_2.1.4" localSheetId="118">#REF!</definedName>
    <definedName name="APU_2.1.4" localSheetId="119">#REF!</definedName>
    <definedName name="APU_2.1.4" localSheetId="120">#REF!</definedName>
    <definedName name="APU_2.1.4" localSheetId="121">#REF!</definedName>
    <definedName name="APU_2.1.4" localSheetId="115">#REF!</definedName>
    <definedName name="APU_2.1.4" localSheetId="122">#REF!</definedName>
    <definedName name="APU_2.1.4" localSheetId="123">#REF!</definedName>
    <definedName name="APU_2.1.4" localSheetId="124">#REF!</definedName>
    <definedName name="APU_2.1.4" localSheetId="125">#REF!</definedName>
    <definedName name="APU_2.1.4" localSheetId="127">#REF!</definedName>
    <definedName name="APU_2.1.4" localSheetId="128">#REF!</definedName>
    <definedName name="APU_2.1.4" localSheetId="131">#REF!</definedName>
    <definedName name="APU_2.1.4" localSheetId="132">#REF!</definedName>
    <definedName name="APU_2.1.4" localSheetId="133">#REF!</definedName>
    <definedName name="APU_2.1.4" localSheetId="134">#REF!</definedName>
    <definedName name="APU_2.1.4" localSheetId="135">#REF!</definedName>
    <definedName name="APU_2.1.4" localSheetId="136">#REF!</definedName>
    <definedName name="APU_2.1.4" localSheetId="137">#REF!</definedName>
    <definedName name="APU_2.1.4" localSheetId="138">#REF!</definedName>
    <definedName name="APU_2.1.4" localSheetId="139">#REF!</definedName>
    <definedName name="APU_2.1.4" localSheetId="140">#REF!</definedName>
    <definedName name="APU_2.1.4" localSheetId="141">#REF!</definedName>
    <definedName name="APU_2.1.4" localSheetId="142">#REF!</definedName>
    <definedName name="APU_2.1.4" localSheetId="143">#REF!</definedName>
    <definedName name="APU_2.1.4" localSheetId="126">#REF!</definedName>
    <definedName name="APU_2.1.4" localSheetId="129">#REF!</definedName>
    <definedName name="APU_2.1.4" localSheetId="130">#REF!</definedName>
    <definedName name="APU_2.1.4" localSheetId="68">#REF!</definedName>
    <definedName name="APU_2.1.4" localSheetId="69">#REF!</definedName>
    <definedName name="APU_2.1.4" localSheetId="70">#REF!</definedName>
    <definedName name="APU_2.1.4" localSheetId="71">#REF!</definedName>
    <definedName name="APU_2.1.4" localSheetId="72">#REF!</definedName>
    <definedName name="APU_2.1.4" localSheetId="73">#REF!</definedName>
    <definedName name="APU_2.1.4">#REF!</definedName>
    <definedName name="APU_2.2.1" localSheetId="1">#REF!</definedName>
    <definedName name="APU_2.2.1" localSheetId="2">#REF!</definedName>
    <definedName name="APU_2.2.1" localSheetId="31">#REF!</definedName>
    <definedName name="APU_2.2.1" localSheetId="32">#REF!</definedName>
    <definedName name="APU_2.2.1" localSheetId="33">#REF!</definedName>
    <definedName name="APU_2.2.1" localSheetId="34">#REF!</definedName>
    <definedName name="APU_2.2.1" localSheetId="35">#REF!</definedName>
    <definedName name="APU_2.2.1" localSheetId="36">#REF!</definedName>
    <definedName name="APU_2.2.1" localSheetId="37">#REF!</definedName>
    <definedName name="APU_2.2.1" localSheetId="38">#REF!</definedName>
    <definedName name="APU_2.2.1" localSheetId="39">#REF!</definedName>
    <definedName name="APU_2.2.1" localSheetId="40">#REF!</definedName>
    <definedName name="APU_2.2.1" localSheetId="41">#REF!</definedName>
    <definedName name="APU_2.2.1" localSheetId="42">#REF!</definedName>
    <definedName name="APU_2.2.1" localSheetId="3">#REF!</definedName>
    <definedName name="APU_2.2.1" localSheetId="4">#REF!</definedName>
    <definedName name="APU_2.2.1" localSheetId="5">#REF!</definedName>
    <definedName name="APU_2.2.1" localSheetId="6">#REF!</definedName>
    <definedName name="APU_2.2.1" localSheetId="7">#REF!</definedName>
    <definedName name="APU_2.2.1" localSheetId="8">#REF!</definedName>
    <definedName name="APU_2.2.1" localSheetId="9">#REF!</definedName>
    <definedName name="APU_2.2.1" localSheetId="10">#REF!</definedName>
    <definedName name="APU_2.2.1" localSheetId="11">#REF!</definedName>
    <definedName name="APU_2.2.1" localSheetId="12">#REF!</definedName>
    <definedName name="APU_2.2.1" localSheetId="13">#REF!</definedName>
    <definedName name="APU_2.2.1" localSheetId="14">#REF!</definedName>
    <definedName name="APU_2.2.1" localSheetId="15">#REF!</definedName>
    <definedName name="APU_2.2.1" localSheetId="16">#REF!</definedName>
    <definedName name="APU_2.2.1" localSheetId="17">#REF!</definedName>
    <definedName name="APU_2.2.1" localSheetId="18">#REF!</definedName>
    <definedName name="APU_2.2.1" localSheetId="19">#REF!</definedName>
    <definedName name="APU_2.2.1" localSheetId="20">#REF!</definedName>
    <definedName name="APU_2.2.1" localSheetId="21">#REF!</definedName>
    <definedName name="APU_2.2.1" localSheetId="22">#REF!</definedName>
    <definedName name="APU_2.2.1" localSheetId="23">#REF!</definedName>
    <definedName name="APU_2.2.1" localSheetId="24">#REF!</definedName>
    <definedName name="APU_2.2.1" localSheetId="25">#REF!</definedName>
    <definedName name="APU_2.2.1" localSheetId="26">#REF!</definedName>
    <definedName name="APU_2.2.1" localSheetId="27">#REF!</definedName>
    <definedName name="APU_2.2.1" localSheetId="28">#REF!</definedName>
    <definedName name="APU_2.2.1" localSheetId="29">#REF!</definedName>
    <definedName name="APU_2.2.1" localSheetId="30">#REF!</definedName>
    <definedName name="APU_2.2.1" localSheetId="43">#REF!</definedName>
    <definedName name="APU_2.2.1" localSheetId="44">#REF!</definedName>
    <definedName name="APU_2.2.1" localSheetId="45">#REF!</definedName>
    <definedName name="APU_2.2.1" localSheetId="46">#REF!</definedName>
    <definedName name="APU_2.2.1" localSheetId="47">#REF!</definedName>
    <definedName name="APU_2.2.1" localSheetId="48">#REF!</definedName>
    <definedName name="APU_2.2.1" localSheetId="49">#REF!</definedName>
    <definedName name="APU_2.2.1" localSheetId="50">#REF!</definedName>
    <definedName name="APU_2.2.1" localSheetId="51">#REF!</definedName>
    <definedName name="APU_2.2.1" localSheetId="52">#REF!</definedName>
    <definedName name="APU_2.2.1" localSheetId="53">#REF!</definedName>
    <definedName name="APU_2.2.1" localSheetId="54">#REF!</definedName>
    <definedName name="APU_2.2.1" localSheetId="55">#REF!</definedName>
    <definedName name="APU_2.2.1" localSheetId="56">#REF!</definedName>
    <definedName name="APU_2.2.1" localSheetId="57">#REF!</definedName>
    <definedName name="APU_2.2.1" localSheetId="58">#REF!</definedName>
    <definedName name="APU_2.2.1" localSheetId="59">#REF!</definedName>
    <definedName name="APU_2.2.1" localSheetId="60">#REF!</definedName>
    <definedName name="APU_2.2.1" localSheetId="61">#REF!</definedName>
    <definedName name="APU_2.2.1" localSheetId="62">#REF!</definedName>
    <definedName name="APU_2.2.1" localSheetId="63">#REF!</definedName>
    <definedName name="APU_2.2.1" localSheetId="64">#REF!</definedName>
    <definedName name="APU_2.2.1" localSheetId="65">#REF!</definedName>
    <definedName name="APU_2.2.1" localSheetId="66">#REF!</definedName>
    <definedName name="APU_2.2.1" localSheetId="67">#REF!</definedName>
    <definedName name="APU_2.2.1" localSheetId="74">#REF!</definedName>
    <definedName name="APU_2.2.1" localSheetId="75">#REF!</definedName>
    <definedName name="APU_2.2.1" localSheetId="76">#REF!</definedName>
    <definedName name="APU_2.2.1" localSheetId="77">#REF!</definedName>
    <definedName name="APU_2.2.1" localSheetId="78">#REF!</definedName>
    <definedName name="APU_2.2.1" localSheetId="79">#REF!</definedName>
    <definedName name="APU_2.2.1" localSheetId="80">#REF!</definedName>
    <definedName name="APU_2.2.1" localSheetId="81">#REF!</definedName>
    <definedName name="APU_2.2.1" localSheetId="82">#REF!</definedName>
    <definedName name="APU_2.2.1" localSheetId="83">#REF!</definedName>
    <definedName name="APU_2.2.1" localSheetId="84">#REF!</definedName>
    <definedName name="APU_2.2.1" localSheetId="85">#REF!</definedName>
    <definedName name="APU_2.2.1" localSheetId="86">#REF!</definedName>
    <definedName name="APU_2.2.1" localSheetId="87">#REF!</definedName>
    <definedName name="APU_2.2.1" localSheetId="88">#REF!</definedName>
    <definedName name="APU_2.2.1" localSheetId="89">#REF!</definedName>
    <definedName name="APU_2.2.1" localSheetId="90">#REF!</definedName>
    <definedName name="APU_2.2.1" localSheetId="91">#REF!</definedName>
    <definedName name="APU_2.2.1" localSheetId="92">#REF!</definedName>
    <definedName name="APU_2.2.1" localSheetId="93">#REF!</definedName>
    <definedName name="APU_2.2.1" localSheetId="94">#REF!</definedName>
    <definedName name="APU_2.2.1" localSheetId="95">#REF!</definedName>
    <definedName name="APU_2.2.1" localSheetId="96">#REF!</definedName>
    <definedName name="APU_2.2.1" localSheetId="97">#REF!</definedName>
    <definedName name="APU_2.2.1" localSheetId="98">#REF!</definedName>
    <definedName name="APU_2.2.1" localSheetId="99">#REF!</definedName>
    <definedName name="APU_2.2.1" localSheetId="100">#REF!</definedName>
    <definedName name="APU_2.2.1" localSheetId="101">#REF!</definedName>
    <definedName name="APU_2.2.1" localSheetId="102">#REF!</definedName>
    <definedName name="APU_2.2.1" localSheetId="103">#REF!</definedName>
    <definedName name="APU_2.2.1" localSheetId="104">#REF!</definedName>
    <definedName name="APU_2.2.1" localSheetId="105">#REF!</definedName>
    <definedName name="APU_2.2.1" localSheetId="106">#REF!</definedName>
    <definedName name="APU_2.2.1" localSheetId="107">#REF!</definedName>
    <definedName name="APU_2.2.1" localSheetId="108">#REF!</definedName>
    <definedName name="APU_2.2.1" localSheetId="109">#REF!</definedName>
    <definedName name="APU_2.2.1" localSheetId="110">#REF!</definedName>
    <definedName name="APU_2.2.1" localSheetId="111">#REF!</definedName>
    <definedName name="APU_2.2.1" localSheetId="112">#REF!</definedName>
    <definedName name="APU_2.2.1" localSheetId="113">#REF!</definedName>
    <definedName name="APU_2.2.1" localSheetId="114">#REF!</definedName>
    <definedName name="APU_2.2.1" localSheetId="116">#REF!</definedName>
    <definedName name="APU_2.2.1" localSheetId="117">#REF!</definedName>
    <definedName name="APU_2.2.1" localSheetId="118">#REF!</definedName>
    <definedName name="APU_2.2.1" localSheetId="119">#REF!</definedName>
    <definedName name="APU_2.2.1" localSheetId="120">#REF!</definedName>
    <definedName name="APU_2.2.1" localSheetId="121">#REF!</definedName>
    <definedName name="APU_2.2.1" localSheetId="115">#REF!</definedName>
    <definedName name="APU_2.2.1" localSheetId="122">#REF!</definedName>
    <definedName name="APU_2.2.1" localSheetId="123">#REF!</definedName>
    <definedName name="APU_2.2.1" localSheetId="124">#REF!</definedName>
    <definedName name="APU_2.2.1" localSheetId="125">#REF!</definedName>
    <definedName name="APU_2.2.1" localSheetId="127">#REF!</definedName>
    <definedName name="APU_2.2.1" localSheetId="128">#REF!</definedName>
    <definedName name="APU_2.2.1" localSheetId="131">#REF!</definedName>
    <definedName name="APU_2.2.1" localSheetId="132">#REF!</definedName>
    <definedName name="APU_2.2.1" localSheetId="133">#REF!</definedName>
    <definedName name="APU_2.2.1" localSheetId="134">#REF!</definedName>
    <definedName name="APU_2.2.1" localSheetId="135">#REF!</definedName>
    <definedName name="APU_2.2.1" localSheetId="136">#REF!</definedName>
    <definedName name="APU_2.2.1" localSheetId="137">#REF!</definedName>
    <definedName name="APU_2.2.1" localSheetId="138">#REF!</definedName>
    <definedName name="APU_2.2.1" localSheetId="139">#REF!</definedName>
    <definedName name="APU_2.2.1" localSheetId="140">#REF!</definedName>
    <definedName name="APU_2.2.1" localSheetId="141">#REF!</definedName>
    <definedName name="APU_2.2.1" localSheetId="142">#REF!</definedName>
    <definedName name="APU_2.2.1" localSheetId="143">#REF!</definedName>
    <definedName name="APU_2.2.1" localSheetId="126">#REF!</definedName>
    <definedName name="APU_2.2.1" localSheetId="129">#REF!</definedName>
    <definedName name="APU_2.2.1" localSheetId="130">#REF!</definedName>
    <definedName name="APU_2.2.1" localSheetId="68">#REF!</definedName>
    <definedName name="APU_2.2.1" localSheetId="69">#REF!</definedName>
    <definedName name="APU_2.2.1" localSheetId="70">#REF!</definedName>
    <definedName name="APU_2.2.1" localSheetId="71">#REF!</definedName>
    <definedName name="APU_2.2.1" localSheetId="72">#REF!</definedName>
    <definedName name="APU_2.2.1" localSheetId="73">#REF!</definedName>
    <definedName name="APU_2.2.1">#REF!</definedName>
    <definedName name="APU_2.2.2" localSheetId="1">#REF!</definedName>
    <definedName name="APU_2.2.2" localSheetId="2">#REF!</definedName>
    <definedName name="APU_2.2.2" localSheetId="31">#REF!</definedName>
    <definedName name="APU_2.2.2" localSheetId="32">#REF!</definedName>
    <definedName name="APU_2.2.2" localSheetId="33">#REF!</definedName>
    <definedName name="APU_2.2.2" localSheetId="34">#REF!</definedName>
    <definedName name="APU_2.2.2" localSheetId="35">#REF!</definedName>
    <definedName name="APU_2.2.2" localSheetId="36">#REF!</definedName>
    <definedName name="APU_2.2.2" localSheetId="37">#REF!</definedName>
    <definedName name="APU_2.2.2" localSheetId="38">#REF!</definedName>
    <definedName name="APU_2.2.2" localSheetId="39">#REF!</definedName>
    <definedName name="APU_2.2.2" localSheetId="40">#REF!</definedName>
    <definedName name="APU_2.2.2" localSheetId="41">#REF!</definedName>
    <definedName name="APU_2.2.2" localSheetId="42">#REF!</definedName>
    <definedName name="APU_2.2.2" localSheetId="3">#REF!</definedName>
    <definedName name="APU_2.2.2" localSheetId="4">#REF!</definedName>
    <definedName name="APU_2.2.2" localSheetId="5">#REF!</definedName>
    <definedName name="APU_2.2.2" localSheetId="6">#REF!</definedName>
    <definedName name="APU_2.2.2" localSheetId="7">#REF!</definedName>
    <definedName name="APU_2.2.2" localSheetId="8">#REF!</definedName>
    <definedName name="APU_2.2.2" localSheetId="9">#REF!</definedName>
    <definedName name="APU_2.2.2" localSheetId="10">#REF!</definedName>
    <definedName name="APU_2.2.2" localSheetId="11">#REF!</definedName>
    <definedName name="APU_2.2.2" localSheetId="12">#REF!</definedName>
    <definedName name="APU_2.2.2" localSheetId="13">#REF!</definedName>
    <definedName name="APU_2.2.2" localSheetId="14">#REF!</definedName>
    <definedName name="APU_2.2.2" localSheetId="15">#REF!</definedName>
    <definedName name="APU_2.2.2" localSheetId="16">#REF!</definedName>
    <definedName name="APU_2.2.2" localSheetId="17">#REF!</definedName>
    <definedName name="APU_2.2.2" localSheetId="18">#REF!</definedName>
    <definedName name="APU_2.2.2" localSheetId="19">#REF!</definedName>
    <definedName name="APU_2.2.2" localSheetId="20">#REF!</definedName>
    <definedName name="APU_2.2.2" localSheetId="21">#REF!</definedName>
    <definedName name="APU_2.2.2" localSheetId="22">#REF!</definedName>
    <definedName name="APU_2.2.2" localSheetId="23">#REF!</definedName>
    <definedName name="APU_2.2.2" localSheetId="24">#REF!</definedName>
    <definedName name="APU_2.2.2" localSheetId="25">#REF!</definedName>
    <definedName name="APU_2.2.2" localSheetId="26">#REF!</definedName>
    <definedName name="APU_2.2.2" localSheetId="27">#REF!</definedName>
    <definedName name="APU_2.2.2" localSheetId="28">#REF!</definedName>
    <definedName name="APU_2.2.2" localSheetId="29">#REF!</definedName>
    <definedName name="APU_2.2.2" localSheetId="30">#REF!</definedName>
    <definedName name="APU_2.2.2" localSheetId="43">#REF!</definedName>
    <definedName name="APU_2.2.2" localSheetId="44">#REF!</definedName>
    <definedName name="APU_2.2.2" localSheetId="45">#REF!</definedName>
    <definedName name="APU_2.2.2" localSheetId="46">#REF!</definedName>
    <definedName name="APU_2.2.2" localSheetId="47">#REF!</definedName>
    <definedName name="APU_2.2.2" localSheetId="48">#REF!</definedName>
    <definedName name="APU_2.2.2" localSheetId="49">#REF!</definedName>
    <definedName name="APU_2.2.2" localSheetId="50">#REF!</definedName>
    <definedName name="APU_2.2.2" localSheetId="51">#REF!</definedName>
    <definedName name="APU_2.2.2" localSheetId="52">#REF!</definedName>
    <definedName name="APU_2.2.2" localSheetId="53">#REF!</definedName>
    <definedName name="APU_2.2.2" localSheetId="54">#REF!</definedName>
    <definedName name="APU_2.2.2" localSheetId="55">#REF!</definedName>
    <definedName name="APU_2.2.2" localSheetId="56">#REF!</definedName>
    <definedName name="APU_2.2.2" localSheetId="57">#REF!</definedName>
    <definedName name="APU_2.2.2" localSheetId="58">#REF!</definedName>
    <definedName name="APU_2.2.2" localSheetId="59">#REF!</definedName>
    <definedName name="APU_2.2.2" localSheetId="60">#REF!</definedName>
    <definedName name="APU_2.2.2" localSheetId="61">#REF!</definedName>
    <definedName name="APU_2.2.2" localSheetId="62">#REF!</definedName>
    <definedName name="APU_2.2.2" localSheetId="63">#REF!</definedName>
    <definedName name="APU_2.2.2" localSheetId="64">#REF!</definedName>
    <definedName name="APU_2.2.2" localSheetId="65">#REF!</definedName>
    <definedName name="APU_2.2.2" localSheetId="66">#REF!</definedName>
    <definedName name="APU_2.2.2" localSheetId="67">#REF!</definedName>
    <definedName name="APU_2.2.2" localSheetId="74">#REF!</definedName>
    <definedName name="APU_2.2.2" localSheetId="75">#REF!</definedName>
    <definedName name="APU_2.2.2" localSheetId="76">#REF!</definedName>
    <definedName name="APU_2.2.2" localSheetId="77">#REF!</definedName>
    <definedName name="APU_2.2.2" localSheetId="78">#REF!</definedName>
    <definedName name="APU_2.2.2" localSheetId="79">#REF!</definedName>
    <definedName name="APU_2.2.2" localSheetId="80">#REF!</definedName>
    <definedName name="APU_2.2.2" localSheetId="81">#REF!</definedName>
    <definedName name="APU_2.2.2" localSheetId="82">#REF!</definedName>
    <definedName name="APU_2.2.2" localSheetId="83">#REF!</definedName>
    <definedName name="APU_2.2.2" localSheetId="84">#REF!</definedName>
    <definedName name="APU_2.2.2" localSheetId="85">#REF!</definedName>
    <definedName name="APU_2.2.2" localSheetId="86">#REF!</definedName>
    <definedName name="APU_2.2.2" localSheetId="87">#REF!</definedName>
    <definedName name="APU_2.2.2" localSheetId="88">#REF!</definedName>
    <definedName name="APU_2.2.2" localSheetId="89">#REF!</definedName>
    <definedName name="APU_2.2.2" localSheetId="90">#REF!</definedName>
    <definedName name="APU_2.2.2" localSheetId="91">#REF!</definedName>
    <definedName name="APU_2.2.2" localSheetId="92">#REF!</definedName>
    <definedName name="APU_2.2.2" localSheetId="93">#REF!</definedName>
    <definedName name="APU_2.2.2" localSheetId="94">#REF!</definedName>
    <definedName name="APU_2.2.2" localSheetId="95">#REF!</definedName>
    <definedName name="APU_2.2.2" localSheetId="96">#REF!</definedName>
    <definedName name="APU_2.2.2" localSheetId="97">#REF!</definedName>
    <definedName name="APU_2.2.2" localSheetId="98">#REF!</definedName>
    <definedName name="APU_2.2.2" localSheetId="99">#REF!</definedName>
    <definedName name="APU_2.2.2" localSheetId="100">#REF!</definedName>
    <definedName name="APU_2.2.2" localSheetId="101">#REF!</definedName>
    <definedName name="APU_2.2.2" localSheetId="102">#REF!</definedName>
    <definedName name="APU_2.2.2" localSheetId="103">#REF!</definedName>
    <definedName name="APU_2.2.2" localSheetId="104">#REF!</definedName>
    <definedName name="APU_2.2.2" localSheetId="105">#REF!</definedName>
    <definedName name="APU_2.2.2" localSheetId="106">#REF!</definedName>
    <definedName name="APU_2.2.2" localSheetId="107">#REF!</definedName>
    <definedName name="APU_2.2.2" localSheetId="108">#REF!</definedName>
    <definedName name="APU_2.2.2" localSheetId="109">#REF!</definedName>
    <definedName name="APU_2.2.2" localSheetId="110">#REF!</definedName>
    <definedName name="APU_2.2.2" localSheetId="111">#REF!</definedName>
    <definedName name="APU_2.2.2" localSheetId="112">#REF!</definedName>
    <definedName name="APU_2.2.2" localSheetId="113">#REF!</definedName>
    <definedName name="APU_2.2.2" localSheetId="114">#REF!</definedName>
    <definedName name="APU_2.2.2" localSheetId="116">#REF!</definedName>
    <definedName name="APU_2.2.2" localSheetId="117">#REF!</definedName>
    <definedName name="APU_2.2.2" localSheetId="118">#REF!</definedName>
    <definedName name="APU_2.2.2" localSheetId="119">#REF!</definedName>
    <definedName name="APU_2.2.2" localSheetId="120">#REF!</definedName>
    <definedName name="APU_2.2.2" localSheetId="121">#REF!</definedName>
    <definedName name="APU_2.2.2" localSheetId="115">#REF!</definedName>
    <definedName name="APU_2.2.2" localSheetId="122">#REF!</definedName>
    <definedName name="APU_2.2.2" localSheetId="123">#REF!</definedName>
    <definedName name="APU_2.2.2" localSheetId="124">#REF!</definedName>
    <definedName name="APU_2.2.2" localSheetId="125">#REF!</definedName>
    <definedName name="APU_2.2.2" localSheetId="127">#REF!</definedName>
    <definedName name="APU_2.2.2" localSheetId="128">#REF!</definedName>
    <definedName name="APU_2.2.2" localSheetId="131">#REF!</definedName>
    <definedName name="APU_2.2.2" localSheetId="132">#REF!</definedName>
    <definedName name="APU_2.2.2" localSheetId="133">#REF!</definedName>
    <definedName name="APU_2.2.2" localSheetId="134">#REF!</definedName>
    <definedName name="APU_2.2.2" localSheetId="135">#REF!</definedName>
    <definedName name="APU_2.2.2" localSheetId="136">#REF!</definedName>
    <definedName name="APU_2.2.2" localSheetId="137">#REF!</definedName>
    <definedName name="APU_2.2.2" localSheetId="138">#REF!</definedName>
    <definedName name="APU_2.2.2" localSheetId="139">#REF!</definedName>
    <definedName name="APU_2.2.2" localSheetId="140">#REF!</definedName>
    <definedName name="APU_2.2.2" localSheetId="141">#REF!</definedName>
    <definedName name="APU_2.2.2" localSheetId="142">#REF!</definedName>
    <definedName name="APU_2.2.2" localSheetId="143">#REF!</definedName>
    <definedName name="APU_2.2.2" localSheetId="126">#REF!</definedName>
    <definedName name="APU_2.2.2" localSheetId="129">#REF!</definedName>
    <definedName name="APU_2.2.2" localSheetId="130">#REF!</definedName>
    <definedName name="APU_2.2.2" localSheetId="68">#REF!</definedName>
    <definedName name="APU_2.2.2" localSheetId="69">#REF!</definedName>
    <definedName name="APU_2.2.2" localSheetId="70">#REF!</definedName>
    <definedName name="APU_2.2.2" localSheetId="71">#REF!</definedName>
    <definedName name="APU_2.2.2" localSheetId="72">#REF!</definedName>
    <definedName name="APU_2.2.2" localSheetId="73">#REF!</definedName>
    <definedName name="APU_2.2.2">#REF!</definedName>
    <definedName name="APU_2.2.3" localSheetId="1">#REF!</definedName>
    <definedName name="APU_2.2.3" localSheetId="2">#REF!</definedName>
    <definedName name="APU_2.2.3" localSheetId="31">#REF!</definedName>
    <definedName name="APU_2.2.3" localSheetId="32">#REF!</definedName>
    <definedName name="APU_2.2.3" localSheetId="33">#REF!</definedName>
    <definedName name="APU_2.2.3" localSheetId="34">#REF!</definedName>
    <definedName name="APU_2.2.3" localSheetId="35">#REF!</definedName>
    <definedName name="APU_2.2.3" localSheetId="36">#REF!</definedName>
    <definedName name="APU_2.2.3" localSheetId="37">#REF!</definedName>
    <definedName name="APU_2.2.3" localSheetId="38">#REF!</definedName>
    <definedName name="APU_2.2.3" localSheetId="39">#REF!</definedName>
    <definedName name="APU_2.2.3" localSheetId="40">#REF!</definedName>
    <definedName name="APU_2.2.3" localSheetId="41">#REF!</definedName>
    <definedName name="APU_2.2.3" localSheetId="42">#REF!</definedName>
    <definedName name="APU_2.2.3" localSheetId="3">#REF!</definedName>
    <definedName name="APU_2.2.3" localSheetId="4">#REF!</definedName>
    <definedName name="APU_2.2.3" localSheetId="5">#REF!</definedName>
    <definedName name="APU_2.2.3" localSheetId="6">#REF!</definedName>
    <definedName name="APU_2.2.3" localSheetId="7">#REF!</definedName>
    <definedName name="APU_2.2.3" localSheetId="8">#REF!</definedName>
    <definedName name="APU_2.2.3" localSheetId="9">#REF!</definedName>
    <definedName name="APU_2.2.3" localSheetId="10">#REF!</definedName>
    <definedName name="APU_2.2.3" localSheetId="11">#REF!</definedName>
    <definedName name="APU_2.2.3" localSheetId="12">#REF!</definedName>
    <definedName name="APU_2.2.3" localSheetId="13">#REF!</definedName>
    <definedName name="APU_2.2.3" localSheetId="14">#REF!</definedName>
    <definedName name="APU_2.2.3" localSheetId="15">#REF!</definedName>
    <definedName name="APU_2.2.3" localSheetId="16">#REF!</definedName>
    <definedName name="APU_2.2.3" localSheetId="17">#REF!</definedName>
    <definedName name="APU_2.2.3" localSheetId="18">#REF!</definedName>
    <definedName name="APU_2.2.3" localSheetId="19">#REF!</definedName>
    <definedName name="APU_2.2.3" localSheetId="20">#REF!</definedName>
    <definedName name="APU_2.2.3" localSheetId="21">#REF!</definedName>
    <definedName name="APU_2.2.3" localSheetId="22">#REF!</definedName>
    <definedName name="APU_2.2.3" localSheetId="23">#REF!</definedName>
    <definedName name="APU_2.2.3" localSheetId="24">#REF!</definedName>
    <definedName name="APU_2.2.3" localSheetId="25">#REF!</definedName>
    <definedName name="APU_2.2.3" localSheetId="26">#REF!</definedName>
    <definedName name="APU_2.2.3" localSheetId="27">#REF!</definedName>
    <definedName name="APU_2.2.3" localSheetId="28">#REF!</definedName>
    <definedName name="APU_2.2.3" localSheetId="29">#REF!</definedName>
    <definedName name="APU_2.2.3" localSheetId="30">#REF!</definedName>
    <definedName name="APU_2.2.3" localSheetId="43">#REF!</definedName>
    <definedName name="APU_2.2.3" localSheetId="44">#REF!</definedName>
    <definedName name="APU_2.2.3" localSheetId="45">#REF!</definedName>
    <definedName name="APU_2.2.3" localSheetId="46">#REF!</definedName>
    <definedName name="APU_2.2.3" localSheetId="47">#REF!</definedName>
    <definedName name="APU_2.2.3" localSheetId="48">#REF!</definedName>
    <definedName name="APU_2.2.3" localSheetId="49">#REF!</definedName>
    <definedName name="APU_2.2.3" localSheetId="50">#REF!</definedName>
    <definedName name="APU_2.2.3" localSheetId="51">#REF!</definedName>
    <definedName name="APU_2.2.3" localSheetId="52">#REF!</definedName>
    <definedName name="APU_2.2.3" localSheetId="53">#REF!</definedName>
    <definedName name="APU_2.2.3" localSheetId="54">#REF!</definedName>
    <definedName name="APU_2.2.3" localSheetId="55">#REF!</definedName>
    <definedName name="APU_2.2.3" localSheetId="56">#REF!</definedName>
    <definedName name="APU_2.2.3" localSheetId="57">#REF!</definedName>
    <definedName name="APU_2.2.3" localSheetId="58">#REF!</definedName>
    <definedName name="APU_2.2.3" localSheetId="59">#REF!</definedName>
    <definedName name="APU_2.2.3" localSheetId="60">#REF!</definedName>
    <definedName name="APU_2.2.3" localSheetId="61">#REF!</definedName>
    <definedName name="APU_2.2.3" localSheetId="62">#REF!</definedName>
    <definedName name="APU_2.2.3" localSheetId="63">#REF!</definedName>
    <definedName name="APU_2.2.3" localSheetId="64">#REF!</definedName>
    <definedName name="APU_2.2.3" localSheetId="65">#REF!</definedName>
    <definedName name="APU_2.2.3" localSheetId="66">#REF!</definedName>
    <definedName name="APU_2.2.3" localSheetId="67">#REF!</definedName>
    <definedName name="APU_2.2.3" localSheetId="74">#REF!</definedName>
    <definedName name="APU_2.2.3" localSheetId="75">#REF!</definedName>
    <definedName name="APU_2.2.3" localSheetId="76">#REF!</definedName>
    <definedName name="APU_2.2.3" localSheetId="77">#REF!</definedName>
    <definedName name="APU_2.2.3" localSheetId="78">#REF!</definedName>
    <definedName name="APU_2.2.3" localSheetId="79">#REF!</definedName>
    <definedName name="APU_2.2.3" localSheetId="80">#REF!</definedName>
    <definedName name="APU_2.2.3" localSheetId="81">#REF!</definedName>
    <definedName name="APU_2.2.3" localSheetId="82">#REF!</definedName>
    <definedName name="APU_2.2.3" localSheetId="83">#REF!</definedName>
    <definedName name="APU_2.2.3" localSheetId="84">#REF!</definedName>
    <definedName name="APU_2.2.3" localSheetId="85">#REF!</definedName>
    <definedName name="APU_2.2.3" localSheetId="86">#REF!</definedName>
    <definedName name="APU_2.2.3" localSheetId="87">#REF!</definedName>
    <definedName name="APU_2.2.3" localSheetId="88">#REF!</definedName>
    <definedName name="APU_2.2.3" localSheetId="89">#REF!</definedName>
    <definedName name="APU_2.2.3" localSheetId="90">#REF!</definedName>
    <definedName name="APU_2.2.3" localSheetId="91">#REF!</definedName>
    <definedName name="APU_2.2.3" localSheetId="92">#REF!</definedName>
    <definedName name="APU_2.2.3" localSheetId="93">#REF!</definedName>
    <definedName name="APU_2.2.3" localSheetId="94">#REF!</definedName>
    <definedName name="APU_2.2.3" localSheetId="95">#REF!</definedName>
    <definedName name="APU_2.2.3" localSheetId="96">#REF!</definedName>
    <definedName name="APU_2.2.3" localSheetId="97">#REF!</definedName>
    <definedName name="APU_2.2.3" localSheetId="98">#REF!</definedName>
    <definedName name="APU_2.2.3" localSheetId="99">#REF!</definedName>
    <definedName name="APU_2.2.3" localSheetId="100">#REF!</definedName>
    <definedName name="APU_2.2.3" localSheetId="101">#REF!</definedName>
    <definedName name="APU_2.2.3" localSheetId="102">#REF!</definedName>
    <definedName name="APU_2.2.3" localSheetId="103">#REF!</definedName>
    <definedName name="APU_2.2.3" localSheetId="104">#REF!</definedName>
    <definedName name="APU_2.2.3" localSheetId="105">#REF!</definedName>
    <definedName name="APU_2.2.3" localSheetId="106">#REF!</definedName>
    <definedName name="APU_2.2.3" localSheetId="107">#REF!</definedName>
    <definedName name="APU_2.2.3" localSheetId="108">#REF!</definedName>
    <definedName name="APU_2.2.3" localSheetId="109">#REF!</definedName>
    <definedName name="APU_2.2.3" localSheetId="110">#REF!</definedName>
    <definedName name="APU_2.2.3" localSheetId="111">#REF!</definedName>
    <definedName name="APU_2.2.3" localSheetId="112">#REF!</definedName>
    <definedName name="APU_2.2.3" localSheetId="113">#REF!</definedName>
    <definedName name="APU_2.2.3" localSheetId="114">#REF!</definedName>
    <definedName name="APU_2.2.3" localSheetId="116">#REF!</definedName>
    <definedName name="APU_2.2.3" localSheetId="117">#REF!</definedName>
    <definedName name="APU_2.2.3" localSheetId="118">#REF!</definedName>
    <definedName name="APU_2.2.3" localSheetId="119">#REF!</definedName>
    <definedName name="APU_2.2.3" localSheetId="120">#REF!</definedName>
    <definedName name="APU_2.2.3" localSheetId="121">#REF!</definedName>
    <definedName name="APU_2.2.3" localSheetId="115">#REF!</definedName>
    <definedName name="APU_2.2.3" localSheetId="122">#REF!</definedName>
    <definedName name="APU_2.2.3" localSheetId="123">#REF!</definedName>
    <definedName name="APU_2.2.3" localSheetId="124">#REF!</definedName>
    <definedName name="APU_2.2.3" localSheetId="125">#REF!</definedName>
    <definedName name="APU_2.2.3" localSheetId="127">#REF!</definedName>
    <definedName name="APU_2.2.3" localSheetId="128">#REF!</definedName>
    <definedName name="APU_2.2.3" localSheetId="131">#REF!</definedName>
    <definedName name="APU_2.2.3" localSheetId="132">#REF!</definedName>
    <definedName name="APU_2.2.3" localSheetId="133">#REF!</definedName>
    <definedName name="APU_2.2.3" localSheetId="134">#REF!</definedName>
    <definedName name="APU_2.2.3" localSheetId="135">#REF!</definedName>
    <definedName name="APU_2.2.3" localSheetId="136">#REF!</definedName>
    <definedName name="APU_2.2.3" localSheetId="137">#REF!</definedName>
    <definedName name="APU_2.2.3" localSheetId="138">#REF!</definedName>
    <definedName name="APU_2.2.3" localSheetId="139">#REF!</definedName>
    <definedName name="APU_2.2.3" localSheetId="140">#REF!</definedName>
    <definedName name="APU_2.2.3" localSheetId="141">#REF!</definedName>
    <definedName name="APU_2.2.3" localSheetId="142">#REF!</definedName>
    <definedName name="APU_2.2.3" localSheetId="143">#REF!</definedName>
    <definedName name="APU_2.2.3" localSheetId="126">#REF!</definedName>
    <definedName name="APU_2.2.3" localSheetId="129">#REF!</definedName>
    <definedName name="APU_2.2.3" localSheetId="130">#REF!</definedName>
    <definedName name="APU_2.2.3" localSheetId="68">#REF!</definedName>
    <definedName name="APU_2.2.3" localSheetId="69">#REF!</definedName>
    <definedName name="APU_2.2.3" localSheetId="70">#REF!</definedName>
    <definedName name="APU_2.2.3" localSheetId="71">#REF!</definedName>
    <definedName name="APU_2.2.3" localSheetId="72">#REF!</definedName>
    <definedName name="APU_2.2.3" localSheetId="73">#REF!</definedName>
    <definedName name="APU_2.2.3">#REF!</definedName>
    <definedName name="APU_2.3.1" localSheetId="1">#REF!</definedName>
    <definedName name="APU_2.3.1" localSheetId="2">#REF!</definedName>
    <definedName name="APU_2.3.1" localSheetId="31">#REF!</definedName>
    <definedName name="APU_2.3.1" localSheetId="32">#REF!</definedName>
    <definedName name="APU_2.3.1" localSheetId="33">#REF!</definedName>
    <definedName name="APU_2.3.1" localSheetId="34">#REF!</definedName>
    <definedName name="APU_2.3.1" localSheetId="35">#REF!</definedName>
    <definedName name="APU_2.3.1" localSheetId="36">#REF!</definedName>
    <definedName name="APU_2.3.1" localSheetId="37">#REF!</definedName>
    <definedName name="APU_2.3.1" localSheetId="38">#REF!</definedName>
    <definedName name="APU_2.3.1" localSheetId="39">#REF!</definedName>
    <definedName name="APU_2.3.1" localSheetId="40">#REF!</definedName>
    <definedName name="APU_2.3.1" localSheetId="41">#REF!</definedName>
    <definedName name="APU_2.3.1" localSheetId="42">#REF!</definedName>
    <definedName name="APU_2.3.1" localSheetId="3">#REF!</definedName>
    <definedName name="APU_2.3.1" localSheetId="4">#REF!</definedName>
    <definedName name="APU_2.3.1" localSheetId="5">#REF!</definedName>
    <definedName name="APU_2.3.1" localSheetId="6">#REF!</definedName>
    <definedName name="APU_2.3.1" localSheetId="7">#REF!</definedName>
    <definedName name="APU_2.3.1" localSheetId="8">#REF!</definedName>
    <definedName name="APU_2.3.1" localSheetId="9">#REF!</definedName>
    <definedName name="APU_2.3.1" localSheetId="10">#REF!</definedName>
    <definedName name="APU_2.3.1" localSheetId="11">#REF!</definedName>
    <definedName name="APU_2.3.1" localSheetId="12">#REF!</definedName>
    <definedName name="APU_2.3.1" localSheetId="13">#REF!</definedName>
    <definedName name="APU_2.3.1" localSheetId="14">#REF!</definedName>
    <definedName name="APU_2.3.1" localSheetId="15">#REF!</definedName>
    <definedName name="APU_2.3.1" localSheetId="16">#REF!</definedName>
    <definedName name="APU_2.3.1" localSheetId="17">#REF!</definedName>
    <definedName name="APU_2.3.1" localSheetId="18">#REF!</definedName>
    <definedName name="APU_2.3.1" localSheetId="19">#REF!</definedName>
    <definedName name="APU_2.3.1" localSheetId="20">#REF!</definedName>
    <definedName name="APU_2.3.1" localSheetId="21">#REF!</definedName>
    <definedName name="APU_2.3.1" localSheetId="22">#REF!</definedName>
    <definedName name="APU_2.3.1" localSheetId="23">#REF!</definedName>
    <definedName name="APU_2.3.1" localSheetId="24">#REF!</definedName>
    <definedName name="APU_2.3.1" localSheetId="25">#REF!</definedName>
    <definedName name="APU_2.3.1" localSheetId="26">#REF!</definedName>
    <definedName name="APU_2.3.1" localSheetId="27">#REF!</definedName>
    <definedName name="APU_2.3.1" localSheetId="28">#REF!</definedName>
    <definedName name="APU_2.3.1" localSheetId="29">#REF!</definedName>
    <definedName name="APU_2.3.1" localSheetId="30">#REF!</definedName>
    <definedName name="APU_2.3.1" localSheetId="43">#REF!</definedName>
    <definedName name="APU_2.3.1" localSheetId="44">#REF!</definedName>
    <definedName name="APU_2.3.1" localSheetId="45">#REF!</definedName>
    <definedName name="APU_2.3.1" localSheetId="46">#REF!</definedName>
    <definedName name="APU_2.3.1" localSheetId="47">#REF!</definedName>
    <definedName name="APU_2.3.1" localSheetId="48">#REF!</definedName>
    <definedName name="APU_2.3.1" localSheetId="49">#REF!</definedName>
    <definedName name="APU_2.3.1" localSheetId="50">#REF!</definedName>
    <definedName name="APU_2.3.1" localSheetId="51">#REF!</definedName>
    <definedName name="APU_2.3.1" localSheetId="52">#REF!</definedName>
    <definedName name="APU_2.3.1" localSheetId="53">#REF!</definedName>
    <definedName name="APU_2.3.1" localSheetId="54">#REF!</definedName>
    <definedName name="APU_2.3.1" localSheetId="55">#REF!</definedName>
    <definedName name="APU_2.3.1" localSheetId="56">#REF!</definedName>
    <definedName name="APU_2.3.1" localSheetId="57">#REF!</definedName>
    <definedName name="APU_2.3.1" localSheetId="58">#REF!</definedName>
    <definedName name="APU_2.3.1" localSheetId="59">#REF!</definedName>
    <definedName name="APU_2.3.1" localSheetId="60">#REF!</definedName>
    <definedName name="APU_2.3.1" localSheetId="61">#REF!</definedName>
    <definedName name="APU_2.3.1" localSheetId="62">#REF!</definedName>
    <definedName name="APU_2.3.1" localSheetId="63">#REF!</definedName>
    <definedName name="APU_2.3.1" localSheetId="64">#REF!</definedName>
    <definedName name="APU_2.3.1" localSheetId="65">#REF!</definedName>
    <definedName name="APU_2.3.1" localSheetId="66">#REF!</definedName>
    <definedName name="APU_2.3.1" localSheetId="67">#REF!</definedName>
    <definedName name="APU_2.3.1" localSheetId="74">#REF!</definedName>
    <definedName name="APU_2.3.1" localSheetId="75">#REF!</definedName>
    <definedName name="APU_2.3.1" localSheetId="76">#REF!</definedName>
    <definedName name="APU_2.3.1" localSheetId="77">#REF!</definedName>
    <definedName name="APU_2.3.1" localSheetId="78">#REF!</definedName>
    <definedName name="APU_2.3.1" localSheetId="79">#REF!</definedName>
    <definedName name="APU_2.3.1" localSheetId="80">#REF!</definedName>
    <definedName name="APU_2.3.1" localSheetId="81">#REF!</definedName>
    <definedName name="APU_2.3.1" localSheetId="82">#REF!</definedName>
    <definedName name="APU_2.3.1" localSheetId="83">#REF!</definedName>
    <definedName name="APU_2.3.1" localSheetId="84">#REF!</definedName>
    <definedName name="APU_2.3.1" localSheetId="85">#REF!</definedName>
    <definedName name="APU_2.3.1" localSheetId="86">#REF!</definedName>
    <definedName name="APU_2.3.1" localSheetId="87">#REF!</definedName>
    <definedName name="APU_2.3.1" localSheetId="88">#REF!</definedName>
    <definedName name="APU_2.3.1" localSheetId="89">#REF!</definedName>
    <definedName name="APU_2.3.1" localSheetId="90">#REF!</definedName>
    <definedName name="APU_2.3.1" localSheetId="91">#REF!</definedName>
    <definedName name="APU_2.3.1" localSheetId="92">#REF!</definedName>
    <definedName name="APU_2.3.1" localSheetId="93">#REF!</definedName>
    <definedName name="APU_2.3.1" localSheetId="94">#REF!</definedName>
    <definedName name="APU_2.3.1" localSheetId="95">#REF!</definedName>
    <definedName name="APU_2.3.1" localSheetId="96">#REF!</definedName>
    <definedName name="APU_2.3.1" localSheetId="97">#REF!</definedName>
    <definedName name="APU_2.3.1" localSheetId="98">#REF!</definedName>
    <definedName name="APU_2.3.1" localSheetId="99">#REF!</definedName>
    <definedName name="APU_2.3.1" localSheetId="100">#REF!</definedName>
    <definedName name="APU_2.3.1" localSheetId="101">#REF!</definedName>
    <definedName name="APU_2.3.1" localSheetId="102">#REF!</definedName>
    <definedName name="APU_2.3.1" localSheetId="103">#REF!</definedName>
    <definedName name="APU_2.3.1" localSheetId="104">#REF!</definedName>
    <definedName name="APU_2.3.1" localSheetId="105">#REF!</definedName>
    <definedName name="APU_2.3.1" localSheetId="106">#REF!</definedName>
    <definedName name="APU_2.3.1" localSheetId="107">#REF!</definedName>
    <definedName name="APU_2.3.1" localSheetId="108">#REF!</definedName>
    <definedName name="APU_2.3.1" localSheetId="109">#REF!</definedName>
    <definedName name="APU_2.3.1" localSheetId="110">#REF!</definedName>
    <definedName name="APU_2.3.1" localSheetId="111">#REF!</definedName>
    <definedName name="APU_2.3.1" localSheetId="112">#REF!</definedName>
    <definedName name="APU_2.3.1" localSheetId="113">#REF!</definedName>
    <definedName name="APU_2.3.1" localSheetId="114">#REF!</definedName>
    <definedName name="APU_2.3.1" localSheetId="116">#REF!</definedName>
    <definedName name="APU_2.3.1" localSheetId="117">#REF!</definedName>
    <definedName name="APU_2.3.1" localSheetId="118">#REF!</definedName>
    <definedName name="APU_2.3.1" localSheetId="119">#REF!</definedName>
    <definedName name="APU_2.3.1" localSheetId="120">#REF!</definedName>
    <definedName name="APU_2.3.1" localSheetId="121">#REF!</definedName>
    <definedName name="APU_2.3.1" localSheetId="115">#REF!</definedName>
    <definedName name="APU_2.3.1" localSheetId="122">#REF!</definedName>
    <definedName name="APU_2.3.1" localSheetId="123">#REF!</definedName>
    <definedName name="APU_2.3.1" localSheetId="124">#REF!</definedName>
    <definedName name="APU_2.3.1" localSheetId="125">#REF!</definedName>
    <definedName name="APU_2.3.1" localSheetId="127">#REF!</definedName>
    <definedName name="APU_2.3.1" localSheetId="128">#REF!</definedName>
    <definedName name="APU_2.3.1" localSheetId="131">#REF!</definedName>
    <definedName name="APU_2.3.1" localSheetId="132">#REF!</definedName>
    <definedName name="APU_2.3.1" localSheetId="133">#REF!</definedName>
    <definedName name="APU_2.3.1" localSheetId="134">#REF!</definedName>
    <definedName name="APU_2.3.1" localSheetId="135">#REF!</definedName>
    <definedName name="APU_2.3.1" localSheetId="136">#REF!</definedName>
    <definedName name="APU_2.3.1" localSheetId="137">#REF!</definedName>
    <definedName name="APU_2.3.1" localSheetId="138">#REF!</definedName>
    <definedName name="APU_2.3.1" localSheetId="139">#REF!</definedName>
    <definedName name="APU_2.3.1" localSheetId="140">#REF!</definedName>
    <definedName name="APU_2.3.1" localSheetId="141">#REF!</definedName>
    <definedName name="APU_2.3.1" localSheetId="142">#REF!</definedName>
    <definedName name="APU_2.3.1" localSheetId="143">#REF!</definedName>
    <definedName name="APU_2.3.1" localSheetId="126">#REF!</definedName>
    <definedName name="APU_2.3.1" localSheetId="129">#REF!</definedName>
    <definedName name="APU_2.3.1" localSheetId="130">#REF!</definedName>
    <definedName name="APU_2.3.1" localSheetId="68">#REF!</definedName>
    <definedName name="APU_2.3.1" localSheetId="69">#REF!</definedName>
    <definedName name="APU_2.3.1" localSheetId="70">#REF!</definedName>
    <definedName name="APU_2.3.1" localSheetId="71">#REF!</definedName>
    <definedName name="APU_2.3.1" localSheetId="72">#REF!</definedName>
    <definedName name="APU_2.3.1" localSheetId="73">#REF!</definedName>
    <definedName name="APU_2.3.1">#REF!</definedName>
    <definedName name="APU_20.1.1" localSheetId="1">#REF!</definedName>
    <definedName name="APU_20.1.1" localSheetId="2">#REF!</definedName>
    <definedName name="APU_20.1.1" localSheetId="31">#REF!</definedName>
    <definedName name="APU_20.1.1" localSheetId="32">#REF!</definedName>
    <definedName name="APU_20.1.1" localSheetId="33">#REF!</definedName>
    <definedName name="APU_20.1.1" localSheetId="34">#REF!</definedName>
    <definedName name="APU_20.1.1" localSheetId="35">#REF!</definedName>
    <definedName name="APU_20.1.1" localSheetId="36">#REF!</definedName>
    <definedName name="APU_20.1.1" localSheetId="37">#REF!</definedName>
    <definedName name="APU_20.1.1" localSheetId="38">#REF!</definedName>
    <definedName name="APU_20.1.1" localSheetId="39">#REF!</definedName>
    <definedName name="APU_20.1.1" localSheetId="40">#REF!</definedName>
    <definedName name="APU_20.1.1" localSheetId="41">#REF!</definedName>
    <definedName name="APU_20.1.1" localSheetId="42">#REF!</definedName>
    <definedName name="APU_20.1.1" localSheetId="3">#REF!</definedName>
    <definedName name="APU_20.1.1" localSheetId="4">#REF!</definedName>
    <definedName name="APU_20.1.1" localSheetId="5">#REF!</definedName>
    <definedName name="APU_20.1.1" localSheetId="6">#REF!</definedName>
    <definedName name="APU_20.1.1" localSheetId="7">#REF!</definedName>
    <definedName name="APU_20.1.1" localSheetId="8">#REF!</definedName>
    <definedName name="APU_20.1.1" localSheetId="9">#REF!</definedName>
    <definedName name="APU_20.1.1" localSheetId="10">#REF!</definedName>
    <definedName name="APU_20.1.1" localSheetId="11">#REF!</definedName>
    <definedName name="APU_20.1.1" localSheetId="12">#REF!</definedName>
    <definedName name="APU_20.1.1" localSheetId="13">#REF!</definedName>
    <definedName name="APU_20.1.1" localSheetId="14">#REF!</definedName>
    <definedName name="APU_20.1.1" localSheetId="15">#REF!</definedName>
    <definedName name="APU_20.1.1" localSheetId="16">#REF!</definedName>
    <definedName name="APU_20.1.1" localSheetId="17">#REF!</definedName>
    <definedName name="APU_20.1.1" localSheetId="18">#REF!</definedName>
    <definedName name="APU_20.1.1" localSheetId="19">#REF!</definedName>
    <definedName name="APU_20.1.1" localSheetId="20">#REF!</definedName>
    <definedName name="APU_20.1.1" localSheetId="21">#REF!</definedName>
    <definedName name="APU_20.1.1" localSheetId="22">#REF!</definedName>
    <definedName name="APU_20.1.1" localSheetId="23">#REF!</definedName>
    <definedName name="APU_20.1.1" localSheetId="24">#REF!</definedName>
    <definedName name="APU_20.1.1" localSheetId="25">#REF!</definedName>
    <definedName name="APU_20.1.1" localSheetId="26">#REF!</definedName>
    <definedName name="APU_20.1.1" localSheetId="27">#REF!</definedName>
    <definedName name="APU_20.1.1" localSheetId="28">#REF!</definedName>
    <definedName name="APU_20.1.1" localSheetId="29">#REF!</definedName>
    <definedName name="APU_20.1.1" localSheetId="30">#REF!</definedName>
    <definedName name="APU_20.1.1" localSheetId="43">#REF!</definedName>
    <definedName name="APU_20.1.1" localSheetId="44">#REF!</definedName>
    <definedName name="APU_20.1.1" localSheetId="45">#REF!</definedName>
    <definedName name="APU_20.1.1" localSheetId="46">#REF!</definedName>
    <definedName name="APU_20.1.1" localSheetId="47">#REF!</definedName>
    <definedName name="APU_20.1.1" localSheetId="48">#REF!</definedName>
    <definedName name="APU_20.1.1" localSheetId="49">#REF!</definedName>
    <definedName name="APU_20.1.1" localSheetId="50">#REF!</definedName>
    <definedName name="APU_20.1.1" localSheetId="51">#REF!</definedName>
    <definedName name="APU_20.1.1" localSheetId="52">#REF!</definedName>
    <definedName name="APU_20.1.1" localSheetId="53">#REF!</definedName>
    <definedName name="APU_20.1.1" localSheetId="54">#REF!</definedName>
    <definedName name="APU_20.1.1" localSheetId="55">#REF!</definedName>
    <definedName name="APU_20.1.1" localSheetId="56">#REF!</definedName>
    <definedName name="APU_20.1.1" localSheetId="57">#REF!</definedName>
    <definedName name="APU_20.1.1" localSheetId="58">#REF!</definedName>
    <definedName name="APU_20.1.1" localSheetId="59">#REF!</definedName>
    <definedName name="APU_20.1.1" localSheetId="60">#REF!</definedName>
    <definedName name="APU_20.1.1" localSheetId="61">#REF!</definedName>
    <definedName name="APU_20.1.1" localSheetId="62">#REF!</definedName>
    <definedName name="APU_20.1.1" localSheetId="63">#REF!</definedName>
    <definedName name="APU_20.1.1" localSheetId="64">#REF!</definedName>
    <definedName name="APU_20.1.1" localSheetId="65">#REF!</definedName>
    <definedName name="APU_20.1.1" localSheetId="66">#REF!</definedName>
    <definedName name="APU_20.1.1" localSheetId="67">#REF!</definedName>
    <definedName name="APU_20.1.1" localSheetId="74">#REF!</definedName>
    <definedName name="APU_20.1.1" localSheetId="75">#REF!</definedName>
    <definedName name="APU_20.1.1" localSheetId="76">#REF!</definedName>
    <definedName name="APU_20.1.1" localSheetId="77">#REF!</definedName>
    <definedName name="APU_20.1.1" localSheetId="78">#REF!</definedName>
    <definedName name="APU_20.1.1" localSheetId="79">#REF!</definedName>
    <definedName name="APU_20.1.1" localSheetId="80">#REF!</definedName>
    <definedName name="APU_20.1.1" localSheetId="81">#REF!</definedName>
    <definedName name="APU_20.1.1" localSheetId="82">#REF!</definedName>
    <definedName name="APU_20.1.1" localSheetId="83">#REF!</definedName>
    <definedName name="APU_20.1.1" localSheetId="84">#REF!</definedName>
    <definedName name="APU_20.1.1" localSheetId="85">#REF!</definedName>
    <definedName name="APU_20.1.1" localSheetId="86">#REF!</definedName>
    <definedName name="APU_20.1.1" localSheetId="87">#REF!</definedName>
    <definedName name="APU_20.1.1" localSheetId="88">#REF!</definedName>
    <definedName name="APU_20.1.1" localSheetId="89">#REF!</definedName>
    <definedName name="APU_20.1.1" localSheetId="90">#REF!</definedName>
    <definedName name="APU_20.1.1" localSheetId="91">#REF!</definedName>
    <definedName name="APU_20.1.1" localSheetId="92">#REF!</definedName>
    <definedName name="APU_20.1.1" localSheetId="93">#REF!</definedName>
    <definedName name="APU_20.1.1" localSheetId="94">#REF!</definedName>
    <definedName name="APU_20.1.1" localSheetId="95">#REF!</definedName>
    <definedName name="APU_20.1.1" localSheetId="96">#REF!</definedName>
    <definedName name="APU_20.1.1" localSheetId="97">#REF!</definedName>
    <definedName name="APU_20.1.1" localSheetId="98">#REF!</definedName>
    <definedName name="APU_20.1.1" localSheetId="99">#REF!</definedName>
    <definedName name="APU_20.1.1" localSheetId="100">#REF!</definedName>
    <definedName name="APU_20.1.1" localSheetId="101">#REF!</definedName>
    <definedName name="APU_20.1.1" localSheetId="102">#REF!</definedName>
    <definedName name="APU_20.1.1" localSheetId="103">#REF!</definedName>
    <definedName name="APU_20.1.1" localSheetId="104">#REF!</definedName>
    <definedName name="APU_20.1.1" localSheetId="105">#REF!</definedName>
    <definedName name="APU_20.1.1" localSheetId="106">#REF!</definedName>
    <definedName name="APU_20.1.1" localSheetId="107">#REF!</definedName>
    <definedName name="APU_20.1.1" localSheetId="108">#REF!</definedName>
    <definedName name="APU_20.1.1" localSheetId="109">#REF!</definedName>
    <definedName name="APU_20.1.1" localSheetId="110">#REF!</definedName>
    <definedName name="APU_20.1.1" localSheetId="111">#REF!</definedName>
    <definedName name="APU_20.1.1" localSheetId="112">#REF!</definedName>
    <definedName name="APU_20.1.1" localSheetId="113">#REF!</definedName>
    <definedName name="APU_20.1.1" localSheetId="114">#REF!</definedName>
    <definedName name="APU_20.1.1" localSheetId="116">#REF!</definedName>
    <definedName name="APU_20.1.1" localSheetId="117">#REF!</definedName>
    <definedName name="APU_20.1.1" localSheetId="118">#REF!</definedName>
    <definedName name="APU_20.1.1" localSheetId="119">#REF!</definedName>
    <definedName name="APU_20.1.1" localSheetId="120">#REF!</definedName>
    <definedName name="APU_20.1.1" localSheetId="121">#REF!</definedName>
    <definedName name="APU_20.1.1" localSheetId="115">#REF!</definedName>
    <definedName name="APU_20.1.1" localSheetId="122">#REF!</definedName>
    <definedName name="APU_20.1.1" localSheetId="123">#REF!</definedName>
    <definedName name="APU_20.1.1" localSheetId="124">#REF!</definedName>
    <definedName name="APU_20.1.1" localSheetId="125">#REF!</definedName>
    <definedName name="APU_20.1.1" localSheetId="127">#REF!</definedName>
    <definedName name="APU_20.1.1" localSheetId="128">#REF!</definedName>
    <definedName name="APU_20.1.1" localSheetId="131">#REF!</definedName>
    <definedName name="APU_20.1.1" localSheetId="132">#REF!</definedName>
    <definedName name="APU_20.1.1" localSheetId="133">#REF!</definedName>
    <definedName name="APU_20.1.1" localSheetId="134">#REF!</definedName>
    <definedName name="APU_20.1.1" localSheetId="135">#REF!</definedName>
    <definedName name="APU_20.1.1" localSheetId="136">#REF!</definedName>
    <definedName name="APU_20.1.1" localSheetId="137">#REF!</definedName>
    <definedName name="APU_20.1.1" localSheetId="138">#REF!</definedName>
    <definedName name="APU_20.1.1" localSheetId="139">#REF!</definedName>
    <definedName name="APU_20.1.1" localSheetId="140">#REF!</definedName>
    <definedName name="APU_20.1.1" localSheetId="141">#REF!</definedName>
    <definedName name="APU_20.1.1" localSheetId="142">#REF!</definedName>
    <definedName name="APU_20.1.1" localSheetId="143">#REF!</definedName>
    <definedName name="APU_20.1.1" localSheetId="126">#REF!</definedName>
    <definedName name="APU_20.1.1" localSheetId="129">#REF!</definedName>
    <definedName name="APU_20.1.1" localSheetId="130">#REF!</definedName>
    <definedName name="APU_20.1.1" localSheetId="68">#REF!</definedName>
    <definedName name="APU_20.1.1" localSheetId="69">#REF!</definedName>
    <definedName name="APU_20.1.1" localSheetId="70">#REF!</definedName>
    <definedName name="APU_20.1.1" localSheetId="71">#REF!</definedName>
    <definedName name="APU_20.1.1" localSheetId="72">#REF!</definedName>
    <definedName name="APU_20.1.1" localSheetId="73">#REF!</definedName>
    <definedName name="APU_20.1.1">#REF!</definedName>
    <definedName name="APU_20.1.2" localSheetId="1">#REF!</definedName>
    <definedName name="APU_20.1.2" localSheetId="2">#REF!</definedName>
    <definedName name="APU_20.1.2" localSheetId="31">#REF!</definedName>
    <definedName name="APU_20.1.2" localSheetId="32">#REF!</definedName>
    <definedName name="APU_20.1.2" localSheetId="33">#REF!</definedName>
    <definedName name="APU_20.1.2" localSheetId="34">#REF!</definedName>
    <definedName name="APU_20.1.2" localSheetId="35">#REF!</definedName>
    <definedName name="APU_20.1.2" localSheetId="36">#REF!</definedName>
    <definedName name="APU_20.1.2" localSheetId="37">#REF!</definedName>
    <definedName name="APU_20.1.2" localSheetId="38">#REF!</definedName>
    <definedName name="APU_20.1.2" localSheetId="39">#REF!</definedName>
    <definedName name="APU_20.1.2" localSheetId="40">#REF!</definedName>
    <definedName name="APU_20.1.2" localSheetId="41">#REF!</definedName>
    <definedName name="APU_20.1.2" localSheetId="42">#REF!</definedName>
    <definedName name="APU_20.1.2" localSheetId="3">#REF!</definedName>
    <definedName name="APU_20.1.2" localSheetId="4">#REF!</definedName>
    <definedName name="APU_20.1.2" localSheetId="5">#REF!</definedName>
    <definedName name="APU_20.1.2" localSheetId="6">#REF!</definedName>
    <definedName name="APU_20.1.2" localSheetId="7">#REF!</definedName>
    <definedName name="APU_20.1.2" localSheetId="8">#REF!</definedName>
    <definedName name="APU_20.1.2" localSheetId="9">#REF!</definedName>
    <definedName name="APU_20.1.2" localSheetId="10">#REF!</definedName>
    <definedName name="APU_20.1.2" localSheetId="11">#REF!</definedName>
    <definedName name="APU_20.1.2" localSheetId="12">#REF!</definedName>
    <definedName name="APU_20.1.2" localSheetId="13">#REF!</definedName>
    <definedName name="APU_20.1.2" localSheetId="14">#REF!</definedName>
    <definedName name="APU_20.1.2" localSheetId="15">#REF!</definedName>
    <definedName name="APU_20.1.2" localSheetId="16">#REF!</definedName>
    <definedName name="APU_20.1.2" localSheetId="17">#REF!</definedName>
    <definedName name="APU_20.1.2" localSheetId="18">#REF!</definedName>
    <definedName name="APU_20.1.2" localSheetId="19">#REF!</definedName>
    <definedName name="APU_20.1.2" localSheetId="20">#REF!</definedName>
    <definedName name="APU_20.1.2" localSheetId="21">#REF!</definedName>
    <definedName name="APU_20.1.2" localSheetId="22">#REF!</definedName>
    <definedName name="APU_20.1.2" localSheetId="23">#REF!</definedName>
    <definedName name="APU_20.1.2" localSheetId="24">#REF!</definedName>
    <definedName name="APU_20.1.2" localSheetId="25">#REF!</definedName>
    <definedName name="APU_20.1.2" localSheetId="26">#REF!</definedName>
    <definedName name="APU_20.1.2" localSheetId="27">#REF!</definedName>
    <definedName name="APU_20.1.2" localSheetId="28">#REF!</definedName>
    <definedName name="APU_20.1.2" localSheetId="29">#REF!</definedName>
    <definedName name="APU_20.1.2" localSheetId="30">#REF!</definedName>
    <definedName name="APU_20.1.2" localSheetId="43">#REF!</definedName>
    <definedName name="APU_20.1.2" localSheetId="44">#REF!</definedName>
    <definedName name="APU_20.1.2" localSheetId="45">#REF!</definedName>
    <definedName name="APU_20.1.2" localSheetId="46">#REF!</definedName>
    <definedName name="APU_20.1.2" localSheetId="47">#REF!</definedName>
    <definedName name="APU_20.1.2" localSheetId="48">#REF!</definedName>
    <definedName name="APU_20.1.2" localSheetId="49">#REF!</definedName>
    <definedName name="APU_20.1.2" localSheetId="50">#REF!</definedName>
    <definedName name="APU_20.1.2" localSheetId="51">#REF!</definedName>
    <definedName name="APU_20.1.2" localSheetId="52">#REF!</definedName>
    <definedName name="APU_20.1.2" localSheetId="53">#REF!</definedName>
    <definedName name="APU_20.1.2" localSheetId="54">#REF!</definedName>
    <definedName name="APU_20.1.2" localSheetId="55">#REF!</definedName>
    <definedName name="APU_20.1.2" localSheetId="56">#REF!</definedName>
    <definedName name="APU_20.1.2" localSheetId="57">#REF!</definedName>
    <definedName name="APU_20.1.2" localSheetId="58">#REF!</definedName>
    <definedName name="APU_20.1.2" localSheetId="59">#REF!</definedName>
    <definedName name="APU_20.1.2" localSheetId="60">#REF!</definedName>
    <definedName name="APU_20.1.2" localSheetId="61">#REF!</definedName>
    <definedName name="APU_20.1.2" localSheetId="62">#REF!</definedName>
    <definedName name="APU_20.1.2" localSheetId="63">#REF!</definedName>
    <definedName name="APU_20.1.2" localSheetId="64">#REF!</definedName>
    <definedName name="APU_20.1.2" localSheetId="65">#REF!</definedName>
    <definedName name="APU_20.1.2" localSheetId="66">#REF!</definedName>
    <definedName name="APU_20.1.2" localSheetId="67">#REF!</definedName>
    <definedName name="APU_20.1.2" localSheetId="74">#REF!</definedName>
    <definedName name="APU_20.1.2" localSheetId="75">#REF!</definedName>
    <definedName name="APU_20.1.2" localSheetId="76">#REF!</definedName>
    <definedName name="APU_20.1.2" localSheetId="77">#REF!</definedName>
    <definedName name="APU_20.1.2" localSheetId="78">#REF!</definedName>
    <definedName name="APU_20.1.2" localSheetId="79">#REF!</definedName>
    <definedName name="APU_20.1.2" localSheetId="80">#REF!</definedName>
    <definedName name="APU_20.1.2" localSheetId="81">#REF!</definedName>
    <definedName name="APU_20.1.2" localSheetId="82">#REF!</definedName>
    <definedName name="APU_20.1.2" localSheetId="83">#REF!</definedName>
    <definedName name="APU_20.1.2" localSheetId="84">#REF!</definedName>
    <definedName name="APU_20.1.2" localSheetId="85">#REF!</definedName>
    <definedName name="APU_20.1.2" localSheetId="86">#REF!</definedName>
    <definedName name="APU_20.1.2" localSheetId="87">#REF!</definedName>
    <definedName name="APU_20.1.2" localSheetId="88">#REF!</definedName>
    <definedName name="APU_20.1.2" localSheetId="89">#REF!</definedName>
    <definedName name="APU_20.1.2" localSheetId="90">#REF!</definedName>
    <definedName name="APU_20.1.2" localSheetId="91">#REF!</definedName>
    <definedName name="APU_20.1.2" localSheetId="92">#REF!</definedName>
    <definedName name="APU_20.1.2" localSheetId="93">#REF!</definedName>
    <definedName name="APU_20.1.2" localSheetId="94">#REF!</definedName>
    <definedName name="APU_20.1.2" localSheetId="95">#REF!</definedName>
    <definedName name="APU_20.1.2" localSheetId="96">#REF!</definedName>
    <definedName name="APU_20.1.2" localSheetId="97">#REF!</definedName>
    <definedName name="APU_20.1.2" localSheetId="98">#REF!</definedName>
    <definedName name="APU_20.1.2" localSheetId="99">#REF!</definedName>
    <definedName name="APU_20.1.2" localSheetId="100">#REF!</definedName>
    <definedName name="APU_20.1.2" localSheetId="101">#REF!</definedName>
    <definedName name="APU_20.1.2" localSheetId="102">#REF!</definedName>
    <definedName name="APU_20.1.2" localSheetId="103">#REF!</definedName>
    <definedName name="APU_20.1.2" localSheetId="104">#REF!</definedName>
    <definedName name="APU_20.1.2" localSheetId="105">#REF!</definedName>
    <definedName name="APU_20.1.2" localSheetId="106">#REF!</definedName>
    <definedName name="APU_20.1.2" localSheetId="107">#REF!</definedName>
    <definedName name="APU_20.1.2" localSheetId="108">#REF!</definedName>
    <definedName name="APU_20.1.2" localSheetId="109">#REF!</definedName>
    <definedName name="APU_20.1.2" localSheetId="110">#REF!</definedName>
    <definedName name="APU_20.1.2" localSheetId="111">#REF!</definedName>
    <definedName name="APU_20.1.2" localSheetId="112">#REF!</definedName>
    <definedName name="APU_20.1.2" localSheetId="113">#REF!</definedName>
    <definedName name="APU_20.1.2" localSheetId="114">#REF!</definedName>
    <definedName name="APU_20.1.2" localSheetId="116">#REF!</definedName>
    <definedName name="APU_20.1.2" localSheetId="117">#REF!</definedName>
    <definedName name="APU_20.1.2" localSheetId="118">#REF!</definedName>
    <definedName name="APU_20.1.2" localSheetId="119">#REF!</definedName>
    <definedName name="APU_20.1.2" localSheetId="120">#REF!</definedName>
    <definedName name="APU_20.1.2" localSheetId="121">#REF!</definedName>
    <definedName name="APU_20.1.2" localSheetId="115">#REF!</definedName>
    <definedName name="APU_20.1.2" localSheetId="122">#REF!</definedName>
    <definedName name="APU_20.1.2" localSheetId="123">#REF!</definedName>
    <definedName name="APU_20.1.2" localSheetId="124">#REF!</definedName>
    <definedName name="APU_20.1.2" localSheetId="125">#REF!</definedName>
    <definedName name="APU_20.1.2" localSheetId="127">#REF!</definedName>
    <definedName name="APU_20.1.2" localSheetId="128">#REF!</definedName>
    <definedName name="APU_20.1.2" localSheetId="131">#REF!</definedName>
    <definedName name="APU_20.1.2" localSheetId="132">#REF!</definedName>
    <definedName name="APU_20.1.2" localSheetId="133">#REF!</definedName>
    <definedName name="APU_20.1.2" localSheetId="134">#REF!</definedName>
    <definedName name="APU_20.1.2" localSheetId="135">#REF!</definedName>
    <definedName name="APU_20.1.2" localSheetId="136">#REF!</definedName>
    <definedName name="APU_20.1.2" localSheetId="137">#REF!</definedName>
    <definedName name="APU_20.1.2" localSheetId="138">#REF!</definedName>
    <definedName name="APU_20.1.2" localSheetId="139">#REF!</definedName>
    <definedName name="APU_20.1.2" localSheetId="140">#REF!</definedName>
    <definedName name="APU_20.1.2" localSheetId="141">#REF!</definedName>
    <definedName name="APU_20.1.2" localSheetId="142">#REF!</definedName>
    <definedName name="APU_20.1.2" localSheetId="143">#REF!</definedName>
    <definedName name="APU_20.1.2" localSheetId="126">#REF!</definedName>
    <definedName name="APU_20.1.2" localSheetId="129">#REF!</definedName>
    <definedName name="APU_20.1.2" localSheetId="130">#REF!</definedName>
    <definedName name="APU_20.1.2" localSheetId="68">#REF!</definedName>
    <definedName name="APU_20.1.2" localSheetId="69">#REF!</definedName>
    <definedName name="APU_20.1.2" localSheetId="70">#REF!</definedName>
    <definedName name="APU_20.1.2" localSheetId="71">#REF!</definedName>
    <definedName name="APU_20.1.2" localSheetId="72">#REF!</definedName>
    <definedName name="APU_20.1.2" localSheetId="73">#REF!</definedName>
    <definedName name="APU_20.1.2">#REF!</definedName>
    <definedName name="APU_20.1.3" localSheetId="1">#REF!</definedName>
    <definedName name="APU_20.1.3" localSheetId="2">#REF!</definedName>
    <definedName name="APU_20.1.3" localSheetId="31">#REF!</definedName>
    <definedName name="APU_20.1.3" localSheetId="32">#REF!</definedName>
    <definedName name="APU_20.1.3" localSheetId="33">#REF!</definedName>
    <definedName name="APU_20.1.3" localSheetId="34">#REF!</definedName>
    <definedName name="APU_20.1.3" localSheetId="35">#REF!</definedName>
    <definedName name="APU_20.1.3" localSheetId="36">#REF!</definedName>
    <definedName name="APU_20.1.3" localSheetId="37">#REF!</definedName>
    <definedName name="APU_20.1.3" localSheetId="38">#REF!</definedName>
    <definedName name="APU_20.1.3" localSheetId="39">#REF!</definedName>
    <definedName name="APU_20.1.3" localSheetId="40">#REF!</definedName>
    <definedName name="APU_20.1.3" localSheetId="41">#REF!</definedName>
    <definedName name="APU_20.1.3" localSheetId="42">#REF!</definedName>
    <definedName name="APU_20.1.3" localSheetId="3">#REF!</definedName>
    <definedName name="APU_20.1.3" localSheetId="4">#REF!</definedName>
    <definedName name="APU_20.1.3" localSheetId="5">#REF!</definedName>
    <definedName name="APU_20.1.3" localSheetId="6">#REF!</definedName>
    <definedName name="APU_20.1.3" localSheetId="7">#REF!</definedName>
    <definedName name="APU_20.1.3" localSheetId="8">#REF!</definedName>
    <definedName name="APU_20.1.3" localSheetId="9">#REF!</definedName>
    <definedName name="APU_20.1.3" localSheetId="10">#REF!</definedName>
    <definedName name="APU_20.1.3" localSheetId="11">#REF!</definedName>
    <definedName name="APU_20.1.3" localSheetId="12">#REF!</definedName>
    <definedName name="APU_20.1.3" localSheetId="13">#REF!</definedName>
    <definedName name="APU_20.1.3" localSheetId="14">#REF!</definedName>
    <definedName name="APU_20.1.3" localSheetId="15">#REF!</definedName>
    <definedName name="APU_20.1.3" localSheetId="16">#REF!</definedName>
    <definedName name="APU_20.1.3" localSheetId="17">#REF!</definedName>
    <definedName name="APU_20.1.3" localSheetId="18">#REF!</definedName>
    <definedName name="APU_20.1.3" localSheetId="19">#REF!</definedName>
    <definedName name="APU_20.1.3" localSheetId="20">#REF!</definedName>
    <definedName name="APU_20.1.3" localSheetId="21">#REF!</definedName>
    <definedName name="APU_20.1.3" localSheetId="22">#REF!</definedName>
    <definedName name="APU_20.1.3" localSheetId="23">#REF!</definedName>
    <definedName name="APU_20.1.3" localSheetId="24">#REF!</definedName>
    <definedName name="APU_20.1.3" localSheetId="25">#REF!</definedName>
    <definedName name="APU_20.1.3" localSheetId="26">#REF!</definedName>
    <definedName name="APU_20.1.3" localSheetId="27">#REF!</definedName>
    <definedName name="APU_20.1.3" localSheetId="28">#REF!</definedName>
    <definedName name="APU_20.1.3" localSheetId="29">#REF!</definedName>
    <definedName name="APU_20.1.3" localSheetId="30">#REF!</definedName>
    <definedName name="APU_20.1.3" localSheetId="43">#REF!</definedName>
    <definedName name="APU_20.1.3" localSheetId="44">#REF!</definedName>
    <definedName name="APU_20.1.3" localSheetId="45">#REF!</definedName>
    <definedName name="APU_20.1.3" localSheetId="46">#REF!</definedName>
    <definedName name="APU_20.1.3" localSheetId="47">#REF!</definedName>
    <definedName name="APU_20.1.3" localSheetId="48">#REF!</definedName>
    <definedName name="APU_20.1.3" localSheetId="49">#REF!</definedName>
    <definedName name="APU_20.1.3" localSheetId="50">#REF!</definedName>
    <definedName name="APU_20.1.3" localSheetId="51">#REF!</definedName>
    <definedName name="APU_20.1.3" localSheetId="52">#REF!</definedName>
    <definedName name="APU_20.1.3" localSheetId="53">#REF!</definedName>
    <definedName name="APU_20.1.3" localSheetId="54">#REF!</definedName>
    <definedName name="APU_20.1.3" localSheetId="55">#REF!</definedName>
    <definedName name="APU_20.1.3" localSheetId="56">#REF!</definedName>
    <definedName name="APU_20.1.3" localSheetId="57">#REF!</definedName>
    <definedName name="APU_20.1.3" localSheetId="58">#REF!</definedName>
    <definedName name="APU_20.1.3" localSheetId="59">#REF!</definedName>
    <definedName name="APU_20.1.3" localSheetId="60">#REF!</definedName>
    <definedName name="APU_20.1.3" localSheetId="61">#REF!</definedName>
    <definedName name="APU_20.1.3" localSheetId="62">#REF!</definedName>
    <definedName name="APU_20.1.3" localSheetId="63">#REF!</definedName>
    <definedName name="APU_20.1.3" localSheetId="64">#REF!</definedName>
    <definedName name="APU_20.1.3" localSheetId="65">#REF!</definedName>
    <definedName name="APU_20.1.3" localSheetId="66">#REF!</definedName>
    <definedName name="APU_20.1.3" localSheetId="67">#REF!</definedName>
    <definedName name="APU_20.1.3" localSheetId="74">#REF!</definedName>
    <definedName name="APU_20.1.3" localSheetId="75">#REF!</definedName>
    <definedName name="APU_20.1.3" localSheetId="76">#REF!</definedName>
    <definedName name="APU_20.1.3" localSheetId="77">#REF!</definedName>
    <definedName name="APU_20.1.3" localSheetId="78">#REF!</definedName>
    <definedName name="APU_20.1.3" localSheetId="79">#REF!</definedName>
    <definedName name="APU_20.1.3" localSheetId="80">#REF!</definedName>
    <definedName name="APU_20.1.3" localSheetId="81">#REF!</definedName>
    <definedName name="APU_20.1.3" localSheetId="82">#REF!</definedName>
    <definedName name="APU_20.1.3" localSheetId="83">#REF!</definedName>
    <definedName name="APU_20.1.3" localSheetId="84">#REF!</definedName>
    <definedName name="APU_20.1.3" localSheetId="85">#REF!</definedName>
    <definedName name="APU_20.1.3" localSheetId="86">#REF!</definedName>
    <definedName name="APU_20.1.3" localSheetId="87">#REF!</definedName>
    <definedName name="APU_20.1.3" localSheetId="88">#REF!</definedName>
    <definedName name="APU_20.1.3" localSheetId="89">#REF!</definedName>
    <definedName name="APU_20.1.3" localSheetId="90">#REF!</definedName>
    <definedName name="APU_20.1.3" localSheetId="91">#REF!</definedName>
    <definedName name="APU_20.1.3" localSheetId="92">#REF!</definedName>
    <definedName name="APU_20.1.3" localSheetId="93">#REF!</definedName>
    <definedName name="APU_20.1.3" localSheetId="94">#REF!</definedName>
    <definedName name="APU_20.1.3" localSheetId="95">#REF!</definedName>
    <definedName name="APU_20.1.3" localSheetId="96">#REF!</definedName>
    <definedName name="APU_20.1.3" localSheetId="97">#REF!</definedName>
    <definedName name="APU_20.1.3" localSheetId="98">#REF!</definedName>
    <definedName name="APU_20.1.3" localSheetId="99">#REF!</definedName>
    <definedName name="APU_20.1.3" localSheetId="100">#REF!</definedName>
    <definedName name="APU_20.1.3" localSheetId="101">#REF!</definedName>
    <definedName name="APU_20.1.3" localSheetId="102">#REF!</definedName>
    <definedName name="APU_20.1.3" localSheetId="103">#REF!</definedName>
    <definedName name="APU_20.1.3" localSheetId="104">#REF!</definedName>
    <definedName name="APU_20.1.3" localSheetId="105">#REF!</definedName>
    <definedName name="APU_20.1.3" localSheetId="106">#REF!</definedName>
    <definedName name="APU_20.1.3" localSheetId="107">#REF!</definedName>
    <definedName name="APU_20.1.3" localSheetId="108">#REF!</definedName>
    <definedName name="APU_20.1.3" localSheetId="109">#REF!</definedName>
    <definedName name="APU_20.1.3" localSheetId="110">#REF!</definedName>
    <definedName name="APU_20.1.3" localSheetId="111">#REF!</definedName>
    <definedName name="APU_20.1.3" localSheetId="112">#REF!</definedName>
    <definedName name="APU_20.1.3" localSheetId="113">#REF!</definedName>
    <definedName name="APU_20.1.3" localSheetId="114">#REF!</definedName>
    <definedName name="APU_20.1.3" localSheetId="116">#REF!</definedName>
    <definedName name="APU_20.1.3" localSheetId="117">#REF!</definedName>
    <definedName name="APU_20.1.3" localSheetId="118">#REF!</definedName>
    <definedName name="APU_20.1.3" localSheetId="119">#REF!</definedName>
    <definedName name="APU_20.1.3" localSheetId="120">#REF!</definedName>
    <definedName name="APU_20.1.3" localSheetId="121">#REF!</definedName>
    <definedName name="APU_20.1.3" localSheetId="115">#REF!</definedName>
    <definedName name="APU_20.1.3" localSheetId="122">#REF!</definedName>
    <definedName name="APU_20.1.3" localSheetId="123">#REF!</definedName>
    <definedName name="APU_20.1.3" localSheetId="124">#REF!</definedName>
    <definedName name="APU_20.1.3" localSheetId="125">#REF!</definedName>
    <definedName name="APU_20.1.3" localSheetId="127">#REF!</definedName>
    <definedName name="APU_20.1.3" localSheetId="128">#REF!</definedName>
    <definedName name="APU_20.1.3" localSheetId="131">#REF!</definedName>
    <definedName name="APU_20.1.3" localSheetId="132">#REF!</definedName>
    <definedName name="APU_20.1.3" localSheetId="133">#REF!</definedName>
    <definedName name="APU_20.1.3" localSheetId="134">#REF!</definedName>
    <definedName name="APU_20.1.3" localSheetId="135">#REF!</definedName>
    <definedName name="APU_20.1.3" localSheetId="136">#REF!</definedName>
    <definedName name="APU_20.1.3" localSheetId="137">#REF!</definedName>
    <definedName name="APU_20.1.3" localSheetId="138">#REF!</definedName>
    <definedName name="APU_20.1.3" localSheetId="139">#REF!</definedName>
    <definedName name="APU_20.1.3" localSheetId="140">#REF!</definedName>
    <definedName name="APU_20.1.3" localSheetId="141">#REF!</definedName>
    <definedName name="APU_20.1.3" localSheetId="142">#REF!</definedName>
    <definedName name="APU_20.1.3" localSheetId="143">#REF!</definedName>
    <definedName name="APU_20.1.3" localSheetId="126">#REF!</definedName>
    <definedName name="APU_20.1.3" localSheetId="129">#REF!</definedName>
    <definedName name="APU_20.1.3" localSheetId="130">#REF!</definedName>
    <definedName name="APU_20.1.3" localSheetId="68">#REF!</definedName>
    <definedName name="APU_20.1.3" localSheetId="69">#REF!</definedName>
    <definedName name="APU_20.1.3" localSheetId="70">#REF!</definedName>
    <definedName name="APU_20.1.3" localSheetId="71">#REF!</definedName>
    <definedName name="APU_20.1.3" localSheetId="72">#REF!</definedName>
    <definedName name="APU_20.1.3" localSheetId="73">#REF!</definedName>
    <definedName name="APU_20.1.3">#REF!</definedName>
    <definedName name="APU_20.1.4" localSheetId="1">#REF!</definedName>
    <definedName name="APU_20.1.4" localSheetId="2">#REF!</definedName>
    <definedName name="APU_20.1.4" localSheetId="31">#REF!</definedName>
    <definedName name="APU_20.1.4" localSheetId="32">#REF!</definedName>
    <definedName name="APU_20.1.4" localSheetId="33">#REF!</definedName>
    <definedName name="APU_20.1.4" localSheetId="34">#REF!</definedName>
    <definedName name="APU_20.1.4" localSheetId="35">#REF!</definedName>
    <definedName name="APU_20.1.4" localSheetId="36">#REF!</definedName>
    <definedName name="APU_20.1.4" localSheetId="37">#REF!</definedName>
    <definedName name="APU_20.1.4" localSheetId="38">#REF!</definedName>
    <definedName name="APU_20.1.4" localSheetId="39">#REF!</definedName>
    <definedName name="APU_20.1.4" localSheetId="40">#REF!</definedName>
    <definedName name="APU_20.1.4" localSheetId="41">#REF!</definedName>
    <definedName name="APU_20.1.4" localSheetId="42">#REF!</definedName>
    <definedName name="APU_20.1.4" localSheetId="3">#REF!</definedName>
    <definedName name="APU_20.1.4" localSheetId="4">#REF!</definedName>
    <definedName name="APU_20.1.4" localSheetId="5">#REF!</definedName>
    <definedName name="APU_20.1.4" localSheetId="6">#REF!</definedName>
    <definedName name="APU_20.1.4" localSheetId="7">#REF!</definedName>
    <definedName name="APU_20.1.4" localSheetId="8">#REF!</definedName>
    <definedName name="APU_20.1.4" localSheetId="9">#REF!</definedName>
    <definedName name="APU_20.1.4" localSheetId="10">#REF!</definedName>
    <definedName name="APU_20.1.4" localSheetId="11">#REF!</definedName>
    <definedName name="APU_20.1.4" localSheetId="12">#REF!</definedName>
    <definedName name="APU_20.1.4" localSheetId="13">#REF!</definedName>
    <definedName name="APU_20.1.4" localSheetId="14">#REF!</definedName>
    <definedName name="APU_20.1.4" localSheetId="15">#REF!</definedName>
    <definedName name="APU_20.1.4" localSheetId="16">#REF!</definedName>
    <definedName name="APU_20.1.4" localSheetId="17">#REF!</definedName>
    <definedName name="APU_20.1.4" localSheetId="18">#REF!</definedName>
    <definedName name="APU_20.1.4" localSheetId="19">#REF!</definedName>
    <definedName name="APU_20.1.4" localSheetId="20">#REF!</definedName>
    <definedName name="APU_20.1.4" localSheetId="21">#REF!</definedName>
    <definedName name="APU_20.1.4" localSheetId="22">#REF!</definedName>
    <definedName name="APU_20.1.4" localSheetId="23">#REF!</definedName>
    <definedName name="APU_20.1.4" localSheetId="24">#REF!</definedName>
    <definedName name="APU_20.1.4" localSheetId="25">#REF!</definedName>
    <definedName name="APU_20.1.4" localSheetId="26">#REF!</definedName>
    <definedName name="APU_20.1.4" localSheetId="27">#REF!</definedName>
    <definedName name="APU_20.1.4" localSheetId="28">#REF!</definedName>
    <definedName name="APU_20.1.4" localSheetId="29">#REF!</definedName>
    <definedName name="APU_20.1.4" localSheetId="30">#REF!</definedName>
    <definedName name="APU_20.1.4" localSheetId="43">#REF!</definedName>
    <definedName name="APU_20.1.4" localSheetId="44">#REF!</definedName>
    <definedName name="APU_20.1.4" localSheetId="45">#REF!</definedName>
    <definedName name="APU_20.1.4" localSheetId="46">#REF!</definedName>
    <definedName name="APU_20.1.4" localSheetId="47">#REF!</definedName>
    <definedName name="APU_20.1.4" localSheetId="48">#REF!</definedName>
    <definedName name="APU_20.1.4" localSheetId="49">#REF!</definedName>
    <definedName name="APU_20.1.4" localSheetId="50">#REF!</definedName>
    <definedName name="APU_20.1.4" localSheetId="51">#REF!</definedName>
    <definedName name="APU_20.1.4" localSheetId="52">#REF!</definedName>
    <definedName name="APU_20.1.4" localSheetId="53">#REF!</definedName>
    <definedName name="APU_20.1.4" localSheetId="54">#REF!</definedName>
    <definedName name="APU_20.1.4" localSheetId="55">#REF!</definedName>
    <definedName name="APU_20.1.4" localSheetId="56">#REF!</definedName>
    <definedName name="APU_20.1.4" localSheetId="57">#REF!</definedName>
    <definedName name="APU_20.1.4" localSheetId="58">#REF!</definedName>
    <definedName name="APU_20.1.4" localSheetId="59">#REF!</definedName>
    <definedName name="APU_20.1.4" localSheetId="60">#REF!</definedName>
    <definedName name="APU_20.1.4" localSheetId="61">#REF!</definedName>
    <definedName name="APU_20.1.4" localSheetId="62">#REF!</definedName>
    <definedName name="APU_20.1.4" localSheetId="63">#REF!</definedName>
    <definedName name="APU_20.1.4" localSheetId="64">#REF!</definedName>
    <definedName name="APU_20.1.4" localSheetId="65">#REF!</definedName>
    <definedName name="APU_20.1.4" localSheetId="66">#REF!</definedName>
    <definedName name="APU_20.1.4" localSheetId="67">#REF!</definedName>
    <definedName name="APU_20.1.4" localSheetId="74">#REF!</definedName>
    <definedName name="APU_20.1.4" localSheetId="75">#REF!</definedName>
    <definedName name="APU_20.1.4" localSheetId="76">#REF!</definedName>
    <definedName name="APU_20.1.4" localSheetId="77">#REF!</definedName>
    <definedName name="APU_20.1.4" localSheetId="78">#REF!</definedName>
    <definedName name="APU_20.1.4" localSheetId="79">#REF!</definedName>
    <definedName name="APU_20.1.4" localSheetId="80">#REF!</definedName>
    <definedName name="APU_20.1.4" localSheetId="81">#REF!</definedName>
    <definedName name="APU_20.1.4" localSheetId="82">#REF!</definedName>
    <definedName name="APU_20.1.4" localSheetId="83">#REF!</definedName>
    <definedName name="APU_20.1.4" localSheetId="84">#REF!</definedName>
    <definedName name="APU_20.1.4" localSheetId="85">#REF!</definedName>
    <definedName name="APU_20.1.4" localSheetId="86">#REF!</definedName>
    <definedName name="APU_20.1.4" localSheetId="87">#REF!</definedName>
    <definedName name="APU_20.1.4" localSheetId="88">#REF!</definedName>
    <definedName name="APU_20.1.4" localSheetId="89">#REF!</definedName>
    <definedName name="APU_20.1.4" localSheetId="90">#REF!</definedName>
    <definedName name="APU_20.1.4" localSheetId="91">#REF!</definedName>
    <definedName name="APU_20.1.4" localSheetId="92">#REF!</definedName>
    <definedName name="APU_20.1.4" localSheetId="93">#REF!</definedName>
    <definedName name="APU_20.1.4" localSheetId="94">#REF!</definedName>
    <definedName name="APU_20.1.4" localSheetId="95">#REF!</definedName>
    <definedName name="APU_20.1.4" localSheetId="96">#REF!</definedName>
    <definedName name="APU_20.1.4" localSheetId="97">#REF!</definedName>
    <definedName name="APU_20.1.4" localSheetId="98">#REF!</definedName>
    <definedName name="APU_20.1.4" localSheetId="99">#REF!</definedName>
    <definedName name="APU_20.1.4" localSheetId="100">#REF!</definedName>
    <definedName name="APU_20.1.4" localSheetId="101">#REF!</definedName>
    <definedName name="APU_20.1.4" localSheetId="102">#REF!</definedName>
    <definedName name="APU_20.1.4" localSheetId="103">#REF!</definedName>
    <definedName name="APU_20.1.4" localSheetId="104">#REF!</definedName>
    <definedName name="APU_20.1.4" localSheetId="105">#REF!</definedName>
    <definedName name="APU_20.1.4" localSheetId="106">#REF!</definedName>
    <definedName name="APU_20.1.4" localSheetId="107">#REF!</definedName>
    <definedName name="APU_20.1.4" localSheetId="108">#REF!</definedName>
    <definedName name="APU_20.1.4" localSheetId="109">#REF!</definedName>
    <definedName name="APU_20.1.4" localSheetId="110">#REF!</definedName>
    <definedName name="APU_20.1.4" localSheetId="111">#REF!</definedName>
    <definedName name="APU_20.1.4" localSheetId="112">#REF!</definedName>
    <definedName name="APU_20.1.4" localSheetId="113">#REF!</definedName>
    <definedName name="APU_20.1.4" localSheetId="114">#REF!</definedName>
    <definedName name="APU_20.1.4" localSheetId="116">#REF!</definedName>
    <definedName name="APU_20.1.4" localSheetId="117">#REF!</definedName>
    <definedName name="APU_20.1.4" localSheetId="118">#REF!</definedName>
    <definedName name="APU_20.1.4" localSheetId="119">#REF!</definedName>
    <definedName name="APU_20.1.4" localSheetId="120">#REF!</definedName>
    <definedName name="APU_20.1.4" localSheetId="121">#REF!</definedName>
    <definedName name="APU_20.1.4" localSheetId="115">#REF!</definedName>
    <definedName name="APU_20.1.4" localSheetId="122">#REF!</definedName>
    <definedName name="APU_20.1.4" localSheetId="123">#REF!</definedName>
    <definedName name="APU_20.1.4" localSheetId="124">#REF!</definedName>
    <definedName name="APU_20.1.4" localSheetId="125">#REF!</definedName>
    <definedName name="APU_20.1.4" localSheetId="127">#REF!</definedName>
    <definedName name="APU_20.1.4" localSheetId="128">#REF!</definedName>
    <definedName name="APU_20.1.4" localSheetId="131">#REF!</definedName>
    <definedName name="APU_20.1.4" localSheetId="132">#REF!</definedName>
    <definedName name="APU_20.1.4" localSheetId="133">#REF!</definedName>
    <definedName name="APU_20.1.4" localSheetId="134">#REF!</definedName>
    <definedName name="APU_20.1.4" localSheetId="135">#REF!</definedName>
    <definedName name="APU_20.1.4" localSheetId="136">#REF!</definedName>
    <definedName name="APU_20.1.4" localSheetId="137">#REF!</definedName>
    <definedName name="APU_20.1.4" localSheetId="138">#REF!</definedName>
    <definedName name="APU_20.1.4" localSheetId="139">#REF!</definedName>
    <definedName name="APU_20.1.4" localSheetId="140">#REF!</definedName>
    <definedName name="APU_20.1.4" localSheetId="141">#REF!</definedName>
    <definedName name="APU_20.1.4" localSheetId="142">#REF!</definedName>
    <definedName name="APU_20.1.4" localSheetId="143">#REF!</definedName>
    <definedName name="APU_20.1.4" localSheetId="126">#REF!</definedName>
    <definedName name="APU_20.1.4" localSheetId="129">#REF!</definedName>
    <definedName name="APU_20.1.4" localSheetId="130">#REF!</definedName>
    <definedName name="APU_20.1.4" localSheetId="68">#REF!</definedName>
    <definedName name="APU_20.1.4" localSheetId="69">#REF!</definedName>
    <definedName name="APU_20.1.4" localSheetId="70">#REF!</definedName>
    <definedName name="APU_20.1.4" localSheetId="71">#REF!</definedName>
    <definedName name="APU_20.1.4" localSheetId="72">#REF!</definedName>
    <definedName name="APU_20.1.4" localSheetId="73">#REF!</definedName>
    <definedName name="APU_20.1.4">#REF!</definedName>
    <definedName name="APU_20.2.1" localSheetId="1">#REF!</definedName>
    <definedName name="APU_20.2.1" localSheetId="2">#REF!</definedName>
    <definedName name="APU_20.2.1" localSheetId="31">#REF!</definedName>
    <definedName name="APU_20.2.1" localSheetId="32">#REF!</definedName>
    <definedName name="APU_20.2.1" localSheetId="33">#REF!</definedName>
    <definedName name="APU_20.2.1" localSheetId="34">#REF!</definedName>
    <definedName name="APU_20.2.1" localSheetId="35">#REF!</definedName>
    <definedName name="APU_20.2.1" localSheetId="36">#REF!</definedName>
    <definedName name="APU_20.2.1" localSheetId="37">#REF!</definedName>
    <definedName name="APU_20.2.1" localSheetId="38">#REF!</definedName>
    <definedName name="APU_20.2.1" localSheetId="39">#REF!</definedName>
    <definedName name="APU_20.2.1" localSheetId="40">#REF!</definedName>
    <definedName name="APU_20.2.1" localSheetId="41">#REF!</definedName>
    <definedName name="APU_20.2.1" localSheetId="42">#REF!</definedName>
    <definedName name="APU_20.2.1" localSheetId="3">#REF!</definedName>
    <definedName name="APU_20.2.1" localSheetId="4">#REF!</definedName>
    <definedName name="APU_20.2.1" localSheetId="5">#REF!</definedName>
    <definedName name="APU_20.2.1" localSheetId="6">#REF!</definedName>
    <definedName name="APU_20.2.1" localSheetId="7">#REF!</definedName>
    <definedName name="APU_20.2.1" localSheetId="8">#REF!</definedName>
    <definedName name="APU_20.2.1" localSheetId="9">#REF!</definedName>
    <definedName name="APU_20.2.1" localSheetId="10">#REF!</definedName>
    <definedName name="APU_20.2.1" localSheetId="11">#REF!</definedName>
    <definedName name="APU_20.2.1" localSheetId="12">#REF!</definedName>
    <definedName name="APU_20.2.1" localSheetId="13">#REF!</definedName>
    <definedName name="APU_20.2.1" localSheetId="14">#REF!</definedName>
    <definedName name="APU_20.2.1" localSheetId="15">#REF!</definedName>
    <definedName name="APU_20.2.1" localSheetId="16">#REF!</definedName>
    <definedName name="APU_20.2.1" localSheetId="17">#REF!</definedName>
    <definedName name="APU_20.2.1" localSheetId="18">#REF!</definedName>
    <definedName name="APU_20.2.1" localSheetId="19">#REF!</definedName>
    <definedName name="APU_20.2.1" localSheetId="20">#REF!</definedName>
    <definedName name="APU_20.2.1" localSheetId="21">#REF!</definedName>
    <definedName name="APU_20.2.1" localSheetId="22">#REF!</definedName>
    <definedName name="APU_20.2.1" localSheetId="23">#REF!</definedName>
    <definedName name="APU_20.2.1" localSheetId="24">#REF!</definedName>
    <definedName name="APU_20.2.1" localSheetId="25">#REF!</definedName>
    <definedName name="APU_20.2.1" localSheetId="26">#REF!</definedName>
    <definedName name="APU_20.2.1" localSheetId="27">#REF!</definedName>
    <definedName name="APU_20.2.1" localSheetId="28">#REF!</definedName>
    <definedName name="APU_20.2.1" localSheetId="29">#REF!</definedName>
    <definedName name="APU_20.2.1" localSheetId="30">#REF!</definedName>
    <definedName name="APU_20.2.1" localSheetId="43">#REF!</definedName>
    <definedName name="APU_20.2.1" localSheetId="44">#REF!</definedName>
    <definedName name="APU_20.2.1" localSheetId="45">#REF!</definedName>
    <definedName name="APU_20.2.1" localSheetId="46">#REF!</definedName>
    <definedName name="APU_20.2.1" localSheetId="47">#REF!</definedName>
    <definedName name="APU_20.2.1" localSheetId="48">#REF!</definedName>
    <definedName name="APU_20.2.1" localSheetId="49">#REF!</definedName>
    <definedName name="APU_20.2.1" localSheetId="50">#REF!</definedName>
    <definedName name="APU_20.2.1" localSheetId="51">#REF!</definedName>
    <definedName name="APU_20.2.1" localSheetId="52">#REF!</definedName>
    <definedName name="APU_20.2.1" localSheetId="53">#REF!</definedName>
    <definedName name="APU_20.2.1" localSheetId="54">#REF!</definedName>
    <definedName name="APU_20.2.1" localSheetId="55">#REF!</definedName>
    <definedName name="APU_20.2.1" localSheetId="56">#REF!</definedName>
    <definedName name="APU_20.2.1" localSheetId="57">#REF!</definedName>
    <definedName name="APU_20.2.1" localSheetId="58">#REF!</definedName>
    <definedName name="APU_20.2.1" localSheetId="59">#REF!</definedName>
    <definedName name="APU_20.2.1" localSheetId="60">#REF!</definedName>
    <definedName name="APU_20.2.1" localSheetId="61">#REF!</definedName>
    <definedName name="APU_20.2.1" localSheetId="62">#REF!</definedName>
    <definedName name="APU_20.2.1" localSheetId="63">#REF!</definedName>
    <definedName name="APU_20.2.1" localSheetId="64">#REF!</definedName>
    <definedName name="APU_20.2.1" localSheetId="65">#REF!</definedName>
    <definedName name="APU_20.2.1" localSheetId="66">#REF!</definedName>
    <definedName name="APU_20.2.1" localSheetId="67">#REF!</definedName>
    <definedName name="APU_20.2.1" localSheetId="74">#REF!</definedName>
    <definedName name="APU_20.2.1" localSheetId="75">#REF!</definedName>
    <definedName name="APU_20.2.1" localSheetId="76">#REF!</definedName>
    <definedName name="APU_20.2.1" localSheetId="77">#REF!</definedName>
    <definedName name="APU_20.2.1" localSheetId="78">#REF!</definedName>
    <definedName name="APU_20.2.1" localSheetId="79">#REF!</definedName>
    <definedName name="APU_20.2.1" localSheetId="80">#REF!</definedName>
    <definedName name="APU_20.2.1" localSheetId="81">#REF!</definedName>
    <definedName name="APU_20.2.1" localSheetId="82">#REF!</definedName>
    <definedName name="APU_20.2.1" localSheetId="83">#REF!</definedName>
    <definedName name="APU_20.2.1" localSheetId="84">#REF!</definedName>
    <definedName name="APU_20.2.1" localSheetId="85">#REF!</definedName>
    <definedName name="APU_20.2.1" localSheetId="86">#REF!</definedName>
    <definedName name="APU_20.2.1" localSheetId="87">#REF!</definedName>
    <definedName name="APU_20.2.1" localSheetId="88">#REF!</definedName>
    <definedName name="APU_20.2.1" localSheetId="89">#REF!</definedName>
    <definedName name="APU_20.2.1" localSheetId="90">#REF!</definedName>
    <definedName name="APU_20.2.1" localSheetId="91">#REF!</definedName>
    <definedName name="APU_20.2.1" localSheetId="92">#REF!</definedName>
    <definedName name="APU_20.2.1" localSheetId="93">#REF!</definedName>
    <definedName name="APU_20.2.1" localSheetId="94">#REF!</definedName>
    <definedName name="APU_20.2.1" localSheetId="95">#REF!</definedName>
    <definedName name="APU_20.2.1" localSheetId="96">#REF!</definedName>
    <definedName name="APU_20.2.1" localSheetId="97">#REF!</definedName>
    <definedName name="APU_20.2.1" localSheetId="98">#REF!</definedName>
    <definedName name="APU_20.2.1" localSheetId="99">#REF!</definedName>
    <definedName name="APU_20.2.1" localSheetId="100">#REF!</definedName>
    <definedName name="APU_20.2.1" localSheetId="101">#REF!</definedName>
    <definedName name="APU_20.2.1" localSheetId="102">#REF!</definedName>
    <definedName name="APU_20.2.1" localSheetId="103">#REF!</definedName>
    <definedName name="APU_20.2.1" localSheetId="104">#REF!</definedName>
    <definedName name="APU_20.2.1" localSheetId="105">#REF!</definedName>
    <definedName name="APU_20.2.1" localSheetId="106">#REF!</definedName>
    <definedName name="APU_20.2.1" localSheetId="107">#REF!</definedName>
    <definedName name="APU_20.2.1" localSheetId="108">#REF!</definedName>
    <definedName name="APU_20.2.1" localSheetId="109">#REF!</definedName>
    <definedName name="APU_20.2.1" localSheetId="110">#REF!</definedName>
    <definedName name="APU_20.2.1" localSheetId="111">#REF!</definedName>
    <definedName name="APU_20.2.1" localSheetId="112">#REF!</definedName>
    <definedName name="APU_20.2.1" localSheetId="113">#REF!</definedName>
    <definedName name="APU_20.2.1" localSheetId="114">#REF!</definedName>
    <definedName name="APU_20.2.1" localSheetId="116">#REF!</definedName>
    <definedName name="APU_20.2.1" localSheetId="117">#REF!</definedName>
    <definedName name="APU_20.2.1" localSheetId="118">#REF!</definedName>
    <definedName name="APU_20.2.1" localSheetId="119">#REF!</definedName>
    <definedName name="APU_20.2.1" localSheetId="120">#REF!</definedName>
    <definedName name="APU_20.2.1" localSheetId="121">#REF!</definedName>
    <definedName name="APU_20.2.1" localSheetId="115">#REF!</definedName>
    <definedName name="APU_20.2.1" localSheetId="122">#REF!</definedName>
    <definedName name="APU_20.2.1" localSheetId="123">#REF!</definedName>
    <definedName name="APU_20.2.1" localSheetId="124">#REF!</definedName>
    <definedName name="APU_20.2.1" localSheetId="125">#REF!</definedName>
    <definedName name="APU_20.2.1" localSheetId="127">#REF!</definedName>
    <definedName name="APU_20.2.1" localSheetId="128">#REF!</definedName>
    <definedName name="APU_20.2.1" localSheetId="131">#REF!</definedName>
    <definedName name="APU_20.2.1" localSheetId="132">#REF!</definedName>
    <definedName name="APU_20.2.1" localSheetId="133">#REF!</definedName>
    <definedName name="APU_20.2.1" localSheetId="134">#REF!</definedName>
    <definedName name="APU_20.2.1" localSheetId="135">#REF!</definedName>
    <definedName name="APU_20.2.1" localSheetId="136">#REF!</definedName>
    <definedName name="APU_20.2.1" localSheetId="137">#REF!</definedName>
    <definedName name="APU_20.2.1" localSheetId="138">#REF!</definedName>
    <definedName name="APU_20.2.1" localSheetId="139">#REF!</definedName>
    <definedName name="APU_20.2.1" localSheetId="140">#REF!</definedName>
    <definedName name="APU_20.2.1" localSheetId="141">#REF!</definedName>
    <definedName name="APU_20.2.1" localSheetId="142">#REF!</definedName>
    <definedName name="APU_20.2.1" localSheetId="143">#REF!</definedName>
    <definedName name="APU_20.2.1" localSheetId="126">#REF!</definedName>
    <definedName name="APU_20.2.1" localSheetId="129">#REF!</definedName>
    <definedName name="APU_20.2.1" localSheetId="130">#REF!</definedName>
    <definedName name="APU_20.2.1" localSheetId="68">#REF!</definedName>
    <definedName name="APU_20.2.1" localSheetId="69">#REF!</definedName>
    <definedName name="APU_20.2.1" localSheetId="70">#REF!</definedName>
    <definedName name="APU_20.2.1" localSheetId="71">#REF!</definedName>
    <definedName name="APU_20.2.1" localSheetId="72">#REF!</definedName>
    <definedName name="APU_20.2.1" localSheetId="73">#REF!</definedName>
    <definedName name="APU_20.2.1">#REF!</definedName>
    <definedName name="APU_20.2.2" localSheetId="1">#REF!</definedName>
    <definedName name="APU_20.2.2" localSheetId="2">#REF!</definedName>
    <definedName name="APU_20.2.2" localSheetId="31">#REF!</definedName>
    <definedName name="APU_20.2.2" localSheetId="32">#REF!</definedName>
    <definedName name="APU_20.2.2" localSheetId="33">#REF!</definedName>
    <definedName name="APU_20.2.2" localSheetId="34">#REF!</definedName>
    <definedName name="APU_20.2.2" localSheetId="35">#REF!</definedName>
    <definedName name="APU_20.2.2" localSheetId="36">#REF!</definedName>
    <definedName name="APU_20.2.2" localSheetId="37">#REF!</definedName>
    <definedName name="APU_20.2.2" localSheetId="38">#REF!</definedName>
    <definedName name="APU_20.2.2" localSheetId="39">#REF!</definedName>
    <definedName name="APU_20.2.2" localSheetId="40">#REF!</definedName>
    <definedName name="APU_20.2.2" localSheetId="41">#REF!</definedName>
    <definedName name="APU_20.2.2" localSheetId="42">#REF!</definedName>
    <definedName name="APU_20.2.2" localSheetId="3">#REF!</definedName>
    <definedName name="APU_20.2.2" localSheetId="4">#REF!</definedName>
    <definedName name="APU_20.2.2" localSheetId="5">#REF!</definedName>
    <definedName name="APU_20.2.2" localSheetId="6">#REF!</definedName>
    <definedName name="APU_20.2.2" localSheetId="7">#REF!</definedName>
    <definedName name="APU_20.2.2" localSheetId="8">#REF!</definedName>
    <definedName name="APU_20.2.2" localSheetId="9">#REF!</definedName>
    <definedName name="APU_20.2.2" localSheetId="10">#REF!</definedName>
    <definedName name="APU_20.2.2" localSheetId="11">#REF!</definedName>
    <definedName name="APU_20.2.2" localSheetId="12">#REF!</definedName>
    <definedName name="APU_20.2.2" localSheetId="13">#REF!</definedName>
    <definedName name="APU_20.2.2" localSheetId="14">#REF!</definedName>
    <definedName name="APU_20.2.2" localSheetId="15">#REF!</definedName>
    <definedName name="APU_20.2.2" localSheetId="16">#REF!</definedName>
    <definedName name="APU_20.2.2" localSheetId="17">#REF!</definedName>
    <definedName name="APU_20.2.2" localSheetId="18">#REF!</definedName>
    <definedName name="APU_20.2.2" localSheetId="19">#REF!</definedName>
    <definedName name="APU_20.2.2" localSheetId="20">#REF!</definedName>
    <definedName name="APU_20.2.2" localSheetId="21">#REF!</definedName>
    <definedName name="APU_20.2.2" localSheetId="22">#REF!</definedName>
    <definedName name="APU_20.2.2" localSheetId="23">#REF!</definedName>
    <definedName name="APU_20.2.2" localSheetId="24">#REF!</definedName>
    <definedName name="APU_20.2.2" localSheetId="25">#REF!</definedName>
    <definedName name="APU_20.2.2" localSheetId="26">#REF!</definedName>
    <definedName name="APU_20.2.2" localSheetId="27">#REF!</definedName>
    <definedName name="APU_20.2.2" localSheetId="28">#REF!</definedName>
    <definedName name="APU_20.2.2" localSheetId="29">#REF!</definedName>
    <definedName name="APU_20.2.2" localSheetId="30">#REF!</definedName>
    <definedName name="APU_20.2.2" localSheetId="43">#REF!</definedName>
    <definedName name="APU_20.2.2" localSheetId="44">#REF!</definedName>
    <definedName name="APU_20.2.2" localSheetId="45">#REF!</definedName>
    <definedName name="APU_20.2.2" localSheetId="46">#REF!</definedName>
    <definedName name="APU_20.2.2" localSheetId="47">#REF!</definedName>
    <definedName name="APU_20.2.2" localSheetId="48">#REF!</definedName>
    <definedName name="APU_20.2.2" localSheetId="49">#REF!</definedName>
    <definedName name="APU_20.2.2" localSheetId="50">#REF!</definedName>
    <definedName name="APU_20.2.2" localSheetId="51">#REF!</definedName>
    <definedName name="APU_20.2.2" localSheetId="52">#REF!</definedName>
    <definedName name="APU_20.2.2" localSheetId="53">#REF!</definedName>
    <definedName name="APU_20.2.2" localSheetId="54">#REF!</definedName>
    <definedName name="APU_20.2.2" localSheetId="55">#REF!</definedName>
    <definedName name="APU_20.2.2" localSheetId="56">#REF!</definedName>
    <definedName name="APU_20.2.2" localSheetId="57">#REF!</definedName>
    <definedName name="APU_20.2.2" localSheetId="58">#REF!</definedName>
    <definedName name="APU_20.2.2" localSheetId="59">#REF!</definedName>
    <definedName name="APU_20.2.2" localSheetId="60">#REF!</definedName>
    <definedName name="APU_20.2.2" localSheetId="61">#REF!</definedName>
    <definedName name="APU_20.2.2" localSheetId="62">#REF!</definedName>
    <definedName name="APU_20.2.2" localSheetId="63">#REF!</definedName>
    <definedName name="APU_20.2.2" localSheetId="64">#REF!</definedName>
    <definedName name="APU_20.2.2" localSheetId="65">#REF!</definedName>
    <definedName name="APU_20.2.2" localSheetId="66">#REF!</definedName>
    <definedName name="APU_20.2.2" localSheetId="67">#REF!</definedName>
    <definedName name="APU_20.2.2" localSheetId="74">#REF!</definedName>
    <definedName name="APU_20.2.2" localSheetId="75">#REF!</definedName>
    <definedName name="APU_20.2.2" localSheetId="76">#REF!</definedName>
    <definedName name="APU_20.2.2" localSheetId="77">#REF!</definedName>
    <definedName name="APU_20.2.2" localSheetId="78">#REF!</definedName>
    <definedName name="APU_20.2.2" localSheetId="79">#REF!</definedName>
    <definedName name="APU_20.2.2" localSheetId="80">#REF!</definedName>
    <definedName name="APU_20.2.2" localSheetId="81">#REF!</definedName>
    <definedName name="APU_20.2.2" localSheetId="82">#REF!</definedName>
    <definedName name="APU_20.2.2" localSheetId="83">#REF!</definedName>
    <definedName name="APU_20.2.2" localSheetId="84">#REF!</definedName>
    <definedName name="APU_20.2.2" localSheetId="85">#REF!</definedName>
    <definedName name="APU_20.2.2" localSheetId="86">#REF!</definedName>
    <definedName name="APU_20.2.2" localSheetId="87">#REF!</definedName>
    <definedName name="APU_20.2.2" localSheetId="88">#REF!</definedName>
    <definedName name="APU_20.2.2" localSheetId="89">#REF!</definedName>
    <definedName name="APU_20.2.2" localSheetId="90">#REF!</definedName>
    <definedName name="APU_20.2.2" localSheetId="91">#REF!</definedName>
    <definedName name="APU_20.2.2" localSheetId="92">#REF!</definedName>
    <definedName name="APU_20.2.2" localSheetId="93">#REF!</definedName>
    <definedName name="APU_20.2.2" localSheetId="94">#REF!</definedName>
    <definedName name="APU_20.2.2" localSheetId="95">#REF!</definedName>
    <definedName name="APU_20.2.2" localSheetId="96">#REF!</definedName>
    <definedName name="APU_20.2.2" localSheetId="97">#REF!</definedName>
    <definedName name="APU_20.2.2" localSheetId="98">#REF!</definedName>
    <definedName name="APU_20.2.2" localSheetId="99">#REF!</definedName>
    <definedName name="APU_20.2.2" localSheetId="100">#REF!</definedName>
    <definedName name="APU_20.2.2" localSheetId="101">#REF!</definedName>
    <definedName name="APU_20.2.2" localSheetId="102">#REF!</definedName>
    <definedName name="APU_20.2.2" localSheetId="103">#REF!</definedName>
    <definedName name="APU_20.2.2" localSheetId="104">#REF!</definedName>
    <definedName name="APU_20.2.2" localSheetId="105">#REF!</definedName>
    <definedName name="APU_20.2.2" localSheetId="106">#REF!</definedName>
    <definedName name="APU_20.2.2" localSheetId="107">#REF!</definedName>
    <definedName name="APU_20.2.2" localSheetId="108">#REF!</definedName>
    <definedName name="APU_20.2.2" localSheetId="109">#REF!</definedName>
    <definedName name="APU_20.2.2" localSheetId="110">#REF!</definedName>
    <definedName name="APU_20.2.2" localSheetId="111">#REF!</definedName>
    <definedName name="APU_20.2.2" localSheetId="112">#REF!</definedName>
    <definedName name="APU_20.2.2" localSheetId="113">#REF!</definedName>
    <definedName name="APU_20.2.2" localSheetId="114">#REF!</definedName>
    <definedName name="APU_20.2.2" localSheetId="116">#REF!</definedName>
    <definedName name="APU_20.2.2" localSheetId="117">#REF!</definedName>
    <definedName name="APU_20.2.2" localSheetId="118">#REF!</definedName>
    <definedName name="APU_20.2.2" localSheetId="119">#REF!</definedName>
    <definedName name="APU_20.2.2" localSheetId="120">#REF!</definedName>
    <definedName name="APU_20.2.2" localSheetId="121">#REF!</definedName>
    <definedName name="APU_20.2.2" localSheetId="115">#REF!</definedName>
    <definedName name="APU_20.2.2" localSheetId="122">#REF!</definedName>
    <definedName name="APU_20.2.2" localSheetId="123">#REF!</definedName>
    <definedName name="APU_20.2.2" localSheetId="124">#REF!</definedName>
    <definedName name="APU_20.2.2" localSheetId="125">#REF!</definedName>
    <definedName name="APU_20.2.2" localSheetId="127">#REF!</definedName>
    <definedName name="APU_20.2.2" localSheetId="128">#REF!</definedName>
    <definedName name="APU_20.2.2" localSheetId="131">#REF!</definedName>
    <definedName name="APU_20.2.2" localSheetId="132">#REF!</definedName>
    <definedName name="APU_20.2.2" localSheetId="133">#REF!</definedName>
    <definedName name="APU_20.2.2" localSheetId="134">#REF!</definedName>
    <definedName name="APU_20.2.2" localSheetId="135">#REF!</definedName>
    <definedName name="APU_20.2.2" localSheetId="136">#REF!</definedName>
    <definedName name="APU_20.2.2" localSheetId="137">#REF!</definedName>
    <definedName name="APU_20.2.2" localSheetId="138">#REF!</definedName>
    <definedName name="APU_20.2.2" localSheetId="139">#REF!</definedName>
    <definedName name="APU_20.2.2" localSheetId="140">#REF!</definedName>
    <definedName name="APU_20.2.2" localSheetId="141">#REF!</definedName>
    <definedName name="APU_20.2.2" localSheetId="142">#REF!</definedName>
    <definedName name="APU_20.2.2" localSheetId="143">#REF!</definedName>
    <definedName name="APU_20.2.2" localSheetId="126">#REF!</definedName>
    <definedName name="APU_20.2.2" localSheetId="129">#REF!</definedName>
    <definedName name="APU_20.2.2" localSheetId="130">#REF!</definedName>
    <definedName name="APU_20.2.2" localSheetId="68">#REF!</definedName>
    <definedName name="APU_20.2.2" localSheetId="69">#REF!</definedName>
    <definedName name="APU_20.2.2" localSheetId="70">#REF!</definedName>
    <definedName name="APU_20.2.2" localSheetId="71">#REF!</definedName>
    <definedName name="APU_20.2.2" localSheetId="72">#REF!</definedName>
    <definedName name="APU_20.2.2" localSheetId="73">#REF!</definedName>
    <definedName name="APU_20.2.2">#REF!</definedName>
    <definedName name="APU_20.2.3" localSheetId="1">#REF!</definedName>
    <definedName name="APU_20.2.3" localSheetId="2">#REF!</definedName>
    <definedName name="APU_20.2.3" localSheetId="31">#REF!</definedName>
    <definedName name="APU_20.2.3" localSheetId="32">#REF!</definedName>
    <definedName name="APU_20.2.3" localSheetId="33">#REF!</definedName>
    <definedName name="APU_20.2.3" localSheetId="34">#REF!</definedName>
    <definedName name="APU_20.2.3" localSheetId="35">#REF!</definedName>
    <definedName name="APU_20.2.3" localSheetId="36">#REF!</definedName>
    <definedName name="APU_20.2.3" localSheetId="37">#REF!</definedName>
    <definedName name="APU_20.2.3" localSheetId="38">#REF!</definedName>
    <definedName name="APU_20.2.3" localSheetId="39">#REF!</definedName>
    <definedName name="APU_20.2.3" localSheetId="40">#REF!</definedName>
    <definedName name="APU_20.2.3" localSheetId="41">#REF!</definedName>
    <definedName name="APU_20.2.3" localSheetId="42">#REF!</definedName>
    <definedName name="APU_20.2.3" localSheetId="3">#REF!</definedName>
    <definedName name="APU_20.2.3" localSheetId="4">#REF!</definedName>
    <definedName name="APU_20.2.3" localSheetId="5">#REF!</definedName>
    <definedName name="APU_20.2.3" localSheetId="6">#REF!</definedName>
    <definedName name="APU_20.2.3" localSheetId="7">#REF!</definedName>
    <definedName name="APU_20.2.3" localSheetId="8">#REF!</definedName>
    <definedName name="APU_20.2.3" localSheetId="9">#REF!</definedName>
    <definedName name="APU_20.2.3" localSheetId="10">#REF!</definedName>
    <definedName name="APU_20.2.3" localSheetId="11">#REF!</definedName>
    <definedName name="APU_20.2.3" localSheetId="12">#REF!</definedName>
    <definedName name="APU_20.2.3" localSheetId="13">#REF!</definedName>
    <definedName name="APU_20.2.3" localSheetId="14">#REF!</definedName>
    <definedName name="APU_20.2.3" localSheetId="15">#REF!</definedName>
    <definedName name="APU_20.2.3" localSheetId="16">#REF!</definedName>
    <definedName name="APU_20.2.3" localSheetId="17">#REF!</definedName>
    <definedName name="APU_20.2.3" localSheetId="18">#REF!</definedName>
    <definedName name="APU_20.2.3" localSheetId="19">#REF!</definedName>
    <definedName name="APU_20.2.3" localSheetId="20">#REF!</definedName>
    <definedName name="APU_20.2.3" localSheetId="21">#REF!</definedName>
    <definedName name="APU_20.2.3" localSheetId="22">#REF!</definedName>
    <definedName name="APU_20.2.3" localSheetId="23">#REF!</definedName>
    <definedName name="APU_20.2.3" localSheetId="24">#REF!</definedName>
    <definedName name="APU_20.2.3" localSheetId="25">#REF!</definedName>
    <definedName name="APU_20.2.3" localSheetId="26">#REF!</definedName>
    <definedName name="APU_20.2.3" localSheetId="27">#REF!</definedName>
    <definedName name="APU_20.2.3" localSheetId="28">#REF!</definedName>
    <definedName name="APU_20.2.3" localSheetId="29">#REF!</definedName>
    <definedName name="APU_20.2.3" localSheetId="30">#REF!</definedName>
    <definedName name="APU_20.2.3" localSheetId="43">#REF!</definedName>
    <definedName name="APU_20.2.3" localSheetId="44">#REF!</definedName>
    <definedName name="APU_20.2.3" localSheetId="45">#REF!</definedName>
    <definedName name="APU_20.2.3" localSheetId="46">#REF!</definedName>
    <definedName name="APU_20.2.3" localSheetId="47">#REF!</definedName>
    <definedName name="APU_20.2.3" localSheetId="48">#REF!</definedName>
    <definedName name="APU_20.2.3" localSheetId="49">#REF!</definedName>
    <definedName name="APU_20.2.3" localSheetId="50">#REF!</definedName>
    <definedName name="APU_20.2.3" localSheetId="51">#REF!</definedName>
    <definedName name="APU_20.2.3" localSheetId="52">#REF!</definedName>
    <definedName name="APU_20.2.3" localSheetId="53">#REF!</definedName>
    <definedName name="APU_20.2.3" localSheetId="54">#REF!</definedName>
    <definedName name="APU_20.2.3" localSheetId="55">#REF!</definedName>
    <definedName name="APU_20.2.3" localSheetId="56">#REF!</definedName>
    <definedName name="APU_20.2.3" localSheetId="57">#REF!</definedName>
    <definedName name="APU_20.2.3" localSheetId="58">#REF!</definedName>
    <definedName name="APU_20.2.3" localSheetId="59">#REF!</definedName>
    <definedName name="APU_20.2.3" localSheetId="60">#REF!</definedName>
    <definedName name="APU_20.2.3" localSheetId="61">#REF!</definedName>
    <definedName name="APU_20.2.3" localSheetId="62">#REF!</definedName>
    <definedName name="APU_20.2.3" localSheetId="63">#REF!</definedName>
    <definedName name="APU_20.2.3" localSheetId="64">#REF!</definedName>
    <definedName name="APU_20.2.3" localSheetId="65">#REF!</definedName>
    <definedName name="APU_20.2.3" localSheetId="66">#REF!</definedName>
    <definedName name="APU_20.2.3" localSheetId="67">#REF!</definedName>
    <definedName name="APU_20.2.3" localSheetId="74">#REF!</definedName>
    <definedName name="APU_20.2.3" localSheetId="75">#REF!</definedName>
    <definedName name="APU_20.2.3" localSheetId="76">#REF!</definedName>
    <definedName name="APU_20.2.3" localSheetId="77">#REF!</definedName>
    <definedName name="APU_20.2.3" localSheetId="78">#REF!</definedName>
    <definedName name="APU_20.2.3" localSheetId="79">#REF!</definedName>
    <definedName name="APU_20.2.3" localSheetId="80">#REF!</definedName>
    <definedName name="APU_20.2.3" localSheetId="81">#REF!</definedName>
    <definedName name="APU_20.2.3" localSheetId="82">#REF!</definedName>
    <definedName name="APU_20.2.3" localSheetId="83">#REF!</definedName>
    <definedName name="APU_20.2.3" localSheetId="84">#REF!</definedName>
    <definedName name="APU_20.2.3" localSheetId="85">#REF!</definedName>
    <definedName name="APU_20.2.3" localSheetId="86">#REF!</definedName>
    <definedName name="APU_20.2.3" localSheetId="87">#REF!</definedName>
    <definedName name="APU_20.2.3" localSheetId="88">#REF!</definedName>
    <definedName name="APU_20.2.3" localSheetId="89">#REF!</definedName>
    <definedName name="APU_20.2.3" localSheetId="90">#REF!</definedName>
    <definedName name="APU_20.2.3" localSheetId="91">#REF!</definedName>
    <definedName name="APU_20.2.3" localSheetId="92">#REF!</definedName>
    <definedName name="APU_20.2.3" localSheetId="93">#REF!</definedName>
    <definedName name="APU_20.2.3" localSheetId="94">#REF!</definedName>
    <definedName name="APU_20.2.3" localSheetId="95">#REF!</definedName>
    <definedName name="APU_20.2.3" localSheetId="96">#REF!</definedName>
    <definedName name="APU_20.2.3" localSheetId="97">#REF!</definedName>
    <definedName name="APU_20.2.3" localSheetId="98">#REF!</definedName>
    <definedName name="APU_20.2.3" localSheetId="99">#REF!</definedName>
    <definedName name="APU_20.2.3" localSheetId="100">#REF!</definedName>
    <definedName name="APU_20.2.3" localSheetId="101">#REF!</definedName>
    <definedName name="APU_20.2.3" localSheetId="102">#REF!</definedName>
    <definedName name="APU_20.2.3" localSheetId="103">#REF!</definedName>
    <definedName name="APU_20.2.3" localSheetId="104">#REF!</definedName>
    <definedName name="APU_20.2.3" localSheetId="105">#REF!</definedName>
    <definedName name="APU_20.2.3" localSheetId="106">#REF!</definedName>
    <definedName name="APU_20.2.3" localSheetId="107">#REF!</definedName>
    <definedName name="APU_20.2.3" localSheetId="108">#REF!</definedName>
    <definedName name="APU_20.2.3" localSheetId="109">#REF!</definedName>
    <definedName name="APU_20.2.3" localSheetId="110">#REF!</definedName>
    <definedName name="APU_20.2.3" localSheetId="111">#REF!</definedName>
    <definedName name="APU_20.2.3" localSheetId="112">#REF!</definedName>
    <definedName name="APU_20.2.3" localSheetId="113">#REF!</definedName>
    <definedName name="APU_20.2.3" localSheetId="114">#REF!</definedName>
    <definedName name="APU_20.2.3" localSheetId="116">#REF!</definedName>
    <definedName name="APU_20.2.3" localSheetId="117">#REF!</definedName>
    <definedName name="APU_20.2.3" localSheetId="118">#REF!</definedName>
    <definedName name="APU_20.2.3" localSheetId="119">#REF!</definedName>
    <definedName name="APU_20.2.3" localSheetId="120">#REF!</definedName>
    <definedName name="APU_20.2.3" localSheetId="121">#REF!</definedName>
    <definedName name="APU_20.2.3" localSheetId="115">#REF!</definedName>
    <definedName name="APU_20.2.3" localSheetId="122">#REF!</definedName>
    <definedName name="APU_20.2.3" localSheetId="123">#REF!</definedName>
    <definedName name="APU_20.2.3" localSheetId="124">#REF!</definedName>
    <definedName name="APU_20.2.3" localSheetId="125">#REF!</definedName>
    <definedName name="APU_20.2.3" localSheetId="127">#REF!</definedName>
    <definedName name="APU_20.2.3" localSheetId="128">#REF!</definedName>
    <definedName name="APU_20.2.3" localSheetId="131">#REF!</definedName>
    <definedName name="APU_20.2.3" localSheetId="132">#REF!</definedName>
    <definedName name="APU_20.2.3" localSheetId="133">#REF!</definedName>
    <definedName name="APU_20.2.3" localSheetId="134">#REF!</definedName>
    <definedName name="APU_20.2.3" localSheetId="135">#REF!</definedName>
    <definedName name="APU_20.2.3" localSheetId="136">#REF!</definedName>
    <definedName name="APU_20.2.3" localSheetId="137">#REF!</definedName>
    <definedName name="APU_20.2.3" localSheetId="138">#REF!</definedName>
    <definedName name="APU_20.2.3" localSheetId="139">#REF!</definedName>
    <definedName name="APU_20.2.3" localSheetId="140">#REF!</definedName>
    <definedName name="APU_20.2.3" localSheetId="141">#REF!</definedName>
    <definedName name="APU_20.2.3" localSheetId="142">#REF!</definedName>
    <definedName name="APU_20.2.3" localSheetId="143">#REF!</definedName>
    <definedName name="APU_20.2.3" localSheetId="126">#REF!</definedName>
    <definedName name="APU_20.2.3" localSheetId="129">#REF!</definedName>
    <definedName name="APU_20.2.3" localSheetId="130">#REF!</definedName>
    <definedName name="APU_20.2.3" localSheetId="68">#REF!</definedName>
    <definedName name="APU_20.2.3" localSheetId="69">#REF!</definedName>
    <definedName name="APU_20.2.3" localSheetId="70">#REF!</definedName>
    <definedName name="APU_20.2.3" localSheetId="71">#REF!</definedName>
    <definedName name="APU_20.2.3" localSheetId="72">#REF!</definedName>
    <definedName name="APU_20.2.3" localSheetId="73">#REF!</definedName>
    <definedName name="APU_20.2.3">#REF!</definedName>
    <definedName name="APU_20.2.4" localSheetId="1">#REF!</definedName>
    <definedName name="APU_20.2.4" localSheetId="2">#REF!</definedName>
    <definedName name="APU_20.2.4" localSheetId="31">#REF!</definedName>
    <definedName name="APU_20.2.4" localSheetId="32">#REF!</definedName>
    <definedName name="APU_20.2.4" localSheetId="33">#REF!</definedName>
    <definedName name="APU_20.2.4" localSheetId="34">#REF!</definedName>
    <definedName name="APU_20.2.4" localSheetId="35">#REF!</definedName>
    <definedName name="APU_20.2.4" localSheetId="36">#REF!</definedName>
    <definedName name="APU_20.2.4" localSheetId="37">#REF!</definedName>
    <definedName name="APU_20.2.4" localSheetId="38">#REF!</definedName>
    <definedName name="APU_20.2.4" localSheetId="39">#REF!</definedName>
    <definedName name="APU_20.2.4" localSheetId="40">#REF!</definedName>
    <definedName name="APU_20.2.4" localSheetId="41">#REF!</definedName>
    <definedName name="APU_20.2.4" localSheetId="42">#REF!</definedName>
    <definedName name="APU_20.2.4" localSheetId="3">#REF!</definedName>
    <definedName name="APU_20.2.4" localSheetId="4">#REF!</definedName>
    <definedName name="APU_20.2.4" localSheetId="5">#REF!</definedName>
    <definedName name="APU_20.2.4" localSheetId="6">#REF!</definedName>
    <definedName name="APU_20.2.4" localSheetId="7">#REF!</definedName>
    <definedName name="APU_20.2.4" localSheetId="8">#REF!</definedName>
    <definedName name="APU_20.2.4" localSheetId="9">#REF!</definedName>
    <definedName name="APU_20.2.4" localSheetId="10">#REF!</definedName>
    <definedName name="APU_20.2.4" localSheetId="11">#REF!</definedName>
    <definedName name="APU_20.2.4" localSheetId="12">#REF!</definedName>
    <definedName name="APU_20.2.4" localSheetId="13">#REF!</definedName>
    <definedName name="APU_20.2.4" localSheetId="14">#REF!</definedName>
    <definedName name="APU_20.2.4" localSheetId="15">#REF!</definedName>
    <definedName name="APU_20.2.4" localSheetId="16">#REF!</definedName>
    <definedName name="APU_20.2.4" localSheetId="17">#REF!</definedName>
    <definedName name="APU_20.2.4" localSheetId="18">#REF!</definedName>
    <definedName name="APU_20.2.4" localSheetId="19">#REF!</definedName>
    <definedName name="APU_20.2.4" localSheetId="20">#REF!</definedName>
    <definedName name="APU_20.2.4" localSheetId="21">#REF!</definedName>
    <definedName name="APU_20.2.4" localSheetId="22">#REF!</definedName>
    <definedName name="APU_20.2.4" localSheetId="23">#REF!</definedName>
    <definedName name="APU_20.2.4" localSheetId="24">#REF!</definedName>
    <definedName name="APU_20.2.4" localSheetId="25">#REF!</definedName>
    <definedName name="APU_20.2.4" localSheetId="26">#REF!</definedName>
    <definedName name="APU_20.2.4" localSheetId="27">#REF!</definedName>
    <definedName name="APU_20.2.4" localSheetId="28">#REF!</definedName>
    <definedName name="APU_20.2.4" localSheetId="29">#REF!</definedName>
    <definedName name="APU_20.2.4" localSheetId="30">#REF!</definedName>
    <definedName name="APU_20.2.4" localSheetId="43">#REF!</definedName>
    <definedName name="APU_20.2.4" localSheetId="44">#REF!</definedName>
    <definedName name="APU_20.2.4" localSheetId="45">#REF!</definedName>
    <definedName name="APU_20.2.4" localSheetId="46">#REF!</definedName>
    <definedName name="APU_20.2.4" localSheetId="47">#REF!</definedName>
    <definedName name="APU_20.2.4" localSheetId="48">#REF!</definedName>
    <definedName name="APU_20.2.4" localSheetId="49">#REF!</definedName>
    <definedName name="APU_20.2.4" localSheetId="50">#REF!</definedName>
    <definedName name="APU_20.2.4" localSheetId="51">#REF!</definedName>
    <definedName name="APU_20.2.4" localSheetId="52">#REF!</definedName>
    <definedName name="APU_20.2.4" localSheetId="53">#REF!</definedName>
    <definedName name="APU_20.2.4" localSheetId="54">#REF!</definedName>
    <definedName name="APU_20.2.4" localSheetId="55">#REF!</definedName>
    <definedName name="APU_20.2.4" localSheetId="56">#REF!</definedName>
    <definedName name="APU_20.2.4" localSheetId="57">#REF!</definedName>
    <definedName name="APU_20.2.4" localSheetId="58">#REF!</definedName>
    <definedName name="APU_20.2.4" localSheetId="59">#REF!</definedName>
    <definedName name="APU_20.2.4" localSheetId="60">#REF!</definedName>
    <definedName name="APU_20.2.4" localSheetId="61">#REF!</definedName>
    <definedName name="APU_20.2.4" localSheetId="62">#REF!</definedName>
    <definedName name="APU_20.2.4" localSheetId="63">#REF!</definedName>
    <definedName name="APU_20.2.4" localSheetId="64">#REF!</definedName>
    <definedName name="APU_20.2.4" localSheetId="65">#REF!</definedName>
    <definedName name="APU_20.2.4" localSheetId="66">#REF!</definedName>
    <definedName name="APU_20.2.4" localSheetId="67">#REF!</definedName>
    <definedName name="APU_20.2.4" localSheetId="74">#REF!</definedName>
    <definedName name="APU_20.2.4" localSheetId="75">#REF!</definedName>
    <definedName name="APU_20.2.4" localSheetId="76">#REF!</definedName>
    <definedName name="APU_20.2.4" localSheetId="77">#REF!</definedName>
    <definedName name="APU_20.2.4" localSheetId="78">#REF!</definedName>
    <definedName name="APU_20.2.4" localSheetId="79">#REF!</definedName>
    <definedName name="APU_20.2.4" localSheetId="80">#REF!</definedName>
    <definedName name="APU_20.2.4" localSheetId="81">#REF!</definedName>
    <definedName name="APU_20.2.4" localSheetId="82">#REF!</definedName>
    <definedName name="APU_20.2.4" localSheetId="83">#REF!</definedName>
    <definedName name="APU_20.2.4" localSheetId="84">#REF!</definedName>
    <definedName name="APU_20.2.4" localSheetId="85">#REF!</definedName>
    <definedName name="APU_20.2.4" localSheetId="86">#REF!</definedName>
    <definedName name="APU_20.2.4" localSheetId="87">#REF!</definedName>
    <definedName name="APU_20.2.4" localSheetId="88">#REF!</definedName>
    <definedName name="APU_20.2.4" localSheetId="89">#REF!</definedName>
    <definedName name="APU_20.2.4" localSheetId="90">#REF!</definedName>
    <definedName name="APU_20.2.4" localSheetId="91">#REF!</definedName>
    <definedName name="APU_20.2.4" localSheetId="92">#REF!</definedName>
    <definedName name="APU_20.2.4" localSheetId="93">#REF!</definedName>
    <definedName name="APU_20.2.4" localSheetId="94">#REF!</definedName>
    <definedName name="APU_20.2.4" localSheetId="95">#REF!</definedName>
    <definedName name="APU_20.2.4" localSheetId="96">#REF!</definedName>
    <definedName name="APU_20.2.4" localSheetId="97">#REF!</definedName>
    <definedName name="APU_20.2.4" localSheetId="98">#REF!</definedName>
    <definedName name="APU_20.2.4" localSheetId="99">#REF!</definedName>
    <definedName name="APU_20.2.4" localSheetId="100">#REF!</definedName>
    <definedName name="APU_20.2.4" localSheetId="101">#REF!</definedName>
    <definedName name="APU_20.2.4" localSheetId="102">#REF!</definedName>
    <definedName name="APU_20.2.4" localSheetId="103">#REF!</definedName>
    <definedName name="APU_20.2.4" localSheetId="104">#REF!</definedName>
    <definedName name="APU_20.2.4" localSheetId="105">#REF!</definedName>
    <definedName name="APU_20.2.4" localSheetId="106">#REF!</definedName>
    <definedName name="APU_20.2.4" localSheetId="107">#REF!</definedName>
    <definedName name="APU_20.2.4" localSheetId="108">#REF!</definedName>
    <definedName name="APU_20.2.4" localSheetId="109">#REF!</definedName>
    <definedName name="APU_20.2.4" localSheetId="110">#REF!</definedName>
    <definedName name="APU_20.2.4" localSheetId="111">#REF!</definedName>
    <definedName name="APU_20.2.4" localSheetId="112">#REF!</definedName>
    <definedName name="APU_20.2.4" localSheetId="113">#REF!</definedName>
    <definedName name="APU_20.2.4" localSheetId="114">#REF!</definedName>
    <definedName name="APU_20.2.4" localSheetId="116">#REF!</definedName>
    <definedName name="APU_20.2.4" localSheetId="117">#REF!</definedName>
    <definedName name="APU_20.2.4" localSheetId="118">#REF!</definedName>
    <definedName name="APU_20.2.4" localSheetId="119">#REF!</definedName>
    <definedName name="APU_20.2.4" localSheetId="120">#REF!</definedName>
    <definedName name="APU_20.2.4" localSheetId="121">#REF!</definedName>
    <definedName name="APU_20.2.4" localSheetId="115">#REF!</definedName>
    <definedName name="APU_20.2.4" localSheetId="122">#REF!</definedName>
    <definedName name="APU_20.2.4" localSheetId="123">#REF!</definedName>
    <definedName name="APU_20.2.4" localSheetId="124">#REF!</definedName>
    <definedName name="APU_20.2.4" localSheetId="125">#REF!</definedName>
    <definedName name="APU_20.2.4" localSheetId="127">#REF!</definedName>
    <definedName name="APU_20.2.4" localSheetId="128">#REF!</definedName>
    <definedName name="APU_20.2.4" localSheetId="131">#REF!</definedName>
    <definedName name="APU_20.2.4" localSheetId="132">#REF!</definedName>
    <definedName name="APU_20.2.4" localSheetId="133">#REF!</definedName>
    <definedName name="APU_20.2.4" localSheetId="134">#REF!</definedName>
    <definedName name="APU_20.2.4" localSheetId="135">#REF!</definedName>
    <definedName name="APU_20.2.4" localSheetId="136">#REF!</definedName>
    <definedName name="APU_20.2.4" localSheetId="137">#REF!</definedName>
    <definedName name="APU_20.2.4" localSheetId="138">#REF!</definedName>
    <definedName name="APU_20.2.4" localSheetId="139">#REF!</definedName>
    <definedName name="APU_20.2.4" localSheetId="140">#REF!</definedName>
    <definedName name="APU_20.2.4" localSheetId="141">#REF!</definedName>
    <definedName name="APU_20.2.4" localSheetId="142">#REF!</definedName>
    <definedName name="APU_20.2.4" localSheetId="143">#REF!</definedName>
    <definedName name="APU_20.2.4" localSheetId="126">#REF!</definedName>
    <definedName name="APU_20.2.4" localSheetId="129">#REF!</definedName>
    <definedName name="APU_20.2.4" localSheetId="130">#REF!</definedName>
    <definedName name="APU_20.2.4" localSheetId="68">#REF!</definedName>
    <definedName name="APU_20.2.4" localSheetId="69">#REF!</definedName>
    <definedName name="APU_20.2.4" localSheetId="70">#REF!</definedName>
    <definedName name="APU_20.2.4" localSheetId="71">#REF!</definedName>
    <definedName name="APU_20.2.4" localSheetId="72">#REF!</definedName>
    <definedName name="APU_20.2.4" localSheetId="73">#REF!</definedName>
    <definedName name="APU_20.2.4">#REF!</definedName>
    <definedName name="APU_20.2.5" localSheetId="1">#REF!</definedName>
    <definedName name="APU_20.2.5" localSheetId="2">#REF!</definedName>
    <definedName name="APU_20.2.5" localSheetId="31">#REF!</definedName>
    <definedName name="APU_20.2.5" localSheetId="32">#REF!</definedName>
    <definedName name="APU_20.2.5" localSheetId="33">#REF!</definedName>
    <definedName name="APU_20.2.5" localSheetId="34">#REF!</definedName>
    <definedName name="APU_20.2.5" localSheetId="35">#REF!</definedName>
    <definedName name="APU_20.2.5" localSheetId="36">#REF!</definedName>
    <definedName name="APU_20.2.5" localSheetId="37">#REF!</definedName>
    <definedName name="APU_20.2.5" localSheetId="38">#REF!</definedName>
    <definedName name="APU_20.2.5" localSheetId="39">#REF!</definedName>
    <definedName name="APU_20.2.5" localSheetId="40">#REF!</definedName>
    <definedName name="APU_20.2.5" localSheetId="41">#REF!</definedName>
    <definedName name="APU_20.2.5" localSheetId="42">#REF!</definedName>
    <definedName name="APU_20.2.5" localSheetId="3">#REF!</definedName>
    <definedName name="APU_20.2.5" localSheetId="4">#REF!</definedName>
    <definedName name="APU_20.2.5" localSheetId="5">#REF!</definedName>
    <definedName name="APU_20.2.5" localSheetId="6">#REF!</definedName>
    <definedName name="APU_20.2.5" localSheetId="7">#REF!</definedName>
    <definedName name="APU_20.2.5" localSheetId="8">#REF!</definedName>
    <definedName name="APU_20.2.5" localSheetId="9">#REF!</definedName>
    <definedName name="APU_20.2.5" localSheetId="10">#REF!</definedName>
    <definedName name="APU_20.2.5" localSheetId="11">#REF!</definedName>
    <definedName name="APU_20.2.5" localSheetId="12">#REF!</definedName>
    <definedName name="APU_20.2.5" localSheetId="13">#REF!</definedName>
    <definedName name="APU_20.2.5" localSheetId="14">#REF!</definedName>
    <definedName name="APU_20.2.5" localSheetId="15">#REF!</definedName>
    <definedName name="APU_20.2.5" localSheetId="16">#REF!</definedName>
    <definedName name="APU_20.2.5" localSheetId="17">#REF!</definedName>
    <definedName name="APU_20.2.5" localSheetId="18">#REF!</definedName>
    <definedName name="APU_20.2.5" localSheetId="19">#REF!</definedName>
    <definedName name="APU_20.2.5" localSheetId="20">#REF!</definedName>
    <definedName name="APU_20.2.5" localSheetId="21">#REF!</definedName>
    <definedName name="APU_20.2.5" localSheetId="22">#REF!</definedName>
    <definedName name="APU_20.2.5" localSheetId="23">#REF!</definedName>
    <definedName name="APU_20.2.5" localSheetId="24">#REF!</definedName>
    <definedName name="APU_20.2.5" localSheetId="25">#REF!</definedName>
    <definedName name="APU_20.2.5" localSheetId="26">#REF!</definedName>
    <definedName name="APU_20.2.5" localSheetId="27">#REF!</definedName>
    <definedName name="APU_20.2.5" localSheetId="28">#REF!</definedName>
    <definedName name="APU_20.2.5" localSheetId="29">#REF!</definedName>
    <definedName name="APU_20.2.5" localSheetId="30">#REF!</definedName>
    <definedName name="APU_20.2.5" localSheetId="43">#REF!</definedName>
    <definedName name="APU_20.2.5" localSheetId="44">#REF!</definedName>
    <definedName name="APU_20.2.5" localSheetId="45">#REF!</definedName>
    <definedName name="APU_20.2.5" localSheetId="46">#REF!</definedName>
    <definedName name="APU_20.2.5" localSheetId="47">#REF!</definedName>
    <definedName name="APU_20.2.5" localSheetId="48">#REF!</definedName>
    <definedName name="APU_20.2.5" localSheetId="49">#REF!</definedName>
    <definedName name="APU_20.2.5" localSheetId="50">#REF!</definedName>
    <definedName name="APU_20.2.5" localSheetId="51">#REF!</definedName>
    <definedName name="APU_20.2.5" localSheetId="52">#REF!</definedName>
    <definedName name="APU_20.2.5" localSheetId="53">#REF!</definedName>
    <definedName name="APU_20.2.5" localSheetId="54">#REF!</definedName>
    <definedName name="APU_20.2.5" localSheetId="55">#REF!</definedName>
    <definedName name="APU_20.2.5" localSheetId="56">#REF!</definedName>
    <definedName name="APU_20.2.5" localSheetId="57">#REF!</definedName>
    <definedName name="APU_20.2.5" localSheetId="58">#REF!</definedName>
    <definedName name="APU_20.2.5" localSheetId="59">#REF!</definedName>
    <definedName name="APU_20.2.5" localSheetId="60">#REF!</definedName>
    <definedName name="APU_20.2.5" localSheetId="61">#REF!</definedName>
    <definedName name="APU_20.2.5" localSheetId="62">#REF!</definedName>
    <definedName name="APU_20.2.5" localSheetId="63">#REF!</definedName>
    <definedName name="APU_20.2.5" localSheetId="64">#REF!</definedName>
    <definedName name="APU_20.2.5" localSheetId="65">#REF!</definedName>
    <definedName name="APU_20.2.5" localSheetId="66">#REF!</definedName>
    <definedName name="APU_20.2.5" localSheetId="67">#REF!</definedName>
    <definedName name="APU_20.2.5" localSheetId="74">#REF!</definedName>
    <definedName name="APU_20.2.5" localSheetId="75">#REF!</definedName>
    <definedName name="APU_20.2.5" localSheetId="76">#REF!</definedName>
    <definedName name="APU_20.2.5" localSheetId="77">#REF!</definedName>
    <definedName name="APU_20.2.5" localSheetId="78">#REF!</definedName>
    <definedName name="APU_20.2.5" localSheetId="79">#REF!</definedName>
    <definedName name="APU_20.2.5" localSheetId="80">#REF!</definedName>
    <definedName name="APU_20.2.5" localSheetId="81">#REF!</definedName>
    <definedName name="APU_20.2.5" localSheetId="82">#REF!</definedName>
    <definedName name="APU_20.2.5" localSheetId="83">#REF!</definedName>
    <definedName name="APU_20.2.5" localSheetId="84">#REF!</definedName>
    <definedName name="APU_20.2.5" localSheetId="85">#REF!</definedName>
    <definedName name="APU_20.2.5" localSheetId="86">#REF!</definedName>
    <definedName name="APU_20.2.5" localSheetId="87">#REF!</definedName>
    <definedName name="APU_20.2.5" localSheetId="88">#REF!</definedName>
    <definedName name="APU_20.2.5" localSheetId="89">#REF!</definedName>
    <definedName name="APU_20.2.5" localSheetId="90">#REF!</definedName>
    <definedName name="APU_20.2.5" localSheetId="91">#REF!</definedName>
    <definedName name="APU_20.2.5" localSheetId="92">#REF!</definedName>
    <definedName name="APU_20.2.5" localSheetId="93">#REF!</definedName>
    <definedName name="APU_20.2.5" localSheetId="94">#REF!</definedName>
    <definedName name="APU_20.2.5" localSheetId="95">#REF!</definedName>
    <definedName name="APU_20.2.5" localSheetId="96">#REF!</definedName>
    <definedName name="APU_20.2.5" localSheetId="97">#REF!</definedName>
    <definedName name="APU_20.2.5" localSheetId="98">#REF!</definedName>
    <definedName name="APU_20.2.5" localSheetId="99">#REF!</definedName>
    <definedName name="APU_20.2.5" localSheetId="100">#REF!</definedName>
    <definedName name="APU_20.2.5" localSheetId="101">#REF!</definedName>
    <definedName name="APU_20.2.5" localSheetId="102">#REF!</definedName>
    <definedName name="APU_20.2.5" localSheetId="103">#REF!</definedName>
    <definedName name="APU_20.2.5" localSheetId="104">#REF!</definedName>
    <definedName name="APU_20.2.5" localSheetId="105">#REF!</definedName>
    <definedName name="APU_20.2.5" localSheetId="106">#REF!</definedName>
    <definedName name="APU_20.2.5" localSheetId="107">#REF!</definedName>
    <definedName name="APU_20.2.5" localSheetId="108">#REF!</definedName>
    <definedName name="APU_20.2.5" localSheetId="109">#REF!</definedName>
    <definedName name="APU_20.2.5" localSheetId="110">#REF!</definedName>
    <definedName name="APU_20.2.5" localSheetId="111">#REF!</definedName>
    <definedName name="APU_20.2.5" localSheetId="112">#REF!</definedName>
    <definedName name="APU_20.2.5" localSheetId="113">#REF!</definedName>
    <definedName name="APU_20.2.5" localSheetId="114">#REF!</definedName>
    <definedName name="APU_20.2.5" localSheetId="116">#REF!</definedName>
    <definedName name="APU_20.2.5" localSheetId="117">#REF!</definedName>
    <definedName name="APU_20.2.5" localSheetId="118">#REF!</definedName>
    <definedName name="APU_20.2.5" localSheetId="119">#REF!</definedName>
    <definedName name="APU_20.2.5" localSheetId="120">#REF!</definedName>
    <definedName name="APU_20.2.5" localSheetId="121">#REF!</definedName>
    <definedName name="APU_20.2.5" localSheetId="115">#REF!</definedName>
    <definedName name="APU_20.2.5" localSheetId="122">#REF!</definedName>
    <definedName name="APU_20.2.5" localSheetId="123">#REF!</definedName>
    <definedName name="APU_20.2.5" localSheetId="124">#REF!</definedName>
    <definedName name="APU_20.2.5" localSheetId="125">#REF!</definedName>
    <definedName name="APU_20.2.5" localSheetId="127">#REF!</definedName>
    <definedName name="APU_20.2.5" localSheetId="128">#REF!</definedName>
    <definedName name="APU_20.2.5" localSheetId="131">#REF!</definedName>
    <definedName name="APU_20.2.5" localSheetId="132">#REF!</definedName>
    <definedName name="APU_20.2.5" localSheetId="133">#REF!</definedName>
    <definedName name="APU_20.2.5" localSheetId="134">#REF!</definedName>
    <definedName name="APU_20.2.5" localSheetId="135">#REF!</definedName>
    <definedName name="APU_20.2.5" localSheetId="136">#REF!</definedName>
    <definedName name="APU_20.2.5" localSheetId="137">#REF!</definedName>
    <definedName name="APU_20.2.5" localSheetId="138">#REF!</definedName>
    <definedName name="APU_20.2.5" localSheetId="139">#REF!</definedName>
    <definedName name="APU_20.2.5" localSheetId="140">#REF!</definedName>
    <definedName name="APU_20.2.5" localSheetId="141">#REF!</definedName>
    <definedName name="APU_20.2.5" localSheetId="142">#REF!</definedName>
    <definedName name="APU_20.2.5" localSheetId="143">#REF!</definedName>
    <definedName name="APU_20.2.5" localSheetId="126">#REF!</definedName>
    <definedName name="APU_20.2.5" localSheetId="129">#REF!</definedName>
    <definedName name="APU_20.2.5" localSheetId="130">#REF!</definedName>
    <definedName name="APU_20.2.5" localSheetId="68">#REF!</definedName>
    <definedName name="APU_20.2.5" localSheetId="69">#REF!</definedName>
    <definedName name="APU_20.2.5" localSheetId="70">#REF!</definedName>
    <definedName name="APU_20.2.5" localSheetId="71">#REF!</definedName>
    <definedName name="APU_20.2.5" localSheetId="72">#REF!</definedName>
    <definedName name="APU_20.2.5" localSheetId="73">#REF!</definedName>
    <definedName name="APU_20.2.5">#REF!</definedName>
    <definedName name="APU_20.2.6" localSheetId="1">#REF!</definedName>
    <definedName name="APU_20.2.6" localSheetId="2">#REF!</definedName>
    <definedName name="APU_20.2.6" localSheetId="31">#REF!</definedName>
    <definedName name="APU_20.2.6" localSheetId="32">#REF!</definedName>
    <definedName name="APU_20.2.6" localSheetId="33">#REF!</definedName>
    <definedName name="APU_20.2.6" localSheetId="34">#REF!</definedName>
    <definedName name="APU_20.2.6" localSheetId="35">#REF!</definedName>
    <definedName name="APU_20.2.6" localSheetId="36">#REF!</definedName>
    <definedName name="APU_20.2.6" localSheetId="37">#REF!</definedName>
    <definedName name="APU_20.2.6" localSheetId="38">#REF!</definedName>
    <definedName name="APU_20.2.6" localSheetId="39">#REF!</definedName>
    <definedName name="APU_20.2.6" localSheetId="40">#REF!</definedName>
    <definedName name="APU_20.2.6" localSheetId="41">#REF!</definedName>
    <definedName name="APU_20.2.6" localSheetId="42">#REF!</definedName>
    <definedName name="APU_20.2.6" localSheetId="3">#REF!</definedName>
    <definedName name="APU_20.2.6" localSheetId="4">#REF!</definedName>
    <definedName name="APU_20.2.6" localSheetId="5">#REF!</definedName>
    <definedName name="APU_20.2.6" localSheetId="6">#REF!</definedName>
    <definedName name="APU_20.2.6" localSheetId="7">#REF!</definedName>
    <definedName name="APU_20.2.6" localSheetId="8">#REF!</definedName>
    <definedName name="APU_20.2.6" localSheetId="9">#REF!</definedName>
    <definedName name="APU_20.2.6" localSheetId="10">#REF!</definedName>
    <definedName name="APU_20.2.6" localSheetId="11">#REF!</definedName>
    <definedName name="APU_20.2.6" localSheetId="12">#REF!</definedName>
    <definedName name="APU_20.2.6" localSheetId="13">#REF!</definedName>
    <definedName name="APU_20.2.6" localSheetId="14">#REF!</definedName>
    <definedName name="APU_20.2.6" localSheetId="15">#REF!</definedName>
    <definedName name="APU_20.2.6" localSheetId="16">#REF!</definedName>
    <definedName name="APU_20.2.6" localSheetId="17">#REF!</definedName>
    <definedName name="APU_20.2.6" localSheetId="18">#REF!</definedName>
    <definedName name="APU_20.2.6" localSheetId="19">#REF!</definedName>
    <definedName name="APU_20.2.6" localSheetId="20">#REF!</definedName>
    <definedName name="APU_20.2.6" localSheetId="21">#REF!</definedName>
    <definedName name="APU_20.2.6" localSheetId="22">#REF!</definedName>
    <definedName name="APU_20.2.6" localSheetId="23">#REF!</definedName>
    <definedName name="APU_20.2.6" localSheetId="24">#REF!</definedName>
    <definedName name="APU_20.2.6" localSheetId="25">#REF!</definedName>
    <definedName name="APU_20.2.6" localSheetId="26">#REF!</definedName>
    <definedName name="APU_20.2.6" localSheetId="27">#REF!</definedName>
    <definedName name="APU_20.2.6" localSheetId="28">#REF!</definedName>
    <definedName name="APU_20.2.6" localSheetId="29">#REF!</definedName>
    <definedName name="APU_20.2.6" localSheetId="30">#REF!</definedName>
    <definedName name="APU_20.2.6" localSheetId="43">#REF!</definedName>
    <definedName name="APU_20.2.6" localSheetId="44">#REF!</definedName>
    <definedName name="APU_20.2.6" localSheetId="45">#REF!</definedName>
    <definedName name="APU_20.2.6" localSheetId="46">#REF!</definedName>
    <definedName name="APU_20.2.6" localSheetId="47">#REF!</definedName>
    <definedName name="APU_20.2.6" localSheetId="48">#REF!</definedName>
    <definedName name="APU_20.2.6" localSheetId="49">#REF!</definedName>
    <definedName name="APU_20.2.6" localSheetId="50">#REF!</definedName>
    <definedName name="APU_20.2.6" localSheetId="51">#REF!</definedName>
    <definedName name="APU_20.2.6" localSheetId="52">#REF!</definedName>
    <definedName name="APU_20.2.6" localSheetId="53">#REF!</definedName>
    <definedName name="APU_20.2.6" localSheetId="54">#REF!</definedName>
    <definedName name="APU_20.2.6" localSheetId="55">#REF!</definedName>
    <definedName name="APU_20.2.6" localSheetId="56">#REF!</definedName>
    <definedName name="APU_20.2.6" localSheetId="57">#REF!</definedName>
    <definedName name="APU_20.2.6" localSheetId="58">#REF!</definedName>
    <definedName name="APU_20.2.6" localSheetId="59">#REF!</definedName>
    <definedName name="APU_20.2.6" localSheetId="60">#REF!</definedName>
    <definedName name="APU_20.2.6" localSheetId="61">#REF!</definedName>
    <definedName name="APU_20.2.6" localSheetId="62">#REF!</definedName>
    <definedName name="APU_20.2.6" localSheetId="63">#REF!</definedName>
    <definedName name="APU_20.2.6" localSheetId="64">#REF!</definedName>
    <definedName name="APU_20.2.6" localSheetId="65">#REF!</definedName>
    <definedName name="APU_20.2.6" localSheetId="66">#REF!</definedName>
    <definedName name="APU_20.2.6" localSheetId="67">#REF!</definedName>
    <definedName name="APU_20.2.6" localSheetId="74">#REF!</definedName>
    <definedName name="APU_20.2.6" localSheetId="75">#REF!</definedName>
    <definedName name="APU_20.2.6" localSheetId="76">#REF!</definedName>
    <definedName name="APU_20.2.6" localSheetId="77">#REF!</definedName>
    <definedName name="APU_20.2.6" localSheetId="78">#REF!</definedName>
    <definedName name="APU_20.2.6" localSheetId="79">#REF!</definedName>
    <definedName name="APU_20.2.6" localSheetId="80">#REF!</definedName>
    <definedName name="APU_20.2.6" localSheetId="81">#REF!</definedName>
    <definedName name="APU_20.2.6" localSheetId="82">#REF!</definedName>
    <definedName name="APU_20.2.6" localSheetId="83">#REF!</definedName>
    <definedName name="APU_20.2.6" localSheetId="84">#REF!</definedName>
    <definedName name="APU_20.2.6" localSheetId="85">#REF!</definedName>
    <definedName name="APU_20.2.6" localSheetId="86">#REF!</definedName>
    <definedName name="APU_20.2.6" localSheetId="87">#REF!</definedName>
    <definedName name="APU_20.2.6" localSheetId="88">#REF!</definedName>
    <definedName name="APU_20.2.6" localSheetId="89">#REF!</definedName>
    <definedName name="APU_20.2.6" localSheetId="90">#REF!</definedName>
    <definedName name="APU_20.2.6" localSheetId="91">#REF!</definedName>
    <definedName name="APU_20.2.6" localSheetId="92">#REF!</definedName>
    <definedName name="APU_20.2.6" localSheetId="93">#REF!</definedName>
    <definedName name="APU_20.2.6" localSheetId="94">#REF!</definedName>
    <definedName name="APU_20.2.6" localSheetId="95">#REF!</definedName>
    <definedName name="APU_20.2.6" localSheetId="96">#REF!</definedName>
    <definedName name="APU_20.2.6" localSheetId="97">#REF!</definedName>
    <definedName name="APU_20.2.6" localSheetId="98">#REF!</definedName>
    <definedName name="APU_20.2.6" localSheetId="99">#REF!</definedName>
    <definedName name="APU_20.2.6" localSheetId="100">#REF!</definedName>
    <definedName name="APU_20.2.6" localSheetId="101">#REF!</definedName>
    <definedName name="APU_20.2.6" localSheetId="102">#REF!</definedName>
    <definedName name="APU_20.2.6" localSheetId="103">#REF!</definedName>
    <definedName name="APU_20.2.6" localSheetId="104">#REF!</definedName>
    <definedName name="APU_20.2.6" localSheetId="105">#REF!</definedName>
    <definedName name="APU_20.2.6" localSheetId="106">#REF!</definedName>
    <definedName name="APU_20.2.6" localSheetId="107">#REF!</definedName>
    <definedName name="APU_20.2.6" localSheetId="108">#REF!</definedName>
    <definedName name="APU_20.2.6" localSheetId="109">#REF!</definedName>
    <definedName name="APU_20.2.6" localSheetId="110">#REF!</definedName>
    <definedName name="APU_20.2.6" localSheetId="111">#REF!</definedName>
    <definedName name="APU_20.2.6" localSheetId="112">#REF!</definedName>
    <definedName name="APU_20.2.6" localSheetId="113">#REF!</definedName>
    <definedName name="APU_20.2.6" localSheetId="114">#REF!</definedName>
    <definedName name="APU_20.2.6" localSheetId="116">#REF!</definedName>
    <definedName name="APU_20.2.6" localSheetId="117">#REF!</definedName>
    <definedName name="APU_20.2.6" localSheetId="118">#REF!</definedName>
    <definedName name="APU_20.2.6" localSheetId="119">#REF!</definedName>
    <definedName name="APU_20.2.6" localSheetId="120">#REF!</definedName>
    <definedName name="APU_20.2.6" localSheetId="121">#REF!</definedName>
    <definedName name="APU_20.2.6" localSheetId="115">#REF!</definedName>
    <definedName name="APU_20.2.6" localSheetId="122">#REF!</definedName>
    <definedName name="APU_20.2.6" localSheetId="123">#REF!</definedName>
    <definedName name="APU_20.2.6" localSheetId="124">#REF!</definedName>
    <definedName name="APU_20.2.6" localSheetId="125">#REF!</definedName>
    <definedName name="APU_20.2.6" localSheetId="127">#REF!</definedName>
    <definedName name="APU_20.2.6" localSheetId="128">#REF!</definedName>
    <definedName name="APU_20.2.6" localSheetId="131">#REF!</definedName>
    <definedName name="APU_20.2.6" localSheetId="132">#REF!</definedName>
    <definedName name="APU_20.2.6" localSheetId="133">#REF!</definedName>
    <definedName name="APU_20.2.6" localSheetId="134">#REF!</definedName>
    <definedName name="APU_20.2.6" localSheetId="135">#REF!</definedName>
    <definedName name="APU_20.2.6" localSheetId="136">#REF!</definedName>
    <definedName name="APU_20.2.6" localSheetId="137">#REF!</definedName>
    <definedName name="APU_20.2.6" localSheetId="138">#REF!</definedName>
    <definedName name="APU_20.2.6" localSheetId="139">#REF!</definedName>
    <definedName name="APU_20.2.6" localSheetId="140">#REF!</definedName>
    <definedName name="APU_20.2.6" localSheetId="141">#REF!</definedName>
    <definedName name="APU_20.2.6" localSheetId="142">#REF!</definedName>
    <definedName name="APU_20.2.6" localSheetId="143">#REF!</definedName>
    <definedName name="APU_20.2.6" localSheetId="126">#REF!</definedName>
    <definedName name="APU_20.2.6" localSheetId="129">#REF!</definedName>
    <definedName name="APU_20.2.6" localSheetId="130">#REF!</definedName>
    <definedName name="APU_20.2.6" localSheetId="68">#REF!</definedName>
    <definedName name="APU_20.2.6" localSheetId="69">#REF!</definedName>
    <definedName name="APU_20.2.6" localSheetId="70">#REF!</definedName>
    <definedName name="APU_20.2.6" localSheetId="71">#REF!</definedName>
    <definedName name="APU_20.2.6" localSheetId="72">#REF!</definedName>
    <definedName name="APU_20.2.6" localSheetId="73">#REF!</definedName>
    <definedName name="APU_20.2.6">#REF!</definedName>
    <definedName name="APU_21.2.1" localSheetId="1">#REF!</definedName>
    <definedName name="APU_21.2.1" localSheetId="2">#REF!</definedName>
    <definedName name="APU_21.2.1" localSheetId="31">#REF!</definedName>
    <definedName name="APU_21.2.1" localSheetId="32">#REF!</definedName>
    <definedName name="APU_21.2.1" localSheetId="33">#REF!</definedName>
    <definedName name="APU_21.2.1" localSheetId="34">#REF!</definedName>
    <definedName name="APU_21.2.1" localSheetId="35">#REF!</definedName>
    <definedName name="APU_21.2.1" localSheetId="36">#REF!</definedName>
    <definedName name="APU_21.2.1" localSheetId="37">#REF!</definedName>
    <definedName name="APU_21.2.1" localSheetId="38">#REF!</definedName>
    <definedName name="APU_21.2.1" localSheetId="39">#REF!</definedName>
    <definedName name="APU_21.2.1" localSheetId="40">#REF!</definedName>
    <definedName name="APU_21.2.1" localSheetId="41">#REF!</definedName>
    <definedName name="APU_21.2.1" localSheetId="42">#REF!</definedName>
    <definedName name="APU_21.2.1" localSheetId="3">#REF!</definedName>
    <definedName name="APU_21.2.1" localSheetId="4">#REF!</definedName>
    <definedName name="APU_21.2.1" localSheetId="5">#REF!</definedName>
    <definedName name="APU_21.2.1" localSheetId="6">#REF!</definedName>
    <definedName name="APU_21.2.1" localSheetId="7">#REF!</definedName>
    <definedName name="APU_21.2.1" localSheetId="8">#REF!</definedName>
    <definedName name="APU_21.2.1" localSheetId="9">#REF!</definedName>
    <definedName name="APU_21.2.1" localSheetId="10">#REF!</definedName>
    <definedName name="APU_21.2.1" localSheetId="11">#REF!</definedName>
    <definedName name="APU_21.2.1" localSheetId="12">#REF!</definedName>
    <definedName name="APU_21.2.1" localSheetId="13">#REF!</definedName>
    <definedName name="APU_21.2.1" localSheetId="14">#REF!</definedName>
    <definedName name="APU_21.2.1" localSheetId="15">#REF!</definedName>
    <definedName name="APU_21.2.1" localSheetId="16">#REF!</definedName>
    <definedName name="APU_21.2.1" localSheetId="17">#REF!</definedName>
    <definedName name="APU_21.2.1" localSheetId="18">#REF!</definedName>
    <definedName name="APU_21.2.1" localSheetId="19">#REF!</definedName>
    <definedName name="APU_21.2.1" localSheetId="20">#REF!</definedName>
    <definedName name="APU_21.2.1" localSheetId="21">#REF!</definedName>
    <definedName name="APU_21.2.1" localSheetId="22">#REF!</definedName>
    <definedName name="APU_21.2.1" localSheetId="23">#REF!</definedName>
    <definedName name="APU_21.2.1" localSheetId="24">#REF!</definedName>
    <definedName name="APU_21.2.1" localSheetId="25">#REF!</definedName>
    <definedName name="APU_21.2.1" localSheetId="26">#REF!</definedName>
    <definedName name="APU_21.2.1" localSheetId="27">#REF!</definedName>
    <definedName name="APU_21.2.1" localSheetId="28">#REF!</definedName>
    <definedName name="APU_21.2.1" localSheetId="29">#REF!</definedName>
    <definedName name="APU_21.2.1" localSheetId="30">#REF!</definedName>
    <definedName name="APU_21.2.1" localSheetId="43">#REF!</definedName>
    <definedName name="APU_21.2.1" localSheetId="44">#REF!</definedName>
    <definedName name="APU_21.2.1" localSheetId="45">#REF!</definedName>
    <definedName name="APU_21.2.1" localSheetId="46">#REF!</definedName>
    <definedName name="APU_21.2.1" localSheetId="47">#REF!</definedName>
    <definedName name="APU_21.2.1" localSheetId="48">#REF!</definedName>
    <definedName name="APU_21.2.1" localSheetId="49">#REF!</definedName>
    <definedName name="APU_21.2.1" localSheetId="50">#REF!</definedName>
    <definedName name="APU_21.2.1" localSheetId="51">#REF!</definedName>
    <definedName name="APU_21.2.1" localSheetId="52">#REF!</definedName>
    <definedName name="APU_21.2.1" localSheetId="53">#REF!</definedName>
    <definedName name="APU_21.2.1" localSheetId="54">#REF!</definedName>
    <definedName name="APU_21.2.1" localSheetId="55">#REF!</definedName>
    <definedName name="APU_21.2.1" localSheetId="56">#REF!</definedName>
    <definedName name="APU_21.2.1" localSheetId="57">#REF!</definedName>
    <definedName name="APU_21.2.1" localSheetId="58">#REF!</definedName>
    <definedName name="APU_21.2.1" localSheetId="59">#REF!</definedName>
    <definedName name="APU_21.2.1" localSheetId="60">#REF!</definedName>
    <definedName name="APU_21.2.1" localSheetId="61">#REF!</definedName>
    <definedName name="APU_21.2.1" localSheetId="62">#REF!</definedName>
    <definedName name="APU_21.2.1" localSheetId="63">#REF!</definedName>
    <definedName name="APU_21.2.1" localSheetId="64">#REF!</definedName>
    <definedName name="APU_21.2.1" localSheetId="65">#REF!</definedName>
    <definedName name="APU_21.2.1" localSheetId="66">#REF!</definedName>
    <definedName name="APU_21.2.1" localSheetId="67">#REF!</definedName>
    <definedName name="APU_21.2.1" localSheetId="74">#REF!</definedName>
    <definedName name="APU_21.2.1" localSheetId="75">#REF!</definedName>
    <definedName name="APU_21.2.1" localSheetId="76">#REF!</definedName>
    <definedName name="APU_21.2.1" localSheetId="77">#REF!</definedName>
    <definedName name="APU_21.2.1" localSheetId="78">#REF!</definedName>
    <definedName name="APU_21.2.1" localSheetId="79">#REF!</definedName>
    <definedName name="APU_21.2.1" localSheetId="80">#REF!</definedName>
    <definedName name="APU_21.2.1" localSheetId="81">#REF!</definedName>
    <definedName name="APU_21.2.1" localSheetId="82">#REF!</definedName>
    <definedName name="APU_21.2.1" localSheetId="83">#REF!</definedName>
    <definedName name="APU_21.2.1" localSheetId="84">#REF!</definedName>
    <definedName name="APU_21.2.1" localSheetId="85">#REF!</definedName>
    <definedName name="APU_21.2.1" localSheetId="86">#REF!</definedName>
    <definedName name="APU_21.2.1" localSheetId="87">#REF!</definedName>
    <definedName name="APU_21.2.1" localSheetId="88">#REF!</definedName>
    <definedName name="APU_21.2.1" localSheetId="89">#REF!</definedName>
    <definedName name="APU_21.2.1" localSheetId="90">#REF!</definedName>
    <definedName name="APU_21.2.1" localSheetId="91">#REF!</definedName>
    <definedName name="APU_21.2.1" localSheetId="92">#REF!</definedName>
    <definedName name="APU_21.2.1" localSheetId="93">#REF!</definedName>
    <definedName name="APU_21.2.1" localSheetId="94">#REF!</definedName>
    <definedName name="APU_21.2.1" localSheetId="95">#REF!</definedName>
    <definedName name="APU_21.2.1" localSheetId="96">#REF!</definedName>
    <definedName name="APU_21.2.1" localSheetId="97">#REF!</definedName>
    <definedName name="APU_21.2.1" localSheetId="98">#REF!</definedName>
    <definedName name="APU_21.2.1" localSheetId="99">#REF!</definedName>
    <definedName name="APU_21.2.1" localSheetId="100">#REF!</definedName>
    <definedName name="APU_21.2.1" localSheetId="101">#REF!</definedName>
    <definedName name="APU_21.2.1" localSheetId="102">#REF!</definedName>
    <definedName name="APU_21.2.1" localSheetId="103">#REF!</definedName>
    <definedName name="APU_21.2.1" localSheetId="104">#REF!</definedName>
    <definedName name="APU_21.2.1" localSheetId="105">#REF!</definedName>
    <definedName name="APU_21.2.1" localSheetId="106">#REF!</definedName>
    <definedName name="APU_21.2.1" localSheetId="107">#REF!</definedName>
    <definedName name="APU_21.2.1" localSheetId="108">#REF!</definedName>
    <definedName name="APU_21.2.1" localSheetId="109">#REF!</definedName>
    <definedName name="APU_21.2.1" localSheetId="110">#REF!</definedName>
    <definedName name="APU_21.2.1" localSheetId="111">#REF!</definedName>
    <definedName name="APU_21.2.1" localSheetId="112">#REF!</definedName>
    <definedName name="APU_21.2.1" localSheetId="113">#REF!</definedName>
    <definedName name="APU_21.2.1" localSheetId="114">#REF!</definedName>
    <definedName name="APU_21.2.1" localSheetId="116">#REF!</definedName>
    <definedName name="APU_21.2.1" localSheetId="117">#REF!</definedName>
    <definedName name="APU_21.2.1" localSheetId="118">#REF!</definedName>
    <definedName name="APU_21.2.1" localSheetId="119">#REF!</definedName>
    <definedName name="APU_21.2.1" localSheetId="120">#REF!</definedName>
    <definedName name="APU_21.2.1" localSheetId="121">#REF!</definedName>
    <definedName name="APU_21.2.1" localSheetId="115">#REF!</definedName>
    <definedName name="APU_21.2.1" localSheetId="122">#REF!</definedName>
    <definedName name="APU_21.2.1" localSheetId="123">#REF!</definedName>
    <definedName name="APU_21.2.1" localSheetId="124">#REF!</definedName>
    <definedName name="APU_21.2.1" localSheetId="125">#REF!</definedName>
    <definedName name="APU_21.2.1" localSheetId="127">#REF!</definedName>
    <definedName name="APU_21.2.1" localSheetId="128">#REF!</definedName>
    <definedName name="APU_21.2.1" localSheetId="131">#REF!</definedName>
    <definedName name="APU_21.2.1" localSheetId="132">#REF!</definedName>
    <definedName name="APU_21.2.1" localSheetId="133">#REF!</definedName>
    <definedName name="APU_21.2.1" localSheetId="134">#REF!</definedName>
    <definedName name="APU_21.2.1" localSheetId="135">#REF!</definedName>
    <definedName name="APU_21.2.1" localSheetId="136">#REF!</definedName>
    <definedName name="APU_21.2.1" localSheetId="137">#REF!</definedName>
    <definedName name="APU_21.2.1" localSheetId="138">#REF!</definedName>
    <definedName name="APU_21.2.1" localSheetId="139">#REF!</definedName>
    <definedName name="APU_21.2.1" localSheetId="140">#REF!</definedName>
    <definedName name="APU_21.2.1" localSheetId="141">#REF!</definedName>
    <definedName name="APU_21.2.1" localSheetId="142">#REF!</definedName>
    <definedName name="APU_21.2.1" localSheetId="143">#REF!</definedName>
    <definedName name="APU_21.2.1" localSheetId="126">#REF!</definedName>
    <definedName name="APU_21.2.1" localSheetId="129">#REF!</definedName>
    <definedName name="APU_21.2.1" localSheetId="130">#REF!</definedName>
    <definedName name="APU_21.2.1" localSheetId="68">#REF!</definedName>
    <definedName name="APU_21.2.1" localSheetId="69">#REF!</definedName>
    <definedName name="APU_21.2.1" localSheetId="70">#REF!</definedName>
    <definedName name="APU_21.2.1" localSheetId="71">#REF!</definedName>
    <definedName name="APU_21.2.1" localSheetId="72">#REF!</definedName>
    <definedName name="APU_21.2.1" localSheetId="73">#REF!</definedName>
    <definedName name="APU_21.2.1">#REF!</definedName>
    <definedName name="APU_21.2.2" localSheetId="1">#REF!</definedName>
    <definedName name="APU_21.2.2" localSheetId="2">#REF!</definedName>
    <definedName name="APU_21.2.2" localSheetId="31">#REF!</definedName>
    <definedName name="APU_21.2.2" localSheetId="32">#REF!</definedName>
    <definedName name="APU_21.2.2" localSheetId="33">#REF!</definedName>
    <definedName name="APU_21.2.2" localSheetId="34">#REF!</definedName>
    <definedName name="APU_21.2.2" localSheetId="35">#REF!</definedName>
    <definedName name="APU_21.2.2" localSheetId="36">#REF!</definedName>
    <definedName name="APU_21.2.2" localSheetId="37">#REF!</definedName>
    <definedName name="APU_21.2.2" localSheetId="38">#REF!</definedName>
    <definedName name="APU_21.2.2" localSheetId="39">#REF!</definedName>
    <definedName name="APU_21.2.2" localSheetId="40">#REF!</definedName>
    <definedName name="APU_21.2.2" localSheetId="41">#REF!</definedName>
    <definedName name="APU_21.2.2" localSheetId="42">#REF!</definedName>
    <definedName name="APU_21.2.2" localSheetId="3">#REF!</definedName>
    <definedName name="APU_21.2.2" localSheetId="4">#REF!</definedName>
    <definedName name="APU_21.2.2" localSheetId="5">#REF!</definedName>
    <definedName name="APU_21.2.2" localSheetId="6">#REF!</definedName>
    <definedName name="APU_21.2.2" localSheetId="7">#REF!</definedName>
    <definedName name="APU_21.2.2" localSheetId="8">#REF!</definedName>
    <definedName name="APU_21.2.2" localSheetId="9">#REF!</definedName>
    <definedName name="APU_21.2.2" localSheetId="10">#REF!</definedName>
    <definedName name="APU_21.2.2" localSheetId="11">#REF!</definedName>
    <definedName name="APU_21.2.2" localSheetId="12">#REF!</definedName>
    <definedName name="APU_21.2.2" localSheetId="13">#REF!</definedName>
    <definedName name="APU_21.2.2" localSheetId="14">#REF!</definedName>
    <definedName name="APU_21.2.2" localSheetId="15">#REF!</definedName>
    <definedName name="APU_21.2.2" localSheetId="16">#REF!</definedName>
    <definedName name="APU_21.2.2" localSheetId="17">#REF!</definedName>
    <definedName name="APU_21.2.2" localSheetId="18">#REF!</definedName>
    <definedName name="APU_21.2.2" localSheetId="19">#REF!</definedName>
    <definedName name="APU_21.2.2" localSheetId="20">#REF!</definedName>
    <definedName name="APU_21.2.2" localSheetId="21">#REF!</definedName>
    <definedName name="APU_21.2.2" localSheetId="22">#REF!</definedName>
    <definedName name="APU_21.2.2" localSheetId="23">#REF!</definedName>
    <definedName name="APU_21.2.2" localSheetId="24">#REF!</definedName>
    <definedName name="APU_21.2.2" localSheetId="25">#REF!</definedName>
    <definedName name="APU_21.2.2" localSheetId="26">#REF!</definedName>
    <definedName name="APU_21.2.2" localSheetId="27">#REF!</definedName>
    <definedName name="APU_21.2.2" localSheetId="28">#REF!</definedName>
    <definedName name="APU_21.2.2" localSheetId="29">#REF!</definedName>
    <definedName name="APU_21.2.2" localSheetId="30">#REF!</definedName>
    <definedName name="APU_21.2.2" localSheetId="43">#REF!</definedName>
    <definedName name="APU_21.2.2" localSheetId="44">#REF!</definedName>
    <definedName name="APU_21.2.2" localSheetId="45">#REF!</definedName>
    <definedName name="APU_21.2.2" localSheetId="46">#REF!</definedName>
    <definedName name="APU_21.2.2" localSheetId="47">#REF!</definedName>
    <definedName name="APU_21.2.2" localSheetId="48">#REF!</definedName>
    <definedName name="APU_21.2.2" localSheetId="49">#REF!</definedName>
    <definedName name="APU_21.2.2" localSheetId="50">#REF!</definedName>
    <definedName name="APU_21.2.2" localSheetId="51">#REF!</definedName>
    <definedName name="APU_21.2.2" localSheetId="52">#REF!</definedName>
    <definedName name="APU_21.2.2" localSheetId="53">#REF!</definedName>
    <definedName name="APU_21.2.2" localSheetId="54">#REF!</definedName>
    <definedName name="APU_21.2.2" localSheetId="55">#REF!</definedName>
    <definedName name="APU_21.2.2" localSheetId="56">#REF!</definedName>
    <definedName name="APU_21.2.2" localSheetId="57">#REF!</definedName>
    <definedName name="APU_21.2.2" localSheetId="58">#REF!</definedName>
    <definedName name="APU_21.2.2" localSheetId="59">#REF!</definedName>
    <definedName name="APU_21.2.2" localSheetId="60">#REF!</definedName>
    <definedName name="APU_21.2.2" localSheetId="61">#REF!</definedName>
    <definedName name="APU_21.2.2" localSheetId="62">#REF!</definedName>
    <definedName name="APU_21.2.2" localSheetId="63">#REF!</definedName>
    <definedName name="APU_21.2.2" localSheetId="64">#REF!</definedName>
    <definedName name="APU_21.2.2" localSheetId="65">#REF!</definedName>
    <definedName name="APU_21.2.2" localSheetId="66">#REF!</definedName>
    <definedName name="APU_21.2.2" localSheetId="67">#REF!</definedName>
    <definedName name="APU_21.2.2" localSheetId="74">#REF!</definedName>
    <definedName name="APU_21.2.2" localSheetId="75">#REF!</definedName>
    <definedName name="APU_21.2.2" localSheetId="76">#REF!</definedName>
    <definedName name="APU_21.2.2" localSheetId="77">#REF!</definedName>
    <definedName name="APU_21.2.2" localSheetId="78">#REF!</definedName>
    <definedName name="APU_21.2.2" localSheetId="79">#REF!</definedName>
    <definedName name="APU_21.2.2" localSheetId="80">#REF!</definedName>
    <definedName name="APU_21.2.2" localSheetId="81">#REF!</definedName>
    <definedName name="APU_21.2.2" localSheetId="82">#REF!</definedName>
    <definedName name="APU_21.2.2" localSheetId="83">#REF!</definedName>
    <definedName name="APU_21.2.2" localSheetId="84">#REF!</definedName>
    <definedName name="APU_21.2.2" localSheetId="85">#REF!</definedName>
    <definedName name="APU_21.2.2" localSheetId="86">#REF!</definedName>
    <definedName name="APU_21.2.2" localSheetId="87">#REF!</definedName>
    <definedName name="APU_21.2.2" localSheetId="88">#REF!</definedName>
    <definedName name="APU_21.2.2" localSheetId="89">#REF!</definedName>
    <definedName name="APU_21.2.2" localSheetId="90">#REF!</definedName>
    <definedName name="APU_21.2.2" localSheetId="91">#REF!</definedName>
    <definedName name="APU_21.2.2" localSheetId="92">#REF!</definedName>
    <definedName name="APU_21.2.2" localSheetId="93">#REF!</definedName>
    <definedName name="APU_21.2.2" localSheetId="94">#REF!</definedName>
    <definedName name="APU_21.2.2" localSheetId="95">#REF!</definedName>
    <definedName name="APU_21.2.2" localSheetId="96">#REF!</definedName>
    <definedName name="APU_21.2.2" localSheetId="97">#REF!</definedName>
    <definedName name="APU_21.2.2" localSheetId="98">#REF!</definedName>
    <definedName name="APU_21.2.2" localSheetId="99">#REF!</definedName>
    <definedName name="APU_21.2.2" localSheetId="100">#REF!</definedName>
    <definedName name="APU_21.2.2" localSheetId="101">#REF!</definedName>
    <definedName name="APU_21.2.2" localSheetId="102">#REF!</definedName>
    <definedName name="APU_21.2.2" localSheetId="103">#REF!</definedName>
    <definedName name="APU_21.2.2" localSheetId="104">#REF!</definedName>
    <definedName name="APU_21.2.2" localSheetId="105">#REF!</definedName>
    <definedName name="APU_21.2.2" localSheetId="106">#REF!</definedName>
    <definedName name="APU_21.2.2" localSheetId="107">#REF!</definedName>
    <definedName name="APU_21.2.2" localSheetId="108">#REF!</definedName>
    <definedName name="APU_21.2.2" localSheetId="109">#REF!</definedName>
    <definedName name="APU_21.2.2" localSheetId="110">#REF!</definedName>
    <definedName name="APU_21.2.2" localSheetId="111">#REF!</definedName>
    <definedName name="APU_21.2.2" localSheetId="112">#REF!</definedName>
    <definedName name="APU_21.2.2" localSheetId="113">#REF!</definedName>
    <definedName name="APU_21.2.2" localSheetId="114">#REF!</definedName>
    <definedName name="APU_21.2.2" localSheetId="116">#REF!</definedName>
    <definedName name="APU_21.2.2" localSheetId="117">#REF!</definedName>
    <definedName name="APU_21.2.2" localSheetId="118">#REF!</definedName>
    <definedName name="APU_21.2.2" localSheetId="119">#REF!</definedName>
    <definedName name="APU_21.2.2" localSheetId="120">#REF!</definedName>
    <definedName name="APU_21.2.2" localSheetId="121">#REF!</definedName>
    <definedName name="APU_21.2.2" localSheetId="115">#REF!</definedName>
    <definedName name="APU_21.2.2" localSheetId="122">#REF!</definedName>
    <definedName name="APU_21.2.2" localSheetId="123">#REF!</definedName>
    <definedName name="APU_21.2.2" localSheetId="124">#REF!</definedName>
    <definedName name="APU_21.2.2" localSheetId="125">#REF!</definedName>
    <definedName name="APU_21.2.2" localSheetId="127">#REF!</definedName>
    <definedName name="APU_21.2.2" localSheetId="128">#REF!</definedName>
    <definedName name="APU_21.2.2" localSheetId="131">#REF!</definedName>
    <definedName name="APU_21.2.2" localSheetId="132">#REF!</definedName>
    <definedName name="APU_21.2.2" localSheetId="133">#REF!</definedName>
    <definedName name="APU_21.2.2" localSheetId="134">#REF!</definedName>
    <definedName name="APU_21.2.2" localSheetId="135">#REF!</definedName>
    <definedName name="APU_21.2.2" localSheetId="136">#REF!</definedName>
    <definedName name="APU_21.2.2" localSheetId="137">#REF!</definedName>
    <definedName name="APU_21.2.2" localSheetId="138">#REF!</definedName>
    <definedName name="APU_21.2.2" localSheetId="139">#REF!</definedName>
    <definedName name="APU_21.2.2" localSheetId="140">#REF!</definedName>
    <definedName name="APU_21.2.2" localSheetId="141">#REF!</definedName>
    <definedName name="APU_21.2.2" localSheetId="142">#REF!</definedName>
    <definedName name="APU_21.2.2" localSheetId="143">#REF!</definedName>
    <definedName name="APU_21.2.2" localSheetId="126">#REF!</definedName>
    <definedName name="APU_21.2.2" localSheetId="129">#REF!</definedName>
    <definedName name="APU_21.2.2" localSheetId="130">#REF!</definedName>
    <definedName name="APU_21.2.2" localSheetId="68">#REF!</definedName>
    <definedName name="APU_21.2.2" localSheetId="69">#REF!</definedName>
    <definedName name="APU_21.2.2" localSheetId="70">#REF!</definedName>
    <definedName name="APU_21.2.2" localSheetId="71">#REF!</definedName>
    <definedName name="APU_21.2.2" localSheetId="72">#REF!</definedName>
    <definedName name="APU_21.2.2" localSheetId="73">#REF!</definedName>
    <definedName name="APU_21.2.2">#REF!</definedName>
    <definedName name="APU_21.2.3" localSheetId="1">#REF!</definedName>
    <definedName name="APU_21.2.3" localSheetId="2">#REF!</definedName>
    <definedName name="APU_21.2.3" localSheetId="31">#REF!</definedName>
    <definedName name="APU_21.2.3" localSheetId="32">#REF!</definedName>
    <definedName name="APU_21.2.3" localSheetId="33">#REF!</definedName>
    <definedName name="APU_21.2.3" localSheetId="34">#REF!</definedName>
    <definedName name="APU_21.2.3" localSheetId="35">#REF!</definedName>
    <definedName name="APU_21.2.3" localSheetId="36">#REF!</definedName>
    <definedName name="APU_21.2.3" localSheetId="37">#REF!</definedName>
    <definedName name="APU_21.2.3" localSheetId="38">#REF!</definedName>
    <definedName name="APU_21.2.3" localSheetId="39">#REF!</definedName>
    <definedName name="APU_21.2.3" localSheetId="40">#REF!</definedName>
    <definedName name="APU_21.2.3" localSheetId="41">#REF!</definedName>
    <definedName name="APU_21.2.3" localSheetId="42">#REF!</definedName>
    <definedName name="APU_21.2.3" localSheetId="3">#REF!</definedName>
    <definedName name="APU_21.2.3" localSheetId="4">#REF!</definedName>
    <definedName name="APU_21.2.3" localSheetId="5">#REF!</definedName>
    <definedName name="APU_21.2.3" localSheetId="6">#REF!</definedName>
    <definedName name="APU_21.2.3" localSheetId="7">#REF!</definedName>
    <definedName name="APU_21.2.3" localSheetId="8">#REF!</definedName>
    <definedName name="APU_21.2.3" localSheetId="9">#REF!</definedName>
    <definedName name="APU_21.2.3" localSheetId="10">#REF!</definedName>
    <definedName name="APU_21.2.3" localSheetId="11">#REF!</definedName>
    <definedName name="APU_21.2.3" localSheetId="12">#REF!</definedName>
    <definedName name="APU_21.2.3" localSheetId="13">#REF!</definedName>
    <definedName name="APU_21.2.3" localSheetId="14">#REF!</definedName>
    <definedName name="APU_21.2.3" localSheetId="15">#REF!</definedName>
    <definedName name="APU_21.2.3" localSheetId="16">#REF!</definedName>
    <definedName name="APU_21.2.3" localSheetId="17">#REF!</definedName>
    <definedName name="APU_21.2.3" localSheetId="18">#REF!</definedName>
    <definedName name="APU_21.2.3" localSheetId="19">#REF!</definedName>
    <definedName name="APU_21.2.3" localSheetId="20">#REF!</definedName>
    <definedName name="APU_21.2.3" localSheetId="21">#REF!</definedName>
    <definedName name="APU_21.2.3" localSheetId="22">#REF!</definedName>
    <definedName name="APU_21.2.3" localSheetId="23">#REF!</definedName>
    <definedName name="APU_21.2.3" localSheetId="24">#REF!</definedName>
    <definedName name="APU_21.2.3" localSheetId="25">#REF!</definedName>
    <definedName name="APU_21.2.3" localSheetId="26">#REF!</definedName>
    <definedName name="APU_21.2.3" localSheetId="27">#REF!</definedName>
    <definedName name="APU_21.2.3" localSheetId="28">#REF!</definedName>
    <definedName name="APU_21.2.3" localSheetId="29">#REF!</definedName>
    <definedName name="APU_21.2.3" localSheetId="30">#REF!</definedName>
    <definedName name="APU_21.2.3" localSheetId="43">#REF!</definedName>
    <definedName name="APU_21.2.3" localSheetId="44">#REF!</definedName>
    <definedName name="APU_21.2.3" localSheetId="45">#REF!</definedName>
    <definedName name="APU_21.2.3" localSheetId="46">#REF!</definedName>
    <definedName name="APU_21.2.3" localSheetId="47">#REF!</definedName>
    <definedName name="APU_21.2.3" localSheetId="48">#REF!</definedName>
    <definedName name="APU_21.2.3" localSheetId="49">#REF!</definedName>
    <definedName name="APU_21.2.3" localSheetId="50">#REF!</definedName>
    <definedName name="APU_21.2.3" localSheetId="51">#REF!</definedName>
    <definedName name="APU_21.2.3" localSheetId="52">#REF!</definedName>
    <definedName name="APU_21.2.3" localSheetId="53">#REF!</definedName>
    <definedName name="APU_21.2.3" localSheetId="54">#REF!</definedName>
    <definedName name="APU_21.2.3" localSheetId="55">#REF!</definedName>
    <definedName name="APU_21.2.3" localSheetId="56">#REF!</definedName>
    <definedName name="APU_21.2.3" localSheetId="57">#REF!</definedName>
    <definedName name="APU_21.2.3" localSheetId="58">#REF!</definedName>
    <definedName name="APU_21.2.3" localSheetId="59">#REF!</definedName>
    <definedName name="APU_21.2.3" localSheetId="60">#REF!</definedName>
    <definedName name="APU_21.2.3" localSheetId="61">#REF!</definedName>
    <definedName name="APU_21.2.3" localSheetId="62">#REF!</definedName>
    <definedName name="APU_21.2.3" localSheetId="63">#REF!</definedName>
    <definedName name="APU_21.2.3" localSheetId="64">#REF!</definedName>
    <definedName name="APU_21.2.3" localSheetId="65">#REF!</definedName>
    <definedName name="APU_21.2.3" localSheetId="66">#REF!</definedName>
    <definedName name="APU_21.2.3" localSheetId="67">#REF!</definedName>
    <definedName name="APU_21.2.3" localSheetId="74">#REF!</definedName>
    <definedName name="APU_21.2.3" localSheetId="75">#REF!</definedName>
    <definedName name="APU_21.2.3" localSheetId="76">#REF!</definedName>
    <definedName name="APU_21.2.3" localSheetId="77">#REF!</definedName>
    <definedName name="APU_21.2.3" localSheetId="78">#REF!</definedName>
    <definedName name="APU_21.2.3" localSheetId="79">#REF!</definedName>
    <definedName name="APU_21.2.3" localSheetId="80">#REF!</definedName>
    <definedName name="APU_21.2.3" localSheetId="81">#REF!</definedName>
    <definedName name="APU_21.2.3" localSheetId="82">#REF!</definedName>
    <definedName name="APU_21.2.3" localSheetId="83">#REF!</definedName>
    <definedName name="APU_21.2.3" localSheetId="84">#REF!</definedName>
    <definedName name="APU_21.2.3" localSheetId="85">#REF!</definedName>
    <definedName name="APU_21.2.3" localSheetId="86">#REF!</definedName>
    <definedName name="APU_21.2.3" localSheetId="87">#REF!</definedName>
    <definedName name="APU_21.2.3" localSheetId="88">#REF!</definedName>
    <definedName name="APU_21.2.3" localSheetId="89">#REF!</definedName>
    <definedName name="APU_21.2.3" localSheetId="90">#REF!</definedName>
    <definedName name="APU_21.2.3" localSheetId="91">#REF!</definedName>
    <definedName name="APU_21.2.3" localSheetId="92">#REF!</definedName>
    <definedName name="APU_21.2.3" localSheetId="93">#REF!</definedName>
    <definedName name="APU_21.2.3" localSheetId="94">#REF!</definedName>
    <definedName name="APU_21.2.3" localSheetId="95">#REF!</definedName>
    <definedName name="APU_21.2.3" localSheetId="96">#REF!</definedName>
    <definedName name="APU_21.2.3" localSheetId="97">#REF!</definedName>
    <definedName name="APU_21.2.3" localSheetId="98">#REF!</definedName>
    <definedName name="APU_21.2.3" localSheetId="99">#REF!</definedName>
    <definedName name="APU_21.2.3" localSheetId="100">#REF!</definedName>
    <definedName name="APU_21.2.3" localSheetId="101">#REF!</definedName>
    <definedName name="APU_21.2.3" localSheetId="102">#REF!</definedName>
    <definedName name="APU_21.2.3" localSheetId="103">#REF!</definedName>
    <definedName name="APU_21.2.3" localSheetId="104">#REF!</definedName>
    <definedName name="APU_21.2.3" localSheetId="105">#REF!</definedName>
    <definedName name="APU_21.2.3" localSheetId="106">#REF!</definedName>
    <definedName name="APU_21.2.3" localSheetId="107">#REF!</definedName>
    <definedName name="APU_21.2.3" localSheetId="108">#REF!</definedName>
    <definedName name="APU_21.2.3" localSheetId="109">#REF!</definedName>
    <definedName name="APU_21.2.3" localSheetId="110">#REF!</definedName>
    <definedName name="APU_21.2.3" localSheetId="111">#REF!</definedName>
    <definedName name="APU_21.2.3" localSheetId="112">#REF!</definedName>
    <definedName name="APU_21.2.3" localSheetId="113">#REF!</definedName>
    <definedName name="APU_21.2.3" localSheetId="114">#REF!</definedName>
    <definedName name="APU_21.2.3" localSheetId="116">#REF!</definedName>
    <definedName name="APU_21.2.3" localSheetId="117">#REF!</definedName>
    <definedName name="APU_21.2.3" localSheetId="118">#REF!</definedName>
    <definedName name="APU_21.2.3" localSheetId="119">#REF!</definedName>
    <definedName name="APU_21.2.3" localSheetId="120">#REF!</definedName>
    <definedName name="APU_21.2.3" localSheetId="121">#REF!</definedName>
    <definedName name="APU_21.2.3" localSheetId="115">#REF!</definedName>
    <definedName name="APU_21.2.3" localSheetId="122">#REF!</definedName>
    <definedName name="APU_21.2.3" localSheetId="123">#REF!</definedName>
    <definedName name="APU_21.2.3" localSheetId="124">#REF!</definedName>
    <definedName name="APU_21.2.3" localSheetId="125">#REF!</definedName>
    <definedName name="APU_21.2.3" localSheetId="127">#REF!</definedName>
    <definedName name="APU_21.2.3" localSheetId="128">#REF!</definedName>
    <definedName name="APU_21.2.3" localSheetId="131">#REF!</definedName>
    <definedName name="APU_21.2.3" localSheetId="132">#REF!</definedName>
    <definedName name="APU_21.2.3" localSheetId="133">#REF!</definedName>
    <definedName name="APU_21.2.3" localSheetId="134">#REF!</definedName>
    <definedName name="APU_21.2.3" localSheetId="135">#REF!</definedName>
    <definedName name="APU_21.2.3" localSheetId="136">#REF!</definedName>
    <definedName name="APU_21.2.3" localSheetId="137">#REF!</definedName>
    <definedName name="APU_21.2.3" localSheetId="138">#REF!</definedName>
    <definedName name="APU_21.2.3" localSheetId="139">#REF!</definedName>
    <definedName name="APU_21.2.3" localSheetId="140">#REF!</definedName>
    <definedName name="APU_21.2.3" localSheetId="141">#REF!</definedName>
    <definedName name="APU_21.2.3" localSheetId="142">#REF!</definedName>
    <definedName name="APU_21.2.3" localSheetId="143">#REF!</definedName>
    <definedName name="APU_21.2.3" localSheetId="126">#REF!</definedName>
    <definedName name="APU_21.2.3" localSheetId="129">#REF!</definedName>
    <definedName name="APU_21.2.3" localSheetId="130">#REF!</definedName>
    <definedName name="APU_21.2.3" localSheetId="68">#REF!</definedName>
    <definedName name="APU_21.2.3" localSheetId="69">#REF!</definedName>
    <definedName name="APU_21.2.3" localSheetId="70">#REF!</definedName>
    <definedName name="APU_21.2.3" localSheetId="71">#REF!</definedName>
    <definedName name="APU_21.2.3" localSheetId="72">#REF!</definedName>
    <definedName name="APU_21.2.3" localSheetId="73">#REF!</definedName>
    <definedName name="APU_21.2.3">#REF!</definedName>
    <definedName name="APU_21.2.4" localSheetId="1">#REF!</definedName>
    <definedName name="APU_21.2.4" localSheetId="2">#REF!</definedName>
    <definedName name="APU_21.2.4" localSheetId="31">#REF!</definedName>
    <definedName name="APU_21.2.4" localSheetId="32">#REF!</definedName>
    <definedName name="APU_21.2.4" localSheetId="33">#REF!</definedName>
    <definedName name="APU_21.2.4" localSheetId="34">#REF!</definedName>
    <definedName name="APU_21.2.4" localSheetId="35">#REF!</definedName>
    <definedName name="APU_21.2.4" localSheetId="36">#REF!</definedName>
    <definedName name="APU_21.2.4" localSheetId="37">#REF!</definedName>
    <definedName name="APU_21.2.4" localSheetId="38">#REF!</definedName>
    <definedName name="APU_21.2.4" localSheetId="39">#REF!</definedName>
    <definedName name="APU_21.2.4" localSheetId="40">#REF!</definedName>
    <definedName name="APU_21.2.4" localSheetId="41">#REF!</definedName>
    <definedName name="APU_21.2.4" localSheetId="42">#REF!</definedName>
    <definedName name="APU_21.2.4" localSheetId="3">#REF!</definedName>
    <definedName name="APU_21.2.4" localSheetId="4">#REF!</definedName>
    <definedName name="APU_21.2.4" localSheetId="5">#REF!</definedName>
    <definedName name="APU_21.2.4" localSheetId="6">#REF!</definedName>
    <definedName name="APU_21.2.4" localSheetId="7">#REF!</definedName>
    <definedName name="APU_21.2.4" localSheetId="8">#REF!</definedName>
    <definedName name="APU_21.2.4" localSheetId="9">#REF!</definedName>
    <definedName name="APU_21.2.4" localSheetId="10">#REF!</definedName>
    <definedName name="APU_21.2.4" localSheetId="11">#REF!</definedName>
    <definedName name="APU_21.2.4" localSheetId="12">#REF!</definedName>
    <definedName name="APU_21.2.4" localSheetId="13">#REF!</definedName>
    <definedName name="APU_21.2.4" localSheetId="14">#REF!</definedName>
    <definedName name="APU_21.2.4" localSheetId="15">#REF!</definedName>
    <definedName name="APU_21.2.4" localSheetId="16">#REF!</definedName>
    <definedName name="APU_21.2.4" localSheetId="17">#REF!</definedName>
    <definedName name="APU_21.2.4" localSheetId="18">#REF!</definedName>
    <definedName name="APU_21.2.4" localSheetId="19">#REF!</definedName>
    <definedName name="APU_21.2.4" localSheetId="20">#REF!</definedName>
    <definedName name="APU_21.2.4" localSheetId="21">#REF!</definedName>
    <definedName name="APU_21.2.4" localSheetId="22">#REF!</definedName>
    <definedName name="APU_21.2.4" localSheetId="23">#REF!</definedName>
    <definedName name="APU_21.2.4" localSheetId="24">#REF!</definedName>
    <definedName name="APU_21.2.4" localSheetId="25">#REF!</definedName>
    <definedName name="APU_21.2.4" localSheetId="26">#REF!</definedName>
    <definedName name="APU_21.2.4" localSheetId="27">#REF!</definedName>
    <definedName name="APU_21.2.4" localSheetId="28">#REF!</definedName>
    <definedName name="APU_21.2.4" localSheetId="29">#REF!</definedName>
    <definedName name="APU_21.2.4" localSheetId="30">#REF!</definedName>
    <definedName name="APU_21.2.4" localSheetId="43">#REF!</definedName>
    <definedName name="APU_21.2.4" localSheetId="44">#REF!</definedName>
    <definedName name="APU_21.2.4" localSheetId="45">#REF!</definedName>
    <definedName name="APU_21.2.4" localSheetId="46">#REF!</definedName>
    <definedName name="APU_21.2.4" localSheetId="47">#REF!</definedName>
    <definedName name="APU_21.2.4" localSheetId="48">#REF!</definedName>
    <definedName name="APU_21.2.4" localSheetId="49">#REF!</definedName>
    <definedName name="APU_21.2.4" localSheetId="50">#REF!</definedName>
    <definedName name="APU_21.2.4" localSheetId="51">#REF!</definedName>
    <definedName name="APU_21.2.4" localSheetId="52">#REF!</definedName>
    <definedName name="APU_21.2.4" localSheetId="53">#REF!</definedName>
    <definedName name="APU_21.2.4" localSheetId="54">#REF!</definedName>
    <definedName name="APU_21.2.4" localSheetId="55">#REF!</definedName>
    <definedName name="APU_21.2.4" localSheetId="56">#REF!</definedName>
    <definedName name="APU_21.2.4" localSheetId="57">#REF!</definedName>
    <definedName name="APU_21.2.4" localSheetId="58">#REF!</definedName>
    <definedName name="APU_21.2.4" localSheetId="59">#REF!</definedName>
    <definedName name="APU_21.2.4" localSheetId="60">#REF!</definedName>
    <definedName name="APU_21.2.4" localSheetId="61">#REF!</definedName>
    <definedName name="APU_21.2.4" localSheetId="62">#REF!</definedName>
    <definedName name="APU_21.2.4" localSheetId="63">#REF!</definedName>
    <definedName name="APU_21.2.4" localSheetId="64">#REF!</definedName>
    <definedName name="APU_21.2.4" localSheetId="65">#REF!</definedName>
    <definedName name="APU_21.2.4" localSheetId="66">#REF!</definedName>
    <definedName name="APU_21.2.4" localSheetId="67">#REF!</definedName>
    <definedName name="APU_21.2.4" localSheetId="74">#REF!</definedName>
    <definedName name="APU_21.2.4" localSheetId="75">#REF!</definedName>
    <definedName name="APU_21.2.4" localSheetId="76">#REF!</definedName>
    <definedName name="APU_21.2.4" localSheetId="77">#REF!</definedName>
    <definedName name="APU_21.2.4" localSheetId="78">#REF!</definedName>
    <definedName name="APU_21.2.4" localSheetId="79">#REF!</definedName>
    <definedName name="APU_21.2.4" localSheetId="80">#REF!</definedName>
    <definedName name="APU_21.2.4" localSheetId="81">#REF!</definedName>
    <definedName name="APU_21.2.4" localSheetId="82">#REF!</definedName>
    <definedName name="APU_21.2.4" localSheetId="83">#REF!</definedName>
    <definedName name="APU_21.2.4" localSheetId="84">#REF!</definedName>
    <definedName name="APU_21.2.4" localSheetId="85">#REF!</definedName>
    <definedName name="APU_21.2.4" localSheetId="86">#REF!</definedName>
    <definedName name="APU_21.2.4" localSheetId="87">#REF!</definedName>
    <definedName name="APU_21.2.4" localSheetId="88">#REF!</definedName>
    <definedName name="APU_21.2.4" localSheetId="89">#REF!</definedName>
    <definedName name="APU_21.2.4" localSheetId="90">#REF!</definedName>
    <definedName name="APU_21.2.4" localSheetId="91">#REF!</definedName>
    <definedName name="APU_21.2.4" localSheetId="92">#REF!</definedName>
    <definedName name="APU_21.2.4" localSheetId="93">#REF!</definedName>
    <definedName name="APU_21.2.4" localSheetId="94">#REF!</definedName>
    <definedName name="APU_21.2.4" localSheetId="95">#REF!</definedName>
    <definedName name="APU_21.2.4" localSheetId="96">#REF!</definedName>
    <definedName name="APU_21.2.4" localSheetId="97">#REF!</definedName>
    <definedName name="APU_21.2.4" localSheetId="98">#REF!</definedName>
    <definedName name="APU_21.2.4" localSheetId="99">#REF!</definedName>
    <definedName name="APU_21.2.4" localSheetId="100">#REF!</definedName>
    <definedName name="APU_21.2.4" localSheetId="101">#REF!</definedName>
    <definedName name="APU_21.2.4" localSheetId="102">#REF!</definedName>
    <definedName name="APU_21.2.4" localSheetId="103">#REF!</definedName>
    <definedName name="APU_21.2.4" localSheetId="104">#REF!</definedName>
    <definedName name="APU_21.2.4" localSheetId="105">#REF!</definedName>
    <definedName name="APU_21.2.4" localSheetId="106">#REF!</definedName>
    <definedName name="APU_21.2.4" localSheetId="107">#REF!</definedName>
    <definedName name="APU_21.2.4" localSheetId="108">#REF!</definedName>
    <definedName name="APU_21.2.4" localSheetId="109">#REF!</definedName>
    <definedName name="APU_21.2.4" localSheetId="110">#REF!</definedName>
    <definedName name="APU_21.2.4" localSheetId="111">#REF!</definedName>
    <definedName name="APU_21.2.4" localSheetId="112">#REF!</definedName>
    <definedName name="APU_21.2.4" localSheetId="113">#REF!</definedName>
    <definedName name="APU_21.2.4" localSheetId="114">#REF!</definedName>
    <definedName name="APU_21.2.4" localSheetId="116">#REF!</definedName>
    <definedName name="APU_21.2.4" localSheetId="117">#REF!</definedName>
    <definedName name="APU_21.2.4" localSheetId="118">#REF!</definedName>
    <definedName name="APU_21.2.4" localSheetId="119">#REF!</definedName>
    <definedName name="APU_21.2.4" localSheetId="120">#REF!</definedName>
    <definedName name="APU_21.2.4" localSheetId="121">#REF!</definedName>
    <definedName name="APU_21.2.4" localSheetId="115">#REF!</definedName>
    <definedName name="APU_21.2.4" localSheetId="122">#REF!</definedName>
    <definedName name="APU_21.2.4" localSheetId="123">#REF!</definedName>
    <definedName name="APU_21.2.4" localSheetId="124">#REF!</definedName>
    <definedName name="APU_21.2.4" localSheetId="125">#REF!</definedName>
    <definedName name="APU_21.2.4" localSheetId="127">#REF!</definedName>
    <definedName name="APU_21.2.4" localSheetId="128">#REF!</definedName>
    <definedName name="APU_21.2.4" localSheetId="131">#REF!</definedName>
    <definedName name="APU_21.2.4" localSheetId="132">#REF!</definedName>
    <definedName name="APU_21.2.4" localSheetId="133">#REF!</definedName>
    <definedName name="APU_21.2.4" localSheetId="134">#REF!</definedName>
    <definedName name="APU_21.2.4" localSheetId="135">#REF!</definedName>
    <definedName name="APU_21.2.4" localSheetId="136">#REF!</definedName>
    <definedName name="APU_21.2.4" localSheetId="137">#REF!</definedName>
    <definedName name="APU_21.2.4" localSheetId="138">#REF!</definedName>
    <definedName name="APU_21.2.4" localSheetId="139">#REF!</definedName>
    <definedName name="APU_21.2.4" localSheetId="140">#REF!</definedName>
    <definedName name="APU_21.2.4" localSheetId="141">#REF!</definedName>
    <definedName name="APU_21.2.4" localSheetId="142">#REF!</definedName>
    <definedName name="APU_21.2.4" localSheetId="143">#REF!</definedName>
    <definedName name="APU_21.2.4" localSheetId="126">#REF!</definedName>
    <definedName name="APU_21.2.4" localSheetId="129">#REF!</definedName>
    <definedName name="APU_21.2.4" localSheetId="130">#REF!</definedName>
    <definedName name="APU_21.2.4" localSheetId="68">#REF!</definedName>
    <definedName name="APU_21.2.4" localSheetId="69">#REF!</definedName>
    <definedName name="APU_21.2.4" localSheetId="70">#REF!</definedName>
    <definedName name="APU_21.2.4" localSheetId="71">#REF!</definedName>
    <definedName name="APU_21.2.4" localSheetId="72">#REF!</definedName>
    <definedName name="APU_21.2.4" localSheetId="73">#REF!</definedName>
    <definedName name="APU_21.2.4">#REF!</definedName>
    <definedName name="APU_3.1.1" localSheetId="1">#REF!</definedName>
    <definedName name="APU_3.1.1" localSheetId="2">#REF!</definedName>
    <definedName name="APU_3.1.1" localSheetId="31">#REF!</definedName>
    <definedName name="APU_3.1.1" localSheetId="32">#REF!</definedName>
    <definedName name="APU_3.1.1" localSheetId="33">#REF!</definedName>
    <definedName name="APU_3.1.1" localSheetId="34">#REF!</definedName>
    <definedName name="APU_3.1.1" localSheetId="35">#REF!</definedName>
    <definedName name="APU_3.1.1" localSheetId="36">#REF!</definedName>
    <definedName name="APU_3.1.1" localSheetId="37">#REF!</definedName>
    <definedName name="APU_3.1.1" localSheetId="38">#REF!</definedName>
    <definedName name="APU_3.1.1" localSheetId="39">#REF!</definedName>
    <definedName name="APU_3.1.1" localSheetId="40">#REF!</definedName>
    <definedName name="APU_3.1.1" localSheetId="41">#REF!</definedName>
    <definedName name="APU_3.1.1" localSheetId="42">#REF!</definedName>
    <definedName name="APU_3.1.1" localSheetId="3">#REF!</definedName>
    <definedName name="APU_3.1.1" localSheetId="4">#REF!</definedName>
    <definedName name="APU_3.1.1" localSheetId="5">#REF!</definedName>
    <definedName name="APU_3.1.1" localSheetId="6">#REF!</definedName>
    <definedName name="APU_3.1.1" localSheetId="7">#REF!</definedName>
    <definedName name="APU_3.1.1" localSheetId="8">#REF!</definedName>
    <definedName name="APU_3.1.1" localSheetId="9">#REF!</definedName>
    <definedName name="APU_3.1.1" localSheetId="10">#REF!</definedName>
    <definedName name="APU_3.1.1" localSheetId="11">#REF!</definedName>
    <definedName name="APU_3.1.1" localSheetId="12">#REF!</definedName>
    <definedName name="APU_3.1.1" localSheetId="13">#REF!</definedName>
    <definedName name="APU_3.1.1" localSheetId="14">#REF!</definedName>
    <definedName name="APU_3.1.1" localSheetId="15">#REF!</definedName>
    <definedName name="APU_3.1.1" localSheetId="16">#REF!</definedName>
    <definedName name="APU_3.1.1" localSheetId="17">#REF!</definedName>
    <definedName name="APU_3.1.1" localSheetId="18">#REF!</definedName>
    <definedName name="APU_3.1.1" localSheetId="19">#REF!</definedName>
    <definedName name="APU_3.1.1" localSheetId="20">#REF!</definedName>
    <definedName name="APU_3.1.1" localSheetId="21">#REF!</definedName>
    <definedName name="APU_3.1.1" localSheetId="22">#REF!</definedName>
    <definedName name="APU_3.1.1" localSheetId="23">#REF!</definedName>
    <definedName name="APU_3.1.1" localSheetId="24">#REF!</definedName>
    <definedName name="APU_3.1.1" localSheetId="25">#REF!</definedName>
    <definedName name="APU_3.1.1" localSheetId="26">#REF!</definedName>
    <definedName name="APU_3.1.1" localSheetId="27">#REF!</definedName>
    <definedName name="APU_3.1.1" localSheetId="28">#REF!</definedName>
    <definedName name="APU_3.1.1" localSheetId="29">#REF!</definedName>
    <definedName name="APU_3.1.1" localSheetId="30">#REF!</definedName>
    <definedName name="APU_3.1.1" localSheetId="43">#REF!</definedName>
    <definedName name="APU_3.1.1" localSheetId="44">#REF!</definedName>
    <definedName name="APU_3.1.1" localSheetId="45">#REF!</definedName>
    <definedName name="APU_3.1.1" localSheetId="46">#REF!</definedName>
    <definedName name="APU_3.1.1" localSheetId="47">#REF!</definedName>
    <definedName name="APU_3.1.1" localSheetId="48">#REF!</definedName>
    <definedName name="APU_3.1.1" localSheetId="49">#REF!</definedName>
    <definedName name="APU_3.1.1" localSheetId="50">#REF!</definedName>
    <definedName name="APU_3.1.1" localSheetId="51">#REF!</definedName>
    <definedName name="APU_3.1.1" localSheetId="52">#REF!</definedName>
    <definedName name="APU_3.1.1" localSheetId="53">#REF!</definedName>
    <definedName name="APU_3.1.1" localSheetId="54">#REF!</definedName>
    <definedName name="APU_3.1.1" localSheetId="55">#REF!</definedName>
    <definedName name="APU_3.1.1" localSheetId="56">#REF!</definedName>
    <definedName name="APU_3.1.1" localSheetId="57">#REF!</definedName>
    <definedName name="APU_3.1.1" localSheetId="58">#REF!</definedName>
    <definedName name="APU_3.1.1" localSheetId="59">#REF!</definedName>
    <definedName name="APU_3.1.1" localSheetId="60">#REF!</definedName>
    <definedName name="APU_3.1.1" localSheetId="61">#REF!</definedName>
    <definedName name="APU_3.1.1" localSheetId="62">#REF!</definedName>
    <definedName name="APU_3.1.1" localSheetId="63">#REF!</definedName>
    <definedName name="APU_3.1.1" localSheetId="64">#REF!</definedName>
    <definedName name="APU_3.1.1" localSheetId="65">#REF!</definedName>
    <definedName name="APU_3.1.1" localSheetId="66">#REF!</definedName>
    <definedName name="APU_3.1.1" localSheetId="67">#REF!</definedName>
    <definedName name="APU_3.1.1" localSheetId="74">#REF!</definedName>
    <definedName name="APU_3.1.1" localSheetId="75">#REF!</definedName>
    <definedName name="APU_3.1.1" localSheetId="76">#REF!</definedName>
    <definedName name="APU_3.1.1" localSheetId="77">#REF!</definedName>
    <definedName name="APU_3.1.1" localSheetId="78">#REF!</definedName>
    <definedName name="APU_3.1.1" localSheetId="79">#REF!</definedName>
    <definedName name="APU_3.1.1" localSheetId="80">#REF!</definedName>
    <definedName name="APU_3.1.1" localSheetId="81">#REF!</definedName>
    <definedName name="APU_3.1.1" localSheetId="82">#REF!</definedName>
    <definedName name="APU_3.1.1" localSheetId="83">#REF!</definedName>
    <definedName name="APU_3.1.1" localSheetId="84">#REF!</definedName>
    <definedName name="APU_3.1.1" localSheetId="85">#REF!</definedName>
    <definedName name="APU_3.1.1" localSheetId="86">#REF!</definedName>
    <definedName name="APU_3.1.1" localSheetId="87">#REF!</definedName>
    <definedName name="APU_3.1.1" localSheetId="88">#REF!</definedName>
    <definedName name="APU_3.1.1" localSheetId="89">#REF!</definedName>
    <definedName name="APU_3.1.1" localSheetId="90">#REF!</definedName>
    <definedName name="APU_3.1.1" localSheetId="91">#REF!</definedName>
    <definedName name="APU_3.1.1" localSheetId="92">#REF!</definedName>
    <definedName name="APU_3.1.1" localSheetId="93">#REF!</definedName>
    <definedName name="APU_3.1.1" localSheetId="94">#REF!</definedName>
    <definedName name="APU_3.1.1" localSheetId="95">#REF!</definedName>
    <definedName name="APU_3.1.1" localSheetId="96">#REF!</definedName>
    <definedName name="APU_3.1.1" localSheetId="97">#REF!</definedName>
    <definedName name="APU_3.1.1" localSheetId="98">#REF!</definedName>
    <definedName name="APU_3.1.1" localSheetId="99">#REF!</definedName>
    <definedName name="APU_3.1.1" localSheetId="100">#REF!</definedName>
    <definedName name="APU_3.1.1" localSheetId="101">#REF!</definedName>
    <definedName name="APU_3.1.1" localSheetId="102">#REF!</definedName>
    <definedName name="APU_3.1.1" localSheetId="103">#REF!</definedName>
    <definedName name="APU_3.1.1" localSheetId="104">#REF!</definedName>
    <definedName name="APU_3.1.1" localSheetId="105">#REF!</definedName>
    <definedName name="APU_3.1.1" localSheetId="106">#REF!</definedName>
    <definedName name="APU_3.1.1" localSheetId="107">#REF!</definedName>
    <definedName name="APU_3.1.1" localSheetId="108">#REF!</definedName>
    <definedName name="APU_3.1.1" localSheetId="109">#REF!</definedName>
    <definedName name="APU_3.1.1" localSheetId="110">#REF!</definedName>
    <definedName name="APU_3.1.1" localSheetId="111">#REF!</definedName>
    <definedName name="APU_3.1.1" localSheetId="112">#REF!</definedName>
    <definedName name="APU_3.1.1" localSheetId="113">#REF!</definedName>
    <definedName name="APU_3.1.1" localSheetId="114">#REF!</definedName>
    <definedName name="APU_3.1.1" localSheetId="116">#REF!</definedName>
    <definedName name="APU_3.1.1" localSheetId="117">#REF!</definedName>
    <definedName name="APU_3.1.1" localSheetId="118">#REF!</definedName>
    <definedName name="APU_3.1.1" localSheetId="119">#REF!</definedName>
    <definedName name="APU_3.1.1" localSheetId="120">#REF!</definedName>
    <definedName name="APU_3.1.1" localSheetId="121">#REF!</definedName>
    <definedName name="APU_3.1.1" localSheetId="115">#REF!</definedName>
    <definedName name="APU_3.1.1" localSheetId="122">#REF!</definedName>
    <definedName name="APU_3.1.1" localSheetId="123">#REF!</definedName>
    <definedName name="APU_3.1.1" localSheetId="124">#REF!</definedName>
    <definedName name="APU_3.1.1" localSheetId="125">#REF!</definedName>
    <definedName name="APU_3.1.1" localSheetId="127">#REF!</definedName>
    <definedName name="APU_3.1.1" localSheetId="128">#REF!</definedName>
    <definedName name="APU_3.1.1" localSheetId="131">#REF!</definedName>
    <definedName name="APU_3.1.1" localSheetId="132">#REF!</definedName>
    <definedName name="APU_3.1.1" localSheetId="133">#REF!</definedName>
    <definedName name="APU_3.1.1" localSheetId="134">#REF!</definedName>
    <definedName name="APU_3.1.1" localSheetId="135">#REF!</definedName>
    <definedName name="APU_3.1.1" localSheetId="136">#REF!</definedName>
    <definedName name="APU_3.1.1" localSheetId="137">#REF!</definedName>
    <definedName name="APU_3.1.1" localSheetId="138">#REF!</definedName>
    <definedName name="APU_3.1.1" localSheetId="139">#REF!</definedName>
    <definedName name="APU_3.1.1" localSheetId="140">#REF!</definedName>
    <definedName name="APU_3.1.1" localSheetId="141">#REF!</definedName>
    <definedName name="APU_3.1.1" localSheetId="142">#REF!</definedName>
    <definedName name="APU_3.1.1" localSheetId="143">#REF!</definedName>
    <definedName name="APU_3.1.1" localSheetId="126">#REF!</definedName>
    <definedName name="APU_3.1.1" localSheetId="129">#REF!</definedName>
    <definedName name="APU_3.1.1" localSheetId="130">#REF!</definedName>
    <definedName name="APU_3.1.1" localSheetId="68">#REF!</definedName>
    <definedName name="APU_3.1.1" localSheetId="69">#REF!</definedName>
    <definedName name="APU_3.1.1" localSheetId="70">#REF!</definedName>
    <definedName name="APU_3.1.1" localSheetId="71">#REF!</definedName>
    <definedName name="APU_3.1.1" localSheetId="72">#REF!</definedName>
    <definedName name="APU_3.1.1" localSheetId="73">#REF!</definedName>
    <definedName name="APU_3.1.1">#REF!</definedName>
    <definedName name="APU_3.1.10" localSheetId="1">#REF!</definedName>
    <definedName name="APU_3.1.10" localSheetId="2">#REF!</definedName>
    <definedName name="APU_3.1.10" localSheetId="31">#REF!</definedName>
    <definedName name="APU_3.1.10" localSheetId="32">#REF!</definedName>
    <definedName name="APU_3.1.10" localSheetId="33">#REF!</definedName>
    <definedName name="APU_3.1.10" localSheetId="34">#REF!</definedName>
    <definedName name="APU_3.1.10" localSheetId="35">#REF!</definedName>
    <definedName name="APU_3.1.10" localSheetId="36">#REF!</definedName>
    <definedName name="APU_3.1.10" localSheetId="37">#REF!</definedName>
    <definedName name="APU_3.1.10" localSheetId="38">#REF!</definedName>
    <definedName name="APU_3.1.10" localSheetId="39">#REF!</definedName>
    <definedName name="APU_3.1.10" localSheetId="40">#REF!</definedName>
    <definedName name="APU_3.1.10" localSheetId="41">#REF!</definedName>
    <definedName name="APU_3.1.10" localSheetId="42">#REF!</definedName>
    <definedName name="APU_3.1.10" localSheetId="3">#REF!</definedName>
    <definedName name="APU_3.1.10" localSheetId="4">#REF!</definedName>
    <definedName name="APU_3.1.10" localSheetId="5">#REF!</definedName>
    <definedName name="APU_3.1.10" localSheetId="6">#REF!</definedName>
    <definedName name="APU_3.1.10" localSheetId="7">#REF!</definedName>
    <definedName name="APU_3.1.10" localSheetId="8">#REF!</definedName>
    <definedName name="APU_3.1.10" localSheetId="9">#REF!</definedName>
    <definedName name="APU_3.1.10" localSheetId="10">#REF!</definedName>
    <definedName name="APU_3.1.10" localSheetId="11">#REF!</definedName>
    <definedName name="APU_3.1.10" localSheetId="12">#REF!</definedName>
    <definedName name="APU_3.1.10" localSheetId="13">#REF!</definedName>
    <definedName name="APU_3.1.10" localSheetId="14">#REF!</definedName>
    <definedName name="APU_3.1.10" localSheetId="15">#REF!</definedName>
    <definedName name="APU_3.1.10" localSheetId="16">#REF!</definedName>
    <definedName name="APU_3.1.10" localSheetId="17">#REF!</definedName>
    <definedName name="APU_3.1.10" localSheetId="18">#REF!</definedName>
    <definedName name="APU_3.1.10" localSheetId="19">#REF!</definedName>
    <definedName name="APU_3.1.10" localSheetId="20">#REF!</definedName>
    <definedName name="APU_3.1.10" localSheetId="21">#REF!</definedName>
    <definedName name="APU_3.1.10" localSheetId="22">#REF!</definedName>
    <definedName name="APU_3.1.10" localSheetId="23">#REF!</definedName>
    <definedName name="APU_3.1.10" localSheetId="24">#REF!</definedName>
    <definedName name="APU_3.1.10" localSheetId="25">#REF!</definedName>
    <definedName name="APU_3.1.10" localSheetId="26">#REF!</definedName>
    <definedName name="APU_3.1.10" localSheetId="27">#REF!</definedName>
    <definedName name="APU_3.1.10" localSheetId="28">#REF!</definedName>
    <definedName name="APU_3.1.10" localSheetId="29">#REF!</definedName>
    <definedName name="APU_3.1.10" localSheetId="30">#REF!</definedName>
    <definedName name="APU_3.1.10" localSheetId="43">#REF!</definedName>
    <definedName name="APU_3.1.10" localSheetId="44">#REF!</definedName>
    <definedName name="APU_3.1.10" localSheetId="45">#REF!</definedName>
    <definedName name="APU_3.1.10" localSheetId="46">#REF!</definedName>
    <definedName name="APU_3.1.10" localSheetId="47">#REF!</definedName>
    <definedName name="APU_3.1.10" localSheetId="48">#REF!</definedName>
    <definedName name="APU_3.1.10" localSheetId="49">#REF!</definedName>
    <definedName name="APU_3.1.10" localSheetId="50">#REF!</definedName>
    <definedName name="APU_3.1.10" localSheetId="51">#REF!</definedName>
    <definedName name="APU_3.1.10" localSheetId="52">#REF!</definedName>
    <definedName name="APU_3.1.10" localSheetId="53">#REF!</definedName>
    <definedName name="APU_3.1.10" localSheetId="54">#REF!</definedName>
    <definedName name="APU_3.1.10" localSheetId="55">#REF!</definedName>
    <definedName name="APU_3.1.10" localSheetId="56">#REF!</definedName>
    <definedName name="APU_3.1.10" localSheetId="57">#REF!</definedName>
    <definedName name="APU_3.1.10" localSheetId="58">#REF!</definedName>
    <definedName name="APU_3.1.10" localSheetId="59">#REF!</definedName>
    <definedName name="APU_3.1.10" localSheetId="60">#REF!</definedName>
    <definedName name="APU_3.1.10" localSheetId="61">#REF!</definedName>
    <definedName name="APU_3.1.10" localSheetId="62">#REF!</definedName>
    <definedName name="APU_3.1.10" localSheetId="63">#REF!</definedName>
    <definedName name="APU_3.1.10" localSheetId="64">#REF!</definedName>
    <definedName name="APU_3.1.10" localSheetId="65">#REF!</definedName>
    <definedName name="APU_3.1.10" localSheetId="66">#REF!</definedName>
    <definedName name="APU_3.1.10" localSheetId="67">#REF!</definedName>
    <definedName name="APU_3.1.10" localSheetId="74">#REF!</definedName>
    <definedName name="APU_3.1.10" localSheetId="75">#REF!</definedName>
    <definedName name="APU_3.1.10" localSheetId="76">#REF!</definedName>
    <definedName name="APU_3.1.10" localSheetId="77">#REF!</definedName>
    <definedName name="APU_3.1.10" localSheetId="78">#REF!</definedName>
    <definedName name="APU_3.1.10" localSheetId="79">#REF!</definedName>
    <definedName name="APU_3.1.10" localSheetId="80">#REF!</definedName>
    <definedName name="APU_3.1.10" localSheetId="81">#REF!</definedName>
    <definedName name="APU_3.1.10" localSheetId="82">#REF!</definedName>
    <definedName name="APU_3.1.10" localSheetId="83">#REF!</definedName>
    <definedName name="APU_3.1.10" localSheetId="84">#REF!</definedName>
    <definedName name="APU_3.1.10" localSheetId="85">#REF!</definedName>
    <definedName name="APU_3.1.10" localSheetId="86">#REF!</definedName>
    <definedName name="APU_3.1.10" localSheetId="87">#REF!</definedName>
    <definedName name="APU_3.1.10" localSheetId="88">#REF!</definedName>
    <definedName name="APU_3.1.10" localSheetId="89">#REF!</definedName>
    <definedName name="APU_3.1.10" localSheetId="90">#REF!</definedName>
    <definedName name="APU_3.1.10" localSheetId="91">#REF!</definedName>
    <definedName name="APU_3.1.10" localSheetId="92">#REF!</definedName>
    <definedName name="APU_3.1.10" localSheetId="93">#REF!</definedName>
    <definedName name="APU_3.1.10" localSheetId="94">#REF!</definedName>
    <definedName name="APU_3.1.10" localSheetId="95">#REF!</definedName>
    <definedName name="APU_3.1.10" localSheetId="96">#REF!</definedName>
    <definedName name="APU_3.1.10" localSheetId="97">#REF!</definedName>
    <definedName name="APU_3.1.10" localSheetId="98">#REF!</definedName>
    <definedName name="APU_3.1.10" localSheetId="99">#REF!</definedName>
    <definedName name="APU_3.1.10" localSheetId="100">#REF!</definedName>
    <definedName name="APU_3.1.10" localSheetId="101">#REF!</definedName>
    <definedName name="APU_3.1.10" localSheetId="102">#REF!</definedName>
    <definedName name="APU_3.1.10" localSheetId="103">#REF!</definedName>
    <definedName name="APU_3.1.10" localSheetId="104">#REF!</definedName>
    <definedName name="APU_3.1.10" localSheetId="105">#REF!</definedName>
    <definedName name="APU_3.1.10" localSheetId="106">#REF!</definedName>
    <definedName name="APU_3.1.10" localSheetId="107">#REF!</definedName>
    <definedName name="APU_3.1.10" localSheetId="108">#REF!</definedName>
    <definedName name="APU_3.1.10" localSheetId="109">#REF!</definedName>
    <definedName name="APU_3.1.10" localSheetId="110">#REF!</definedName>
    <definedName name="APU_3.1.10" localSheetId="111">#REF!</definedName>
    <definedName name="APU_3.1.10" localSheetId="112">#REF!</definedName>
    <definedName name="APU_3.1.10" localSheetId="113">#REF!</definedName>
    <definedName name="APU_3.1.10" localSheetId="114">#REF!</definedName>
    <definedName name="APU_3.1.10" localSheetId="116">#REF!</definedName>
    <definedName name="APU_3.1.10" localSheetId="117">#REF!</definedName>
    <definedName name="APU_3.1.10" localSheetId="118">#REF!</definedName>
    <definedName name="APU_3.1.10" localSheetId="119">#REF!</definedName>
    <definedName name="APU_3.1.10" localSheetId="120">#REF!</definedName>
    <definedName name="APU_3.1.10" localSheetId="121">#REF!</definedName>
    <definedName name="APU_3.1.10" localSheetId="115">#REF!</definedName>
    <definedName name="APU_3.1.10" localSheetId="122">#REF!</definedName>
    <definedName name="APU_3.1.10" localSheetId="123">#REF!</definedName>
    <definedName name="APU_3.1.10" localSheetId="124">#REF!</definedName>
    <definedName name="APU_3.1.10" localSheetId="125">#REF!</definedName>
    <definedName name="APU_3.1.10" localSheetId="127">#REF!</definedName>
    <definedName name="APU_3.1.10" localSheetId="128">#REF!</definedName>
    <definedName name="APU_3.1.10" localSheetId="131">#REF!</definedName>
    <definedName name="APU_3.1.10" localSheetId="132">#REF!</definedName>
    <definedName name="APU_3.1.10" localSheetId="133">#REF!</definedName>
    <definedName name="APU_3.1.10" localSheetId="134">#REF!</definedName>
    <definedName name="APU_3.1.10" localSheetId="135">#REF!</definedName>
    <definedName name="APU_3.1.10" localSheetId="136">#REF!</definedName>
    <definedName name="APU_3.1.10" localSheetId="137">#REF!</definedName>
    <definedName name="APU_3.1.10" localSheetId="138">#REF!</definedName>
    <definedName name="APU_3.1.10" localSheetId="139">#REF!</definedName>
    <definedName name="APU_3.1.10" localSheetId="140">#REF!</definedName>
    <definedName name="APU_3.1.10" localSheetId="141">#REF!</definedName>
    <definedName name="APU_3.1.10" localSheetId="142">#REF!</definedName>
    <definedName name="APU_3.1.10" localSheetId="143">#REF!</definedName>
    <definedName name="APU_3.1.10" localSheetId="126">#REF!</definedName>
    <definedName name="APU_3.1.10" localSheetId="129">#REF!</definedName>
    <definedName name="APU_3.1.10" localSheetId="130">#REF!</definedName>
    <definedName name="APU_3.1.10" localSheetId="68">#REF!</definedName>
    <definedName name="APU_3.1.10" localSheetId="69">#REF!</definedName>
    <definedName name="APU_3.1.10" localSheetId="70">#REF!</definedName>
    <definedName name="APU_3.1.10" localSheetId="71">#REF!</definedName>
    <definedName name="APU_3.1.10" localSheetId="72">#REF!</definedName>
    <definedName name="APU_3.1.10" localSheetId="73">#REF!</definedName>
    <definedName name="APU_3.1.10">#REF!</definedName>
    <definedName name="APU_3.1.11" localSheetId="1">#REF!</definedName>
    <definedName name="APU_3.1.11" localSheetId="2">#REF!</definedName>
    <definedName name="APU_3.1.11" localSheetId="31">#REF!</definedName>
    <definedName name="APU_3.1.11" localSheetId="32">#REF!</definedName>
    <definedName name="APU_3.1.11" localSheetId="33">#REF!</definedName>
    <definedName name="APU_3.1.11" localSheetId="34">#REF!</definedName>
    <definedName name="APU_3.1.11" localSheetId="35">#REF!</definedName>
    <definedName name="APU_3.1.11" localSheetId="36">#REF!</definedName>
    <definedName name="APU_3.1.11" localSheetId="37">#REF!</definedName>
    <definedName name="APU_3.1.11" localSheetId="38">#REF!</definedName>
    <definedName name="APU_3.1.11" localSheetId="39">#REF!</definedName>
    <definedName name="APU_3.1.11" localSheetId="40">#REF!</definedName>
    <definedName name="APU_3.1.11" localSheetId="41">#REF!</definedName>
    <definedName name="APU_3.1.11" localSheetId="42">#REF!</definedName>
    <definedName name="APU_3.1.11" localSheetId="3">#REF!</definedName>
    <definedName name="APU_3.1.11" localSheetId="4">#REF!</definedName>
    <definedName name="APU_3.1.11" localSheetId="5">#REF!</definedName>
    <definedName name="APU_3.1.11" localSheetId="6">#REF!</definedName>
    <definedName name="APU_3.1.11" localSheetId="7">#REF!</definedName>
    <definedName name="APU_3.1.11" localSheetId="8">#REF!</definedName>
    <definedName name="APU_3.1.11" localSheetId="9">#REF!</definedName>
    <definedName name="APU_3.1.11" localSheetId="10">#REF!</definedName>
    <definedName name="APU_3.1.11" localSheetId="11">#REF!</definedName>
    <definedName name="APU_3.1.11" localSheetId="12">#REF!</definedName>
    <definedName name="APU_3.1.11" localSheetId="13">#REF!</definedName>
    <definedName name="APU_3.1.11" localSheetId="14">#REF!</definedName>
    <definedName name="APU_3.1.11" localSheetId="15">#REF!</definedName>
    <definedName name="APU_3.1.11" localSheetId="16">#REF!</definedName>
    <definedName name="APU_3.1.11" localSheetId="17">#REF!</definedName>
    <definedName name="APU_3.1.11" localSheetId="18">#REF!</definedName>
    <definedName name="APU_3.1.11" localSheetId="19">#REF!</definedName>
    <definedName name="APU_3.1.11" localSheetId="20">#REF!</definedName>
    <definedName name="APU_3.1.11" localSheetId="21">#REF!</definedName>
    <definedName name="APU_3.1.11" localSheetId="22">#REF!</definedName>
    <definedName name="APU_3.1.11" localSheetId="23">#REF!</definedName>
    <definedName name="APU_3.1.11" localSheetId="24">#REF!</definedName>
    <definedName name="APU_3.1.11" localSheetId="25">#REF!</definedName>
    <definedName name="APU_3.1.11" localSheetId="26">#REF!</definedName>
    <definedName name="APU_3.1.11" localSheetId="27">#REF!</definedName>
    <definedName name="APU_3.1.11" localSheetId="28">#REF!</definedName>
    <definedName name="APU_3.1.11" localSheetId="29">#REF!</definedName>
    <definedName name="APU_3.1.11" localSheetId="30">#REF!</definedName>
    <definedName name="APU_3.1.11" localSheetId="43">#REF!</definedName>
    <definedName name="APU_3.1.11" localSheetId="44">#REF!</definedName>
    <definedName name="APU_3.1.11" localSheetId="45">#REF!</definedName>
    <definedName name="APU_3.1.11" localSheetId="46">#REF!</definedName>
    <definedName name="APU_3.1.11" localSheetId="47">#REF!</definedName>
    <definedName name="APU_3.1.11" localSheetId="48">#REF!</definedName>
    <definedName name="APU_3.1.11" localSheetId="49">#REF!</definedName>
    <definedName name="APU_3.1.11" localSheetId="50">#REF!</definedName>
    <definedName name="APU_3.1.11" localSheetId="51">#REF!</definedName>
    <definedName name="APU_3.1.11" localSheetId="52">#REF!</definedName>
    <definedName name="APU_3.1.11" localSheetId="53">#REF!</definedName>
    <definedName name="APU_3.1.11" localSheetId="54">#REF!</definedName>
    <definedName name="APU_3.1.11" localSheetId="55">#REF!</definedName>
    <definedName name="APU_3.1.11" localSheetId="56">#REF!</definedName>
    <definedName name="APU_3.1.11" localSheetId="57">#REF!</definedName>
    <definedName name="APU_3.1.11" localSheetId="58">#REF!</definedName>
    <definedName name="APU_3.1.11" localSheetId="59">#REF!</definedName>
    <definedName name="APU_3.1.11" localSheetId="60">#REF!</definedName>
    <definedName name="APU_3.1.11" localSheetId="61">#REF!</definedName>
    <definedName name="APU_3.1.11" localSheetId="62">#REF!</definedName>
    <definedName name="APU_3.1.11" localSheetId="63">#REF!</definedName>
    <definedName name="APU_3.1.11" localSheetId="64">#REF!</definedName>
    <definedName name="APU_3.1.11" localSheetId="65">#REF!</definedName>
    <definedName name="APU_3.1.11" localSheetId="66">#REF!</definedName>
    <definedName name="APU_3.1.11" localSheetId="67">#REF!</definedName>
    <definedName name="APU_3.1.11" localSheetId="74">#REF!</definedName>
    <definedName name="APU_3.1.11" localSheetId="75">#REF!</definedName>
    <definedName name="APU_3.1.11" localSheetId="76">#REF!</definedName>
    <definedName name="APU_3.1.11" localSheetId="77">#REF!</definedName>
    <definedName name="APU_3.1.11" localSheetId="78">#REF!</definedName>
    <definedName name="APU_3.1.11" localSheetId="79">#REF!</definedName>
    <definedName name="APU_3.1.11" localSheetId="80">#REF!</definedName>
    <definedName name="APU_3.1.11" localSheetId="81">#REF!</definedName>
    <definedName name="APU_3.1.11" localSheetId="82">#REF!</definedName>
    <definedName name="APU_3.1.11" localSheetId="83">#REF!</definedName>
    <definedName name="APU_3.1.11" localSheetId="84">#REF!</definedName>
    <definedName name="APU_3.1.11" localSheetId="85">#REF!</definedName>
    <definedName name="APU_3.1.11" localSheetId="86">#REF!</definedName>
    <definedName name="APU_3.1.11" localSheetId="87">#REF!</definedName>
    <definedName name="APU_3.1.11" localSheetId="88">#REF!</definedName>
    <definedName name="APU_3.1.11" localSheetId="89">#REF!</definedName>
    <definedName name="APU_3.1.11" localSheetId="90">#REF!</definedName>
    <definedName name="APU_3.1.11" localSheetId="91">#REF!</definedName>
    <definedName name="APU_3.1.11" localSheetId="92">#REF!</definedName>
    <definedName name="APU_3.1.11" localSheetId="93">#REF!</definedName>
    <definedName name="APU_3.1.11" localSheetId="94">#REF!</definedName>
    <definedName name="APU_3.1.11" localSheetId="95">#REF!</definedName>
    <definedName name="APU_3.1.11" localSheetId="96">#REF!</definedName>
    <definedName name="APU_3.1.11" localSheetId="97">#REF!</definedName>
    <definedName name="APU_3.1.11" localSheetId="98">#REF!</definedName>
    <definedName name="APU_3.1.11" localSheetId="99">#REF!</definedName>
    <definedName name="APU_3.1.11" localSheetId="100">#REF!</definedName>
    <definedName name="APU_3.1.11" localSheetId="101">#REF!</definedName>
    <definedName name="APU_3.1.11" localSheetId="102">#REF!</definedName>
    <definedName name="APU_3.1.11" localSheetId="103">#REF!</definedName>
    <definedName name="APU_3.1.11" localSheetId="104">#REF!</definedName>
    <definedName name="APU_3.1.11" localSheetId="105">#REF!</definedName>
    <definedName name="APU_3.1.11" localSheetId="106">#REF!</definedName>
    <definedName name="APU_3.1.11" localSheetId="107">#REF!</definedName>
    <definedName name="APU_3.1.11" localSheetId="108">#REF!</definedName>
    <definedName name="APU_3.1.11" localSheetId="109">#REF!</definedName>
    <definedName name="APU_3.1.11" localSheetId="110">#REF!</definedName>
    <definedName name="APU_3.1.11" localSheetId="111">#REF!</definedName>
    <definedName name="APU_3.1.11" localSheetId="112">#REF!</definedName>
    <definedName name="APU_3.1.11" localSheetId="113">#REF!</definedName>
    <definedName name="APU_3.1.11" localSheetId="114">#REF!</definedName>
    <definedName name="APU_3.1.11" localSheetId="116">#REF!</definedName>
    <definedName name="APU_3.1.11" localSheetId="117">#REF!</definedName>
    <definedName name="APU_3.1.11" localSheetId="118">#REF!</definedName>
    <definedName name="APU_3.1.11" localSheetId="119">#REF!</definedName>
    <definedName name="APU_3.1.11" localSheetId="120">#REF!</definedName>
    <definedName name="APU_3.1.11" localSheetId="121">#REF!</definedName>
    <definedName name="APU_3.1.11" localSheetId="115">#REF!</definedName>
    <definedName name="APU_3.1.11" localSheetId="122">#REF!</definedName>
    <definedName name="APU_3.1.11" localSheetId="123">#REF!</definedName>
    <definedName name="APU_3.1.11" localSheetId="124">#REF!</definedName>
    <definedName name="APU_3.1.11" localSheetId="125">#REF!</definedName>
    <definedName name="APU_3.1.11" localSheetId="127">#REF!</definedName>
    <definedName name="APU_3.1.11" localSheetId="128">#REF!</definedName>
    <definedName name="APU_3.1.11" localSheetId="131">#REF!</definedName>
    <definedName name="APU_3.1.11" localSheetId="132">#REF!</definedName>
    <definedName name="APU_3.1.11" localSheetId="133">#REF!</definedName>
    <definedName name="APU_3.1.11" localSheetId="134">#REF!</definedName>
    <definedName name="APU_3.1.11" localSheetId="135">#REF!</definedName>
    <definedName name="APU_3.1.11" localSheetId="136">#REF!</definedName>
    <definedName name="APU_3.1.11" localSheetId="137">#REF!</definedName>
    <definedName name="APU_3.1.11" localSheetId="138">#REF!</definedName>
    <definedName name="APU_3.1.11" localSheetId="139">#REF!</definedName>
    <definedName name="APU_3.1.11" localSheetId="140">#REF!</definedName>
    <definedName name="APU_3.1.11" localSheetId="141">#REF!</definedName>
    <definedName name="APU_3.1.11" localSheetId="142">#REF!</definedName>
    <definedName name="APU_3.1.11" localSheetId="143">#REF!</definedName>
    <definedName name="APU_3.1.11" localSheetId="126">#REF!</definedName>
    <definedName name="APU_3.1.11" localSheetId="129">#REF!</definedName>
    <definedName name="APU_3.1.11" localSheetId="130">#REF!</definedName>
    <definedName name="APU_3.1.11" localSheetId="68">#REF!</definedName>
    <definedName name="APU_3.1.11" localSheetId="69">#REF!</definedName>
    <definedName name="APU_3.1.11" localSheetId="70">#REF!</definedName>
    <definedName name="APU_3.1.11" localSheetId="71">#REF!</definedName>
    <definedName name="APU_3.1.11" localSheetId="72">#REF!</definedName>
    <definedName name="APU_3.1.11" localSheetId="73">#REF!</definedName>
    <definedName name="APU_3.1.11">#REF!</definedName>
    <definedName name="APU_3.1.12" localSheetId="1">#REF!</definedName>
    <definedName name="APU_3.1.12" localSheetId="2">#REF!</definedName>
    <definedName name="APU_3.1.12" localSheetId="31">#REF!</definedName>
    <definedName name="APU_3.1.12" localSheetId="32">#REF!</definedName>
    <definedName name="APU_3.1.12" localSheetId="33">#REF!</definedName>
    <definedName name="APU_3.1.12" localSheetId="34">#REF!</definedName>
    <definedName name="APU_3.1.12" localSheetId="35">#REF!</definedName>
    <definedName name="APU_3.1.12" localSheetId="36">#REF!</definedName>
    <definedName name="APU_3.1.12" localSheetId="37">#REF!</definedName>
    <definedName name="APU_3.1.12" localSheetId="38">#REF!</definedName>
    <definedName name="APU_3.1.12" localSheetId="39">#REF!</definedName>
    <definedName name="APU_3.1.12" localSheetId="40">#REF!</definedName>
    <definedName name="APU_3.1.12" localSheetId="41">#REF!</definedName>
    <definedName name="APU_3.1.12" localSheetId="42">#REF!</definedName>
    <definedName name="APU_3.1.12" localSheetId="3">#REF!</definedName>
    <definedName name="APU_3.1.12" localSheetId="4">#REF!</definedName>
    <definedName name="APU_3.1.12" localSheetId="5">#REF!</definedName>
    <definedName name="APU_3.1.12" localSheetId="6">#REF!</definedName>
    <definedName name="APU_3.1.12" localSheetId="7">#REF!</definedName>
    <definedName name="APU_3.1.12" localSheetId="8">#REF!</definedName>
    <definedName name="APU_3.1.12" localSheetId="9">#REF!</definedName>
    <definedName name="APU_3.1.12" localSheetId="10">#REF!</definedName>
    <definedName name="APU_3.1.12" localSheetId="11">#REF!</definedName>
    <definedName name="APU_3.1.12" localSheetId="12">#REF!</definedName>
    <definedName name="APU_3.1.12" localSheetId="13">#REF!</definedName>
    <definedName name="APU_3.1.12" localSheetId="14">#REF!</definedName>
    <definedName name="APU_3.1.12" localSheetId="15">#REF!</definedName>
    <definedName name="APU_3.1.12" localSheetId="16">#REF!</definedName>
    <definedName name="APU_3.1.12" localSheetId="17">#REF!</definedName>
    <definedName name="APU_3.1.12" localSheetId="18">#REF!</definedName>
    <definedName name="APU_3.1.12" localSheetId="19">#REF!</definedName>
    <definedName name="APU_3.1.12" localSheetId="20">#REF!</definedName>
    <definedName name="APU_3.1.12" localSheetId="21">#REF!</definedName>
    <definedName name="APU_3.1.12" localSheetId="22">#REF!</definedName>
    <definedName name="APU_3.1.12" localSheetId="23">#REF!</definedName>
    <definedName name="APU_3.1.12" localSheetId="24">#REF!</definedName>
    <definedName name="APU_3.1.12" localSheetId="25">#REF!</definedName>
    <definedName name="APU_3.1.12" localSheetId="26">#REF!</definedName>
    <definedName name="APU_3.1.12" localSheetId="27">#REF!</definedName>
    <definedName name="APU_3.1.12" localSheetId="28">#REF!</definedName>
    <definedName name="APU_3.1.12" localSheetId="29">#REF!</definedName>
    <definedName name="APU_3.1.12" localSheetId="30">#REF!</definedName>
    <definedName name="APU_3.1.12" localSheetId="43">#REF!</definedName>
    <definedName name="APU_3.1.12" localSheetId="44">#REF!</definedName>
    <definedName name="APU_3.1.12" localSheetId="45">#REF!</definedName>
    <definedName name="APU_3.1.12" localSheetId="46">#REF!</definedName>
    <definedName name="APU_3.1.12" localSheetId="47">#REF!</definedName>
    <definedName name="APU_3.1.12" localSheetId="48">#REF!</definedName>
    <definedName name="APU_3.1.12" localSheetId="49">#REF!</definedName>
    <definedName name="APU_3.1.12" localSheetId="50">#REF!</definedName>
    <definedName name="APU_3.1.12" localSheetId="51">#REF!</definedName>
    <definedName name="APU_3.1.12" localSheetId="52">#REF!</definedName>
    <definedName name="APU_3.1.12" localSheetId="53">#REF!</definedName>
    <definedName name="APU_3.1.12" localSheetId="54">#REF!</definedName>
    <definedName name="APU_3.1.12" localSheetId="55">#REF!</definedName>
    <definedName name="APU_3.1.12" localSheetId="56">#REF!</definedName>
    <definedName name="APU_3.1.12" localSheetId="57">#REF!</definedName>
    <definedName name="APU_3.1.12" localSheetId="58">#REF!</definedName>
    <definedName name="APU_3.1.12" localSheetId="59">#REF!</definedName>
    <definedName name="APU_3.1.12" localSheetId="60">#REF!</definedName>
    <definedName name="APU_3.1.12" localSheetId="61">#REF!</definedName>
    <definedName name="APU_3.1.12" localSheetId="62">#REF!</definedName>
    <definedName name="APU_3.1.12" localSheetId="63">#REF!</definedName>
    <definedName name="APU_3.1.12" localSheetId="64">#REF!</definedName>
    <definedName name="APU_3.1.12" localSheetId="65">#REF!</definedName>
    <definedName name="APU_3.1.12" localSheetId="66">#REF!</definedName>
    <definedName name="APU_3.1.12" localSheetId="67">#REF!</definedName>
    <definedName name="APU_3.1.12" localSheetId="74">#REF!</definedName>
    <definedName name="APU_3.1.12" localSheetId="75">#REF!</definedName>
    <definedName name="APU_3.1.12" localSheetId="76">#REF!</definedName>
    <definedName name="APU_3.1.12" localSheetId="77">#REF!</definedName>
    <definedName name="APU_3.1.12" localSheetId="78">#REF!</definedName>
    <definedName name="APU_3.1.12" localSheetId="79">#REF!</definedName>
    <definedName name="APU_3.1.12" localSheetId="80">#REF!</definedName>
    <definedName name="APU_3.1.12" localSheetId="81">#REF!</definedName>
    <definedName name="APU_3.1.12" localSheetId="82">#REF!</definedName>
    <definedName name="APU_3.1.12" localSheetId="83">#REF!</definedName>
    <definedName name="APU_3.1.12" localSheetId="84">#REF!</definedName>
    <definedName name="APU_3.1.12" localSheetId="85">#REF!</definedName>
    <definedName name="APU_3.1.12" localSheetId="86">#REF!</definedName>
    <definedName name="APU_3.1.12" localSheetId="87">#REF!</definedName>
    <definedName name="APU_3.1.12" localSheetId="88">#REF!</definedName>
    <definedName name="APU_3.1.12" localSheetId="89">#REF!</definedName>
    <definedName name="APU_3.1.12" localSheetId="90">#REF!</definedName>
    <definedName name="APU_3.1.12" localSheetId="91">#REF!</definedName>
    <definedName name="APU_3.1.12" localSheetId="92">#REF!</definedName>
    <definedName name="APU_3.1.12" localSheetId="93">#REF!</definedName>
    <definedName name="APU_3.1.12" localSheetId="94">#REF!</definedName>
    <definedName name="APU_3.1.12" localSheetId="95">#REF!</definedName>
    <definedName name="APU_3.1.12" localSheetId="96">#REF!</definedName>
    <definedName name="APU_3.1.12" localSheetId="97">#REF!</definedName>
    <definedName name="APU_3.1.12" localSheetId="98">#REF!</definedName>
    <definedName name="APU_3.1.12" localSheetId="99">#REF!</definedName>
    <definedName name="APU_3.1.12" localSheetId="100">#REF!</definedName>
    <definedName name="APU_3.1.12" localSheetId="101">#REF!</definedName>
    <definedName name="APU_3.1.12" localSheetId="102">#REF!</definedName>
    <definedName name="APU_3.1.12" localSheetId="103">#REF!</definedName>
    <definedName name="APU_3.1.12" localSheetId="104">#REF!</definedName>
    <definedName name="APU_3.1.12" localSheetId="105">#REF!</definedName>
    <definedName name="APU_3.1.12" localSheetId="106">#REF!</definedName>
    <definedName name="APU_3.1.12" localSheetId="107">#REF!</definedName>
    <definedName name="APU_3.1.12" localSheetId="108">#REF!</definedName>
    <definedName name="APU_3.1.12" localSheetId="109">#REF!</definedName>
    <definedName name="APU_3.1.12" localSheetId="110">#REF!</definedName>
    <definedName name="APU_3.1.12" localSheetId="111">#REF!</definedName>
    <definedName name="APU_3.1.12" localSheetId="112">#REF!</definedName>
    <definedName name="APU_3.1.12" localSheetId="113">#REF!</definedName>
    <definedName name="APU_3.1.12" localSheetId="114">#REF!</definedName>
    <definedName name="APU_3.1.12" localSheetId="116">#REF!</definedName>
    <definedName name="APU_3.1.12" localSheetId="117">#REF!</definedName>
    <definedName name="APU_3.1.12" localSheetId="118">#REF!</definedName>
    <definedName name="APU_3.1.12" localSheetId="119">#REF!</definedName>
    <definedName name="APU_3.1.12" localSheetId="120">#REF!</definedName>
    <definedName name="APU_3.1.12" localSheetId="121">#REF!</definedName>
    <definedName name="APU_3.1.12" localSheetId="115">#REF!</definedName>
    <definedName name="APU_3.1.12" localSheetId="122">#REF!</definedName>
    <definedName name="APU_3.1.12" localSheetId="123">#REF!</definedName>
    <definedName name="APU_3.1.12" localSheetId="124">#REF!</definedName>
    <definedName name="APU_3.1.12" localSheetId="125">#REF!</definedName>
    <definedName name="APU_3.1.12" localSheetId="127">#REF!</definedName>
    <definedName name="APU_3.1.12" localSheetId="128">#REF!</definedName>
    <definedName name="APU_3.1.12" localSheetId="131">#REF!</definedName>
    <definedName name="APU_3.1.12" localSheetId="132">#REF!</definedName>
    <definedName name="APU_3.1.12" localSheetId="133">#REF!</definedName>
    <definedName name="APU_3.1.12" localSheetId="134">#REF!</definedName>
    <definedName name="APU_3.1.12" localSheetId="135">#REF!</definedName>
    <definedName name="APU_3.1.12" localSheetId="136">#REF!</definedName>
    <definedName name="APU_3.1.12" localSheetId="137">#REF!</definedName>
    <definedName name="APU_3.1.12" localSheetId="138">#REF!</definedName>
    <definedName name="APU_3.1.12" localSheetId="139">#REF!</definedName>
    <definedName name="APU_3.1.12" localSheetId="140">#REF!</definedName>
    <definedName name="APU_3.1.12" localSheetId="141">#REF!</definedName>
    <definedName name="APU_3.1.12" localSheetId="142">#REF!</definedName>
    <definedName name="APU_3.1.12" localSheetId="143">#REF!</definedName>
    <definedName name="APU_3.1.12" localSheetId="126">#REF!</definedName>
    <definedName name="APU_3.1.12" localSheetId="129">#REF!</definedName>
    <definedName name="APU_3.1.12" localSheetId="130">#REF!</definedName>
    <definedName name="APU_3.1.12" localSheetId="68">#REF!</definedName>
    <definedName name="APU_3.1.12" localSheetId="69">#REF!</definedName>
    <definedName name="APU_3.1.12" localSheetId="70">#REF!</definedName>
    <definedName name="APU_3.1.12" localSheetId="71">#REF!</definedName>
    <definedName name="APU_3.1.12" localSheetId="72">#REF!</definedName>
    <definedName name="APU_3.1.12" localSheetId="73">#REF!</definedName>
    <definedName name="APU_3.1.12">#REF!</definedName>
    <definedName name="APU_3.1.13" localSheetId="1">#REF!</definedName>
    <definedName name="APU_3.1.13" localSheetId="2">#REF!</definedName>
    <definedName name="APU_3.1.13" localSheetId="31">#REF!</definedName>
    <definedName name="APU_3.1.13" localSheetId="32">#REF!</definedName>
    <definedName name="APU_3.1.13" localSheetId="33">#REF!</definedName>
    <definedName name="APU_3.1.13" localSheetId="34">#REF!</definedName>
    <definedName name="APU_3.1.13" localSheetId="35">#REF!</definedName>
    <definedName name="APU_3.1.13" localSheetId="36">#REF!</definedName>
    <definedName name="APU_3.1.13" localSheetId="37">#REF!</definedName>
    <definedName name="APU_3.1.13" localSheetId="38">#REF!</definedName>
    <definedName name="APU_3.1.13" localSheetId="39">#REF!</definedName>
    <definedName name="APU_3.1.13" localSheetId="40">#REF!</definedName>
    <definedName name="APU_3.1.13" localSheetId="41">#REF!</definedName>
    <definedName name="APU_3.1.13" localSheetId="42">#REF!</definedName>
    <definedName name="APU_3.1.13" localSheetId="3">#REF!</definedName>
    <definedName name="APU_3.1.13" localSheetId="4">#REF!</definedName>
    <definedName name="APU_3.1.13" localSheetId="5">#REF!</definedName>
    <definedName name="APU_3.1.13" localSheetId="6">#REF!</definedName>
    <definedName name="APU_3.1.13" localSheetId="7">#REF!</definedName>
    <definedName name="APU_3.1.13" localSheetId="8">#REF!</definedName>
    <definedName name="APU_3.1.13" localSheetId="9">#REF!</definedName>
    <definedName name="APU_3.1.13" localSheetId="10">#REF!</definedName>
    <definedName name="APU_3.1.13" localSheetId="11">#REF!</definedName>
    <definedName name="APU_3.1.13" localSheetId="12">#REF!</definedName>
    <definedName name="APU_3.1.13" localSheetId="13">#REF!</definedName>
    <definedName name="APU_3.1.13" localSheetId="14">#REF!</definedName>
    <definedName name="APU_3.1.13" localSheetId="15">#REF!</definedName>
    <definedName name="APU_3.1.13" localSheetId="16">#REF!</definedName>
    <definedName name="APU_3.1.13" localSheetId="17">#REF!</definedName>
    <definedName name="APU_3.1.13" localSheetId="18">#REF!</definedName>
    <definedName name="APU_3.1.13" localSheetId="19">#REF!</definedName>
    <definedName name="APU_3.1.13" localSheetId="20">#REF!</definedName>
    <definedName name="APU_3.1.13" localSheetId="21">#REF!</definedName>
    <definedName name="APU_3.1.13" localSheetId="22">#REF!</definedName>
    <definedName name="APU_3.1.13" localSheetId="23">#REF!</definedName>
    <definedName name="APU_3.1.13" localSheetId="24">#REF!</definedName>
    <definedName name="APU_3.1.13" localSheetId="25">#REF!</definedName>
    <definedName name="APU_3.1.13" localSheetId="26">#REF!</definedName>
    <definedName name="APU_3.1.13" localSheetId="27">#REF!</definedName>
    <definedName name="APU_3.1.13" localSheetId="28">#REF!</definedName>
    <definedName name="APU_3.1.13" localSheetId="29">#REF!</definedName>
    <definedName name="APU_3.1.13" localSheetId="30">#REF!</definedName>
    <definedName name="APU_3.1.13" localSheetId="43">#REF!</definedName>
    <definedName name="APU_3.1.13" localSheetId="44">#REF!</definedName>
    <definedName name="APU_3.1.13" localSheetId="45">#REF!</definedName>
    <definedName name="APU_3.1.13" localSheetId="46">#REF!</definedName>
    <definedName name="APU_3.1.13" localSheetId="47">#REF!</definedName>
    <definedName name="APU_3.1.13" localSheetId="48">#REF!</definedName>
    <definedName name="APU_3.1.13" localSheetId="49">#REF!</definedName>
    <definedName name="APU_3.1.13" localSheetId="50">#REF!</definedName>
    <definedName name="APU_3.1.13" localSheetId="51">#REF!</definedName>
    <definedName name="APU_3.1.13" localSheetId="52">#REF!</definedName>
    <definedName name="APU_3.1.13" localSheetId="53">#REF!</definedName>
    <definedName name="APU_3.1.13" localSheetId="54">#REF!</definedName>
    <definedName name="APU_3.1.13" localSheetId="55">#REF!</definedName>
    <definedName name="APU_3.1.13" localSheetId="56">#REF!</definedName>
    <definedName name="APU_3.1.13" localSheetId="57">#REF!</definedName>
    <definedName name="APU_3.1.13" localSheetId="58">#REF!</definedName>
    <definedName name="APU_3.1.13" localSheetId="59">#REF!</definedName>
    <definedName name="APU_3.1.13" localSheetId="60">#REF!</definedName>
    <definedName name="APU_3.1.13" localSheetId="61">#REF!</definedName>
    <definedName name="APU_3.1.13" localSheetId="62">#REF!</definedName>
    <definedName name="APU_3.1.13" localSheetId="63">#REF!</definedName>
    <definedName name="APU_3.1.13" localSheetId="64">#REF!</definedName>
    <definedName name="APU_3.1.13" localSheetId="65">#REF!</definedName>
    <definedName name="APU_3.1.13" localSheetId="66">#REF!</definedName>
    <definedName name="APU_3.1.13" localSheetId="67">#REF!</definedName>
    <definedName name="APU_3.1.13" localSheetId="74">#REF!</definedName>
    <definedName name="APU_3.1.13" localSheetId="75">#REF!</definedName>
    <definedName name="APU_3.1.13" localSheetId="76">#REF!</definedName>
    <definedName name="APU_3.1.13" localSheetId="77">#REF!</definedName>
    <definedName name="APU_3.1.13" localSheetId="78">#REF!</definedName>
    <definedName name="APU_3.1.13" localSheetId="79">#REF!</definedName>
    <definedName name="APU_3.1.13" localSheetId="80">#REF!</definedName>
    <definedName name="APU_3.1.13" localSheetId="81">#REF!</definedName>
    <definedName name="APU_3.1.13" localSheetId="82">#REF!</definedName>
    <definedName name="APU_3.1.13" localSheetId="83">#REF!</definedName>
    <definedName name="APU_3.1.13" localSheetId="84">#REF!</definedName>
    <definedName name="APU_3.1.13" localSheetId="85">#REF!</definedName>
    <definedName name="APU_3.1.13" localSheetId="86">#REF!</definedName>
    <definedName name="APU_3.1.13" localSheetId="87">#REF!</definedName>
    <definedName name="APU_3.1.13" localSheetId="88">#REF!</definedName>
    <definedName name="APU_3.1.13" localSheetId="89">#REF!</definedName>
    <definedName name="APU_3.1.13" localSheetId="90">#REF!</definedName>
    <definedName name="APU_3.1.13" localSheetId="91">#REF!</definedName>
    <definedName name="APU_3.1.13" localSheetId="92">#REF!</definedName>
    <definedName name="APU_3.1.13" localSheetId="93">#REF!</definedName>
    <definedName name="APU_3.1.13" localSheetId="94">#REF!</definedName>
    <definedName name="APU_3.1.13" localSheetId="95">#REF!</definedName>
    <definedName name="APU_3.1.13" localSheetId="96">#REF!</definedName>
    <definedName name="APU_3.1.13" localSheetId="97">#REF!</definedName>
    <definedName name="APU_3.1.13" localSheetId="98">#REF!</definedName>
    <definedName name="APU_3.1.13" localSheetId="99">#REF!</definedName>
    <definedName name="APU_3.1.13" localSheetId="100">#REF!</definedName>
    <definedName name="APU_3.1.13" localSheetId="101">#REF!</definedName>
    <definedName name="APU_3.1.13" localSheetId="102">#REF!</definedName>
    <definedName name="APU_3.1.13" localSheetId="103">#REF!</definedName>
    <definedName name="APU_3.1.13" localSheetId="104">#REF!</definedName>
    <definedName name="APU_3.1.13" localSheetId="105">#REF!</definedName>
    <definedName name="APU_3.1.13" localSheetId="106">#REF!</definedName>
    <definedName name="APU_3.1.13" localSheetId="107">#REF!</definedName>
    <definedName name="APU_3.1.13" localSheetId="108">#REF!</definedName>
    <definedName name="APU_3.1.13" localSheetId="109">#REF!</definedName>
    <definedName name="APU_3.1.13" localSheetId="110">#REF!</definedName>
    <definedName name="APU_3.1.13" localSheetId="111">#REF!</definedName>
    <definedName name="APU_3.1.13" localSheetId="112">#REF!</definedName>
    <definedName name="APU_3.1.13" localSheetId="113">#REF!</definedName>
    <definedName name="APU_3.1.13" localSheetId="114">#REF!</definedName>
    <definedName name="APU_3.1.13" localSheetId="116">#REF!</definedName>
    <definedName name="APU_3.1.13" localSheetId="117">#REF!</definedName>
    <definedName name="APU_3.1.13" localSheetId="118">#REF!</definedName>
    <definedName name="APU_3.1.13" localSheetId="119">#REF!</definedName>
    <definedName name="APU_3.1.13" localSheetId="120">#REF!</definedName>
    <definedName name="APU_3.1.13" localSheetId="121">#REF!</definedName>
    <definedName name="APU_3.1.13" localSheetId="115">#REF!</definedName>
    <definedName name="APU_3.1.13" localSheetId="122">#REF!</definedName>
    <definedName name="APU_3.1.13" localSheetId="123">#REF!</definedName>
    <definedName name="APU_3.1.13" localSheetId="124">#REF!</definedName>
    <definedName name="APU_3.1.13" localSheetId="125">#REF!</definedName>
    <definedName name="APU_3.1.13" localSheetId="127">#REF!</definedName>
    <definedName name="APU_3.1.13" localSheetId="128">#REF!</definedName>
    <definedName name="APU_3.1.13" localSheetId="131">#REF!</definedName>
    <definedName name="APU_3.1.13" localSheetId="132">#REF!</definedName>
    <definedName name="APU_3.1.13" localSheetId="133">#REF!</definedName>
    <definedName name="APU_3.1.13" localSheetId="134">#REF!</definedName>
    <definedName name="APU_3.1.13" localSheetId="135">#REF!</definedName>
    <definedName name="APU_3.1.13" localSheetId="136">#REF!</definedName>
    <definedName name="APU_3.1.13" localSheetId="137">#REF!</definedName>
    <definedName name="APU_3.1.13" localSheetId="138">#REF!</definedName>
    <definedName name="APU_3.1.13" localSheetId="139">#REF!</definedName>
    <definedName name="APU_3.1.13" localSheetId="140">#REF!</definedName>
    <definedName name="APU_3.1.13" localSheetId="141">#REF!</definedName>
    <definedName name="APU_3.1.13" localSheetId="142">#REF!</definedName>
    <definedName name="APU_3.1.13" localSheetId="143">#REF!</definedName>
    <definedName name="APU_3.1.13" localSheetId="126">#REF!</definedName>
    <definedName name="APU_3.1.13" localSheetId="129">#REF!</definedName>
    <definedName name="APU_3.1.13" localSheetId="130">#REF!</definedName>
    <definedName name="APU_3.1.13" localSheetId="68">#REF!</definedName>
    <definedName name="APU_3.1.13" localSheetId="69">#REF!</definedName>
    <definedName name="APU_3.1.13" localSheetId="70">#REF!</definedName>
    <definedName name="APU_3.1.13" localSheetId="71">#REF!</definedName>
    <definedName name="APU_3.1.13" localSheetId="72">#REF!</definedName>
    <definedName name="APU_3.1.13" localSheetId="73">#REF!</definedName>
    <definedName name="APU_3.1.13">#REF!</definedName>
    <definedName name="APU_3.1.2" localSheetId="1">#REF!</definedName>
    <definedName name="APU_3.1.2" localSheetId="2">#REF!</definedName>
    <definedName name="APU_3.1.2" localSheetId="31">#REF!</definedName>
    <definedName name="APU_3.1.2" localSheetId="32">#REF!</definedName>
    <definedName name="APU_3.1.2" localSheetId="33">#REF!</definedName>
    <definedName name="APU_3.1.2" localSheetId="34">#REF!</definedName>
    <definedName name="APU_3.1.2" localSheetId="35">#REF!</definedName>
    <definedName name="APU_3.1.2" localSheetId="36">#REF!</definedName>
    <definedName name="APU_3.1.2" localSheetId="37">#REF!</definedName>
    <definedName name="APU_3.1.2" localSheetId="38">#REF!</definedName>
    <definedName name="APU_3.1.2" localSheetId="39">#REF!</definedName>
    <definedName name="APU_3.1.2" localSheetId="40">#REF!</definedName>
    <definedName name="APU_3.1.2" localSheetId="41">#REF!</definedName>
    <definedName name="APU_3.1.2" localSheetId="42">#REF!</definedName>
    <definedName name="APU_3.1.2" localSheetId="3">#REF!</definedName>
    <definedName name="APU_3.1.2" localSheetId="4">#REF!</definedName>
    <definedName name="APU_3.1.2" localSheetId="5">#REF!</definedName>
    <definedName name="APU_3.1.2" localSheetId="6">#REF!</definedName>
    <definedName name="APU_3.1.2" localSheetId="7">#REF!</definedName>
    <definedName name="APU_3.1.2" localSheetId="8">#REF!</definedName>
    <definedName name="APU_3.1.2" localSheetId="9">#REF!</definedName>
    <definedName name="APU_3.1.2" localSheetId="10">#REF!</definedName>
    <definedName name="APU_3.1.2" localSheetId="11">#REF!</definedName>
    <definedName name="APU_3.1.2" localSheetId="12">#REF!</definedName>
    <definedName name="APU_3.1.2" localSheetId="13">#REF!</definedName>
    <definedName name="APU_3.1.2" localSheetId="14">#REF!</definedName>
    <definedName name="APU_3.1.2" localSheetId="15">#REF!</definedName>
    <definedName name="APU_3.1.2" localSheetId="16">#REF!</definedName>
    <definedName name="APU_3.1.2" localSheetId="17">#REF!</definedName>
    <definedName name="APU_3.1.2" localSheetId="18">#REF!</definedName>
    <definedName name="APU_3.1.2" localSheetId="19">#REF!</definedName>
    <definedName name="APU_3.1.2" localSheetId="20">#REF!</definedName>
    <definedName name="APU_3.1.2" localSheetId="21">#REF!</definedName>
    <definedName name="APU_3.1.2" localSheetId="22">#REF!</definedName>
    <definedName name="APU_3.1.2" localSheetId="23">#REF!</definedName>
    <definedName name="APU_3.1.2" localSheetId="24">#REF!</definedName>
    <definedName name="APU_3.1.2" localSheetId="25">#REF!</definedName>
    <definedName name="APU_3.1.2" localSheetId="26">#REF!</definedName>
    <definedName name="APU_3.1.2" localSheetId="27">#REF!</definedName>
    <definedName name="APU_3.1.2" localSheetId="28">#REF!</definedName>
    <definedName name="APU_3.1.2" localSheetId="29">#REF!</definedName>
    <definedName name="APU_3.1.2" localSheetId="30">#REF!</definedName>
    <definedName name="APU_3.1.2" localSheetId="43">#REF!</definedName>
    <definedName name="APU_3.1.2" localSheetId="44">#REF!</definedName>
    <definedName name="APU_3.1.2" localSheetId="45">#REF!</definedName>
    <definedName name="APU_3.1.2" localSheetId="46">#REF!</definedName>
    <definedName name="APU_3.1.2" localSheetId="47">#REF!</definedName>
    <definedName name="APU_3.1.2" localSheetId="48">#REF!</definedName>
    <definedName name="APU_3.1.2" localSheetId="49">#REF!</definedName>
    <definedName name="APU_3.1.2" localSheetId="50">#REF!</definedName>
    <definedName name="APU_3.1.2" localSheetId="51">#REF!</definedName>
    <definedName name="APU_3.1.2" localSheetId="52">#REF!</definedName>
    <definedName name="APU_3.1.2" localSheetId="53">#REF!</definedName>
    <definedName name="APU_3.1.2" localSheetId="54">#REF!</definedName>
    <definedName name="APU_3.1.2" localSheetId="55">#REF!</definedName>
    <definedName name="APU_3.1.2" localSheetId="56">#REF!</definedName>
    <definedName name="APU_3.1.2" localSheetId="57">#REF!</definedName>
    <definedName name="APU_3.1.2" localSheetId="58">#REF!</definedName>
    <definedName name="APU_3.1.2" localSheetId="59">#REF!</definedName>
    <definedName name="APU_3.1.2" localSheetId="60">#REF!</definedName>
    <definedName name="APU_3.1.2" localSheetId="61">#REF!</definedName>
    <definedName name="APU_3.1.2" localSheetId="62">#REF!</definedName>
    <definedName name="APU_3.1.2" localSheetId="63">#REF!</definedName>
    <definedName name="APU_3.1.2" localSheetId="64">#REF!</definedName>
    <definedName name="APU_3.1.2" localSheetId="65">#REF!</definedName>
    <definedName name="APU_3.1.2" localSheetId="66">#REF!</definedName>
    <definedName name="APU_3.1.2" localSheetId="67">#REF!</definedName>
    <definedName name="APU_3.1.2" localSheetId="74">#REF!</definedName>
    <definedName name="APU_3.1.2" localSheetId="75">#REF!</definedName>
    <definedName name="APU_3.1.2" localSheetId="76">#REF!</definedName>
    <definedName name="APU_3.1.2" localSheetId="77">#REF!</definedName>
    <definedName name="APU_3.1.2" localSheetId="78">#REF!</definedName>
    <definedName name="APU_3.1.2" localSheetId="79">#REF!</definedName>
    <definedName name="APU_3.1.2" localSheetId="80">#REF!</definedName>
    <definedName name="APU_3.1.2" localSheetId="81">#REF!</definedName>
    <definedName name="APU_3.1.2" localSheetId="82">#REF!</definedName>
    <definedName name="APU_3.1.2" localSheetId="83">#REF!</definedName>
    <definedName name="APU_3.1.2" localSheetId="84">#REF!</definedName>
    <definedName name="APU_3.1.2" localSheetId="85">#REF!</definedName>
    <definedName name="APU_3.1.2" localSheetId="86">#REF!</definedName>
    <definedName name="APU_3.1.2" localSheetId="87">#REF!</definedName>
    <definedName name="APU_3.1.2" localSheetId="88">#REF!</definedName>
    <definedName name="APU_3.1.2" localSheetId="89">#REF!</definedName>
    <definedName name="APU_3.1.2" localSheetId="90">#REF!</definedName>
    <definedName name="APU_3.1.2" localSheetId="91">#REF!</definedName>
    <definedName name="APU_3.1.2" localSheetId="92">#REF!</definedName>
    <definedName name="APU_3.1.2" localSheetId="93">#REF!</definedName>
    <definedName name="APU_3.1.2" localSheetId="94">#REF!</definedName>
    <definedName name="APU_3.1.2" localSheetId="95">#REF!</definedName>
    <definedName name="APU_3.1.2" localSheetId="96">#REF!</definedName>
    <definedName name="APU_3.1.2" localSheetId="97">#REF!</definedName>
    <definedName name="APU_3.1.2" localSheetId="98">#REF!</definedName>
    <definedName name="APU_3.1.2" localSheetId="99">#REF!</definedName>
    <definedName name="APU_3.1.2" localSheetId="100">#REF!</definedName>
    <definedName name="APU_3.1.2" localSheetId="101">#REF!</definedName>
    <definedName name="APU_3.1.2" localSheetId="102">#REF!</definedName>
    <definedName name="APU_3.1.2" localSheetId="103">#REF!</definedName>
    <definedName name="APU_3.1.2" localSheetId="104">#REF!</definedName>
    <definedName name="APU_3.1.2" localSheetId="105">#REF!</definedName>
    <definedName name="APU_3.1.2" localSheetId="106">#REF!</definedName>
    <definedName name="APU_3.1.2" localSheetId="107">#REF!</definedName>
    <definedName name="APU_3.1.2" localSheetId="108">#REF!</definedName>
    <definedName name="APU_3.1.2" localSheetId="109">#REF!</definedName>
    <definedName name="APU_3.1.2" localSheetId="110">#REF!</definedName>
    <definedName name="APU_3.1.2" localSheetId="111">#REF!</definedName>
    <definedName name="APU_3.1.2" localSheetId="112">#REF!</definedName>
    <definedName name="APU_3.1.2" localSheetId="113">#REF!</definedName>
    <definedName name="APU_3.1.2" localSheetId="114">#REF!</definedName>
    <definedName name="APU_3.1.2" localSheetId="116">#REF!</definedName>
    <definedName name="APU_3.1.2" localSheetId="117">#REF!</definedName>
    <definedName name="APU_3.1.2" localSheetId="118">#REF!</definedName>
    <definedName name="APU_3.1.2" localSheetId="119">#REF!</definedName>
    <definedName name="APU_3.1.2" localSheetId="120">#REF!</definedName>
    <definedName name="APU_3.1.2" localSheetId="121">#REF!</definedName>
    <definedName name="APU_3.1.2" localSheetId="115">#REF!</definedName>
    <definedName name="APU_3.1.2" localSheetId="122">#REF!</definedName>
    <definedName name="APU_3.1.2" localSheetId="123">#REF!</definedName>
    <definedName name="APU_3.1.2" localSheetId="124">#REF!</definedName>
    <definedName name="APU_3.1.2" localSheetId="125">#REF!</definedName>
    <definedName name="APU_3.1.2" localSheetId="127">#REF!</definedName>
    <definedName name="APU_3.1.2" localSheetId="128">#REF!</definedName>
    <definedName name="APU_3.1.2" localSheetId="131">#REF!</definedName>
    <definedName name="APU_3.1.2" localSheetId="132">#REF!</definedName>
    <definedName name="APU_3.1.2" localSheetId="133">#REF!</definedName>
    <definedName name="APU_3.1.2" localSheetId="134">#REF!</definedName>
    <definedName name="APU_3.1.2" localSheetId="135">#REF!</definedName>
    <definedName name="APU_3.1.2" localSheetId="136">#REF!</definedName>
    <definedName name="APU_3.1.2" localSheetId="137">#REF!</definedName>
    <definedName name="APU_3.1.2" localSheetId="138">#REF!</definedName>
    <definedName name="APU_3.1.2" localSheetId="139">#REF!</definedName>
    <definedName name="APU_3.1.2" localSheetId="140">#REF!</definedName>
    <definedName name="APU_3.1.2" localSheetId="141">#REF!</definedName>
    <definedName name="APU_3.1.2" localSheetId="142">#REF!</definedName>
    <definedName name="APU_3.1.2" localSheetId="143">#REF!</definedName>
    <definedName name="APU_3.1.2" localSheetId="126">#REF!</definedName>
    <definedName name="APU_3.1.2" localSheetId="129">#REF!</definedName>
    <definedName name="APU_3.1.2" localSheetId="130">#REF!</definedName>
    <definedName name="APU_3.1.2" localSheetId="68">#REF!</definedName>
    <definedName name="APU_3.1.2" localSheetId="69">#REF!</definedName>
    <definedName name="APU_3.1.2" localSheetId="70">#REF!</definedName>
    <definedName name="APU_3.1.2" localSheetId="71">#REF!</definedName>
    <definedName name="APU_3.1.2" localSheetId="72">#REF!</definedName>
    <definedName name="APU_3.1.2" localSheetId="73">#REF!</definedName>
    <definedName name="APU_3.1.2">#REF!</definedName>
    <definedName name="APU_3.1.3" localSheetId="1">#REF!</definedName>
    <definedName name="APU_3.1.3" localSheetId="2">#REF!</definedName>
    <definedName name="APU_3.1.3" localSheetId="31">#REF!</definedName>
    <definedName name="APU_3.1.3" localSheetId="32">#REF!</definedName>
    <definedName name="APU_3.1.3" localSheetId="33">#REF!</definedName>
    <definedName name="APU_3.1.3" localSheetId="34">#REF!</definedName>
    <definedName name="APU_3.1.3" localSheetId="35">#REF!</definedName>
    <definedName name="APU_3.1.3" localSheetId="36">#REF!</definedName>
    <definedName name="APU_3.1.3" localSheetId="37">#REF!</definedName>
    <definedName name="APU_3.1.3" localSheetId="38">#REF!</definedName>
    <definedName name="APU_3.1.3" localSheetId="39">#REF!</definedName>
    <definedName name="APU_3.1.3" localSheetId="40">#REF!</definedName>
    <definedName name="APU_3.1.3" localSheetId="41">#REF!</definedName>
    <definedName name="APU_3.1.3" localSheetId="42">#REF!</definedName>
    <definedName name="APU_3.1.3" localSheetId="3">#REF!</definedName>
    <definedName name="APU_3.1.3" localSheetId="4">#REF!</definedName>
    <definedName name="APU_3.1.3" localSheetId="5">#REF!</definedName>
    <definedName name="APU_3.1.3" localSheetId="6">#REF!</definedName>
    <definedName name="APU_3.1.3" localSheetId="7">#REF!</definedName>
    <definedName name="APU_3.1.3" localSheetId="8">#REF!</definedName>
    <definedName name="APU_3.1.3" localSheetId="9">#REF!</definedName>
    <definedName name="APU_3.1.3" localSheetId="10">#REF!</definedName>
    <definedName name="APU_3.1.3" localSheetId="11">#REF!</definedName>
    <definedName name="APU_3.1.3" localSheetId="12">#REF!</definedName>
    <definedName name="APU_3.1.3" localSheetId="13">#REF!</definedName>
    <definedName name="APU_3.1.3" localSheetId="14">#REF!</definedName>
    <definedName name="APU_3.1.3" localSheetId="15">#REF!</definedName>
    <definedName name="APU_3.1.3" localSheetId="16">#REF!</definedName>
    <definedName name="APU_3.1.3" localSheetId="17">#REF!</definedName>
    <definedName name="APU_3.1.3" localSheetId="18">#REF!</definedName>
    <definedName name="APU_3.1.3" localSheetId="19">#REF!</definedName>
    <definedName name="APU_3.1.3" localSheetId="20">#REF!</definedName>
    <definedName name="APU_3.1.3" localSheetId="21">#REF!</definedName>
    <definedName name="APU_3.1.3" localSheetId="22">#REF!</definedName>
    <definedName name="APU_3.1.3" localSheetId="23">#REF!</definedName>
    <definedName name="APU_3.1.3" localSheetId="24">#REF!</definedName>
    <definedName name="APU_3.1.3" localSheetId="25">#REF!</definedName>
    <definedName name="APU_3.1.3" localSheetId="26">#REF!</definedName>
    <definedName name="APU_3.1.3" localSheetId="27">#REF!</definedName>
    <definedName name="APU_3.1.3" localSheetId="28">#REF!</definedName>
    <definedName name="APU_3.1.3" localSheetId="29">#REF!</definedName>
    <definedName name="APU_3.1.3" localSheetId="30">#REF!</definedName>
    <definedName name="APU_3.1.3" localSheetId="43">#REF!</definedName>
    <definedName name="APU_3.1.3" localSheetId="44">#REF!</definedName>
    <definedName name="APU_3.1.3" localSheetId="45">#REF!</definedName>
    <definedName name="APU_3.1.3" localSheetId="46">#REF!</definedName>
    <definedName name="APU_3.1.3" localSheetId="47">#REF!</definedName>
    <definedName name="APU_3.1.3" localSheetId="48">#REF!</definedName>
    <definedName name="APU_3.1.3" localSheetId="49">#REF!</definedName>
    <definedName name="APU_3.1.3" localSheetId="50">#REF!</definedName>
    <definedName name="APU_3.1.3" localSheetId="51">#REF!</definedName>
    <definedName name="APU_3.1.3" localSheetId="52">#REF!</definedName>
    <definedName name="APU_3.1.3" localSheetId="53">#REF!</definedName>
    <definedName name="APU_3.1.3" localSheetId="54">#REF!</definedName>
    <definedName name="APU_3.1.3" localSheetId="55">#REF!</definedName>
    <definedName name="APU_3.1.3" localSheetId="56">#REF!</definedName>
    <definedName name="APU_3.1.3" localSheetId="57">#REF!</definedName>
    <definedName name="APU_3.1.3" localSheetId="58">#REF!</definedName>
    <definedName name="APU_3.1.3" localSheetId="59">#REF!</definedName>
    <definedName name="APU_3.1.3" localSheetId="60">#REF!</definedName>
    <definedName name="APU_3.1.3" localSheetId="61">#REF!</definedName>
    <definedName name="APU_3.1.3" localSheetId="62">#REF!</definedName>
    <definedName name="APU_3.1.3" localSheetId="63">#REF!</definedName>
    <definedName name="APU_3.1.3" localSheetId="64">#REF!</definedName>
    <definedName name="APU_3.1.3" localSheetId="65">#REF!</definedName>
    <definedName name="APU_3.1.3" localSheetId="66">#REF!</definedName>
    <definedName name="APU_3.1.3" localSheetId="67">#REF!</definedName>
    <definedName name="APU_3.1.3" localSheetId="74">#REF!</definedName>
    <definedName name="APU_3.1.3" localSheetId="75">#REF!</definedName>
    <definedName name="APU_3.1.3" localSheetId="76">#REF!</definedName>
    <definedName name="APU_3.1.3" localSheetId="77">#REF!</definedName>
    <definedName name="APU_3.1.3" localSheetId="78">#REF!</definedName>
    <definedName name="APU_3.1.3" localSheetId="79">#REF!</definedName>
    <definedName name="APU_3.1.3" localSheetId="80">#REF!</definedName>
    <definedName name="APU_3.1.3" localSheetId="81">#REF!</definedName>
    <definedName name="APU_3.1.3" localSheetId="82">#REF!</definedName>
    <definedName name="APU_3.1.3" localSheetId="83">#REF!</definedName>
    <definedName name="APU_3.1.3" localSheetId="84">#REF!</definedName>
    <definedName name="APU_3.1.3" localSheetId="85">#REF!</definedName>
    <definedName name="APU_3.1.3" localSheetId="86">#REF!</definedName>
    <definedName name="APU_3.1.3" localSheetId="87">#REF!</definedName>
    <definedName name="APU_3.1.3" localSheetId="88">#REF!</definedName>
    <definedName name="APU_3.1.3" localSheetId="89">#REF!</definedName>
    <definedName name="APU_3.1.3" localSheetId="90">#REF!</definedName>
    <definedName name="APU_3.1.3" localSheetId="91">#REF!</definedName>
    <definedName name="APU_3.1.3" localSheetId="92">#REF!</definedName>
    <definedName name="APU_3.1.3" localSheetId="93">#REF!</definedName>
    <definedName name="APU_3.1.3" localSheetId="94">#REF!</definedName>
    <definedName name="APU_3.1.3" localSheetId="95">#REF!</definedName>
    <definedName name="APU_3.1.3" localSheetId="96">#REF!</definedName>
    <definedName name="APU_3.1.3" localSheetId="97">#REF!</definedName>
    <definedName name="APU_3.1.3" localSheetId="98">#REF!</definedName>
    <definedName name="APU_3.1.3" localSheetId="99">#REF!</definedName>
    <definedName name="APU_3.1.3" localSheetId="100">#REF!</definedName>
    <definedName name="APU_3.1.3" localSheetId="101">#REF!</definedName>
    <definedName name="APU_3.1.3" localSheetId="102">#REF!</definedName>
    <definedName name="APU_3.1.3" localSheetId="103">#REF!</definedName>
    <definedName name="APU_3.1.3" localSheetId="104">#REF!</definedName>
    <definedName name="APU_3.1.3" localSheetId="105">#REF!</definedName>
    <definedName name="APU_3.1.3" localSheetId="106">#REF!</definedName>
    <definedName name="APU_3.1.3" localSheetId="107">#REF!</definedName>
    <definedName name="APU_3.1.3" localSheetId="108">#REF!</definedName>
    <definedName name="APU_3.1.3" localSheetId="109">#REF!</definedName>
    <definedName name="APU_3.1.3" localSheetId="110">#REF!</definedName>
    <definedName name="APU_3.1.3" localSheetId="111">#REF!</definedName>
    <definedName name="APU_3.1.3" localSheetId="112">#REF!</definedName>
    <definedName name="APU_3.1.3" localSheetId="113">#REF!</definedName>
    <definedName name="APU_3.1.3" localSheetId="114">#REF!</definedName>
    <definedName name="APU_3.1.3" localSheetId="116">#REF!</definedName>
    <definedName name="APU_3.1.3" localSheetId="117">#REF!</definedName>
    <definedName name="APU_3.1.3" localSheetId="118">#REF!</definedName>
    <definedName name="APU_3.1.3" localSheetId="119">#REF!</definedName>
    <definedName name="APU_3.1.3" localSheetId="120">#REF!</definedName>
    <definedName name="APU_3.1.3" localSheetId="121">#REF!</definedName>
    <definedName name="APU_3.1.3" localSheetId="115">#REF!</definedName>
    <definedName name="APU_3.1.3" localSheetId="122">#REF!</definedName>
    <definedName name="APU_3.1.3" localSheetId="123">#REF!</definedName>
    <definedName name="APU_3.1.3" localSheetId="124">#REF!</definedName>
    <definedName name="APU_3.1.3" localSheetId="125">#REF!</definedName>
    <definedName name="APU_3.1.3" localSheetId="127">#REF!</definedName>
    <definedName name="APU_3.1.3" localSheetId="128">#REF!</definedName>
    <definedName name="APU_3.1.3" localSheetId="131">#REF!</definedName>
    <definedName name="APU_3.1.3" localSheetId="132">#REF!</definedName>
    <definedName name="APU_3.1.3" localSheetId="133">#REF!</definedName>
    <definedName name="APU_3.1.3" localSheetId="134">#REF!</definedName>
    <definedName name="APU_3.1.3" localSheetId="135">#REF!</definedName>
    <definedName name="APU_3.1.3" localSheetId="136">#REF!</definedName>
    <definedName name="APU_3.1.3" localSheetId="137">#REF!</definedName>
    <definedName name="APU_3.1.3" localSheetId="138">#REF!</definedName>
    <definedName name="APU_3.1.3" localSheetId="139">#REF!</definedName>
    <definedName name="APU_3.1.3" localSheetId="140">#REF!</definedName>
    <definedName name="APU_3.1.3" localSheetId="141">#REF!</definedName>
    <definedName name="APU_3.1.3" localSheetId="142">#REF!</definedName>
    <definedName name="APU_3.1.3" localSheetId="143">#REF!</definedName>
    <definedName name="APU_3.1.3" localSheetId="126">#REF!</definedName>
    <definedName name="APU_3.1.3" localSheetId="129">#REF!</definedName>
    <definedName name="APU_3.1.3" localSheetId="130">#REF!</definedName>
    <definedName name="APU_3.1.3" localSheetId="68">#REF!</definedName>
    <definedName name="APU_3.1.3" localSheetId="69">#REF!</definedName>
    <definedName name="APU_3.1.3" localSheetId="70">#REF!</definedName>
    <definedName name="APU_3.1.3" localSheetId="71">#REF!</definedName>
    <definedName name="APU_3.1.3" localSheetId="72">#REF!</definedName>
    <definedName name="APU_3.1.3" localSheetId="73">#REF!</definedName>
    <definedName name="APU_3.1.3">#REF!</definedName>
    <definedName name="APU_3.1.4" localSheetId="1">#REF!</definedName>
    <definedName name="APU_3.1.4" localSheetId="2">#REF!</definedName>
    <definedName name="APU_3.1.4" localSheetId="31">#REF!</definedName>
    <definedName name="APU_3.1.4" localSheetId="32">#REF!</definedName>
    <definedName name="APU_3.1.4" localSheetId="33">#REF!</definedName>
    <definedName name="APU_3.1.4" localSheetId="34">#REF!</definedName>
    <definedName name="APU_3.1.4" localSheetId="35">#REF!</definedName>
    <definedName name="APU_3.1.4" localSheetId="36">#REF!</definedName>
    <definedName name="APU_3.1.4" localSheetId="37">#REF!</definedName>
    <definedName name="APU_3.1.4" localSheetId="38">#REF!</definedName>
    <definedName name="APU_3.1.4" localSheetId="39">#REF!</definedName>
    <definedName name="APU_3.1.4" localSheetId="40">#REF!</definedName>
    <definedName name="APU_3.1.4" localSheetId="41">#REF!</definedName>
    <definedName name="APU_3.1.4" localSheetId="42">#REF!</definedName>
    <definedName name="APU_3.1.4" localSheetId="3">#REF!</definedName>
    <definedName name="APU_3.1.4" localSheetId="4">#REF!</definedName>
    <definedName name="APU_3.1.4" localSheetId="5">#REF!</definedName>
    <definedName name="APU_3.1.4" localSheetId="6">#REF!</definedName>
    <definedName name="APU_3.1.4" localSheetId="7">#REF!</definedName>
    <definedName name="APU_3.1.4" localSheetId="8">#REF!</definedName>
    <definedName name="APU_3.1.4" localSheetId="9">#REF!</definedName>
    <definedName name="APU_3.1.4" localSheetId="10">#REF!</definedName>
    <definedName name="APU_3.1.4" localSheetId="11">#REF!</definedName>
    <definedName name="APU_3.1.4" localSheetId="12">#REF!</definedName>
    <definedName name="APU_3.1.4" localSheetId="13">#REF!</definedName>
    <definedName name="APU_3.1.4" localSheetId="14">#REF!</definedName>
    <definedName name="APU_3.1.4" localSheetId="15">#REF!</definedName>
    <definedName name="APU_3.1.4" localSheetId="16">#REF!</definedName>
    <definedName name="APU_3.1.4" localSheetId="17">#REF!</definedName>
    <definedName name="APU_3.1.4" localSheetId="18">#REF!</definedName>
    <definedName name="APU_3.1.4" localSheetId="19">#REF!</definedName>
    <definedName name="APU_3.1.4" localSheetId="20">#REF!</definedName>
    <definedName name="APU_3.1.4" localSheetId="21">#REF!</definedName>
    <definedName name="APU_3.1.4" localSheetId="22">#REF!</definedName>
    <definedName name="APU_3.1.4" localSheetId="23">#REF!</definedName>
    <definedName name="APU_3.1.4" localSheetId="24">#REF!</definedName>
    <definedName name="APU_3.1.4" localSheetId="25">#REF!</definedName>
    <definedName name="APU_3.1.4" localSheetId="26">#REF!</definedName>
    <definedName name="APU_3.1.4" localSheetId="27">#REF!</definedName>
    <definedName name="APU_3.1.4" localSheetId="28">#REF!</definedName>
    <definedName name="APU_3.1.4" localSheetId="29">#REF!</definedName>
    <definedName name="APU_3.1.4" localSheetId="30">#REF!</definedName>
    <definedName name="APU_3.1.4" localSheetId="43">#REF!</definedName>
    <definedName name="APU_3.1.4" localSheetId="44">#REF!</definedName>
    <definedName name="APU_3.1.4" localSheetId="45">#REF!</definedName>
    <definedName name="APU_3.1.4" localSheetId="46">#REF!</definedName>
    <definedName name="APU_3.1.4" localSheetId="47">#REF!</definedName>
    <definedName name="APU_3.1.4" localSheetId="48">#REF!</definedName>
    <definedName name="APU_3.1.4" localSheetId="49">#REF!</definedName>
    <definedName name="APU_3.1.4" localSheetId="50">#REF!</definedName>
    <definedName name="APU_3.1.4" localSheetId="51">#REF!</definedName>
    <definedName name="APU_3.1.4" localSheetId="52">#REF!</definedName>
    <definedName name="APU_3.1.4" localSheetId="53">#REF!</definedName>
    <definedName name="APU_3.1.4" localSheetId="54">#REF!</definedName>
    <definedName name="APU_3.1.4" localSheetId="55">#REF!</definedName>
    <definedName name="APU_3.1.4" localSheetId="56">#REF!</definedName>
    <definedName name="APU_3.1.4" localSheetId="57">#REF!</definedName>
    <definedName name="APU_3.1.4" localSheetId="58">#REF!</definedName>
    <definedName name="APU_3.1.4" localSheetId="59">#REF!</definedName>
    <definedName name="APU_3.1.4" localSheetId="60">#REF!</definedName>
    <definedName name="APU_3.1.4" localSheetId="61">#REF!</definedName>
    <definedName name="APU_3.1.4" localSheetId="62">#REF!</definedName>
    <definedName name="APU_3.1.4" localSheetId="63">#REF!</definedName>
    <definedName name="APU_3.1.4" localSheetId="64">#REF!</definedName>
    <definedName name="APU_3.1.4" localSheetId="65">#REF!</definedName>
    <definedName name="APU_3.1.4" localSheetId="66">#REF!</definedName>
    <definedName name="APU_3.1.4" localSheetId="67">#REF!</definedName>
    <definedName name="APU_3.1.4" localSheetId="74">#REF!</definedName>
    <definedName name="APU_3.1.4" localSheetId="75">#REF!</definedName>
    <definedName name="APU_3.1.4" localSheetId="76">#REF!</definedName>
    <definedName name="APU_3.1.4" localSheetId="77">#REF!</definedName>
    <definedName name="APU_3.1.4" localSheetId="78">#REF!</definedName>
    <definedName name="APU_3.1.4" localSheetId="79">#REF!</definedName>
    <definedName name="APU_3.1.4" localSheetId="80">#REF!</definedName>
    <definedName name="APU_3.1.4" localSheetId="81">#REF!</definedName>
    <definedName name="APU_3.1.4" localSheetId="82">#REF!</definedName>
    <definedName name="APU_3.1.4" localSheetId="83">#REF!</definedName>
    <definedName name="APU_3.1.4" localSheetId="84">#REF!</definedName>
    <definedName name="APU_3.1.4" localSheetId="85">#REF!</definedName>
    <definedName name="APU_3.1.4" localSheetId="86">#REF!</definedName>
    <definedName name="APU_3.1.4" localSheetId="87">#REF!</definedName>
    <definedName name="APU_3.1.4" localSheetId="88">#REF!</definedName>
    <definedName name="APU_3.1.4" localSheetId="89">#REF!</definedName>
    <definedName name="APU_3.1.4" localSheetId="90">#REF!</definedName>
    <definedName name="APU_3.1.4" localSheetId="91">#REF!</definedName>
    <definedName name="APU_3.1.4" localSheetId="92">#REF!</definedName>
    <definedName name="APU_3.1.4" localSheetId="93">#REF!</definedName>
    <definedName name="APU_3.1.4" localSheetId="94">#REF!</definedName>
    <definedName name="APU_3.1.4" localSheetId="95">#REF!</definedName>
    <definedName name="APU_3.1.4" localSheetId="96">#REF!</definedName>
    <definedName name="APU_3.1.4" localSheetId="97">#REF!</definedName>
    <definedName name="APU_3.1.4" localSheetId="98">#REF!</definedName>
    <definedName name="APU_3.1.4" localSheetId="99">#REF!</definedName>
    <definedName name="APU_3.1.4" localSheetId="100">#REF!</definedName>
    <definedName name="APU_3.1.4" localSheetId="101">#REF!</definedName>
    <definedName name="APU_3.1.4" localSheetId="102">#REF!</definedName>
    <definedName name="APU_3.1.4" localSheetId="103">#REF!</definedName>
    <definedName name="APU_3.1.4" localSheetId="104">#REF!</definedName>
    <definedName name="APU_3.1.4" localSheetId="105">#REF!</definedName>
    <definedName name="APU_3.1.4" localSheetId="106">#REF!</definedName>
    <definedName name="APU_3.1.4" localSheetId="107">#REF!</definedName>
    <definedName name="APU_3.1.4" localSheetId="108">#REF!</definedName>
    <definedName name="APU_3.1.4" localSheetId="109">#REF!</definedName>
    <definedName name="APU_3.1.4" localSheetId="110">#REF!</definedName>
    <definedName name="APU_3.1.4" localSheetId="111">#REF!</definedName>
    <definedName name="APU_3.1.4" localSheetId="112">#REF!</definedName>
    <definedName name="APU_3.1.4" localSheetId="113">#REF!</definedName>
    <definedName name="APU_3.1.4" localSheetId="114">#REF!</definedName>
    <definedName name="APU_3.1.4" localSheetId="116">#REF!</definedName>
    <definedName name="APU_3.1.4" localSheetId="117">#REF!</definedName>
    <definedName name="APU_3.1.4" localSheetId="118">#REF!</definedName>
    <definedName name="APU_3.1.4" localSheetId="119">#REF!</definedName>
    <definedName name="APU_3.1.4" localSheetId="120">#REF!</definedName>
    <definedName name="APU_3.1.4" localSheetId="121">#REF!</definedName>
    <definedName name="APU_3.1.4" localSheetId="115">#REF!</definedName>
    <definedName name="APU_3.1.4" localSheetId="122">#REF!</definedName>
    <definedName name="APU_3.1.4" localSheetId="123">#REF!</definedName>
    <definedName name="APU_3.1.4" localSheetId="124">#REF!</definedName>
    <definedName name="APU_3.1.4" localSheetId="125">#REF!</definedName>
    <definedName name="APU_3.1.4" localSheetId="127">#REF!</definedName>
    <definedName name="APU_3.1.4" localSheetId="128">#REF!</definedName>
    <definedName name="APU_3.1.4" localSheetId="131">#REF!</definedName>
    <definedName name="APU_3.1.4" localSheetId="132">#REF!</definedName>
    <definedName name="APU_3.1.4" localSheetId="133">#REF!</definedName>
    <definedName name="APU_3.1.4" localSheetId="134">#REF!</definedName>
    <definedName name="APU_3.1.4" localSheetId="135">#REF!</definedName>
    <definedName name="APU_3.1.4" localSheetId="136">#REF!</definedName>
    <definedName name="APU_3.1.4" localSheetId="137">#REF!</definedName>
    <definedName name="APU_3.1.4" localSheetId="138">#REF!</definedName>
    <definedName name="APU_3.1.4" localSheetId="139">#REF!</definedName>
    <definedName name="APU_3.1.4" localSheetId="140">#REF!</definedName>
    <definedName name="APU_3.1.4" localSheetId="141">#REF!</definedName>
    <definedName name="APU_3.1.4" localSheetId="142">#REF!</definedName>
    <definedName name="APU_3.1.4" localSheetId="143">#REF!</definedName>
    <definedName name="APU_3.1.4" localSheetId="126">#REF!</definedName>
    <definedName name="APU_3.1.4" localSheetId="129">#REF!</definedName>
    <definedName name="APU_3.1.4" localSheetId="130">#REF!</definedName>
    <definedName name="APU_3.1.4" localSheetId="68">#REF!</definedName>
    <definedName name="APU_3.1.4" localSheetId="69">#REF!</definedName>
    <definedName name="APU_3.1.4" localSheetId="70">#REF!</definedName>
    <definedName name="APU_3.1.4" localSheetId="71">#REF!</definedName>
    <definedName name="APU_3.1.4" localSheetId="72">#REF!</definedName>
    <definedName name="APU_3.1.4" localSheetId="73">#REF!</definedName>
    <definedName name="APU_3.1.4">#REF!</definedName>
    <definedName name="APU_3.1.5" localSheetId="1">#REF!</definedName>
    <definedName name="APU_3.1.5" localSheetId="2">#REF!</definedName>
    <definedName name="APU_3.1.5" localSheetId="31">#REF!</definedName>
    <definedName name="APU_3.1.5" localSheetId="32">#REF!</definedName>
    <definedName name="APU_3.1.5" localSheetId="33">#REF!</definedName>
    <definedName name="APU_3.1.5" localSheetId="34">#REF!</definedName>
    <definedName name="APU_3.1.5" localSheetId="35">#REF!</definedName>
    <definedName name="APU_3.1.5" localSheetId="36">#REF!</definedName>
    <definedName name="APU_3.1.5" localSheetId="37">#REF!</definedName>
    <definedName name="APU_3.1.5" localSheetId="38">#REF!</definedName>
    <definedName name="APU_3.1.5" localSheetId="39">#REF!</definedName>
    <definedName name="APU_3.1.5" localSheetId="40">#REF!</definedName>
    <definedName name="APU_3.1.5" localSheetId="41">#REF!</definedName>
    <definedName name="APU_3.1.5" localSheetId="42">#REF!</definedName>
    <definedName name="APU_3.1.5" localSheetId="3">#REF!</definedName>
    <definedName name="APU_3.1.5" localSheetId="4">#REF!</definedName>
    <definedName name="APU_3.1.5" localSheetId="5">#REF!</definedName>
    <definedName name="APU_3.1.5" localSheetId="6">#REF!</definedName>
    <definedName name="APU_3.1.5" localSheetId="7">#REF!</definedName>
    <definedName name="APU_3.1.5" localSheetId="8">#REF!</definedName>
    <definedName name="APU_3.1.5" localSheetId="9">#REF!</definedName>
    <definedName name="APU_3.1.5" localSheetId="10">#REF!</definedName>
    <definedName name="APU_3.1.5" localSheetId="11">#REF!</definedName>
    <definedName name="APU_3.1.5" localSheetId="12">#REF!</definedName>
    <definedName name="APU_3.1.5" localSheetId="13">#REF!</definedName>
    <definedName name="APU_3.1.5" localSheetId="14">#REF!</definedName>
    <definedName name="APU_3.1.5" localSheetId="15">#REF!</definedName>
    <definedName name="APU_3.1.5" localSheetId="16">#REF!</definedName>
    <definedName name="APU_3.1.5" localSheetId="17">#REF!</definedName>
    <definedName name="APU_3.1.5" localSheetId="18">#REF!</definedName>
    <definedName name="APU_3.1.5" localSheetId="19">#REF!</definedName>
    <definedName name="APU_3.1.5" localSheetId="20">#REF!</definedName>
    <definedName name="APU_3.1.5" localSheetId="21">#REF!</definedName>
    <definedName name="APU_3.1.5" localSheetId="22">#REF!</definedName>
    <definedName name="APU_3.1.5" localSheetId="23">#REF!</definedName>
    <definedName name="APU_3.1.5" localSheetId="24">#REF!</definedName>
    <definedName name="APU_3.1.5" localSheetId="25">#REF!</definedName>
    <definedName name="APU_3.1.5" localSheetId="26">#REF!</definedName>
    <definedName name="APU_3.1.5" localSheetId="27">#REF!</definedName>
    <definedName name="APU_3.1.5" localSheetId="28">#REF!</definedName>
    <definedName name="APU_3.1.5" localSheetId="29">#REF!</definedName>
    <definedName name="APU_3.1.5" localSheetId="30">#REF!</definedName>
    <definedName name="APU_3.1.5" localSheetId="43">#REF!</definedName>
    <definedName name="APU_3.1.5" localSheetId="44">#REF!</definedName>
    <definedName name="APU_3.1.5" localSheetId="45">#REF!</definedName>
    <definedName name="APU_3.1.5" localSheetId="46">#REF!</definedName>
    <definedName name="APU_3.1.5" localSheetId="47">#REF!</definedName>
    <definedName name="APU_3.1.5" localSheetId="48">#REF!</definedName>
    <definedName name="APU_3.1.5" localSheetId="49">#REF!</definedName>
    <definedName name="APU_3.1.5" localSheetId="50">#REF!</definedName>
    <definedName name="APU_3.1.5" localSheetId="51">#REF!</definedName>
    <definedName name="APU_3.1.5" localSheetId="52">#REF!</definedName>
    <definedName name="APU_3.1.5" localSheetId="53">#REF!</definedName>
    <definedName name="APU_3.1.5" localSheetId="54">#REF!</definedName>
    <definedName name="APU_3.1.5" localSheetId="55">#REF!</definedName>
    <definedName name="APU_3.1.5" localSheetId="56">#REF!</definedName>
    <definedName name="APU_3.1.5" localSheetId="57">#REF!</definedName>
    <definedName name="APU_3.1.5" localSheetId="58">#REF!</definedName>
    <definedName name="APU_3.1.5" localSheetId="59">#REF!</definedName>
    <definedName name="APU_3.1.5" localSheetId="60">#REF!</definedName>
    <definedName name="APU_3.1.5" localSheetId="61">#REF!</definedName>
    <definedName name="APU_3.1.5" localSheetId="62">#REF!</definedName>
    <definedName name="APU_3.1.5" localSheetId="63">#REF!</definedName>
    <definedName name="APU_3.1.5" localSheetId="64">#REF!</definedName>
    <definedName name="APU_3.1.5" localSheetId="65">#REF!</definedName>
    <definedName name="APU_3.1.5" localSheetId="66">#REF!</definedName>
    <definedName name="APU_3.1.5" localSheetId="67">#REF!</definedName>
    <definedName name="APU_3.1.5" localSheetId="74">#REF!</definedName>
    <definedName name="APU_3.1.5" localSheetId="75">#REF!</definedName>
    <definedName name="APU_3.1.5" localSheetId="76">#REF!</definedName>
    <definedName name="APU_3.1.5" localSheetId="77">#REF!</definedName>
    <definedName name="APU_3.1.5" localSheetId="78">#REF!</definedName>
    <definedName name="APU_3.1.5" localSheetId="79">#REF!</definedName>
    <definedName name="APU_3.1.5" localSheetId="80">#REF!</definedName>
    <definedName name="APU_3.1.5" localSheetId="81">#REF!</definedName>
    <definedName name="APU_3.1.5" localSheetId="82">#REF!</definedName>
    <definedName name="APU_3.1.5" localSheetId="83">#REF!</definedName>
    <definedName name="APU_3.1.5" localSheetId="84">#REF!</definedName>
    <definedName name="APU_3.1.5" localSheetId="85">#REF!</definedName>
    <definedName name="APU_3.1.5" localSheetId="86">#REF!</definedName>
    <definedName name="APU_3.1.5" localSheetId="87">#REF!</definedName>
    <definedName name="APU_3.1.5" localSheetId="88">#REF!</definedName>
    <definedName name="APU_3.1.5" localSheetId="89">#REF!</definedName>
    <definedName name="APU_3.1.5" localSheetId="90">#REF!</definedName>
    <definedName name="APU_3.1.5" localSheetId="91">#REF!</definedName>
    <definedName name="APU_3.1.5" localSheetId="92">#REF!</definedName>
    <definedName name="APU_3.1.5" localSheetId="93">#REF!</definedName>
    <definedName name="APU_3.1.5" localSheetId="94">#REF!</definedName>
    <definedName name="APU_3.1.5" localSheetId="95">#REF!</definedName>
    <definedName name="APU_3.1.5" localSheetId="96">#REF!</definedName>
    <definedName name="APU_3.1.5" localSheetId="97">#REF!</definedName>
    <definedName name="APU_3.1.5" localSheetId="98">#REF!</definedName>
    <definedName name="APU_3.1.5" localSheetId="99">#REF!</definedName>
    <definedName name="APU_3.1.5" localSheetId="100">#REF!</definedName>
    <definedName name="APU_3.1.5" localSheetId="101">#REF!</definedName>
    <definedName name="APU_3.1.5" localSheetId="102">#REF!</definedName>
    <definedName name="APU_3.1.5" localSheetId="103">#REF!</definedName>
    <definedName name="APU_3.1.5" localSheetId="104">#REF!</definedName>
    <definedName name="APU_3.1.5" localSheetId="105">#REF!</definedName>
    <definedName name="APU_3.1.5" localSheetId="106">#REF!</definedName>
    <definedName name="APU_3.1.5" localSheetId="107">#REF!</definedName>
    <definedName name="APU_3.1.5" localSheetId="108">#REF!</definedName>
    <definedName name="APU_3.1.5" localSheetId="109">#REF!</definedName>
    <definedName name="APU_3.1.5" localSheetId="110">#REF!</definedName>
    <definedName name="APU_3.1.5" localSheetId="111">#REF!</definedName>
    <definedName name="APU_3.1.5" localSheetId="112">#REF!</definedName>
    <definedName name="APU_3.1.5" localSheetId="113">#REF!</definedName>
    <definedName name="APU_3.1.5" localSheetId="114">#REF!</definedName>
    <definedName name="APU_3.1.5" localSheetId="116">#REF!</definedName>
    <definedName name="APU_3.1.5" localSheetId="117">#REF!</definedName>
    <definedName name="APU_3.1.5" localSheetId="118">#REF!</definedName>
    <definedName name="APU_3.1.5" localSheetId="119">#REF!</definedName>
    <definedName name="APU_3.1.5" localSheetId="120">#REF!</definedName>
    <definedName name="APU_3.1.5" localSheetId="121">#REF!</definedName>
    <definedName name="APU_3.1.5" localSheetId="115">#REF!</definedName>
    <definedName name="APU_3.1.5" localSheetId="122">#REF!</definedName>
    <definedName name="APU_3.1.5" localSheetId="123">#REF!</definedName>
    <definedName name="APU_3.1.5" localSheetId="124">#REF!</definedName>
    <definedName name="APU_3.1.5" localSheetId="125">#REF!</definedName>
    <definedName name="APU_3.1.5" localSheetId="127">#REF!</definedName>
    <definedName name="APU_3.1.5" localSheetId="128">#REF!</definedName>
    <definedName name="APU_3.1.5" localSheetId="131">#REF!</definedName>
    <definedName name="APU_3.1.5" localSheetId="132">#REF!</definedName>
    <definedName name="APU_3.1.5" localSheetId="133">#REF!</definedName>
    <definedName name="APU_3.1.5" localSheetId="134">#REF!</definedName>
    <definedName name="APU_3.1.5" localSheetId="135">#REF!</definedName>
    <definedName name="APU_3.1.5" localSheetId="136">#REF!</definedName>
    <definedName name="APU_3.1.5" localSheetId="137">#REF!</definedName>
    <definedName name="APU_3.1.5" localSheetId="138">#REF!</definedName>
    <definedName name="APU_3.1.5" localSheetId="139">#REF!</definedName>
    <definedName name="APU_3.1.5" localSheetId="140">#REF!</definedName>
    <definedName name="APU_3.1.5" localSheetId="141">#REF!</definedName>
    <definedName name="APU_3.1.5" localSheetId="142">#REF!</definedName>
    <definedName name="APU_3.1.5" localSheetId="143">#REF!</definedName>
    <definedName name="APU_3.1.5" localSheetId="126">#REF!</definedName>
    <definedName name="APU_3.1.5" localSheetId="129">#REF!</definedName>
    <definedName name="APU_3.1.5" localSheetId="130">#REF!</definedName>
    <definedName name="APU_3.1.5" localSheetId="68">#REF!</definedName>
    <definedName name="APU_3.1.5" localSheetId="69">#REF!</definedName>
    <definedName name="APU_3.1.5" localSheetId="70">#REF!</definedName>
    <definedName name="APU_3.1.5" localSheetId="71">#REF!</definedName>
    <definedName name="APU_3.1.5" localSheetId="72">#REF!</definedName>
    <definedName name="APU_3.1.5" localSheetId="73">#REF!</definedName>
    <definedName name="APU_3.1.5">#REF!</definedName>
    <definedName name="APU_3.1.6" localSheetId="1">#REF!</definedName>
    <definedName name="APU_3.1.6" localSheetId="2">#REF!</definedName>
    <definedName name="APU_3.1.6" localSheetId="31">#REF!</definedName>
    <definedName name="APU_3.1.6" localSheetId="32">#REF!</definedName>
    <definedName name="APU_3.1.6" localSheetId="33">#REF!</definedName>
    <definedName name="APU_3.1.6" localSheetId="34">#REF!</definedName>
    <definedName name="APU_3.1.6" localSheetId="35">#REF!</definedName>
    <definedName name="APU_3.1.6" localSheetId="36">#REF!</definedName>
    <definedName name="APU_3.1.6" localSheetId="37">#REF!</definedName>
    <definedName name="APU_3.1.6" localSheetId="38">#REF!</definedName>
    <definedName name="APU_3.1.6" localSheetId="39">#REF!</definedName>
    <definedName name="APU_3.1.6" localSheetId="40">#REF!</definedName>
    <definedName name="APU_3.1.6" localSheetId="41">#REF!</definedName>
    <definedName name="APU_3.1.6" localSheetId="42">#REF!</definedName>
    <definedName name="APU_3.1.6" localSheetId="3">#REF!</definedName>
    <definedName name="APU_3.1.6" localSheetId="4">#REF!</definedName>
    <definedName name="APU_3.1.6" localSheetId="5">#REF!</definedName>
    <definedName name="APU_3.1.6" localSheetId="6">#REF!</definedName>
    <definedName name="APU_3.1.6" localSheetId="7">#REF!</definedName>
    <definedName name="APU_3.1.6" localSheetId="8">#REF!</definedName>
    <definedName name="APU_3.1.6" localSheetId="9">#REF!</definedName>
    <definedName name="APU_3.1.6" localSheetId="10">#REF!</definedName>
    <definedName name="APU_3.1.6" localSheetId="11">#REF!</definedName>
    <definedName name="APU_3.1.6" localSheetId="12">#REF!</definedName>
    <definedName name="APU_3.1.6" localSheetId="13">#REF!</definedName>
    <definedName name="APU_3.1.6" localSheetId="14">#REF!</definedName>
    <definedName name="APU_3.1.6" localSheetId="15">#REF!</definedName>
    <definedName name="APU_3.1.6" localSheetId="16">#REF!</definedName>
    <definedName name="APU_3.1.6" localSheetId="17">#REF!</definedName>
    <definedName name="APU_3.1.6" localSheetId="18">#REF!</definedName>
    <definedName name="APU_3.1.6" localSheetId="19">#REF!</definedName>
    <definedName name="APU_3.1.6" localSheetId="20">#REF!</definedName>
    <definedName name="APU_3.1.6" localSheetId="21">#REF!</definedName>
    <definedName name="APU_3.1.6" localSheetId="22">#REF!</definedName>
    <definedName name="APU_3.1.6" localSheetId="23">#REF!</definedName>
    <definedName name="APU_3.1.6" localSheetId="24">#REF!</definedName>
    <definedName name="APU_3.1.6" localSheetId="25">#REF!</definedName>
    <definedName name="APU_3.1.6" localSheetId="26">#REF!</definedName>
    <definedName name="APU_3.1.6" localSheetId="27">#REF!</definedName>
    <definedName name="APU_3.1.6" localSheetId="28">#REF!</definedName>
    <definedName name="APU_3.1.6" localSheetId="29">#REF!</definedName>
    <definedName name="APU_3.1.6" localSheetId="30">#REF!</definedName>
    <definedName name="APU_3.1.6" localSheetId="43">#REF!</definedName>
    <definedName name="APU_3.1.6" localSheetId="44">#REF!</definedName>
    <definedName name="APU_3.1.6" localSheetId="45">#REF!</definedName>
    <definedName name="APU_3.1.6" localSheetId="46">#REF!</definedName>
    <definedName name="APU_3.1.6" localSheetId="47">#REF!</definedName>
    <definedName name="APU_3.1.6" localSheetId="48">#REF!</definedName>
    <definedName name="APU_3.1.6" localSheetId="49">#REF!</definedName>
    <definedName name="APU_3.1.6" localSheetId="50">#REF!</definedName>
    <definedName name="APU_3.1.6" localSheetId="51">#REF!</definedName>
    <definedName name="APU_3.1.6" localSheetId="52">#REF!</definedName>
    <definedName name="APU_3.1.6" localSheetId="53">#REF!</definedName>
    <definedName name="APU_3.1.6" localSheetId="54">#REF!</definedName>
    <definedName name="APU_3.1.6" localSheetId="55">#REF!</definedName>
    <definedName name="APU_3.1.6" localSheetId="56">#REF!</definedName>
    <definedName name="APU_3.1.6" localSheetId="57">#REF!</definedName>
    <definedName name="APU_3.1.6" localSheetId="58">#REF!</definedName>
    <definedName name="APU_3.1.6" localSheetId="59">#REF!</definedName>
    <definedName name="APU_3.1.6" localSheetId="60">#REF!</definedName>
    <definedName name="APU_3.1.6" localSheetId="61">#REF!</definedName>
    <definedName name="APU_3.1.6" localSheetId="62">#REF!</definedName>
    <definedName name="APU_3.1.6" localSheetId="63">#REF!</definedName>
    <definedName name="APU_3.1.6" localSheetId="64">#REF!</definedName>
    <definedName name="APU_3.1.6" localSheetId="65">#REF!</definedName>
    <definedName name="APU_3.1.6" localSheetId="66">#REF!</definedName>
    <definedName name="APU_3.1.6" localSheetId="67">#REF!</definedName>
    <definedName name="APU_3.1.6" localSheetId="74">#REF!</definedName>
    <definedName name="APU_3.1.6" localSheetId="75">#REF!</definedName>
    <definedName name="APU_3.1.6" localSheetId="76">#REF!</definedName>
    <definedName name="APU_3.1.6" localSheetId="77">#REF!</definedName>
    <definedName name="APU_3.1.6" localSheetId="78">#REF!</definedName>
    <definedName name="APU_3.1.6" localSheetId="79">#REF!</definedName>
    <definedName name="APU_3.1.6" localSheetId="80">#REF!</definedName>
    <definedName name="APU_3.1.6" localSheetId="81">#REF!</definedName>
    <definedName name="APU_3.1.6" localSheetId="82">#REF!</definedName>
    <definedName name="APU_3.1.6" localSheetId="83">#REF!</definedName>
    <definedName name="APU_3.1.6" localSheetId="84">#REF!</definedName>
    <definedName name="APU_3.1.6" localSheetId="85">#REF!</definedName>
    <definedName name="APU_3.1.6" localSheetId="86">#REF!</definedName>
    <definedName name="APU_3.1.6" localSheetId="87">#REF!</definedName>
    <definedName name="APU_3.1.6" localSheetId="88">#REF!</definedName>
    <definedName name="APU_3.1.6" localSheetId="89">#REF!</definedName>
    <definedName name="APU_3.1.6" localSheetId="90">#REF!</definedName>
    <definedName name="APU_3.1.6" localSheetId="91">#REF!</definedName>
    <definedName name="APU_3.1.6" localSheetId="92">#REF!</definedName>
    <definedName name="APU_3.1.6" localSheetId="93">#REF!</definedName>
    <definedName name="APU_3.1.6" localSheetId="94">#REF!</definedName>
    <definedName name="APU_3.1.6" localSheetId="95">#REF!</definedName>
    <definedName name="APU_3.1.6" localSheetId="96">#REF!</definedName>
    <definedName name="APU_3.1.6" localSheetId="97">#REF!</definedName>
    <definedName name="APU_3.1.6" localSheetId="98">#REF!</definedName>
    <definedName name="APU_3.1.6" localSheetId="99">#REF!</definedName>
    <definedName name="APU_3.1.6" localSheetId="100">#REF!</definedName>
    <definedName name="APU_3.1.6" localSheetId="101">#REF!</definedName>
    <definedName name="APU_3.1.6" localSheetId="102">#REF!</definedName>
    <definedName name="APU_3.1.6" localSheetId="103">#REF!</definedName>
    <definedName name="APU_3.1.6" localSheetId="104">#REF!</definedName>
    <definedName name="APU_3.1.6" localSheetId="105">#REF!</definedName>
    <definedName name="APU_3.1.6" localSheetId="106">#REF!</definedName>
    <definedName name="APU_3.1.6" localSheetId="107">#REF!</definedName>
    <definedName name="APU_3.1.6" localSheetId="108">#REF!</definedName>
    <definedName name="APU_3.1.6" localSheetId="109">#REF!</definedName>
    <definedName name="APU_3.1.6" localSheetId="110">#REF!</definedName>
    <definedName name="APU_3.1.6" localSheetId="111">#REF!</definedName>
    <definedName name="APU_3.1.6" localSheetId="112">#REF!</definedName>
    <definedName name="APU_3.1.6" localSheetId="113">#REF!</definedName>
    <definedName name="APU_3.1.6" localSheetId="114">#REF!</definedName>
    <definedName name="APU_3.1.6" localSheetId="116">#REF!</definedName>
    <definedName name="APU_3.1.6" localSheetId="117">#REF!</definedName>
    <definedName name="APU_3.1.6" localSheetId="118">#REF!</definedName>
    <definedName name="APU_3.1.6" localSheetId="119">#REF!</definedName>
    <definedName name="APU_3.1.6" localSheetId="120">#REF!</definedName>
    <definedName name="APU_3.1.6" localSheetId="121">#REF!</definedName>
    <definedName name="APU_3.1.6" localSheetId="115">#REF!</definedName>
    <definedName name="APU_3.1.6" localSheetId="122">#REF!</definedName>
    <definedName name="APU_3.1.6" localSheetId="123">#REF!</definedName>
    <definedName name="APU_3.1.6" localSheetId="124">#REF!</definedName>
    <definedName name="APU_3.1.6" localSheetId="125">#REF!</definedName>
    <definedName name="APU_3.1.6" localSheetId="127">#REF!</definedName>
    <definedName name="APU_3.1.6" localSheetId="128">#REF!</definedName>
    <definedName name="APU_3.1.6" localSheetId="131">#REF!</definedName>
    <definedName name="APU_3.1.6" localSheetId="132">#REF!</definedName>
    <definedName name="APU_3.1.6" localSheetId="133">#REF!</definedName>
    <definedName name="APU_3.1.6" localSheetId="134">#REF!</definedName>
    <definedName name="APU_3.1.6" localSheetId="135">#REF!</definedName>
    <definedName name="APU_3.1.6" localSheetId="136">#REF!</definedName>
    <definedName name="APU_3.1.6" localSheetId="137">#REF!</definedName>
    <definedName name="APU_3.1.6" localSheetId="138">#REF!</definedName>
    <definedName name="APU_3.1.6" localSheetId="139">#REF!</definedName>
    <definedName name="APU_3.1.6" localSheetId="140">#REF!</definedName>
    <definedName name="APU_3.1.6" localSheetId="141">#REF!</definedName>
    <definedName name="APU_3.1.6" localSheetId="142">#REF!</definedName>
    <definedName name="APU_3.1.6" localSheetId="143">#REF!</definedName>
    <definedName name="APU_3.1.6" localSheetId="126">#REF!</definedName>
    <definedName name="APU_3.1.6" localSheetId="129">#REF!</definedName>
    <definedName name="APU_3.1.6" localSheetId="130">#REF!</definedName>
    <definedName name="APU_3.1.6" localSheetId="68">#REF!</definedName>
    <definedName name="APU_3.1.6" localSheetId="69">#REF!</definedName>
    <definedName name="APU_3.1.6" localSheetId="70">#REF!</definedName>
    <definedName name="APU_3.1.6" localSheetId="71">#REF!</definedName>
    <definedName name="APU_3.1.6" localSheetId="72">#REF!</definedName>
    <definedName name="APU_3.1.6" localSheetId="73">#REF!</definedName>
    <definedName name="APU_3.1.6">#REF!</definedName>
    <definedName name="APU_3.1.7" localSheetId="1">#REF!</definedName>
    <definedName name="APU_3.1.7" localSheetId="2">#REF!</definedName>
    <definedName name="APU_3.1.7" localSheetId="31">#REF!</definedName>
    <definedName name="APU_3.1.7" localSheetId="32">#REF!</definedName>
    <definedName name="APU_3.1.7" localSheetId="33">#REF!</definedName>
    <definedName name="APU_3.1.7" localSheetId="34">#REF!</definedName>
    <definedName name="APU_3.1.7" localSheetId="35">#REF!</definedName>
    <definedName name="APU_3.1.7" localSheetId="36">#REF!</definedName>
    <definedName name="APU_3.1.7" localSheetId="37">#REF!</definedName>
    <definedName name="APU_3.1.7" localSheetId="38">#REF!</definedName>
    <definedName name="APU_3.1.7" localSheetId="39">#REF!</definedName>
    <definedName name="APU_3.1.7" localSheetId="40">#REF!</definedName>
    <definedName name="APU_3.1.7" localSheetId="41">#REF!</definedName>
    <definedName name="APU_3.1.7" localSheetId="42">#REF!</definedName>
    <definedName name="APU_3.1.7" localSheetId="3">#REF!</definedName>
    <definedName name="APU_3.1.7" localSheetId="4">#REF!</definedName>
    <definedName name="APU_3.1.7" localSheetId="5">#REF!</definedName>
    <definedName name="APU_3.1.7" localSheetId="6">#REF!</definedName>
    <definedName name="APU_3.1.7" localSheetId="7">#REF!</definedName>
    <definedName name="APU_3.1.7" localSheetId="8">#REF!</definedName>
    <definedName name="APU_3.1.7" localSheetId="9">#REF!</definedName>
    <definedName name="APU_3.1.7" localSheetId="10">#REF!</definedName>
    <definedName name="APU_3.1.7" localSheetId="11">#REF!</definedName>
    <definedName name="APU_3.1.7" localSheetId="12">#REF!</definedName>
    <definedName name="APU_3.1.7" localSheetId="13">#REF!</definedName>
    <definedName name="APU_3.1.7" localSheetId="14">#REF!</definedName>
    <definedName name="APU_3.1.7" localSheetId="15">#REF!</definedName>
    <definedName name="APU_3.1.7" localSheetId="16">#REF!</definedName>
    <definedName name="APU_3.1.7" localSheetId="17">#REF!</definedName>
    <definedName name="APU_3.1.7" localSheetId="18">#REF!</definedName>
    <definedName name="APU_3.1.7" localSheetId="19">#REF!</definedName>
    <definedName name="APU_3.1.7" localSheetId="20">#REF!</definedName>
    <definedName name="APU_3.1.7" localSheetId="21">#REF!</definedName>
    <definedName name="APU_3.1.7" localSheetId="22">#REF!</definedName>
    <definedName name="APU_3.1.7" localSheetId="23">#REF!</definedName>
    <definedName name="APU_3.1.7" localSheetId="24">#REF!</definedName>
    <definedName name="APU_3.1.7" localSheetId="25">#REF!</definedName>
    <definedName name="APU_3.1.7" localSheetId="26">#REF!</definedName>
    <definedName name="APU_3.1.7" localSheetId="27">#REF!</definedName>
    <definedName name="APU_3.1.7" localSheetId="28">#REF!</definedName>
    <definedName name="APU_3.1.7" localSheetId="29">#REF!</definedName>
    <definedName name="APU_3.1.7" localSheetId="30">#REF!</definedName>
    <definedName name="APU_3.1.7" localSheetId="43">#REF!</definedName>
    <definedName name="APU_3.1.7" localSheetId="44">#REF!</definedName>
    <definedName name="APU_3.1.7" localSheetId="45">#REF!</definedName>
    <definedName name="APU_3.1.7" localSheetId="46">#REF!</definedName>
    <definedName name="APU_3.1.7" localSheetId="47">#REF!</definedName>
    <definedName name="APU_3.1.7" localSheetId="48">#REF!</definedName>
    <definedName name="APU_3.1.7" localSheetId="49">#REF!</definedName>
    <definedName name="APU_3.1.7" localSheetId="50">#REF!</definedName>
    <definedName name="APU_3.1.7" localSheetId="51">#REF!</definedName>
    <definedName name="APU_3.1.7" localSheetId="52">#REF!</definedName>
    <definedName name="APU_3.1.7" localSheetId="53">#REF!</definedName>
    <definedName name="APU_3.1.7" localSheetId="54">#REF!</definedName>
    <definedName name="APU_3.1.7" localSheetId="55">#REF!</definedName>
    <definedName name="APU_3.1.7" localSheetId="56">#REF!</definedName>
    <definedName name="APU_3.1.7" localSheetId="57">#REF!</definedName>
    <definedName name="APU_3.1.7" localSheetId="58">#REF!</definedName>
    <definedName name="APU_3.1.7" localSheetId="59">#REF!</definedName>
    <definedName name="APU_3.1.7" localSheetId="60">#REF!</definedName>
    <definedName name="APU_3.1.7" localSheetId="61">#REF!</definedName>
    <definedName name="APU_3.1.7" localSheetId="62">#REF!</definedName>
    <definedName name="APU_3.1.7" localSheetId="63">#REF!</definedName>
    <definedName name="APU_3.1.7" localSheetId="64">#REF!</definedName>
    <definedName name="APU_3.1.7" localSheetId="65">#REF!</definedName>
    <definedName name="APU_3.1.7" localSheetId="66">#REF!</definedName>
    <definedName name="APU_3.1.7" localSheetId="67">#REF!</definedName>
    <definedName name="APU_3.1.7" localSheetId="74">#REF!</definedName>
    <definedName name="APU_3.1.7" localSheetId="75">#REF!</definedName>
    <definedName name="APU_3.1.7" localSheetId="76">#REF!</definedName>
    <definedName name="APU_3.1.7" localSheetId="77">#REF!</definedName>
    <definedName name="APU_3.1.7" localSheetId="78">#REF!</definedName>
    <definedName name="APU_3.1.7" localSheetId="79">#REF!</definedName>
    <definedName name="APU_3.1.7" localSheetId="80">#REF!</definedName>
    <definedName name="APU_3.1.7" localSheetId="81">#REF!</definedName>
    <definedName name="APU_3.1.7" localSheetId="82">#REF!</definedName>
    <definedName name="APU_3.1.7" localSheetId="83">#REF!</definedName>
    <definedName name="APU_3.1.7" localSheetId="84">#REF!</definedName>
    <definedName name="APU_3.1.7" localSheetId="85">#REF!</definedName>
    <definedName name="APU_3.1.7" localSheetId="86">#REF!</definedName>
    <definedName name="APU_3.1.7" localSheetId="87">#REF!</definedName>
    <definedName name="APU_3.1.7" localSheetId="88">#REF!</definedName>
    <definedName name="APU_3.1.7" localSheetId="89">#REF!</definedName>
    <definedName name="APU_3.1.7" localSheetId="90">#REF!</definedName>
    <definedName name="APU_3.1.7" localSheetId="91">#REF!</definedName>
    <definedName name="APU_3.1.7" localSheetId="92">#REF!</definedName>
    <definedName name="APU_3.1.7" localSheetId="93">#REF!</definedName>
    <definedName name="APU_3.1.7" localSheetId="94">#REF!</definedName>
    <definedName name="APU_3.1.7" localSheetId="95">#REF!</definedName>
    <definedName name="APU_3.1.7" localSheetId="96">#REF!</definedName>
    <definedName name="APU_3.1.7" localSheetId="97">#REF!</definedName>
    <definedName name="APU_3.1.7" localSheetId="98">#REF!</definedName>
    <definedName name="APU_3.1.7" localSheetId="99">#REF!</definedName>
    <definedName name="APU_3.1.7" localSheetId="100">#REF!</definedName>
    <definedName name="APU_3.1.7" localSheetId="101">#REF!</definedName>
    <definedName name="APU_3.1.7" localSheetId="102">#REF!</definedName>
    <definedName name="APU_3.1.7" localSheetId="103">#REF!</definedName>
    <definedName name="APU_3.1.7" localSheetId="104">#REF!</definedName>
    <definedName name="APU_3.1.7" localSheetId="105">#REF!</definedName>
    <definedName name="APU_3.1.7" localSheetId="106">#REF!</definedName>
    <definedName name="APU_3.1.7" localSheetId="107">#REF!</definedName>
    <definedName name="APU_3.1.7" localSheetId="108">#REF!</definedName>
    <definedName name="APU_3.1.7" localSheetId="109">#REF!</definedName>
    <definedName name="APU_3.1.7" localSheetId="110">#REF!</definedName>
    <definedName name="APU_3.1.7" localSheetId="111">#REF!</definedName>
    <definedName name="APU_3.1.7" localSheetId="112">#REF!</definedName>
    <definedName name="APU_3.1.7" localSheetId="113">#REF!</definedName>
    <definedName name="APU_3.1.7" localSheetId="114">#REF!</definedName>
    <definedName name="APU_3.1.7" localSheetId="116">#REF!</definedName>
    <definedName name="APU_3.1.7" localSheetId="117">#REF!</definedName>
    <definedName name="APU_3.1.7" localSheetId="118">#REF!</definedName>
    <definedName name="APU_3.1.7" localSheetId="119">#REF!</definedName>
    <definedName name="APU_3.1.7" localSheetId="120">#REF!</definedName>
    <definedName name="APU_3.1.7" localSheetId="121">#REF!</definedName>
    <definedName name="APU_3.1.7" localSheetId="115">#REF!</definedName>
    <definedName name="APU_3.1.7" localSheetId="122">#REF!</definedName>
    <definedName name="APU_3.1.7" localSheetId="123">#REF!</definedName>
    <definedName name="APU_3.1.7" localSheetId="124">#REF!</definedName>
    <definedName name="APU_3.1.7" localSheetId="125">#REF!</definedName>
    <definedName name="APU_3.1.7" localSheetId="127">#REF!</definedName>
    <definedName name="APU_3.1.7" localSheetId="128">#REF!</definedName>
    <definedName name="APU_3.1.7" localSheetId="131">#REF!</definedName>
    <definedName name="APU_3.1.7" localSheetId="132">#REF!</definedName>
    <definedName name="APU_3.1.7" localSheetId="133">#REF!</definedName>
    <definedName name="APU_3.1.7" localSheetId="134">#REF!</definedName>
    <definedName name="APU_3.1.7" localSheetId="135">#REF!</definedName>
    <definedName name="APU_3.1.7" localSheetId="136">#REF!</definedName>
    <definedName name="APU_3.1.7" localSheetId="137">#REF!</definedName>
    <definedName name="APU_3.1.7" localSheetId="138">#REF!</definedName>
    <definedName name="APU_3.1.7" localSheetId="139">#REF!</definedName>
    <definedName name="APU_3.1.7" localSheetId="140">#REF!</definedName>
    <definedName name="APU_3.1.7" localSheetId="141">#REF!</definedName>
    <definedName name="APU_3.1.7" localSheetId="142">#REF!</definedName>
    <definedName name="APU_3.1.7" localSheetId="143">#REF!</definedName>
    <definedName name="APU_3.1.7" localSheetId="126">#REF!</definedName>
    <definedName name="APU_3.1.7" localSheetId="129">#REF!</definedName>
    <definedName name="APU_3.1.7" localSheetId="130">#REF!</definedName>
    <definedName name="APU_3.1.7" localSheetId="68">#REF!</definedName>
    <definedName name="APU_3.1.7" localSheetId="69">#REF!</definedName>
    <definedName name="APU_3.1.7" localSheetId="70">#REF!</definedName>
    <definedName name="APU_3.1.7" localSheetId="71">#REF!</definedName>
    <definedName name="APU_3.1.7" localSheetId="72">#REF!</definedName>
    <definedName name="APU_3.1.7" localSheetId="73">#REF!</definedName>
    <definedName name="APU_3.1.7">#REF!</definedName>
    <definedName name="APU_3.1.8" localSheetId="1">#REF!</definedName>
    <definedName name="APU_3.1.8" localSheetId="2">#REF!</definedName>
    <definedName name="APU_3.1.8" localSheetId="31">#REF!</definedName>
    <definedName name="APU_3.1.8" localSheetId="32">#REF!</definedName>
    <definedName name="APU_3.1.8" localSheetId="33">#REF!</definedName>
    <definedName name="APU_3.1.8" localSheetId="34">#REF!</definedName>
    <definedName name="APU_3.1.8" localSheetId="35">#REF!</definedName>
    <definedName name="APU_3.1.8" localSheetId="36">#REF!</definedName>
    <definedName name="APU_3.1.8" localSheetId="37">#REF!</definedName>
    <definedName name="APU_3.1.8" localSheetId="38">#REF!</definedName>
    <definedName name="APU_3.1.8" localSheetId="39">#REF!</definedName>
    <definedName name="APU_3.1.8" localSheetId="40">#REF!</definedName>
    <definedName name="APU_3.1.8" localSheetId="41">#REF!</definedName>
    <definedName name="APU_3.1.8" localSheetId="42">#REF!</definedName>
    <definedName name="APU_3.1.8" localSheetId="3">#REF!</definedName>
    <definedName name="APU_3.1.8" localSheetId="4">#REF!</definedName>
    <definedName name="APU_3.1.8" localSheetId="5">#REF!</definedName>
    <definedName name="APU_3.1.8" localSheetId="6">#REF!</definedName>
    <definedName name="APU_3.1.8" localSheetId="7">#REF!</definedName>
    <definedName name="APU_3.1.8" localSheetId="8">#REF!</definedName>
    <definedName name="APU_3.1.8" localSheetId="9">#REF!</definedName>
    <definedName name="APU_3.1.8" localSheetId="10">#REF!</definedName>
    <definedName name="APU_3.1.8" localSheetId="11">#REF!</definedName>
    <definedName name="APU_3.1.8" localSheetId="12">#REF!</definedName>
    <definedName name="APU_3.1.8" localSheetId="13">#REF!</definedName>
    <definedName name="APU_3.1.8" localSheetId="14">#REF!</definedName>
    <definedName name="APU_3.1.8" localSheetId="15">#REF!</definedName>
    <definedName name="APU_3.1.8" localSheetId="16">#REF!</definedName>
    <definedName name="APU_3.1.8" localSheetId="17">#REF!</definedName>
    <definedName name="APU_3.1.8" localSheetId="18">#REF!</definedName>
    <definedName name="APU_3.1.8" localSheetId="19">#REF!</definedName>
    <definedName name="APU_3.1.8" localSheetId="20">#REF!</definedName>
    <definedName name="APU_3.1.8" localSheetId="21">#REF!</definedName>
    <definedName name="APU_3.1.8" localSheetId="22">#REF!</definedName>
    <definedName name="APU_3.1.8" localSheetId="23">#REF!</definedName>
    <definedName name="APU_3.1.8" localSheetId="24">#REF!</definedName>
    <definedName name="APU_3.1.8" localSheetId="25">#REF!</definedName>
    <definedName name="APU_3.1.8" localSheetId="26">#REF!</definedName>
    <definedName name="APU_3.1.8" localSheetId="27">#REF!</definedName>
    <definedName name="APU_3.1.8" localSheetId="28">#REF!</definedName>
    <definedName name="APU_3.1.8" localSheetId="29">#REF!</definedName>
    <definedName name="APU_3.1.8" localSheetId="30">#REF!</definedName>
    <definedName name="APU_3.1.8" localSheetId="43">#REF!</definedName>
    <definedName name="APU_3.1.8" localSheetId="44">#REF!</definedName>
    <definedName name="APU_3.1.8" localSheetId="45">#REF!</definedName>
    <definedName name="APU_3.1.8" localSheetId="46">#REF!</definedName>
    <definedName name="APU_3.1.8" localSheetId="47">#REF!</definedName>
    <definedName name="APU_3.1.8" localSheetId="48">#REF!</definedName>
    <definedName name="APU_3.1.8" localSheetId="49">#REF!</definedName>
    <definedName name="APU_3.1.8" localSheetId="50">#REF!</definedName>
    <definedName name="APU_3.1.8" localSheetId="51">#REF!</definedName>
    <definedName name="APU_3.1.8" localSheetId="52">#REF!</definedName>
    <definedName name="APU_3.1.8" localSheetId="53">#REF!</definedName>
    <definedName name="APU_3.1.8" localSheetId="54">#REF!</definedName>
    <definedName name="APU_3.1.8" localSheetId="55">#REF!</definedName>
    <definedName name="APU_3.1.8" localSheetId="56">#REF!</definedName>
    <definedName name="APU_3.1.8" localSheetId="57">#REF!</definedName>
    <definedName name="APU_3.1.8" localSheetId="58">#REF!</definedName>
    <definedName name="APU_3.1.8" localSheetId="59">#REF!</definedName>
    <definedName name="APU_3.1.8" localSheetId="60">#REF!</definedName>
    <definedName name="APU_3.1.8" localSheetId="61">#REF!</definedName>
    <definedName name="APU_3.1.8" localSheetId="62">#REF!</definedName>
    <definedName name="APU_3.1.8" localSheetId="63">#REF!</definedName>
    <definedName name="APU_3.1.8" localSheetId="64">#REF!</definedName>
    <definedName name="APU_3.1.8" localSheetId="65">#REF!</definedName>
    <definedName name="APU_3.1.8" localSheetId="66">#REF!</definedName>
    <definedName name="APU_3.1.8" localSheetId="67">#REF!</definedName>
    <definedName name="APU_3.1.8" localSheetId="74">#REF!</definedName>
    <definedName name="APU_3.1.8" localSheetId="75">#REF!</definedName>
    <definedName name="APU_3.1.8" localSheetId="76">#REF!</definedName>
    <definedName name="APU_3.1.8" localSheetId="77">#REF!</definedName>
    <definedName name="APU_3.1.8" localSheetId="78">#REF!</definedName>
    <definedName name="APU_3.1.8" localSheetId="79">#REF!</definedName>
    <definedName name="APU_3.1.8" localSheetId="80">#REF!</definedName>
    <definedName name="APU_3.1.8" localSheetId="81">#REF!</definedName>
    <definedName name="APU_3.1.8" localSheetId="82">#REF!</definedName>
    <definedName name="APU_3.1.8" localSheetId="83">#REF!</definedName>
    <definedName name="APU_3.1.8" localSheetId="84">#REF!</definedName>
    <definedName name="APU_3.1.8" localSheetId="85">#REF!</definedName>
    <definedName name="APU_3.1.8" localSheetId="86">#REF!</definedName>
    <definedName name="APU_3.1.8" localSheetId="87">#REF!</definedName>
    <definedName name="APU_3.1.8" localSheetId="88">#REF!</definedName>
    <definedName name="APU_3.1.8" localSheetId="89">#REF!</definedName>
    <definedName name="APU_3.1.8" localSheetId="90">#REF!</definedName>
    <definedName name="APU_3.1.8" localSheetId="91">#REF!</definedName>
    <definedName name="APU_3.1.8" localSheetId="92">#REF!</definedName>
    <definedName name="APU_3.1.8" localSheetId="93">#REF!</definedName>
    <definedName name="APU_3.1.8" localSheetId="94">#REF!</definedName>
    <definedName name="APU_3.1.8" localSheetId="95">#REF!</definedName>
    <definedName name="APU_3.1.8" localSheetId="96">#REF!</definedName>
    <definedName name="APU_3.1.8" localSheetId="97">#REF!</definedName>
    <definedName name="APU_3.1.8" localSheetId="98">#REF!</definedName>
    <definedName name="APU_3.1.8" localSheetId="99">#REF!</definedName>
    <definedName name="APU_3.1.8" localSheetId="100">#REF!</definedName>
    <definedName name="APU_3.1.8" localSheetId="101">#REF!</definedName>
    <definedName name="APU_3.1.8" localSheetId="102">#REF!</definedName>
    <definedName name="APU_3.1.8" localSheetId="103">#REF!</definedName>
    <definedName name="APU_3.1.8" localSheetId="104">#REF!</definedName>
    <definedName name="APU_3.1.8" localSheetId="105">#REF!</definedName>
    <definedName name="APU_3.1.8" localSheetId="106">#REF!</definedName>
    <definedName name="APU_3.1.8" localSheetId="107">#REF!</definedName>
    <definedName name="APU_3.1.8" localSheetId="108">#REF!</definedName>
    <definedName name="APU_3.1.8" localSheetId="109">#REF!</definedName>
    <definedName name="APU_3.1.8" localSheetId="110">#REF!</definedName>
    <definedName name="APU_3.1.8" localSheetId="111">#REF!</definedName>
    <definedName name="APU_3.1.8" localSheetId="112">#REF!</definedName>
    <definedName name="APU_3.1.8" localSheetId="113">#REF!</definedName>
    <definedName name="APU_3.1.8" localSheetId="114">#REF!</definedName>
    <definedName name="APU_3.1.8" localSheetId="116">#REF!</definedName>
    <definedName name="APU_3.1.8" localSheetId="117">#REF!</definedName>
    <definedName name="APU_3.1.8" localSheetId="118">#REF!</definedName>
    <definedName name="APU_3.1.8" localSheetId="119">#REF!</definedName>
    <definedName name="APU_3.1.8" localSheetId="120">#REF!</definedName>
    <definedName name="APU_3.1.8" localSheetId="121">#REF!</definedName>
    <definedName name="APU_3.1.8" localSheetId="115">#REF!</definedName>
    <definedName name="APU_3.1.8" localSheetId="122">#REF!</definedName>
    <definedName name="APU_3.1.8" localSheetId="123">#REF!</definedName>
    <definedName name="APU_3.1.8" localSheetId="124">#REF!</definedName>
    <definedName name="APU_3.1.8" localSheetId="125">#REF!</definedName>
    <definedName name="APU_3.1.8" localSheetId="127">#REF!</definedName>
    <definedName name="APU_3.1.8" localSheetId="128">#REF!</definedName>
    <definedName name="APU_3.1.8" localSheetId="131">#REF!</definedName>
    <definedName name="APU_3.1.8" localSheetId="132">#REF!</definedName>
    <definedName name="APU_3.1.8" localSheetId="133">#REF!</definedName>
    <definedName name="APU_3.1.8" localSheetId="134">#REF!</definedName>
    <definedName name="APU_3.1.8" localSheetId="135">#REF!</definedName>
    <definedName name="APU_3.1.8" localSheetId="136">#REF!</definedName>
    <definedName name="APU_3.1.8" localSheetId="137">#REF!</definedName>
    <definedName name="APU_3.1.8" localSheetId="138">#REF!</definedName>
    <definedName name="APU_3.1.8" localSheetId="139">#REF!</definedName>
    <definedName name="APU_3.1.8" localSheetId="140">#REF!</definedName>
    <definedName name="APU_3.1.8" localSheetId="141">#REF!</definedName>
    <definedName name="APU_3.1.8" localSheetId="142">#REF!</definedName>
    <definedName name="APU_3.1.8" localSheetId="143">#REF!</definedName>
    <definedName name="APU_3.1.8" localSheetId="126">#REF!</definedName>
    <definedName name="APU_3.1.8" localSheetId="129">#REF!</definedName>
    <definedName name="APU_3.1.8" localSheetId="130">#REF!</definedName>
    <definedName name="APU_3.1.8" localSheetId="68">#REF!</definedName>
    <definedName name="APU_3.1.8" localSheetId="69">#REF!</definedName>
    <definedName name="APU_3.1.8" localSheetId="70">#REF!</definedName>
    <definedName name="APU_3.1.8" localSheetId="71">#REF!</definedName>
    <definedName name="APU_3.1.8" localSheetId="72">#REF!</definedName>
    <definedName name="APU_3.1.8" localSheetId="73">#REF!</definedName>
    <definedName name="APU_3.1.8">#REF!</definedName>
    <definedName name="APU_3.1.9" localSheetId="1">#REF!</definedName>
    <definedName name="APU_3.1.9" localSheetId="2">#REF!</definedName>
    <definedName name="APU_3.1.9" localSheetId="31">#REF!</definedName>
    <definedName name="APU_3.1.9" localSheetId="32">#REF!</definedName>
    <definedName name="APU_3.1.9" localSheetId="33">#REF!</definedName>
    <definedName name="APU_3.1.9" localSheetId="34">#REF!</definedName>
    <definedName name="APU_3.1.9" localSheetId="35">#REF!</definedName>
    <definedName name="APU_3.1.9" localSheetId="36">#REF!</definedName>
    <definedName name="APU_3.1.9" localSheetId="37">#REF!</definedName>
    <definedName name="APU_3.1.9" localSheetId="38">#REF!</definedName>
    <definedName name="APU_3.1.9" localSheetId="39">#REF!</definedName>
    <definedName name="APU_3.1.9" localSheetId="40">#REF!</definedName>
    <definedName name="APU_3.1.9" localSheetId="41">#REF!</definedName>
    <definedName name="APU_3.1.9" localSheetId="42">#REF!</definedName>
    <definedName name="APU_3.1.9" localSheetId="3">#REF!</definedName>
    <definedName name="APU_3.1.9" localSheetId="4">#REF!</definedName>
    <definedName name="APU_3.1.9" localSheetId="5">#REF!</definedName>
    <definedName name="APU_3.1.9" localSheetId="6">#REF!</definedName>
    <definedName name="APU_3.1.9" localSheetId="7">#REF!</definedName>
    <definedName name="APU_3.1.9" localSheetId="8">#REF!</definedName>
    <definedName name="APU_3.1.9" localSheetId="9">#REF!</definedName>
    <definedName name="APU_3.1.9" localSheetId="10">#REF!</definedName>
    <definedName name="APU_3.1.9" localSheetId="11">#REF!</definedName>
    <definedName name="APU_3.1.9" localSheetId="12">#REF!</definedName>
    <definedName name="APU_3.1.9" localSheetId="13">#REF!</definedName>
    <definedName name="APU_3.1.9" localSheetId="14">#REF!</definedName>
    <definedName name="APU_3.1.9" localSheetId="15">#REF!</definedName>
    <definedName name="APU_3.1.9" localSheetId="16">#REF!</definedName>
    <definedName name="APU_3.1.9" localSheetId="17">#REF!</definedName>
    <definedName name="APU_3.1.9" localSheetId="18">#REF!</definedName>
    <definedName name="APU_3.1.9" localSheetId="19">#REF!</definedName>
    <definedName name="APU_3.1.9" localSheetId="20">#REF!</definedName>
    <definedName name="APU_3.1.9" localSheetId="21">#REF!</definedName>
    <definedName name="APU_3.1.9" localSheetId="22">#REF!</definedName>
    <definedName name="APU_3.1.9" localSheetId="23">#REF!</definedName>
    <definedName name="APU_3.1.9" localSheetId="24">#REF!</definedName>
    <definedName name="APU_3.1.9" localSheetId="25">#REF!</definedName>
    <definedName name="APU_3.1.9" localSheetId="26">#REF!</definedName>
    <definedName name="APU_3.1.9" localSheetId="27">#REF!</definedName>
    <definedName name="APU_3.1.9" localSheetId="28">#REF!</definedName>
    <definedName name="APU_3.1.9" localSheetId="29">#REF!</definedName>
    <definedName name="APU_3.1.9" localSheetId="30">#REF!</definedName>
    <definedName name="APU_3.1.9" localSheetId="43">#REF!</definedName>
    <definedName name="APU_3.1.9" localSheetId="44">#REF!</definedName>
    <definedName name="APU_3.1.9" localSheetId="45">#REF!</definedName>
    <definedName name="APU_3.1.9" localSheetId="46">#REF!</definedName>
    <definedName name="APU_3.1.9" localSheetId="47">#REF!</definedName>
    <definedName name="APU_3.1.9" localSheetId="48">#REF!</definedName>
    <definedName name="APU_3.1.9" localSheetId="49">#REF!</definedName>
    <definedName name="APU_3.1.9" localSheetId="50">#REF!</definedName>
    <definedName name="APU_3.1.9" localSheetId="51">#REF!</definedName>
    <definedName name="APU_3.1.9" localSheetId="52">#REF!</definedName>
    <definedName name="APU_3.1.9" localSheetId="53">#REF!</definedName>
    <definedName name="APU_3.1.9" localSheetId="54">#REF!</definedName>
    <definedName name="APU_3.1.9" localSheetId="55">#REF!</definedName>
    <definedName name="APU_3.1.9" localSheetId="56">#REF!</definedName>
    <definedName name="APU_3.1.9" localSheetId="57">#REF!</definedName>
    <definedName name="APU_3.1.9" localSheetId="58">#REF!</definedName>
    <definedName name="APU_3.1.9" localSheetId="59">#REF!</definedName>
    <definedName name="APU_3.1.9" localSheetId="60">#REF!</definedName>
    <definedName name="APU_3.1.9" localSheetId="61">#REF!</definedName>
    <definedName name="APU_3.1.9" localSheetId="62">#REF!</definedName>
    <definedName name="APU_3.1.9" localSheetId="63">#REF!</definedName>
    <definedName name="APU_3.1.9" localSheetId="64">#REF!</definedName>
    <definedName name="APU_3.1.9" localSheetId="65">#REF!</definedName>
    <definedName name="APU_3.1.9" localSheetId="66">#REF!</definedName>
    <definedName name="APU_3.1.9" localSheetId="67">#REF!</definedName>
    <definedName name="APU_3.1.9" localSheetId="74">#REF!</definedName>
    <definedName name="APU_3.1.9" localSheetId="75">#REF!</definedName>
    <definedName name="APU_3.1.9" localSheetId="76">#REF!</definedName>
    <definedName name="APU_3.1.9" localSheetId="77">#REF!</definedName>
    <definedName name="APU_3.1.9" localSheetId="78">#REF!</definedName>
    <definedName name="APU_3.1.9" localSheetId="79">#REF!</definedName>
    <definedName name="APU_3.1.9" localSheetId="80">#REF!</definedName>
    <definedName name="APU_3.1.9" localSheetId="81">#REF!</definedName>
    <definedName name="APU_3.1.9" localSheetId="82">#REF!</definedName>
    <definedName name="APU_3.1.9" localSheetId="83">#REF!</definedName>
    <definedName name="APU_3.1.9" localSheetId="84">#REF!</definedName>
    <definedName name="APU_3.1.9" localSheetId="85">#REF!</definedName>
    <definedName name="APU_3.1.9" localSheetId="86">#REF!</definedName>
    <definedName name="APU_3.1.9" localSheetId="87">#REF!</definedName>
    <definedName name="APU_3.1.9" localSheetId="88">#REF!</definedName>
    <definedName name="APU_3.1.9" localSheetId="89">#REF!</definedName>
    <definedName name="APU_3.1.9" localSheetId="90">#REF!</definedName>
    <definedName name="APU_3.1.9" localSheetId="91">#REF!</definedName>
    <definedName name="APU_3.1.9" localSheetId="92">#REF!</definedName>
    <definedName name="APU_3.1.9" localSheetId="93">#REF!</definedName>
    <definedName name="APU_3.1.9" localSheetId="94">#REF!</definedName>
    <definedName name="APU_3.1.9" localSheetId="95">#REF!</definedName>
    <definedName name="APU_3.1.9" localSheetId="96">#REF!</definedName>
    <definedName name="APU_3.1.9" localSheetId="97">#REF!</definedName>
    <definedName name="APU_3.1.9" localSheetId="98">#REF!</definedName>
    <definedName name="APU_3.1.9" localSheetId="99">#REF!</definedName>
    <definedName name="APU_3.1.9" localSheetId="100">#REF!</definedName>
    <definedName name="APU_3.1.9" localSheetId="101">#REF!</definedName>
    <definedName name="APU_3.1.9" localSheetId="102">#REF!</definedName>
    <definedName name="APU_3.1.9" localSheetId="103">#REF!</definedName>
    <definedName name="APU_3.1.9" localSheetId="104">#REF!</definedName>
    <definedName name="APU_3.1.9" localSheetId="105">#REF!</definedName>
    <definedName name="APU_3.1.9" localSheetId="106">#REF!</definedName>
    <definedName name="APU_3.1.9" localSheetId="107">#REF!</definedName>
    <definedName name="APU_3.1.9" localSheetId="108">#REF!</definedName>
    <definedName name="APU_3.1.9" localSheetId="109">#REF!</definedName>
    <definedName name="APU_3.1.9" localSheetId="110">#REF!</definedName>
    <definedName name="APU_3.1.9" localSheetId="111">#REF!</definedName>
    <definedName name="APU_3.1.9" localSheetId="112">#REF!</definedName>
    <definedName name="APU_3.1.9" localSheetId="113">#REF!</definedName>
    <definedName name="APU_3.1.9" localSheetId="114">#REF!</definedName>
    <definedName name="APU_3.1.9" localSheetId="116">#REF!</definedName>
    <definedName name="APU_3.1.9" localSheetId="117">#REF!</definedName>
    <definedName name="APU_3.1.9" localSheetId="118">#REF!</definedName>
    <definedName name="APU_3.1.9" localSheetId="119">#REF!</definedName>
    <definedName name="APU_3.1.9" localSheetId="120">#REF!</definedName>
    <definedName name="APU_3.1.9" localSheetId="121">#REF!</definedName>
    <definedName name="APU_3.1.9" localSheetId="115">#REF!</definedName>
    <definedName name="APU_3.1.9" localSheetId="122">#REF!</definedName>
    <definedName name="APU_3.1.9" localSheetId="123">#REF!</definedName>
    <definedName name="APU_3.1.9" localSheetId="124">#REF!</definedName>
    <definedName name="APU_3.1.9" localSheetId="125">#REF!</definedName>
    <definedName name="APU_3.1.9" localSheetId="127">#REF!</definedName>
    <definedName name="APU_3.1.9" localSheetId="128">#REF!</definedName>
    <definedName name="APU_3.1.9" localSheetId="131">#REF!</definedName>
    <definedName name="APU_3.1.9" localSheetId="132">#REF!</definedName>
    <definedName name="APU_3.1.9" localSheetId="133">#REF!</definedName>
    <definedName name="APU_3.1.9" localSheetId="134">#REF!</definedName>
    <definedName name="APU_3.1.9" localSheetId="135">#REF!</definedName>
    <definedName name="APU_3.1.9" localSheetId="136">#REF!</definedName>
    <definedName name="APU_3.1.9" localSheetId="137">#REF!</definedName>
    <definedName name="APU_3.1.9" localSheetId="138">#REF!</definedName>
    <definedName name="APU_3.1.9" localSheetId="139">#REF!</definedName>
    <definedName name="APU_3.1.9" localSheetId="140">#REF!</definedName>
    <definedName name="APU_3.1.9" localSheetId="141">#REF!</definedName>
    <definedName name="APU_3.1.9" localSheetId="142">#REF!</definedName>
    <definedName name="APU_3.1.9" localSheetId="143">#REF!</definedName>
    <definedName name="APU_3.1.9" localSheetId="126">#REF!</definedName>
    <definedName name="APU_3.1.9" localSheetId="129">#REF!</definedName>
    <definedName name="APU_3.1.9" localSheetId="130">#REF!</definedName>
    <definedName name="APU_3.1.9" localSheetId="68">#REF!</definedName>
    <definedName name="APU_3.1.9" localSheetId="69">#REF!</definedName>
    <definedName name="APU_3.1.9" localSheetId="70">#REF!</definedName>
    <definedName name="APU_3.1.9" localSheetId="71">#REF!</definedName>
    <definedName name="APU_3.1.9" localSheetId="72">#REF!</definedName>
    <definedName name="APU_3.1.9" localSheetId="73">#REF!</definedName>
    <definedName name="APU_3.1.9">#REF!</definedName>
    <definedName name="APU_3.2.1" localSheetId="1">#REF!</definedName>
    <definedName name="APU_3.2.1" localSheetId="2">#REF!</definedName>
    <definedName name="APU_3.2.1" localSheetId="31">#REF!</definedName>
    <definedName name="APU_3.2.1" localSheetId="32">#REF!</definedName>
    <definedName name="APU_3.2.1" localSheetId="33">#REF!</definedName>
    <definedName name="APU_3.2.1" localSheetId="34">#REF!</definedName>
    <definedName name="APU_3.2.1" localSheetId="35">#REF!</definedName>
    <definedName name="APU_3.2.1" localSheetId="36">#REF!</definedName>
    <definedName name="APU_3.2.1" localSheetId="37">#REF!</definedName>
    <definedName name="APU_3.2.1" localSheetId="38">#REF!</definedName>
    <definedName name="APU_3.2.1" localSheetId="39">#REF!</definedName>
    <definedName name="APU_3.2.1" localSheetId="40">#REF!</definedName>
    <definedName name="APU_3.2.1" localSheetId="41">#REF!</definedName>
    <definedName name="APU_3.2.1" localSheetId="42">#REF!</definedName>
    <definedName name="APU_3.2.1" localSheetId="3">#REF!</definedName>
    <definedName name="APU_3.2.1" localSheetId="4">#REF!</definedName>
    <definedName name="APU_3.2.1" localSheetId="5">#REF!</definedName>
    <definedName name="APU_3.2.1" localSheetId="6">#REF!</definedName>
    <definedName name="APU_3.2.1" localSheetId="7">#REF!</definedName>
    <definedName name="APU_3.2.1" localSheetId="8">#REF!</definedName>
    <definedName name="APU_3.2.1" localSheetId="9">#REF!</definedName>
    <definedName name="APU_3.2.1" localSheetId="10">#REF!</definedName>
    <definedName name="APU_3.2.1" localSheetId="11">#REF!</definedName>
    <definedName name="APU_3.2.1" localSheetId="12">#REF!</definedName>
    <definedName name="APU_3.2.1" localSheetId="13">#REF!</definedName>
    <definedName name="APU_3.2.1" localSheetId="14">#REF!</definedName>
    <definedName name="APU_3.2.1" localSheetId="15">#REF!</definedName>
    <definedName name="APU_3.2.1" localSheetId="16">#REF!</definedName>
    <definedName name="APU_3.2.1" localSheetId="17">#REF!</definedName>
    <definedName name="APU_3.2.1" localSheetId="18">#REF!</definedName>
    <definedName name="APU_3.2.1" localSheetId="19">#REF!</definedName>
    <definedName name="APU_3.2.1" localSheetId="20">#REF!</definedName>
    <definedName name="APU_3.2.1" localSheetId="21">#REF!</definedName>
    <definedName name="APU_3.2.1" localSheetId="22">#REF!</definedName>
    <definedName name="APU_3.2.1" localSheetId="23">#REF!</definedName>
    <definedName name="APU_3.2.1" localSheetId="24">#REF!</definedName>
    <definedName name="APU_3.2.1" localSheetId="25">#REF!</definedName>
    <definedName name="APU_3.2.1" localSheetId="26">#REF!</definedName>
    <definedName name="APU_3.2.1" localSheetId="27">#REF!</definedName>
    <definedName name="APU_3.2.1" localSheetId="28">#REF!</definedName>
    <definedName name="APU_3.2.1" localSheetId="29">#REF!</definedName>
    <definedName name="APU_3.2.1" localSheetId="30">#REF!</definedName>
    <definedName name="APU_3.2.1" localSheetId="43">#REF!</definedName>
    <definedName name="APU_3.2.1" localSheetId="44">#REF!</definedName>
    <definedName name="APU_3.2.1" localSheetId="45">#REF!</definedName>
    <definedName name="APU_3.2.1" localSheetId="46">#REF!</definedName>
    <definedName name="APU_3.2.1" localSheetId="47">#REF!</definedName>
    <definedName name="APU_3.2.1" localSheetId="48">#REF!</definedName>
    <definedName name="APU_3.2.1" localSheetId="49">#REF!</definedName>
    <definedName name="APU_3.2.1" localSheetId="50">#REF!</definedName>
    <definedName name="APU_3.2.1" localSheetId="51">#REF!</definedName>
    <definedName name="APU_3.2.1" localSheetId="52">#REF!</definedName>
    <definedName name="APU_3.2.1" localSheetId="53">#REF!</definedName>
    <definedName name="APU_3.2.1" localSheetId="54">#REF!</definedName>
    <definedName name="APU_3.2.1" localSheetId="55">#REF!</definedName>
    <definedName name="APU_3.2.1" localSheetId="56">#REF!</definedName>
    <definedName name="APU_3.2.1" localSheetId="57">#REF!</definedName>
    <definedName name="APU_3.2.1" localSheetId="58">#REF!</definedName>
    <definedName name="APU_3.2.1" localSheetId="59">#REF!</definedName>
    <definedName name="APU_3.2.1" localSheetId="60">#REF!</definedName>
    <definedName name="APU_3.2.1" localSheetId="61">#REF!</definedName>
    <definedName name="APU_3.2.1" localSheetId="62">#REF!</definedName>
    <definedName name="APU_3.2.1" localSheetId="63">#REF!</definedName>
    <definedName name="APU_3.2.1" localSheetId="64">#REF!</definedName>
    <definedName name="APU_3.2.1" localSheetId="65">#REF!</definedName>
    <definedName name="APU_3.2.1" localSheetId="66">#REF!</definedName>
    <definedName name="APU_3.2.1" localSheetId="67">#REF!</definedName>
    <definedName name="APU_3.2.1" localSheetId="74">#REF!</definedName>
    <definedName name="APU_3.2.1" localSheetId="75">#REF!</definedName>
    <definedName name="APU_3.2.1" localSheetId="76">#REF!</definedName>
    <definedName name="APU_3.2.1" localSheetId="77">#REF!</definedName>
    <definedName name="APU_3.2.1" localSheetId="78">#REF!</definedName>
    <definedName name="APU_3.2.1" localSheetId="79">#REF!</definedName>
    <definedName name="APU_3.2.1" localSheetId="80">#REF!</definedName>
    <definedName name="APU_3.2.1" localSheetId="81">#REF!</definedName>
    <definedName name="APU_3.2.1" localSheetId="82">#REF!</definedName>
    <definedName name="APU_3.2.1" localSheetId="83">#REF!</definedName>
    <definedName name="APU_3.2.1" localSheetId="84">#REF!</definedName>
    <definedName name="APU_3.2.1" localSheetId="85">#REF!</definedName>
    <definedName name="APU_3.2.1" localSheetId="86">#REF!</definedName>
    <definedName name="APU_3.2.1" localSheetId="87">#REF!</definedName>
    <definedName name="APU_3.2.1" localSheetId="88">#REF!</definedName>
    <definedName name="APU_3.2.1" localSheetId="89">#REF!</definedName>
    <definedName name="APU_3.2.1" localSheetId="90">#REF!</definedName>
    <definedName name="APU_3.2.1" localSheetId="91">#REF!</definedName>
    <definedName name="APU_3.2.1" localSheetId="92">#REF!</definedName>
    <definedName name="APU_3.2.1" localSheetId="93">#REF!</definedName>
    <definedName name="APU_3.2.1" localSheetId="94">#REF!</definedName>
    <definedName name="APU_3.2.1" localSheetId="95">#REF!</definedName>
    <definedName name="APU_3.2.1" localSheetId="96">#REF!</definedName>
    <definedName name="APU_3.2.1" localSheetId="97">#REF!</definedName>
    <definedName name="APU_3.2.1" localSheetId="98">#REF!</definedName>
    <definedName name="APU_3.2.1" localSheetId="99">#REF!</definedName>
    <definedName name="APU_3.2.1" localSheetId="100">#REF!</definedName>
    <definedName name="APU_3.2.1" localSheetId="101">#REF!</definedName>
    <definedName name="APU_3.2.1" localSheetId="102">#REF!</definedName>
    <definedName name="APU_3.2.1" localSheetId="103">#REF!</definedName>
    <definedName name="APU_3.2.1" localSheetId="104">#REF!</definedName>
    <definedName name="APU_3.2.1" localSheetId="105">#REF!</definedName>
    <definedName name="APU_3.2.1" localSheetId="106">#REF!</definedName>
    <definedName name="APU_3.2.1" localSheetId="107">#REF!</definedName>
    <definedName name="APU_3.2.1" localSheetId="108">#REF!</definedName>
    <definedName name="APU_3.2.1" localSheetId="109">#REF!</definedName>
    <definedName name="APU_3.2.1" localSheetId="110">#REF!</definedName>
    <definedName name="APU_3.2.1" localSheetId="111">#REF!</definedName>
    <definedName name="APU_3.2.1" localSheetId="112">#REF!</definedName>
    <definedName name="APU_3.2.1" localSheetId="113">#REF!</definedName>
    <definedName name="APU_3.2.1" localSheetId="114">#REF!</definedName>
    <definedName name="APU_3.2.1" localSheetId="116">#REF!</definedName>
    <definedName name="APU_3.2.1" localSheetId="117">#REF!</definedName>
    <definedName name="APU_3.2.1" localSheetId="118">#REF!</definedName>
    <definedName name="APU_3.2.1" localSheetId="119">#REF!</definedName>
    <definedName name="APU_3.2.1" localSheetId="120">#REF!</definedName>
    <definedName name="APU_3.2.1" localSheetId="121">#REF!</definedName>
    <definedName name="APU_3.2.1" localSheetId="115">#REF!</definedName>
    <definedName name="APU_3.2.1" localSheetId="122">#REF!</definedName>
    <definedName name="APU_3.2.1" localSheetId="123">#REF!</definedName>
    <definedName name="APU_3.2.1" localSheetId="124">#REF!</definedName>
    <definedName name="APU_3.2.1" localSheetId="125">#REF!</definedName>
    <definedName name="APU_3.2.1" localSheetId="127">#REF!</definedName>
    <definedName name="APU_3.2.1" localSheetId="128">#REF!</definedName>
    <definedName name="APU_3.2.1" localSheetId="131">#REF!</definedName>
    <definedName name="APU_3.2.1" localSheetId="132">#REF!</definedName>
    <definedName name="APU_3.2.1" localSheetId="133">#REF!</definedName>
    <definedName name="APU_3.2.1" localSheetId="134">#REF!</definedName>
    <definedName name="APU_3.2.1" localSheetId="135">#REF!</definedName>
    <definedName name="APU_3.2.1" localSheetId="136">#REF!</definedName>
    <definedName name="APU_3.2.1" localSheetId="137">#REF!</definedName>
    <definedName name="APU_3.2.1" localSheetId="138">#REF!</definedName>
    <definedName name="APU_3.2.1" localSheetId="139">#REF!</definedName>
    <definedName name="APU_3.2.1" localSheetId="140">#REF!</definedName>
    <definedName name="APU_3.2.1" localSheetId="141">#REF!</definedName>
    <definedName name="APU_3.2.1" localSheetId="142">#REF!</definedName>
    <definedName name="APU_3.2.1" localSheetId="143">#REF!</definedName>
    <definedName name="APU_3.2.1" localSheetId="126">#REF!</definedName>
    <definedName name="APU_3.2.1" localSheetId="129">#REF!</definedName>
    <definedName name="APU_3.2.1" localSheetId="130">#REF!</definedName>
    <definedName name="APU_3.2.1" localSheetId="68">#REF!</definedName>
    <definedName name="APU_3.2.1" localSheetId="69">#REF!</definedName>
    <definedName name="APU_3.2.1" localSheetId="70">#REF!</definedName>
    <definedName name="APU_3.2.1" localSheetId="71">#REF!</definedName>
    <definedName name="APU_3.2.1" localSheetId="72">#REF!</definedName>
    <definedName name="APU_3.2.1" localSheetId="73">#REF!</definedName>
    <definedName name="APU_3.2.1">#REF!</definedName>
    <definedName name="APU_3.2.10" localSheetId="1">#REF!</definedName>
    <definedName name="APU_3.2.10" localSheetId="2">#REF!</definedName>
    <definedName name="APU_3.2.10" localSheetId="31">#REF!</definedName>
    <definedName name="APU_3.2.10" localSheetId="32">#REF!</definedName>
    <definedName name="APU_3.2.10" localSheetId="33">#REF!</definedName>
    <definedName name="APU_3.2.10" localSheetId="34">#REF!</definedName>
    <definedName name="APU_3.2.10" localSheetId="35">#REF!</definedName>
    <definedName name="APU_3.2.10" localSheetId="36">#REF!</definedName>
    <definedName name="APU_3.2.10" localSheetId="37">#REF!</definedName>
    <definedName name="APU_3.2.10" localSheetId="38">#REF!</definedName>
    <definedName name="APU_3.2.10" localSheetId="39">#REF!</definedName>
    <definedName name="APU_3.2.10" localSheetId="40">#REF!</definedName>
    <definedName name="APU_3.2.10" localSheetId="41">#REF!</definedName>
    <definedName name="APU_3.2.10" localSheetId="42">#REF!</definedName>
    <definedName name="APU_3.2.10" localSheetId="3">#REF!</definedName>
    <definedName name="APU_3.2.10" localSheetId="4">#REF!</definedName>
    <definedName name="APU_3.2.10" localSheetId="5">#REF!</definedName>
    <definedName name="APU_3.2.10" localSheetId="6">#REF!</definedName>
    <definedName name="APU_3.2.10" localSheetId="7">#REF!</definedName>
    <definedName name="APU_3.2.10" localSheetId="8">#REF!</definedName>
    <definedName name="APU_3.2.10" localSheetId="9">#REF!</definedName>
    <definedName name="APU_3.2.10" localSheetId="10">#REF!</definedName>
    <definedName name="APU_3.2.10" localSheetId="11">#REF!</definedName>
    <definedName name="APU_3.2.10" localSheetId="12">#REF!</definedName>
    <definedName name="APU_3.2.10" localSheetId="13">#REF!</definedName>
    <definedName name="APU_3.2.10" localSheetId="14">#REF!</definedName>
    <definedName name="APU_3.2.10" localSheetId="15">#REF!</definedName>
    <definedName name="APU_3.2.10" localSheetId="16">#REF!</definedName>
    <definedName name="APU_3.2.10" localSheetId="17">#REF!</definedName>
    <definedName name="APU_3.2.10" localSheetId="18">#REF!</definedName>
    <definedName name="APU_3.2.10" localSheetId="19">#REF!</definedName>
    <definedName name="APU_3.2.10" localSheetId="20">#REF!</definedName>
    <definedName name="APU_3.2.10" localSheetId="21">#REF!</definedName>
    <definedName name="APU_3.2.10" localSheetId="22">#REF!</definedName>
    <definedName name="APU_3.2.10" localSheetId="23">#REF!</definedName>
    <definedName name="APU_3.2.10" localSheetId="24">#REF!</definedName>
    <definedName name="APU_3.2.10" localSheetId="25">#REF!</definedName>
    <definedName name="APU_3.2.10" localSheetId="26">#REF!</definedName>
    <definedName name="APU_3.2.10" localSheetId="27">#REF!</definedName>
    <definedName name="APU_3.2.10" localSheetId="28">#REF!</definedName>
    <definedName name="APU_3.2.10" localSheetId="29">#REF!</definedName>
    <definedName name="APU_3.2.10" localSheetId="30">#REF!</definedName>
    <definedName name="APU_3.2.10" localSheetId="43">#REF!</definedName>
    <definedName name="APU_3.2.10" localSheetId="44">#REF!</definedName>
    <definedName name="APU_3.2.10" localSheetId="45">#REF!</definedName>
    <definedName name="APU_3.2.10" localSheetId="46">#REF!</definedName>
    <definedName name="APU_3.2.10" localSheetId="47">#REF!</definedName>
    <definedName name="APU_3.2.10" localSheetId="48">#REF!</definedName>
    <definedName name="APU_3.2.10" localSheetId="49">#REF!</definedName>
    <definedName name="APU_3.2.10" localSheetId="50">#REF!</definedName>
    <definedName name="APU_3.2.10" localSheetId="51">#REF!</definedName>
    <definedName name="APU_3.2.10" localSheetId="52">#REF!</definedName>
    <definedName name="APU_3.2.10" localSheetId="53">#REF!</definedName>
    <definedName name="APU_3.2.10" localSheetId="54">#REF!</definedName>
    <definedName name="APU_3.2.10" localSheetId="55">#REF!</definedName>
    <definedName name="APU_3.2.10" localSheetId="56">#REF!</definedName>
    <definedName name="APU_3.2.10" localSheetId="57">#REF!</definedName>
    <definedName name="APU_3.2.10" localSheetId="58">#REF!</definedName>
    <definedName name="APU_3.2.10" localSheetId="59">#REF!</definedName>
    <definedName name="APU_3.2.10" localSheetId="60">#REF!</definedName>
    <definedName name="APU_3.2.10" localSheetId="61">#REF!</definedName>
    <definedName name="APU_3.2.10" localSheetId="62">#REF!</definedName>
    <definedName name="APU_3.2.10" localSheetId="63">#REF!</definedName>
    <definedName name="APU_3.2.10" localSheetId="64">#REF!</definedName>
    <definedName name="APU_3.2.10" localSheetId="65">#REF!</definedName>
    <definedName name="APU_3.2.10" localSheetId="66">#REF!</definedName>
    <definedName name="APU_3.2.10" localSheetId="67">#REF!</definedName>
    <definedName name="APU_3.2.10" localSheetId="74">#REF!</definedName>
    <definedName name="APU_3.2.10" localSheetId="75">#REF!</definedName>
    <definedName name="APU_3.2.10" localSheetId="76">#REF!</definedName>
    <definedName name="APU_3.2.10" localSheetId="77">#REF!</definedName>
    <definedName name="APU_3.2.10" localSheetId="78">#REF!</definedName>
    <definedName name="APU_3.2.10" localSheetId="79">#REF!</definedName>
    <definedName name="APU_3.2.10" localSheetId="80">#REF!</definedName>
    <definedName name="APU_3.2.10" localSheetId="81">#REF!</definedName>
    <definedName name="APU_3.2.10" localSheetId="82">#REF!</definedName>
    <definedName name="APU_3.2.10" localSheetId="83">#REF!</definedName>
    <definedName name="APU_3.2.10" localSheetId="84">#REF!</definedName>
    <definedName name="APU_3.2.10" localSheetId="85">#REF!</definedName>
    <definedName name="APU_3.2.10" localSheetId="86">#REF!</definedName>
    <definedName name="APU_3.2.10" localSheetId="87">#REF!</definedName>
    <definedName name="APU_3.2.10" localSheetId="88">#REF!</definedName>
    <definedName name="APU_3.2.10" localSheetId="89">#REF!</definedName>
    <definedName name="APU_3.2.10" localSheetId="90">#REF!</definedName>
    <definedName name="APU_3.2.10" localSheetId="91">#REF!</definedName>
    <definedName name="APU_3.2.10" localSheetId="92">#REF!</definedName>
    <definedName name="APU_3.2.10" localSheetId="93">#REF!</definedName>
    <definedName name="APU_3.2.10" localSheetId="94">#REF!</definedName>
    <definedName name="APU_3.2.10" localSheetId="95">#REF!</definedName>
    <definedName name="APU_3.2.10" localSheetId="96">#REF!</definedName>
    <definedName name="APU_3.2.10" localSheetId="97">#REF!</definedName>
    <definedName name="APU_3.2.10" localSheetId="98">#REF!</definedName>
    <definedName name="APU_3.2.10" localSheetId="99">#REF!</definedName>
    <definedName name="APU_3.2.10" localSheetId="100">#REF!</definedName>
    <definedName name="APU_3.2.10" localSheetId="101">#REF!</definedName>
    <definedName name="APU_3.2.10" localSheetId="102">#REF!</definedName>
    <definedName name="APU_3.2.10" localSheetId="103">#REF!</definedName>
    <definedName name="APU_3.2.10" localSheetId="104">#REF!</definedName>
    <definedName name="APU_3.2.10" localSheetId="105">#REF!</definedName>
    <definedName name="APU_3.2.10" localSheetId="106">#REF!</definedName>
    <definedName name="APU_3.2.10" localSheetId="107">#REF!</definedName>
    <definedName name="APU_3.2.10" localSheetId="108">#REF!</definedName>
    <definedName name="APU_3.2.10" localSheetId="109">#REF!</definedName>
    <definedName name="APU_3.2.10" localSheetId="110">#REF!</definedName>
    <definedName name="APU_3.2.10" localSheetId="111">#REF!</definedName>
    <definedName name="APU_3.2.10" localSheetId="112">#REF!</definedName>
    <definedName name="APU_3.2.10" localSheetId="113">#REF!</definedName>
    <definedName name="APU_3.2.10" localSheetId="114">#REF!</definedName>
    <definedName name="APU_3.2.10" localSheetId="116">#REF!</definedName>
    <definedName name="APU_3.2.10" localSheetId="117">#REF!</definedName>
    <definedName name="APU_3.2.10" localSheetId="118">#REF!</definedName>
    <definedName name="APU_3.2.10" localSheetId="119">#REF!</definedName>
    <definedName name="APU_3.2.10" localSheetId="120">#REF!</definedName>
    <definedName name="APU_3.2.10" localSheetId="121">#REF!</definedName>
    <definedName name="APU_3.2.10" localSheetId="115">#REF!</definedName>
    <definedName name="APU_3.2.10" localSheetId="122">#REF!</definedName>
    <definedName name="APU_3.2.10" localSheetId="123">#REF!</definedName>
    <definedName name="APU_3.2.10" localSheetId="124">#REF!</definedName>
    <definedName name="APU_3.2.10" localSheetId="125">#REF!</definedName>
    <definedName name="APU_3.2.10" localSheetId="127">#REF!</definedName>
    <definedName name="APU_3.2.10" localSheetId="128">#REF!</definedName>
    <definedName name="APU_3.2.10" localSheetId="131">#REF!</definedName>
    <definedName name="APU_3.2.10" localSheetId="132">#REF!</definedName>
    <definedName name="APU_3.2.10" localSheetId="133">#REF!</definedName>
    <definedName name="APU_3.2.10" localSheetId="134">#REF!</definedName>
    <definedName name="APU_3.2.10" localSheetId="135">#REF!</definedName>
    <definedName name="APU_3.2.10" localSheetId="136">#REF!</definedName>
    <definedName name="APU_3.2.10" localSheetId="137">#REF!</definedName>
    <definedName name="APU_3.2.10" localSheetId="138">#REF!</definedName>
    <definedName name="APU_3.2.10" localSheetId="139">#REF!</definedName>
    <definedName name="APU_3.2.10" localSheetId="140">#REF!</definedName>
    <definedName name="APU_3.2.10" localSheetId="141">#REF!</definedName>
    <definedName name="APU_3.2.10" localSheetId="142">#REF!</definedName>
    <definedName name="APU_3.2.10" localSheetId="143">#REF!</definedName>
    <definedName name="APU_3.2.10" localSheetId="126">#REF!</definedName>
    <definedName name="APU_3.2.10" localSheetId="129">#REF!</definedName>
    <definedName name="APU_3.2.10" localSheetId="130">#REF!</definedName>
    <definedName name="APU_3.2.10" localSheetId="68">#REF!</definedName>
    <definedName name="APU_3.2.10" localSheetId="69">#REF!</definedName>
    <definedName name="APU_3.2.10" localSheetId="70">#REF!</definedName>
    <definedName name="APU_3.2.10" localSheetId="71">#REF!</definedName>
    <definedName name="APU_3.2.10" localSheetId="72">#REF!</definedName>
    <definedName name="APU_3.2.10" localSheetId="73">#REF!</definedName>
    <definedName name="APU_3.2.10">#REF!</definedName>
    <definedName name="APU_3.2.2" localSheetId="1">#REF!</definedName>
    <definedName name="APU_3.2.2" localSheetId="2">#REF!</definedName>
    <definedName name="APU_3.2.2" localSheetId="31">#REF!</definedName>
    <definedName name="APU_3.2.2" localSheetId="32">#REF!</definedName>
    <definedName name="APU_3.2.2" localSheetId="33">#REF!</definedName>
    <definedName name="APU_3.2.2" localSheetId="34">#REF!</definedName>
    <definedName name="APU_3.2.2" localSheetId="35">#REF!</definedName>
    <definedName name="APU_3.2.2" localSheetId="36">#REF!</definedName>
    <definedName name="APU_3.2.2" localSheetId="37">#REF!</definedName>
    <definedName name="APU_3.2.2" localSheetId="38">#REF!</definedName>
    <definedName name="APU_3.2.2" localSheetId="39">#REF!</definedName>
    <definedName name="APU_3.2.2" localSheetId="40">#REF!</definedName>
    <definedName name="APU_3.2.2" localSheetId="41">#REF!</definedName>
    <definedName name="APU_3.2.2" localSheetId="42">#REF!</definedName>
    <definedName name="APU_3.2.2" localSheetId="3">#REF!</definedName>
    <definedName name="APU_3.2.2" localSheetId="4">#REF!</definedName>
    <definedName name="APU_3.2.2" localSheetId="5">#REF!</definedName>
    <definedName name="APU_3.2.2" localSheetId="6">#REF!</definedName>
    <definedName name="APU_3.2.2" localSheetId="7">#REF!</definedName>
    <definedName name="APU_3.2.2" localSheetId="8">#REF!</definedName>
    <definedName name="APU_3.2.2" localSheetId="9">#REF!</definedName>
    <definedName name="APU_3.2.2" localSheetId="10">#REF!</definedName>
    <definedName name="APU_3.2.2" localSheetId="11">#REF!</definedName>
    <definedName name="APU_3.2.2" localSheetId="12">#REF!</definedName>
    <definedName name="APU_3.2.2" localSheetId="13">#REF!</definedName>
    <definedName name="APU_3.2.2" localSheetId="14">#REF!</definedName>
    <definedName name="APU_3.2.2" localSheetId="15">#REF!</definedName>
    <definedName name="APU_3.2.2" localSheetId="16">#REF!</definedName>
    <definedName name="APU_3.2.2" localSheetId="17">#REF!</definedName>
    <definedName name="APU_3.2.2" localSheetId="18">#REF!</definedName>
    <definedName name="APU_3.2.2" localSheetId="19">#REF!</definedName>
    <definedName name="APU_3.2.2" localSheetId="20">#REF!</definedName>
    <definedName name="APU_3.2.2" localSheetId="21">#REF!</definedName>
    <definedName name="APU_3.2.2" localSheetId="22">#REF!</definedName>
    <definedName name="APU_3.2.2" localSheetId="23">#REF!</definedName>
    <definedName name="APU_3.2.2" localSheetId="24">#REF!</definedName>
    <definedName name="APU_3.2.2" localSheetId="25">#REF!</definedName>
    <definedName name="APU_3.2.2" localSheetId="26">#REF!</definedName>
    <definedName name="APU_3.2.2" localSheetId="27">#REF!</definedName>
    <definedName name="APU_3.2.2" localSheetId="28">#REF!</definedName>
    <definedName name="APU_3.2.2" localSheetId="29">#REF!</definedName>
    <definedName name="APU_3.2.2" localSheetId="30">#REF!</definedName>
    <definedName name="APU_3.2.2" localSheetId="43">#REF!</definedName>
    <definedName name="APU_3.2.2" localSheetId="44">#REF!</definedName>
    <definedName name="APU_3.2.2" localSheetId="45">#REF!</definedName>
    <definedName name="APU_3.2.2" localSheetId="46">#REF!</definedName>
    <definedName name="APU_3.2.2" localSheetId="47">#REF!</definedName>
    <definedName name="APU_3.2.2" localSheetId="48">#REF!</definedName>
    <definedName name="APU_3.2.2" localSheetId="49">#REF!</definedName>
    <definedName name="APU_3.2.2" localSheetId="50">#REF!</definedName>
    <definedName name="APU_3.2.2" localSheetId="51">#REF!</definedName>
    <definedName name="APU_3.2.2" localSheetId="52">#REF!</definedName>
    <definedName name="APU_3.2.2" localSheetId="53">#REF!</definedName>
    <definedName name="APU_3.2.2" localSheetId="54">#REF!</definedName>
    <definedName name="APU_3.2.2" localSheetId="55">#REF!</definedName>
    <definedName name="APU_3.2.2" localSheetId="56">#REF!</definedName>
    <definedName name="APU_3.2.2" localSheetId="57">#REF!</definedName>
    <definedName name="APU_3.2.2" localSheetId="58">#REF!</definedName>
    <definedName name="APU_3.2.2" localSheetId="59">#REF!</definedName>
    <definedName name="APU_3.2.2" localSheetId="60">#REF!</definedName>
    <definedName name="APU_3.2.2" localSheetId="61">#REF!</definedName>
    <definedName name="APU_3.2.2" localSheetId="62">#REF!</definedName>
    <definedName name="APU_3.2.2" localSheetId="63">#REF!</definedName>
    <definedName name="APU_3.2.2" localSheetId="64">#REF!</definedName>
    <definedName name="APU_3.2.2" localSheetId="65">#REF!</definedName>
    <definedName name="APU_3.2.2" localSheetId="66">#REF!</definedName>
    <definedName name="APU_3.2.2" localSheetId="67">#REF!</definedName>
    <definedName name="APU_3.2.2" localSheetId="74">#REF!</definedName>
    <definedName name="APU_3.2.2" localSheetId="75">#REF!</definedName>
    <definedName name="APU_3.2.2" localSheetId="76">#REF!</definedName>
    <definedName name="APU_3.2.2" localSheetId="77">#REF!</definedName>
    <definedName name="APU_3.2.2" localSheetId="78">#REF!</definedName>
    <definedName name="APU_3.2.2" localSheetId="79">#REF!</definedName>
    <definedName name="APU_3.2.2" localSheetId="80">#REF!</definedName>
    <definedName name="APU_3.2.2" localSheetId="81">#REF!</definedName>
    <definedName name="APU_3.2.2" localSheetId="82">#REF!</definedName>
    <definedName name="APU_3.2.2" localSheetId="83">#REF!</definedName>
    <definedName name="APU_3.2.2" localSheetId="84">#REF!</definedName>
    <definedName name="APU_3.2.2" localSheetId="85">#REF!</definedName>
    <definedName name="APU_3.2.2" localSheetId="86">#REF!</definedName>
    <definedName name="APU_3.2.2" localSheetId="87">#REF!</definedName>
    <definedName name="APU_3.2.2" localSheetId="88">#REF!</definedName>
    <definedName name="APU_3.2.2" localSheetId="89">#REF!</definedName>
    <definedName name="APU_3.2.2" localSheetId="90">#REF!</definedName>
    <definedName name="APU_3.2.2" localSheetId="91">#REF!</definedName>
    <definedName name="APU_3.2.2" localSheetId="92">#REF!</definedName>
    <definedName name="APU_3.2.2" localSheetId="93">#REF!</definedName>
    <definedName name="APU_3.2.2" localSheetId="94">#REF!</definedName>
    <definedName name="APU_3.2.2" localSheetId="95">#REF!</definedName>
    <definedName name="APU_3.2.2" localSheetId="96">#REF!</definedName>
    <definedName name="APU_3.2.2" localSheetId="97">#REF!</definedName>
    <definedName name="APU_3.2.2" localSheetId="98">#REF!</definedName>
    <definedName name="APU_3.2.2" localSheetId="99">#REF!</definedName>
    <definedName name="APU_3.2.2" localSheetId="100">#REF!</definedName>
    <definedName name="APU_3.2.2" localSheetId="101">#REF!</definedName>
    <definedName name="APU_3.2.2" localSheetId="102">#REF!</definedName>
    <definedName name="APU_3.2.2" localSheetId="103">#REF!</definedName>
    <definedName name="APU_3.2.2" localSheetId="104">#REF!</definedName>
    <definedName name="APU_3.2.2" localSheetId="105">#REF!</definedName>
    <definedName name="APU_3.2.2" localSheetId="106">#REF!</definedName>
    <definedName name="APU_3.2.2" localSheetId="107">#REF!</definedName>
    <definedName name="APU_3.2.2" localSheetId="108">#REF!</definedName>
    <definedName name="APU_3.2.2" localSheetId="109">#REF!</definedName>
    <definedName name="APU_3.2.2" localSheetId="110">#REF!</definedName>
    <definedName name="APU_3.2.2" localSheetId="111">#REF!</definedName>
    <definedName name="APU_3.2.2" localSheetId="112">#REF!</definedName>
    <definedName name="APU_3.2.2" localSheetId="113">#REF!</definedName>
    <definedName name="APU_3.2.2" localSheetId="114">#REF!</definedName>
    <definedName name="APU_3.2.2" localSheetId="116">#REF!</definedName>
    <definedName name="APU_3.2.2" localSheetId="117">#REF!</definedName>
    <definedName name="APU_3.2.2" localSheetId="118">#REF!</definedName>
    <definedName name="APU_3.2.2" localSheetId="119">#REF!</definedName>
    <definedName name="APU_3.2.2" localSheetId="120">#REF!</definedName>
    <definedName name="APU_3.2.2" localSheetId="121">#REF!</definedName>
    <definedName name="APU_3.2.2" localSheetId="115">#REF!</definedName>
    <definedName name="APU_3.2.2" localSheetId="122">#REF!</definedName>
    <definedName name="APU_3.2.2" localSheetId="123">#REF!</definedName>
    <definedName name="APU_3.2.2" localSheetId="124">#REF!</definedName>
    <definedName name="APU_3.2.2" localSheetId="125">#REF!</definedName>
    <definedName name="APU_3.2.2" localSheetId="127">#REF!</definedName>
    <definedName name="APU_3.2.2" localSheetId="128">#REF!</definedName>
    <definedName name="APU_3.2.2" localSheetId="131">#REF!</definedName>
    <definedName name="APU_3.2.2" localSheetId="132">#REF!</definedName>
    <definedName name="APU_3.2.2" localSheetId="133">#REF!</definedName>
    <definedName name="APU_3.2.2" localSheetId="134">#REF!</definedName>
    <definedName name="APU_3.2.2" localSheetId="135">#REF!</definedName>
    <definedName name="APU_3.2.2" localSheetId="136">#REF!</definedName>
    <definedName name="APU_3.2.2" localSheetId="137">#REF!</definedName>
    <definedName name="APU_3.2.2" localSheetId="138">#REF!</definedName>
    <definedName name="APU_3.2.2" localSheetId="139">#REF!</definedName>
    <definedName name="APU_3.2.2" localSheetId="140">#REF!</definedName>
    <definedName name="APU_3.2.2" localSheetId="141">#REF!</definedName>
    <definedName name="APU_3.2.2" localSheetId="142">#REF!</definedName>
    <definedName name="APU_3.2.2" localSheetId="143">#REF!</definedName>
    <definedName name="APU_3.2.2" localSheetId="126">#REF!</definedName>
    <definedName name="APU_3.2.2" localSheetId="129">#REF!</definedName>
    <definedName name="APU_3.2.2" localSheetId="130">#REF!</definedName>
    <definedName name="APU_3.2.2" localSheetId="68">#REF!</definedName>
    <definedName name="APU_3.2.2" localSheetId="69">#REF!</definedName>
    <definedName name="APU_3.2.2" localSheetId="70">#REF!</definedName>
    <definedName name="APU_3.2.2" localSheetId="71">#REF!</definedName>
    <definedName name="APU_3.2.2" localSheetId="72">#REF!</definedName>
    <definedName name="APU_3.2.2" localSheetId="73">#REF!</definedName>
    <definedName name="APU_3.2.2">#REF!</definedName>
    <definedName name="APU_3.2.3" localSheetId="1">#REF!</definedName>
    <definedName name="APU_3.2.3" localSheetId="2">#REF!</definedName>
    <definedName name="APU_3.2.3" localSheetId="31">#REF!</definedName>
    <definedName name="APU_3.2.3" localSheetId="32">#REF!</definedName>
    <definedName name="APU_3.2.3" localSheetId="33">#REF!</definedName>
    <definedName name="APU_3.2.3" localSheetId="34">#REF!</definedName>
    <definedName name="APU_3.2.3" localSheetId="35">#REF!</definedName>
    <definedName name="APU_3.2.3" localSheetId="36">#REF!</definedName>
    <definedName name="APU_3.2.3" localSheetId="37">#REF!</definedName>
    <definedName name="APU_3.2.3" localSheetId="38">#REF!</definedName>
    <definedName name="APU_3.2.3" localSheetId="39">#REF!</definedName>
    <definedName name="APU_3.2.3" localSheetId="40">#REF!</definedName>
    <definedName name="APU_3.2.3" localSheetId="41">#REF!</definedName>
    <definedName name="APU_3.2.3" localSheetId="42">#REF!</definedName>
    <definedName name="APU_3.2.3" localSheetId="3">#REF!</definedName>
    <definedName name="APU_3.2.3" localSheetId="4">#REF!</definedName>
    <definedName name="APU_3.2.3" localSheetId="5">#REF!</definedName>
    <definedName name="APU_3.2.3" localSheetId="6">#REF!</definedName>
    <definedName name="APU_3.2.3" localSheetId="7">#REF!</definedName>
    <definedName name="APU_3.2.3" localSheetId="8">#REF!</definedName>
    <definedName name="APU_3.2.3" localSheetId="9">#REF!</definedName>
    <definedName name="APU_3.2.3" localSheetId="10">#REF!</definedName>
    <definedName name="APU_3.2.3" localSheetId="11">#REF!</definedName>
    <definedName name="APU_3.2.3" localSheetId="12">#REF!</definedName>
    <definedName name="APU_3.2.3" localSheetId="13">#REF!</definedName>
    <definedName name="APU_3.2.3" localSheetId="14">#REF!</definedName>
    <definedName name="APU_3.2.3" localSheetId="15">#REF!</definedName>
    <definedName name="APU_3.2.3" localSheetId="16">#REF!</definedName>
    <definedName name="APU_3.2.3" localSheetId="17">#REF!</definedName>
    <definedName name="APU_3.2.3" localSheetId="18">#REF!</definedName>
    <definedName name="APU_3.2.3" localSheetId="19">#REF!</definedName>
    <definedName name="APU_3.2.3" localSheetId="20">#REF!</definedName>
    <definedName name="APU_3.2.3" localSheetId="21">#REF!</definedName>
    <definedName name="APU_3.2.3" localSheetId="22">#REF!</definedName>
    <definedName name="APU_3.2.3" localSheetId="23">#REF!</definedName>
    <definedName name="APU_3.2.3" localSheetId="24">#REF!</definedName>
    <definedName name="APU_3.2.3" localSheetId="25">#REF!</definedName>
    <definedName name="APU_3.2.3" localSheetId="26">#REF!</definedName>
    <definedName name="APU_3.2.3" localSheetId="27">#REF!</definedName>
    <definedName name="APU_3.2.3" localSheetId="28">#REF!</definedName>
    <definedName name="APU_3.2.3" localSheetId="29">#REF!</definedName>
    <definedName name="APU_3.2.3" localSheetId="30">#REF!</definedName>
    <definedName name="APU_3.2.3" localSheetId="43">#REF!</definedName>
    <definedName name="APU_3.2.3" localSheetId="44">#REF!</definedName>
    <definedName name="APU_3.2.3" localSheetId="45">#REF!</definedName>
    <definedName name="APU_3.2.3" localSheetId="46">#REF!</definedName>
    <definedName name="APU_3.2.3" localSheetId="47">#REF!</definedName>
    <definedName name="APU_3.2.3" localSheetId="48">#REF!</definedName>
    <definedName name="APU_3.2.3" localSheetId="49">#REF!</definedName>
    <definedName name="APU_3.2.3" localSheetId="50">#REF!</definedName>
    <definedName name="APU_3.2.3" localSheetId="51">#REF!</definedName>
    <definedName name="APU_3.2.3" localSheetId="52">#REF!</definedName>
    <definedName name="APU_3.2.3" localSheetId="53">#REF!</definedName>
    <definedName name="APU_3.2.3" localSheetId="54">#REF!</definedName>
    <definedName name="APU_3.2.3" localSheetId="55">#REF!</definedName>
    <definedName name="APU_3.2.3" localSheetId="56">#REF!</definedName>
    <definedName name="APU_3.2.3" localSheetId="57">#REF!</definedName>
    <definedName name="APU_3.2.3" localSheetId="58">#REF!</definedName>
    <definedName name="APU_3.2.3" localSheetId="59">#REF!</definedName>
    <definedName name="APU_3.2.3" localSheetId="60">#REF!</definedName>
    <definedName name="APU_3.2.3" localSheetId="61">#REF!</definedName>
    <definedName name="APU_3.2.3" localSheetId="62">#REF!</definedName>
    <definedName name="APU_3.2.3" localSheetId="63">#REF!</definedName>
    <definedName name="APU_3.2.3" localSheetId="64">#REF!</definedName>
    <definedName name="APU_3.2.3" localSheetId="65">#REF!</definedName>
    <definedName name="APU_3.2.3" localSheetId="66">#REF!</definedName>
    <definedName name="APU_3.2.3" localSheetId="67">#REF!</definedName>
    <definedName name="APU_3.2.3" localSheetId="74">#REF!</definedName>
    <definedName name="APU_3.2.3" localSheetId="75">#REF!</definedName>
    <definedName name="APU_3.2.3" localSheetId="76">#REF!</definedName>
    <definedName name="APU_3.2.3" localSheetId="77">#REF!</definedName>
    <definedName name="APU_3.2.3" localSheetId="78">#REF!</definedName>
    <definedName name="APU_3.2.3" localSheetId="79">#REF!</definedName>
    <definedName name="APU_3.2.3" localSheetId="80">#REF!</definedName>
    <definedName name="APU_3.2.3" localSheetId="81">#REF!</definedName>
    <definedName name="APU_3.2.3" localSheetId="82">#REF!</definedName>
    <definedName name="APU_3.2.3" localSheetId="83">#REF!</definedName>
    <definedName name="APU_3.2.3" localSheetId="84">#REF!</definedName>
    <definedName name="APU_3.2.3" localSheetId="85">#REF!</definedName>
    <definedName name="APU_3.2.3" localSheetId="86">#REF!</definedName>
    <definedName name="APU_3.2.3" localSheetId="87">#REF!</definedName>
    <definedName name="APU_3.2.3" localSheetId="88">#REF!</definedName>
    <definedName name="APU_3.2.3" localSheetId="89">#REF!</definedName>
    <definedName name="APU_3.2.3" localSheetId="90">#REF!</definedName>
    <definedName name="APU_3.2.3" localSheetId="91">#REF!</definedName>
    <definedName name="APU_3.2.3" localSheetId="92">#REF!</definedName>
    <definedName name="APU_3.2.3" localSheetId="93">#REF!</definedName>
    <definedName name="APU_3.2.3" localSheetId="94">#REF!</definedName>
    <definedName name="APU_3.2.3" localSheetId="95">#REF!</definedName>
    <definedName name="APU_3.2.3" localSheetId="96">#REF!</definedName>
    <definedName name="APU_3.2.3" localSheetId="97">#REF!</definedName>
    <definedName name="APU_3.2.3" localSheetId="98">#REF!</definedName>
    <definedName name="APU_3.2.3" localSheetId="99">#REF!</definedName>
    <definedName name="APU_3.2.3" localSheetId="100">#REF!</definedName>
    <definedName name="APU_3.2.3" localSheetId="101">#REF!</definedName>
    <definedName name="APU_3.2.3" localSheetId="102">#REF!</definedName>
    <definedName name="APU_3.2.3" localSheetId="103">#REF!</definedName>
    <definedName name="APU_3.2.3" localSheetId="104">#REF!</definedName>
    <definedName name="APU_3.2.3" localSheetId="105">#REF!</definedName>
    <definedName name="APU_3.2.3" localSheetId="106">#REF!</definedName>
    <definedName name="APU_3.2.3" localSheetId="107">#REF!</definedName>
    <definedName name="APU_3.2.3" localSheetId="108">#REF!</definedName>
    <definedName name="APU_3.2.3" localSheetId="109">#REF!</definedName>
    <definedName name="APU_3.2.3" localSheetId="110">#REF!</definedName>
    <definedName name="APU_3.2.3" localSheetId="111">#REF!</definedName>
    <definedName name="APU_3.2.3" localSheetId="112">#REF!</definedName>
    <definedName name="APU_3.2.3" localSheetId="113">#REF!</definedName>
    <definedName name="APU_3.2.3" localSheetId="114">#REF!</definedName>
    <definedName name="APU_3.2.3" localSheetId="116">#REF!</definedName>
    <definedName name="APU_3.2.3" localSheetId="117">#REF!</definedName>
    <definedName name="APU_3.2.3" localSheetId="118">#REF!</definedName>
    <definedName name="APU_3.2.3" localSheetId="119">#REF!</definedName>
    <definedName name="APU_3.2.3" localSheetId="120">#REF!</definedName>
    <definedName name="APU_3.2.3" localSheetId="121">#REF!</definedName>
    <definedName name="APU_3.2.3" localSheetId="115">#REF!</definedName>
    <definedName name="APU_3.2.3" localSheetId="122">#REF!</definedName>
    <definedName name="APU_3.2.3" localSheetId="123">#REF!</definedName>
    <definedName name="APU_3.2.3" localSheetId="124">#REF!</definedName>
    <definedName name="APU_3.2.3" localSheetId="125">#REF!</definedName>
    <definedName name="APU_3.2.3" localSheetId="127">#REF!</definedName>
    <definedName name="APU_3.2.3" localSheetId="128">#REF!</definedName>
    <definedName name="APU_3.2.3" localSheetId="131">#REF!</definedName>
    <definedName name="APU_3.2.3" localSheetId="132">#REF!</definedName>
    <definedName name="APU_3.2.3" localSheetId="133">#REF!</definedName>
    <definedName name="APU_3.2.3" localSheetId="134">#REF!</definedName>
    <definedName name="APU_3.2.3" localSheetId="135">#REF!</definedName>
    <definedName name="APU_3.2.3" localSheetId="136">#REF!</definedName>
    <definedName name="APU_3.2.3" localSheetId="137">#REF!</definedName>
    <definedName name="APU_3.2.3" localSheetId="138">#REF!</definedName>
    <definedName name="APU_3.2.3" localSheetId="139">#REF!</definedName>
    <definedName name="APU_3.2.3" localSheetId="140">#REF!</definedName>
    <definedName name="APU_3.2.3" localSheetId="141">#REF!</definedName>
    <definedName name="APU_3.2.3" localSheetId="142">#REF!</definedName>
    <definedName name="APU_3.2.3" localSheetId="143">#REF!</definedName>
    <definedName name="APU_3.2.3" localSheetId="126">#REF!</definedName>
    <definedName name="APU_3.2.3" localSheetId="129">#REF!</definedName>
    <definedName name="APU_3.2.3" localSheetId="130">#REF!</definedName>
    <definedName name="APU_3.2.3" localSheetId="68">#REF!</definedName>
    <definedName name="APU_3.2.3" localSheetId="69">#REF!</definedName>
    <definedName name="APU_3.2.3" localSheetId="70">#REF!</definedName>
    <definedName name="APU_3.2.3" localSheetId="71">#REF!</definedName>
    <definedName name="APU_3.2.3" localSheetId="72">#REF!</definedName>
    <definedName name="APU_3.2.3" localSheetId="73">#REF!</definedName>
    <definedName name="APU_3.2.3">#REF!</definedName>
    <definedName name="APU_3.2.4" localSheetId="1">#REF!</definedName>
    <definedName name="APU_3.2.4" localSheetId="2">#REF!</definedName>
    <definedName name="APU_3.2.4" localSheetId="31">#REF!</definedName>
    <definedName name="APU_3.2.4" localSheetId="32">#REF!</definedName>
    <definedName name="APU_3.2.4" localSheetId="33">#REF!</definedName>
    <definedName name="APU_3.2.4" localSheetId="34">#REF!</definedName>
    <definedName name="APU_3.2.4" localSheetId="35">#REF!</definedName>
    <definedName name="APU_3.2.4" localSheetId="36">#REF!</definedName>
    <definedName name="APU_3.2.4" localSheetId="37">#REF!</definedName>
    <definedName name="APU_3.2.4" localSheetId="38">#REF!</definedName>
    <definedName name="APU_3.2.4" localSheetId="39">#REF!</definedName>
    <definedName name="APU_3.2.4" localSheetId="40">#REF!</definedName>
    <definedName name="APU_3.2.4" localSheetId="41">#REF!</definedName>
    <definedName name="APU_3.2.4" localSheetId="42">#REF!</definedName>
    <definedName name="APU_3.2.4" localSheetId="3">#REF!</definedName>
    <definedName name="APU_3.2.4" localSheetId="4">#REF!</definedName>
    <definedName name="APU_3.2.4" localSheetId="5">#REF!</definedName>
    <definedName name="APU_3.2.4" localSheetId="6">#REF!</definedName>
    <definedName name="APU_3.2.4" localSheetId="7">#REF!</definedName>
    <definedName name="APU_3.2.4" localSheetId="8">#REF!</definedName>
    <definedName name="APU_3.2.4" localSheetId="9">#REF!</definedName>
    <definedName name="APU_3.2.4" localSheetId="10">#REF!</definedName>
    <definedName name="APU_3.2.4" localSheetId="11">#REF!</definedName>
    <definedName name="APU_3.2.4" localSheetId="12">#REF!</definedName>
    <definedName name="APU_3.2.4" localSheetId="13">#REF!</definedName>
    <definedName name="APU_3.2.4" localSheetId="14">#REF!</definedName>
    <definedName name="APU_3.2.4" localSheetId="15">#REF!</definedName>
    <definedName name="APU_3.2.4" localSheetId="16">#REF!</definedName>
    <definedName name="APU_3.2.4" localSheetId="17">#REF!</definedName>
    <definedName name="APU_3.2.4" localSheetId="18">#REF!</definedName>
    <definedName name="APU_3.2.4" localSheetId="19">#REF!</definedName>
    <definedName name="APU_3.2.4" localSheetId="20">#REF!</definedName>
    <definedName name="APU_3.2.4" localSheetId="21">#REF!</definedName>
    <definedName name="APU_3.2.4" localSheetId="22">#REF!</definedName>
    <definedName name="APU_3.2.4" localSheetId="23">#REF!</definedName>
    <definedName name="APU_3.2.4" localSheetId="24">#REF!</definedName>
    <definedName name="APU_3.2.4" localSheetId="25">#REF!</definedName>
    <definedName name="APU_3.2.4" localSheetId="26">#REF!</definedName>
    <definedName name="APU_3.2.4" localSheetId="27">#REF!</definedName>
    <definedName name="APU_3.2.4" localSheetId="28">#REF!</definedName>
    <definedName name="APU_3.2.4" localSheetId="29">#REF!</definedName>
    <definedName name="APU_3.2.4" localSheetId="30">#REF!</definedName>
    <definedName name="APU_3.2.4" localSheetId="43">#REF!</definedName>
    <definedName name="APU_3.2.4" localSheetId="44">#REF!</definedName>
    <definedName name="APU_3.2.4" localSheetId="45">#REF!</definedName>
    <definedName name="APU_3.2.4" localSheetId="46">#REF!</definedName>
    <definedName name="APU_3.2.4" localSheetId="47">#REF!</definedName>
    <definedName name="APU_3.2.4" localSheetId="48">#REF!</definedName>
    <definedName name="APU_3.2.4" localSheetId="49">#REF!</definedName>
    <definedName name="APU_3.2.4" localSheetId="50">#REF!</definedName>
    <definedName name="APU_3.2.4" localSheetId="51">#REF!</definedName>
    <definedName name="APU_3.2.4" localSheetId="52">#REF!</definedName>
    <definedName name="APU_3.2.4" localSheetId="53">#REF!</definedName>
    <definedName name="APU_3.2.4" localSheetId="54">#REF!</definedName>
    <definedName name="APU_3.2.4" localSheetId="55">#REF!</definedName>
    <definedName name="APU_3.2.4" localSheetId="56">#REF!</definedName>
    <definedName name="APU_3.2.4" localSheetId="57">#REF!</definedName>
    <definedName name="APU_3.2.4" localSheetId="58">#REF!</definedName>
    <definedName name="APU_3.2.4" localSheetId="59">#REF!</definedName>
    <definedName name="APU_3.2.4" localSheetId="60">#REF!</definedName>
    <definedName name="APU_3.2.4" localSheetId="61">#REF!</definedName>
    <definedName name="APU_3.2.4" localSheetId="62">#REF!</definedName>
    <definedName name="APU_3.2.4" localSheetId="63">#REF!</definedName>
    <definedName name="APU_3.2.4" localSheetId="64">#REF!</definedName>
    <definedName name="APU_3.2.4" localSheetId="65">#REF!</definedName>
    <definedName name="APU_3.2.4" localSheetId="66">#REF!</definedName>
    <definedName name="APU_3.2.4" localSheetId="67">#REF!</definedName>
    <definedName name="APU_3.2.4" localSheetId="74">#REF!</definedName>
    <definedName name="APU_3.2.4" localSheetId="75">#REF!</definedName>
    <definedName name="APU_3.2.4" localSheetId="76">#REF!</definedName>
    <definedName name="APU_3.2.4" localSheetId="77">#REF!</definedName>
    <definedName name="APU_3.2.4" localSheetId="78">#REF!</definedName>
    <definedName name="APU_3.2.4" localSheetId="79">#REF!</definedName>
    <definedName name="APU_3.2.4" localSheetId="80">#REF!</definedName>
    <definedName name="APU_3.2.4" localSheetId="81">#REF!</definedName>
    <definedName name="APU_3.2.4" localSheetId="82">#REF!</definedName>
    <definedName name="APU_3.2.4" localSheetId="83">#REF!</definedName>
    <definedName name="APU_3.2.4" localSheetId="84">#REF!</definedName>
    <definedName name="APU_3.2.4" localSheetId="85">#REF!</definedName>
    <definedName name="APU_3.2.4" localSheetId="86">#REF!</definedName>
    <definedName name="APU_3.2.4" localSheetId="87">#REF!</definedName>
    <definedName name="APU_3.2.4" localSheetId="88">#REF!</definedName>
    <definedName name="APU_3.2.4" localSheetId="89">#REF!</definedName>
    <definedName name="APU_3.2.4" localSheetId="90">#REF!</definedName>
    <definedName name="APU_3.2.4" localSheetId="91">#REF!</definedName>
    <definedName name="APU_3.2.4" localSheetId="92">#REF!</definedName>
    <definedName name="APU_3.2.4" localSheetId="93">#REF!</definedName>
    <definedName name="APU_3.2.4" localSheetId="94">#REF!</definedName>
    <definedName name="APU_3.2.4" localSheetId="95">#REF!</definedName>
    <definedName name="APU_3.2.4" localSheetId="96">#REF!</definedName>
    <definedName name="APU_3.2.4" localSheetId="97">#REF!</definedName>
    <definedName name="APU_3.2.4" localSheetId="98">#REF!</definedName>
    <definedName name="APU_3.2.4" localSheetId="99">#REF!</definedName>
    <definedName name="APU_3.2.4" localSheetId="100">#REF!</definedName>
    <definedName name="APU_3.2.4" localSheetId="101">#REF!</definedName>
    <definedName name="APU_3.2.4" localSheetId="102">#REF!</definedName>
    <definedName name="APU_3.2.4" localSheetId="103">#REF!</definedName>
    <definedName name="APU_3.2.4" localSheetId="104">#REF!</definedName>
    <definedName name="APU_3.2.4" localSheetId="105">#REF!</definedName>
    <definedName name="APU_3.2.4" localSheetId="106">#REF!</definedName>
    <definedName name="APU_3.2.4" localSheetId="107">#REF!</definedName>
    <definedName name="APU_3.2.4" localSheetId="108">#REF!</definedName>
    <definedName name="APU_3.2.4" localSheetId="109">#REF!</definedName>
    <definedName name="APU_3.2.4" localSheetId="110">#REF!</definedName>
    <definedName name="APU_3.2.4" localSheetId="111">#REF!</definedName>
    <definedName name="APU_3.2.4" localSheetId="112">#REF!</definedName>
    <definedName name="APU_3.2.4" localSheetId="113">#REF!</definedName>
    <definedName name="APU_3.2.4" localSheetId="114">#REF!</definedName>
    <definedName name="APU_3.2.4" localSheetId="116">#REF!</definedName>
    <definedName name="APU_3.2.4" localSheetId="117">#REF!</definedName>
    <definedName name="APU_3.2.4" localSheetId="118">#REF!</definedName>
    <definedName name="APU_3.2.4" localSheetId="119">#REF!</definedName>
    <definedName name="APU_3.2.4" localSheetId="120">#REF!</definedName>
    <definedName name="APU_3.2.4" localSheetId="121">#REF!</definedName>
    <definedName name="APU_3.2.4" localSheetId="115">#REF!</definedName>
    <definedName name="APU_3.2.4" localSheetId="122">#REF!</definedName>
    <definedName name="APU_3.2.4" localSheetId="123">#REF!</definedName>
    <definedName name="APU_3.2.4" localSheetId="124">#REF!</definedName>
    <definedName name="APU_3.2.4" localSheetId="125">#REF!</definedName>
    <definedName name="APU_3.2.4" localSheetId="127">#REF!</definedName>
    <definedName name="APU_3.2.4" localSheetId="128">#REF!</definedName>
    <definedName name="APU_3.2.4" localSheetId="131">#REF!</definedName>
    <definedName name="APU_3.2.4" localSheetId="132">#REF!</definedName>
    <definedName name="APU_3.2.4" localSheetId="133">#REF!</definedName>
    <definedName name="APU_3.2.4" localSheetId="134">#REF!</definedName>
    <definedName name="APU_3.2.4" localSheetId="135">#REF!</definedName>
    <definedName name="APU_3.2.4" localSheetId="136">#REF!</definedName>
    <definedName name="APU_3.2.4" localSheetId="137">#REF!</definedName>
    <definedName name="APU_3.2.4" localSheetId="138">#REF!</definedName>
    <definedName name="APU_3.2.4" localSheetId="139">#REF!</definedName>
    <definedName name="APU_3.2.4" localSheetId="140">#REF!</definedName>
    <definedName name="APU_3.2.4" localSheetId="141">#REF!</definedName>
    <definedName name="APU_3.2.4" localSheetId="142">#REF!</definedName>
    <definedName name="APU_3.2.4" localSheetId="143">#REF!</definedName>
    <definedName name="APU_3.2.4" localSheetId="126">#REF!</definedName>
    <definedName name="APU_3.2.4" localSheetId="129">#REF!</definedName>
    <definedName name="APU_3.2.4" localSheetId="130">#REF!</definedName>
    <definedName name="APU_3.2.4" localSheetId="68">#REF!</definedName>
    <definedName name="APU_3.2.4" localSheetId="69">#REF!</definedName>
    <definedName name="APU_3.2.4" localSheetId="70">#REF!</definedName>
    <definedName name="APU_3.2.4" localSheetId="71">#REF!</definedName>
    <definedName name="APU_3.2.4" localSheetId="72">#REF!</definedName>
    <definedName name="APU_3.2.4" localSheetId="73">#REF!</definedName>
    <definedName name="APU_3.2.4">#REF!</definedName>
    <definedName name="APU_3.2.5" localSheetId="1">#REF!</definedName>
    <definedName name="APU_3.2.5" localSheetId="2">#REF!</definedName>
    <definedName name="APU_3.2.5" localSheetId="31">#REF!</definedName>
    <definedName name="APU_3.2.5" localSheetId="32">#REF!</definedName>
    <definedName name="APU_3.2.5" localSheetId="33">#REF!</definedName>
    <definedName name="APU_3.2.5" localSheetId="34">#REF!</definedName>
    <definedName name="APU_3.2.5" localSheetId="35">#REF!</definedName>
    <definedName name="APU_3.2.5" localSheetId="36">#REF!</definedName>
    <definedName name="APU_3.2.5" localSheetId="37">#REF!</definedName>
    <definedName name="APU_3.2.5" localSheetId="38">#REF!</definedName>
    <definedName name="APU_3.2.5" localSheetId="39">#REF!</definedName>
    <definedName name="APU_3.2.5" localSheetId="40">#REF!</definedName>
    <definedName name="APU_3.2.5" localSheetId="41">#REF!</definedName>
    <definedName name="APU_3.2.5" localSheetId="42">#REF!</definedName>
    <definedName name="APU_3.2.5" localSheetId="3">#REF!</definedName>
    <definedName name="APU_3.2.5" localSheetId="4">#REF!</definedName>
    <definedName name="APU_3.2.5" localSheetId="5">#REF!</definedName>
    <definedName name="APU_3.2.5" localSheetId="6">#REF!</definedName>
    <definedName name="APU_3.2.5" localSheetId="7">#REF!</definedName>
    <definedName name="APU_3.2.5" localSheetId="8">#REF!</definedName>
    <definedName name="APU_3.2.5" localSheetId="9">#REF!</definedName>
    <definedName name="APU_3.2.5" localSheetId="10">#REF!</definedName>
    <definedName name="APU_3.2.5" localSheetId="11">#REF!</definedName>
    <definedName name="APU_3.2.5" localSheetId="12">#REF!</definedName>
    <definedName name="APU_3.2.5" localSheetId="13">#REF!</definedName>
    <definedName name="APU_3.2.5" localSheetId="14">#REF!</definedName>
    <definedName name="APU_3.2.5" localSheetId="15">#REF!</definedName>
    <definedName name="APU_3.2.5" localSheetId="16">#REF!</definedName>
    <definedName name="APU_3.2.5" localSheetId="17">#REF!</definedName>
    <definedName name="APU_3.2.5" localSheetId="18">#REF!</definedName>
    <definedName name="APU_3.2.5" localSheetId="19">#REF!</definedName>
    <definedName name="APU_3.2.5" localSheetId="20">#REF!</definedName>
    <definedName name="APU_3.2.5" localSheetId="21">#REF!</definedName>
    <definedName name="APU_3.2.5" localSheetId="22">#REF!</definedName>
    <definedName name="APU_3.2.5" localSheetId="23">#REF!</definedName>
    <definedName name="APU_3.2.5" localSheetId="24">#REF!</definedName>
    <definedName name="APU_3.2.5" localSheetId="25">#REF!</definedName>
    <definedName name="APU_3.2.5" localSheetId="26">#REF!</definedName>
    <definedName name="APU_3.2.5" localSheetId="27">#REF!</definedName>
    <definedName name="APU_3.2.5" localSheetId="28">#REF!</definedName>
    <definedName name="APU_3.2.5" localSheetId="29">#REF!</definedName>
    <definedName name="APU_3.2.5" localSheetId="30">#REF!</definedName>
    <definedName name="APU_3.2.5" localSheetId="43">#REF!</definedName>
    <definedName name="APU_3.2.5" localSheetId="44">#REF!</definedName>
    <definedName name="APU_3.2.5" localSheetId="45">#REF!</definedName>
    <definedName name="APU_3.2.5" localSheetId="46">#REF!</definedName>
    <definedName name="APU_3.2.5" localSheetId="47">#REF!</definedName>
    <definedName name="APU_3.2.5" localSheetId="48">#REF!</definedName>
    <definedName name="APU_3.2.5" localSheetId="49">#REF!</definedName>
    <definedName name="APU_3.2.5" localSheetId="50">#REF!</definedName>
    <definedName name="APU_3.2.5" localSheetId="51">#REF!</definedName>
    <definedName name="APU_3.2.5" localSheetId="52">#REF!</definedName>
    <definedName name="APU_3.2.5" localSheetId="53">#REF!</definedName>
    <definedName name="APU_3.2.5" localSheetId="54">#REF!</definedName>
    <definedName name="APU_3.2.5" localSheetId="55">#REF!</definedName>
    <definedName name="APU_3.2.5" localSheetId="56">#REF!</definedName>
    <definedName name="APU_3.2.5" localSheetId="57">#REF!</definedName>
    <definedName name="APU_3.2.5" localSheetId="58">#REF!</definedName>
    <definedName name="APU_3.2.5" localSheetId="59">#REF!</definedName>
    <definedName name="APU_3.2.5" localSheetId="60">#REF!</definedName>
    <definedName name="APU_3.2.5" localSheetId="61">#REF!</definedName>
    <definedName name="APU_3.2.5" localSheetId="62">#REF!</definedName>
    <definedName name="APU_3.2.5" localSheetId="63">#REF!</definedName>
    <definedName name="APU_3.2.5" localSheetId="64">#REF!</definedName>
    <definedName name="APU_3.2.5" localSheetId="65">#REF!</definedName>
    <definedName name="APU_3.2.5" localSheetId="66">#REF!</definedName>
    <definedName name="APU_3.2.5" localSheetId="67">#REF!</definedName>
    <definedName name="APU_3.2.5" localSheetId="74">#REF!</definedName>
    <definedName name="APU_3.2.5" localSheetId="75">#REF!</definedName>
    <definedName name="APU_3.2.5" localSheetId="76">#REF!</definedName>
    <definedName name="APU_3.2.5" localSheetId="77">#REF!</definedName>
    <definedName name="APU_3.2.5" localSheetId="78">#REF!</definedName>
    <definedName name="APU_3.2.5" localSheetId="79">#REF!</definedName>
    <definedName name="APU_3.2.5" localSheetId="80">#REF!</definedName>
    <definedName name="APU_3.2.5" localSheetId="81">#REF!</definedName>
    <definedName name="APU_3.2.5" localSheetId="82">#REF!</definedName>
    <definedName name="APU_3.2.5" localSheetId="83">#REF!</definedName>
    <definedName name="APU_3.2.5" localSheetId="84">#REF!</definedName>
    <definedName name="APU_3.2.5" localSheetId="85">#REF!</definedName>
    <definedName name="APU_3.2.5" localSheetId="86">#REF!</definedName>
    <definedName name="APU_3.2.5" localSheetId="87">#REF!</definedName>
    <definedName name="APU_3.2.5" localSheetId="88">#REF!</definedName>
    <definedName name="APU_3.2.5" localSheetId="89">#REF!</definedName>
    <definedName name="APU_3.2.5" localSheetId="90">#REF!</definedName>
    <definedName name="APU_3.2.5" localSheetId="91">#REF!</definedName>
    <definedName name="APU_3.2.5" localSheetId="92">#REF!</definedName>
    <definedName name="APU_3.2.5" localSheetId="93">#REF!</definedName>
    <definedName name="APU_3.2.5" localSheetId="94">#REF!</definedName>
    <definedName name="APU_3.2.5" localSheetId="95">#REF!</definedName>
    <definedName name="APU_3.2.5" localSheetId="96">#REF!</definedName>
    <definedName name="APU_3.2.5" localSheetId="97">#REF!</definedName>
    <definedName name="APU_3.2.5" localSheetId="98">#REF!</definedName>
    <definedName name="APU_3.2.5" localSheetId="99">#REF!</definedName>
    <definedName name="APU_3.2.5" localSheetId="100">#REF!</definedName>
    <definedName name="APU_3.2.5" localSheetId="101">#REF!</definedName>
    <definedName name="APU_3.2.5" localSheetId="102">#REF!</definedName>
    <definedName name="APU_3.2.5" localSheetId="103">#REF!</definedName>
    <definedName name="APU_3.2.5" localSheetId="104">#REF!</definedName>
    <definedName name="APU_3.2.5" localSheetId="105">#REF!</definedName>
    <definedName name="APU_3.2.5" localSheetId="106">#REF!</definedName>
    <definedName name="APU_3.2.5" localSheetId="107">#REF!</definedName>
    <definedName name="APU_3.2.5" localSheetId="108">#REF!</definedName>
    <definedName name="APU_3.2.5" localSheetId="109">#REF!</definedName>
    <definedName name="APU_3.2.5" localSheetId="110">#REF!</definedName>
    <definedName name="APU_3.2.5" localSheetId="111">#REF!</definedName>
    <definedName name="APU_3.2.5" localSheetId="112">#REF!</definedName>
    <definedName name="APU_3.2.5" localSheetId="113">#REF!</definedName>
    <definedName name="APU_3.2.5" localSheetId="114">#REF!</definedName>
    <definedName name="APU_3.2.5" localSheetId="116">#REF!</definedName>
    <definedName name="APU_3.2.5" localSheetId="117">#REF!</definedName>
    <definedName name="APU_3.2.5" localSheetId="118">#REF!</definedName>
    <definedName name="APU_3.2.5" localSheetId="119">#REF!</definedName>
    <definedName name="APU_3.2.5" localSheetId="120">#REF!</definedName>
    <definedName name="APU_3.2.5" localSheetId="121">#REF!</definedName>
    <definedName name="APU_3.2.5" localSheetId="115">#REF!</definedName>
    <definedName name="APU_3.2.5" localSheetId="122">#REF!</definedName>
    <definedName name="APU_3.2.5" localSheetId="123">#REF!</definedName>
    <definedName name="APU_3.2.5" localSheetId="124">#REF!</definedName>
    <definedName name="APU_3.2.5" localSheetId="125">#REF!</definedName>
    <definedName name="APU_3.2.5" localSheetId="127">#REF!</definedName>
    <definedName name="APU_3.2.5" localSheetId="128">#REF!</definedName>
    <definedName name="APU_3.2.5" localSheetId="131">#REF!</definedName>
    <definedName name="APU_3.2.5" localSheetId="132">#REF!</definedName>
    <definedName name="APU_3.2.5" localSheetId="133">#REF!</definedName>
    <definedName name="APU_3.2.5" localSheetId="134">#REF!</definedName>
    <definedName name="APU_3.2.5" localSheetId="135">#REF!</definedName>
    <definedName name="APU_3.2.5" localSheetId="136">#REF!</definedName>
    <definedName name="APU_3.2.5" localSheetId="137">#REF!</definedName>
    <definedName name="APU_3.2.5" localSheetId="138">#REF!</definedName>
    <definedName name="APU_3.2.5" localSheetId="139">#REF!</definedName>
    <definedName name="APU_3.2.5" localSheetId="140">#REF!</definedName>
    <definedName name="APU_3.2.5" localSheetId="141">#REF!</definedName>
    <definedName name="APU_3.2.5" localSheetId="142">#REF!</definedName>
    <definedName name="APU_3.2.5" localSheetId="143">#REF!</definedName>
    <definedName name="APU_3.2.5" localSheetId="126">#REF!</definedName>
    <definedName name="APU_3.2.5" localSheetId="129">#REF!</definedName>
    <definedName name="APU_3.2.5" localSheetId="130">#REF!</definedName>
    <definedName name="APU_3.2.5" localSheetId="68">#REF!</definedName>
    <definedName name="APU_3.2.5" localSheetId="69">#REF!</definedName>
    <definedName name="APU_3.2.5" localSheetId="70">#REF!</definedName>
    <definedName name="APU_3.2.5" localSheetId="71">#REF!</definedName>
    <definedName name="APU_3.2.5" localSheetId="72">#REF!</definedName>
    <definedName name="APU_3.2.5" localSheetId="73">#REF!</definedName>
    <definedName name="APU_3.2.5">#REF!</definedName>
    <definedName name="APU_3.2.6" localSheetId="1">#REF!</definedName>
    <definedName name="APU_3.2.6" localSheetId="2">#REF!</definedName>
    <definedName name="APU_3.2.6" localSheetId="31">#REF!</definedName>
    <definedName name="APU_3.2.6" localSheetId="32">#REF!</definedName>
    <definedName name="APU_3.2.6" localSheetId="33">#REF!</definedName>
    <definedName name="APU_3.2.6" localSheetId="34">#REF!</definedName>
    <definedName name="APU_3.2.6" localSheetId="35">#REF!</definedName>
    <definedName name="APU_3.2.6" localSheetId="36">#REF!</definedName>
    <definedName name="APU_3.2.6" localSheetId="37">#REF!</definedName>
    <definedName name="APU_3.2.6" localSheetId="38">#REF!</definedName>
    <definedName name="APU_3.2.6" localSheetId="39">#REF!</definedName>
    <definedName name="APU_3.2.6" localSheetId="40">#REF!</definedName>
    <definedName name="APU_3.2.6" localSheetId="41">#REF!</definedName>
    <definedName name="APU_3.2.6" localSheetId="42">#REF!</definedName>
    <definedName name="APU_3.2.6" localSheetId="3">#REF!</definedName>
    <definedName name="APU_3.2.6" localSheetId="4">#REF!</definedName>
    <definedName name="APU_3.2.6" localSheetId="5">#REF!</definedName>
    <definedName name="APU_3.2.6" localSheetId="6">#REF!</definedName>
    <definedName name="APU_3.2.6" localSheetId="7">#REF!</definedName>
    <definedName name="APU_3.2.6" localSheetId="8">#REF!</definedName>
    <definedName name="APU_3.2.6" localSheetId="9">#REF!</definedName>
    <definedName name="APU_3.2.6" localSheetId="10">#REF!</definedName>
    <definedName name="APU_3.2.6" localSheetId="11">#REF!</definedName>
    <definedName name="APU_3.2.6" localSheetId="12">#REF!</definedName>
    <definedName name="APU_3.2.6" localSheetId="13">#REF!</definedName>
    <definedName name="APU_3.2.6" localSheetId="14">#REF!</definedName>
    <definedName name="APU_3.2.6" localSheetId="15">#REF!</definedName>
    <definedName name="APU_3.2.6" localSheetId="16">#REF!</definedName>
    <definedName name="APU_3.2.6" localSheetId="17">#REF!</definedName>
    <definedName name="APU_3.2.6" localSheetId="18">#REF!</definedName>
    <definedName name="APU_3.2.6" localSheetId="19">#REF!</definedName>
    <definedName name="APU_3.2.6" localSheetId="20">#REF!</definedName>
    <definedName name="APU_3.2.6" localSheetId="21">#REF!</definedName>
    <definedName name="APU_3.2.6" localSheetId="22">#REF!</definedName>
    <definedName name="APU_3.2.6" localSheetId="23">#REF!</definedName>
    <definedName name="APU_3.2.6" localSheetId="24">#REF!</definedName>
    <definedName name="APU_3.2.6" localSheetId="25">#REF!</definedName>
    <definedName name="APU_3.2.6" localSheetId="26">#REF!</definedName>
    <definedName name="APU_3.2.6" localSheetId="27">#REF!</definedName>
    <definedName name="APU_3.2.6" localSheetId="28">#REF!</definedName>
    <definedName name="APU_3.2.6" localSheetId="29">#REF!</definedName>
    <definedName name="APU_3.2.6" localSheetId="30">#REF!</definedName>
    <definedName name="APU_3.2.6" localSheetId="43">#REF!</definedName>
    <definedName name="APU_3.2.6" localSheetId="44">#REF!</definedName>
    <definedName name="APU_3.2.6" localSheetId="45">#REF!</definedName>
    <definedName name="APU_3.2.6" localSheetId="46">#REF!</definedName>
    <definedName name="APU_3.2.6" localSheetId="47">#REF!</definedName>
    <definedName name="APU_3.2.6" localSheetId="48">#REF!</definedName>
    <definedName name="APU_3.2.6" localSheetId="49">#REF!</definedName>
    <definedName name="APU_3.2.6" localSheetId="50">#REF!</definedName>
    <definedName name="APU_3.2.6" localSheetId="51">#REF!</definedName>
    <definedName name="APU_3.2.6" localSheetId="52">#REF!</definedName>
    <definedName name="APU_3.2.6" localSheetId="53">#REF!</definedName>
    <definedName name="APU_3.2.6" localSheetId="54">#REF!</definedName>
    <definedName name="APU_3.2.6" localSheetId="55">#REF!</definedName>
    <definedName name="APU_3.2.6" localSheetId="56">#REF!</definedName>
    <definedName name="APU_3.2.6" localSheetId="57">#REF!</definedName>
    <definedName name="APU_3.2.6" localSheetId="58">#REF!</definedName>
    <definedName name="APU_3.2.6" localSheetId="59">#REF!</definedName>
    <definedName name="APU_3.2.6" localSheetId="60">#REF!</definedName>
    <definedName name="APU_3.2.6" localSheetId="61">#REF!</definedName>
    <definedName name="APU_3.2.6" localSheetId="62">#REF!</definedName>
    <definedName name="APU_3.2.6" localSheetId="63">#REF!</definedName>
    <definedName name="APU_3.2.6" localSheetId="64">#REF!</definedName>
    <definedName name="APU_3.2.6" localSheetId="65">#REF!</definedName>
    <definedName name="APU_3.2.6" localSheetId="66">#REF!</definedName>
    <definedName name="APU_3.2.6" localSheetId="67">#REF!</definedName>
    <definedName name="APU_3.2.6" localSheetId="74">#REF!</definedName>
    <definedName name="APU_3.2.6" localSheetId="75">#REF!</definedName>
    <definedName name="APU_3.2.6" localSheetId="76">#REF!</definedName>
    <definedName name="APU_3.2.6" localSheetId="77">#REF!</definedName>
    <definedName name="APU_3.2.6" localSheetId="78">#REF!</definedName>
    <definedName name="APU_3.2.6" localSheetId="79">#REF!</definedName>
    <definedName name="APU_3.2.6" localSheetId="80">#REF!</definedName>
    <definedName name="APU_3.2.6" localSheetId="81">#REF!</definedName>
    <definedName name="APU_3.2.6" localSheetId="82">#REF!</definedName>
    <definedName name="APU_3.2.6" localSheetId="83">#REF!</definedName>
    <definedName name="APU_3.2.6" localSheetId="84">#REF!</definedName>
    <definedName name="APU_3.2.6" localSheetId="85">#REF!</definedName>
    <definedName name="APU_3.2.6" localSheetId="86">#REF!</definedName>
    <definedName name="APU_3.2.6" localSheetId="87">#REF!</definedName>
    <definedName name="APU_3.2.6" localSheetId="88">#REF!</definedName>
    <definedName name="APU_3.2.6" localSheetId="89">#REF!</definedName>
    <definedName name="APU_3.2.6" localSheetId="90">#REF!</definedName>
    <definedName name="APU_3.2.6" localSheetId="91">#REF!</definedName>
    <definedName name="APU_3.2.6" localSheetId="92">#REF!</definedName>
    <definedName name="APU_3.2.6" localSheetId="93">#REF!</definedName>
    <definedName name="APU_3.2.6" localSheetId="94">#REF!</definedName>
    <definedName name="APU_3.2.6" localSheetId="95">#REF!</definedName>
    <definedName name="APU_3.2.6" localSheetId="96">#REF!</definedName>
    <definedName name="APU_3.2.6" localSheetId="97">#REF!</definedName>
    <definedName name="APU_3.2.6" localSheetId="98">#REF!</definedName>
    <definedName name="APU_3.2.6" localSheetId="99">#REF!</definedName>
    <definedName name="APU_3.2.6" localSheetId="100">#REF!</definedName>
    <definedName name="APU_3.2.6" localSheetId="101">#REF!</definedName>
    <definedName name="APU_3.2.6" localSheetId="102">#REF!</definedName>
    <definedName name="APU_3.2.6" localSheetId="103">#REF!</definedName>
    <definedName name="APU_3.2.6" localSheetId="104">#REF!</definedName>
    <definedName name="APU_3.2.6" localSheetId="105">#REF!</definedName>
    <definedName name="APU_3.2.6" localSheetId="106">#REF!</definedName>
    <definedName name="APU_3.2.6" localSheetId="107">#REF!</definedName>
    <definedName name="APU_3.2.6" localSheetId="108">#REF!</definedName>
    <definedName name="APU_3.2.6" localSheetId="109">#REF!</definedName>
    <definedName name="APU_3.2.6" localSheetId="110">#REF!</definedName>
    <definedName name="APU_3.2.6" localSheetId="111">#REF!</definedName>
    <definedName name="APU_3.2.6" localSheetId="112">#REF!</definedName>
    <definedName name="APU_3.2.6" localSheetId="113">#REF!</definedName>
    <definedName name="APU_3.2.6" localSheetId="114">#REF!</definedName>
    <definedName name="APU_3.2.6" localSheetId="116">#REF!</definedName>
    <definedName name="APU_3.2.6" localSheetId="117">#REF!</definedName>
    <definedName name="APU_3.2.6" localSheetId="118">#REF!</definedName>
    <definedName name="APU_3.2.6" localSheetId="119">#REF!</definedName>
    <definedName name="APU_3.2.6" localSheetId="120">#REF!</definedName>
    <definedName name="APU_3.2.6" localSheetId="121">#REF!</definedName>
    <definedName name="APU_3.2.6" localSheetId="115">#REF!</definedName>
    <definedName name="APU_3.2.6" localSheetId="122">#REF!</definedName>
    <definedName name="APU_3.2.6" localSheetId="123">#REF!</definedName>
    <definedName name="APU_3.2.6" localSheetId="124">#REF!</definedName>
    <definedName name="APU_3.2.6" localSheetId="125">#REF!</definedName>
    <definedName name="APU_3.2.6" localSheetId="127">#REF!</definedName>
    <definedName name="APU_3.2.6" localSheetId="128">#REF!</definedName>
    <definedName name="APU_3.2.6" localSheetId="131">#REF!</definedName>
    <definedName name="APU_3.2.6" localSheetId="132">#REF!</definedName>
    <definedName name="APU_3.2.6" localSheetId="133">#REF!</definedName>
    <definedName name="APU_3.2.6" localSheetId="134">#REF!</definedName>
    <definedName name="APU_3.2.6" localSheetId="135">#REF!</definedName>
    <definedName name="APU_3.2.6" localSheetId="136">#REF!</definedName>
    <definedName name="APU_3.2.6" localSheetId="137">#REF!</definedName>
    <definedName name="APU_3.2.6" localSheetId="138">#REF!</definedName>
    <definedName name="APU_3.2.6" localSheetId="139">#REF!</definedName>
    <definedName name="APU_3.2.6" localSheetId="140">#REF!</definedName>
    <definedName name="APU_3.2.6" localSheetId="141">#REF!</definedName>
    <definedName name="APU_3.2.6" localSheetId="142">#REF!</definedName>
    <definedName name="APU_3.2.6" localSheetId="143">#REF!</definedName>
    <definedName name="APU_3.2.6" localSheetId="126">#REF!</definedName>
    <definedName name="APU_3.2.6" localSheetId="129">#REF!</definedName>
    <definedName name="APU_3.2.6" localSheetId="130">#REF!</definedName>
    <definedName name="APU_3.2.6" localSheetId="68">#REF!</definedName>
    <definedName name="APU_3.2.6" localSheetId="69">#REF!</definedName>
    <definedName name="APU_3.2.6" localSheetId="70">#REF!</definedName>
    <definedName name="APU_3.2.6" localSheetId="71">#REF!</definedName>
    <definedName name="APU_3.2.6" localSheetId="72">#REF!</definedName>
    <definedName name="APU_3.2.6" localSheetId="73">#REF!</definedName>
    <definedName name="APU_3.2.6">#REF!</definedName>
    <definedName name="APU_3.2.7" localSheetId="1">#REF!</definedName>
    <definedName name="APU_3.2.7" localSheetId="2">#REF!</definedName>
    <definedName name="APU_3.2.7" localSheetId="31">#REF!</definedName>
    <definedName name="APU_3.2.7" localSheetId="32">#REF!</definedName>
    <definedName name="APU_3.2.7" localSheetId="33">#REF!</definedName>
    <definedName name="APU_3.2.7" localSheetId="34">#REF!</definedName>
    <definedName name="APU_3.2.7" localSheetId="35">#REF!</definedName>
    <definedName name="APU_3.2.7" localSheetId="36">#REF!</definedName>
    <definedName name="APU_3.2.7" localSheetId="37">#REF!</definedName>
    <definedName name="APU_3.2.7" localSheetId="38">#REF!</definedName>
    <definedName name="APU_3.2.7" localSheetId="39">#REF!</definedName>
    <definedName name="APU_3.2.7" localSheetId="40">#REF!</definedName>
    <definedName name="APU_3.2.7" localSheetId="41">#REF!</definedName>
    <definedName name="APU_3.2.7" localSheetId="42">#REF!</definedName>
    <definedName name="APU_3.2.7" localSheetId="3">#REF!</definedName>
    <definedName name="APU_3.2.7" localSheetId="4">#REF!</definedName>
    <definedName name="APU_3.2.7" localSheetId="5">#REF!</definedName>
    <definedName name="APU_3.2.7" localSheetId="6">#REF!</definedName>
    <definedName name="APU_3.2.7" localSheetId="7">#REF!</definedName>
    <definedName name="APU_3.2.7" localSheetId="8">#REF!</definedName>
    <definedName name="APU_3.2.7" localSheetId="9">#REF!</definedName>
    <definedName name="APU_3.2.7" localSheetId="10">#REF!</definedName>
    <definedName name="APU_3.2.7" localSheetId="11">#REF!</definedName>
    <definedName name="APU_3.2.7" localSheetId="12">#REF!</definedName>
    <definedName name="APU_3.2.7" localSheetId="13">#REF!</definedName>
    <definedName name="APU_3.2.7" localSheetId="14">#REF!</definedName>
    <definedName name="APU_3.2.7" localSheetId="15">#REF!</definedName>
    <definedName name="APU_3.2.7" localSheetId="16">#REF!</definedName>
    <definedName name="APU_3.2.7" localSheetId="17">#REF!</definedName>
    <definedName name="APU_3.2.7" localSheetId="18">#REF!</definedName>
    <definedName name="APU_3.2.7" localSheetId="19">#REF!</definedName>
    <definedName name="APU_3.2.7" localSheetId="20">#REF!</definedName>
    <definedName name="APU_3.2.7" localSheetId="21">#REF!</definedName>
    <definedName name="APU_3.2.7" localSheetId="22">#REF!</definedName>
    <definedName name="APU_3.2.7" localSheetId="23">#REF!</definedName>
    <definedName name="APU_3.2.7" localSheetId="24">#REF!</definedName>
    <definedName name="APU_3.2.7" localSheetId="25">#REF!</definedName>
    <definedName name="APU_3.2.7" localSheetId="26">#REF!</definedName>
    <definedName name="APU_3.2.7" localSheetId="27">#REF!</definedName>
    <definedName name="APU_3.2.7" localSheetId="28">#REF!</definedName>
    <definedName name="APU_3.2.7" localSheetId="29">#REF!</definedName>
    <definedName name="APU_3.2.7" localSheetId="30">#REF!</definedName>
    <definedName name="APU_3.2.7" localSheetId="43">#REF!</definedName>
    <definedName name="APU_3.2.7" localSheetId="44">#REF!</definedName>
    <definedName name="APU_3.2.7" localSheetId="45">#REF!</definedName>
    <definedName name="APU_3.2.7" localSheetId="46">#REF!</definedName>
    <definedName name="APU_3.2.7" localSheetId="47">#REF!</definedName>
    <definedName name="APU_3.2.7" localSheetId="48">#REF!</definedName>
    <definedName name="APU_3.2.7" localSheetId="49">#REF!</definedName>
    <definedName name="APU_3.2.7" localSheetId="50">#REF!</definedName>
    <definedName name="APU_3.2.7" localSheetId="51">#REF!</definedName>
    <definedName name="APU_3.2.7" localSheetId="52">#REF!</definedName>
    <definedName name="APU_3.2.7" localSheetId="53">#REF!</definedName>
    <definedName name="APU_3.2.7" localSheetId="54">#REF!</definedName>
    <definedName name="APU_3.2.7" localSheetId="55">#REF!</definedName>
    <definedName name="APU_3.2.7" localSheetId="56">#REF!</definedName>
    <definedName name="APU_3.2.7" localSheetId="57">#REF!</definedName>
    <definedName name="APU_3.2.7" localSheetId="58">#REF!</definedName>
    <definedName name="APU_3.2.7" localSheetId="59">#REF!</definedName>
    <definedName name="APU_3.2.7" localSheetId="60">#REF!</definedName>
    <definedName name="APU_3.2.7" localSheetId="61">#REF!</definedName>
    <definedName name="APU_3.2.7" localSheetId="62">#REF!</definedName>
    <definedName name="APU_3.2.7" localSheetId="63">#REF!</definedName>
    <definedName name="APU_3.2.7" localSheetId="64">#REF!</definedName>
    <definedName name="APU_3.2.7" localSheetId="65">#REF!</definedName>
    <definedName name="APU_3.2.7" localSheetId="66">#REF!</definedName>
    <definedName name="APU_3.2.7" localSheetId="67">#REF!</definedName>
    <definedName name="APU_3.2.7" localSheetId="74">#REF!</definedName>
    <definedName name="APU_3.2.7" localSheetId="75">#REF!</definedName>
    <definedName name="APU_3.2.7" localSheetId="76">#REF!</definedName>
    <definedName name="APU_3.2.7" localSheetId="77">#REF!</definedName>
    <definedName name="APU_3.2.7" localSheetId="78">#REF!</definedName>
    <definedName name="APU_3.2.7" localSheetId="79">#REF!</definedName>
    <definedName name="APU_3.2.7" localSheetId="80">#REF!</definedName>
    <definedName name="APU_3.2.7" localSheetId="81">#REF!</definedName>
    <definedName name="APU_3.2.7" localSheetId="82">#REF!</definedName>
    <definedName name="APU_3.2.7" localSheetId="83">#REF!</definedName>
    <definedName name="APU_3.2.7" localSheetId="84">#REF!</definedName>
    <definedName name="APU_3.2.7" localSheetId="85">#REF!</definedName>
    <definedName name="APU_3.2.7" localSheetId="86">#REF!</definedName>
    <definedName name="APU_3.2.7" localSheetId="87">#REF!</definedName>
    <definedName name="APU_3.2.7" localSheetId="88">#REF!</definedName>
    <definedName name="APU_3.2.7" localSheetId="89">#REF!</definedName>
    <definedName name="APU_3.2.7" localSheetId="90">#REF!</definedName>
    <definedName name="APU_3.2.7" localSheetId="91">#REF!</definedName>
    <definedName name="APU_3.2.7" localSheetId="92">#REF!</definedName>
    <definedName name="APU_3.2.7" localSheetId="93">#REF!</definedName>
    <definedName name="APU_3.2.7" localSheetId="94">#REF!</definedName>
    <definedName name="APU_3.2.7" localSheetId="95">#REF!</definedName>
    <definedName name="APU_3.2.7" localSheetId="96">#REF!</definedName>
    <definedName name="APU_3.2.7" localSheetId="97">#REF!</definedName>
    <definedName name="APU_3.2.7" localSheetId="98">#REF!</definedName>
    <definedName name="APU_3.2.7" localSheetId="99">#REF!</definedName>
    <definedName name="APU_3.2.7" localSheetId="100">#REF!</definedName>
    <definedName name="APU_3.2.7" localSheetId="101">#REF!</definedName>
    <definedName name="APU_3.2.7" localSheetId="102">#REF!</definedName>
    <definedName name="APU_3.2.7" localSheetId="103">#REF!</definedName>
    <definedName name="APU_3.2.7" localSheetId="104">#REF!</definedName>
    <definedName name="APU_3.2.7" localSheetId="105">#REF!</definedName>
    <definedName name="APU_3.2.7" localSheetId="106">#REF!</definedName>
    <definedName name="APU_3.2.7" localSheetId="107">#REF!</definedName>
    <definedName name="APU_3.2.7" localSheetId="108">#REF!</definedName>
    <definedName name="APU_3.2.7" localSheetId="109">#REF!</definedName>
    <definedName name="APU_3.2.7" localSheetId="110">#REF!</definedName>
    <definedName name="APU_3.2.7" localSheetId="111">#REF!</definedName>
    <definedName name="APU_3.2.7" localSheetId="112">#REF!</definedName>
    <definedName name="APU_3.2.7" localSheetId="113">#REF!</definedName>
    <definedName name="APU_3.2.7" localSheetId="114">#REF!</definedName>
    <definedName name="APU_3.2.7" localSheetId="116">#REF!</definedName>
    <definedName name="APU_3.2.7" localSheetId="117">#REF!</definedName>
    <definedName name="APU_3.2.7" localSheetId="118">#REF!</definedName>
    <definedName name="APU_3.2.7" localSheetId="119">#REF!</definedName>
    <definedName name="APU_3.2.7" localSheetId="120">#REF!</definedName>
    <definedName name="APU_3.2.7" localSheetId="121">#REF!</definedName>
    <definedName name="APU_3.2.7" localSheetId="115">#REF!</definedName>
    <definedName name="APU_3.2.7" localSheetId="122">#REF!</definedName>
    <definedName name="APU_3.2.7" localSheetId="123">#REF!</definedName>
    <definedName name="APU_3.2.7" localSheetId="124">#REF!</definedName>
    <definedName name="APU_3.2.7" localSheetId="125">#REF!</definedName>
    <definedName name="APU_3.2.7" localSheetId="127">#REF!</definedName>
    <definedName name="APU_3.2.7" localSheetId="128">#REF!</definedName>
    <definedName name="APU_3.2.7" localSheetId="131">#REF!</definedName>
    <definedName name="APU_3.2.7" localSheetId="132">#REF!</definedName>
    <definedName name="APU_3.2.7" localSheetId="133">#REF!</definedName>
    <definedName name="APU_3.2.7" localSheetId="134">#REF!</definedName>
    <definedName name="APU_3.2.7" localSheetId="135">#REF!</definedName>
    <definedName name="APU_3.2.7" localSheetId="136">#REF!</definedName>
    <definedName name="APU_3.2.7" localSheetId="137">#REF!</definedName>
    <definedName name="APU_3.2.7" localSheetId="138">#REF!</definedName>
    <definedName name="APU_3.2.7" localSheetId="139">#REF!</definedName>
    <definedName name="APU_3.2.7" localSheetId="140">#REF!</definedName>
    <definedName name="APU_3.2.7" localSheetId="141">#REF!</definedName>
    <definedName name="APU_3.2.7" localSheetId="142">#REF!</definedName>
    <definedName name="APU_3.2.7" localSheetId="143">#REF!</definedName>
    <definedName name="APU_3.2.7" localSheetId="126">#REF!</definedName>
    <definedName name="APU_3.2.7" localSheetId="129">#REF!</definedName>
    <definedName name="APU_3.2.7" localSheetId="130">#REF!</definedName>
    <definedName name="APU_3.2.7" localSheetId="68">#REF!</definedName>
    <definedName name="APU_3.2.7" localSheetId="69">#REF!</definedName>
    <definedName name="APU_3.2.7" localSheetId="70">#REF!</definedName>
    <definedName name="APU_3.2.7" localSheetId="71">#REF!</definedName>
    <definedName name="APU_3.2.7" localSheetId="72">#REF!</definedName>
    <definedName name="APU_3.2.7" localSheetId="73">#REF!</definedName>
    <definedName name="APU_3.2.7">#REF!</definedName>
    <definedName name="APU_3.2.8" localSheetId="1">#REF!</definedName>
    <definedName name="APU_3.2.8" localSheetId="2">#REF!</definedName>
    <definedName name="APU_3.2.8" localSheetId="31">#REF!</definedName>
    <definedName name="APU_3.2.8" localSheetId="32">#REF!</definedName>
    <definedName name="APU_3.2.8" localSheetId="33">#REF!</definedName>
    <definedName name="APU_3.2.8" localSheetId="34">#REF!</definedName>
    <definedName name="APU_3.2.8" localSheetId="35">#REF!</definedName>
    <definedName name="APU_3.2.8" localSheetId="36">#REF!</definedName>
    <definedName name="APU_3.2.8" localSheetId="37">#REF!</definedName>
    <definedName name="APU_3.2.8" localSheetId="38">#REF!</definedName>
    <definedName name="APU_3.2.8" localSheetId="39">#REF!</definedName>
    <definedName name="APU_3.2.8" localSheetId="40">#REF!</definedName>
    <definedName name="APU_3.2.8" localSheetId="41">#REF!</definedName>
    <definedName name="APU_3.2.8" localSheetId="42">#REF!</definedName>
    <definedName name="APU_3.2.8" localSheetId="3">#REF!</definedName>
    <definedName name="APU_3.2.8" localSheetId="4">#REF!</definedName>
    <definedName name="APU_3.2.8" localSheetId="5">#REF!</definedName>
    <definedName name="APU_3.2.8" localSheetId="6">#REF!</definedName>
    <definedName name="APU_3.2.8" localSheetId="7">#REF!</definedName>
    <definedName name="APU_3.2.8" localSheetId="8">#REF!</definedName>
    <definedName name="APU_3.2.8" localSheetId="9">#REF!</definedName>
    <definedName name="APU_3.2.8" localSheetId="10">#REF!</definedName>
    <definedName name="APU_3.2.8" localSheetId="11">#REF!</definedName>
    <definedName name="APU_3.2.8" localSheetId="12">#REF!</definedName>
    <definedName name="APU_3.2.8" localSheetId="13">#REF!</definedName>
    <definedName name="APU_3.2.8" localSheetId="14">#REF!</definedName>
    <definedName name="APU_3.2.8" localSheetId="15">#REF!</definedName>
    <definedName name="APU_3.2.8" localSheetId="16">#REF!</definedName>
    <definedName name="APU_3.2.8" localSheetId="17">#REF!</definedName>
    <definedName name="APU_3.2.8" localSheetId="18">#REF!</definedName>
    <definedName name="APU_3.2.8" localSheetId="19">#REF!</definedName>
    <definedName name="APU_3.2.8" localSheetId="20">#REF!</definedName>
    <definedName name="APU_3.2.8" localSheetId="21">#REF!</definedName>
    <definedName name="APU_3.2.8" localSheetId="22">#REF!</definedName>
    <definedName name="APU_3.2.8" localSheetId="23">#REF!</definedName>
    <definedName name="APU_3.2.8" localSheetId="24">#REF!</definedName>
    <definedName name="APU_3.2.8" localSheetId="25">#REF!</definedName>
    <definedName name="APU_3.2.8" localSheetId="26">#REF!</definedName>
    <definedName name="APU_3.2.8" localSheetId="27">#REF!</definedName>
    <definedName name="APU_3.2.8" localSheetId="28">#REF!</definedName>
    <definedName name="APU_3.2.8" localSheetId="29">#REF!</definedName>
    <definedName name="APU_3.2.8" localSheetId="30">#REF!</definedName>
    <definedName name="APU_3.2.8" localSheetId="43">#REF!</definedName>
    <definedName name="APU_3.2.8" localSheetId="44">#REF!</definedName>
    <definedName name="APU_3.2.8" localSheetId="45">#REF!</definedName>
    <definedName name="APU_3.2.8" localSheetId="46">#REF!</definedName>
    <definedName name="APU_3.2.8" localSheetId="47">#REF!</definedName>
    <definedName name="APU_3.2.8" localSheetId="48">#REF!</definedName>
    <definedName name="APU_3.2.8" localSheetId="49">#REF!</definedName>
    <definedName name="APU_3.2.8" localSheetId="50">#REF!</definedName>
    <definedName name="APU_3.2.8" localSheetId="51">#REF!</definedName>
    <definedName name="APU_3.2.8" localSheetId="52">#REF!</definedName>
    <definedName name="APU_3.2.8" localSheetId="53">#REF!</definedName>
    <definedName name="APU_3.2.8" localSheetId="54">#REF!</definedName>
    <definedName name="APU_3.2.8" localSheetId="55">#REF!</definedName>
    <definedName name="APU_3.2.8" localSheetId="56">#REF!</definedName>
    <definedName name="APU_3.2.8" localSheetId="57">#REF!</definedName>
    <definedName name="APU_3.2.8" localSheetId="58">#REF!</definedName>
    <definedName name="APU_3.2.8" localSheetId="59">#REF!</definedName>
    <definedName name="APU_3.2.8" localSheetId="60">#REF!</definedName>
    <definedName name="APU_3.2.8" localSheetId="61">#REF!</definedName>
    <definedName name="APU_3.2.8" localSheetId="62">#REF!</definedName>
    <definedName name="APU_3.2.8" localSheetId="63">#REF!</definedName>
    <definedName name="APU_3.2.8" localSheetId="64">#REF!</definedName>
    <definedName name="APU_3.2.8" localSheetId="65">#REF!</definedName>
    <definedName name="APU_3.2.8" localSheetId="66">#REF!</definedName>
    <definedName name="APU_3.2.8" localSheetId="67">#REF!</definedName>
    <definedName name="APU_3.2.8" localSheetId="74">#REF!</definedName>
    <definedName name="APU_3.2.8" localSheetId="75">#REF!</definedName>
    <definedName name="APU_3.2.8" localSheetId="76">#REF!</definedName>
    <definedName name="APU_3.2.8" localSheetId="77">#REF!</definedName>
    <definedName name="APU_3.2.8" localSheetId="78">#REF!</definedName>
    <definedName name="APU_3.2.8" localSheetId="79">#REF!</definedName>
    <definedName name="APU_3.2.8" localSheetId="80">#REF!</definedName>
    <definedName name="APU_3.2.8" localSheetId="81">#REF!</definedName>
    <definedName name="APU_3.2.8" localSheetId="82">#REF!</definedName>
    <definedName name="APU_3.2.8" localSheetId="83">#REF!</definedName>
    <definedName name="APU_3.2.8" localSheetId="84">#REF!</definedName>
    <definedName name="APU_3.2.8" localSheetId="85">#REF!</definedName>
    <definedName name="APU_3.2.8" localSheetId="86">#REF!</definedName>
    <definedName name="APU_3.2.8" localSheetId="87">#REF!</definedName>
    <definedName name="APU_3.2.8" localSheetId="88">#REF!</definedName>
    <definedName name="APU_3.2.8" localSheetId="89">#REF!</definedName>
    <definedName name="APU_3.2.8" localSheetId="90">#REF!</definedName>
    <definedName name="APU_3.2.8" localSheetId="91">#REF!</definedName>
    <definedName name="APU_3.2.8" localSheetId="92">#REF!</definedName>
    <definedName name="APU_3.2.8" localSheetId="93">#REF!</definedName>
    <definedName name="APU_3.2.8" localSheetId="94">#REF!</definedName>
    <definedName name="APU_3.2.8" localSheetId="95">#REF!</definedName>
    <definedName name="APU_3.2.8" localSheetId="96">#REF!</definedName>
    <definedName name="APU_3.2.8" localSheetId="97">#REF!</definedName>
    <definedName name="APU_3.2.8" localSheetId="98">#REF!</definedName>
    <definedName name="APU_3.2.8" localSheetId="99">#REF!</definedName>
    <definedName name="APU_3.2.8" localSheetId="100">#REF!</definedName>
    <definedName name="APU_3.2.8" localSheetId="101">#REF!</definedName>
    <definedName name="APU_3.2.8" localSheetId="102">#REF!</definedName>
    <definedName name="APU_3.2.8" localSheetId="103">#REF!</definedName>
    <definedName name="APU_3.2.8" localSheetId="104">#REF!</definedName>
    <definedName name="APU_3.2.8" localSheetId="105">#REF!</definedName>
    <definedName name="APU_3.2.8" localSheetId="106">#REF!</definedName>
    <definedName name="APU_3.2.8" localSheetId="107">#REF!</definedName>
    <definedName name="APU_3.2.8" localSheetId="108">#REF!</definedName>
    <definedName name="APU_3.2.8" localSheetId="109">#REF!</definedName>
    <definedName name="APU_3.2.8" localSheetId="110">#REF!</definedName>
    <definedName name="APU_3.2.8" localSheetId="111">#REF!</definedName>
    <definedName name="APU_3.2.8" localSheetId="112">#REF!</definedName>
    <definedName name="APU_3.2.8" localSheetId="113">#REF!</definedName>
    <definedName name="APU_3.2.8" localSheetId="114">#REF!</definedName>
    <definedName name="APU_3.2.8" localSheetId="116">#REF!</definedName>
    <definedName name="APU_3.2.8" localSheetId="117">#REF!</definedName>
    <definedName name="APU_3.2.8" localSheetId="118">#REF!</definedName>
    <definedName name="APU_3.2.8" localSheetId="119">#REF!</definedName>
    <definedName name="APU_3.2.8" localSheetId="120">#REF!</definedName>
    <definedName name="APU_3.2.8" localSheetId="121">#REF!</definedName>
    <definedName name="APU_3.2.8" localSheetId="115">#REF!</definedName>
    <definedName name="APU_3.2.8" localSheetId="122">#REF!</definedName>
    <definedName name="APU_3.2.8" localSheetId="123">#REF!</definedName>
    <definedName name="APU_3.2.8" localSheetId="124">#REF!</definedName>
    <definedName name="APU_3.2.8" localSheetId="125">#REF!</definedName>
    <definedName name="APU_3.2.8" localSheetId="127">#REF!</definedName>
    <definedName name="APU_3.2.8" localSheetId="128">#REF!</definedName>
    <definedName name="APU_3.2.8" localSheetId="131">#REF!</definedName>
    <definedName name="APU_3.2.8" localSheetId="132">#REF!</definedName>
    <definedName name="APU_3.2.8" localSheetId="133">#REF!</definedName>
    <definedName name="APU_3.2.8" localSheetId="134">#REF!</definedName>
    <definedName name="APU_3.2.8" localSheetId="135">#REF!</definedName>
    <definedName name="APU_3.2.8" localSheetId="136">#REF!</definedName>
    <definedName name="APU_3.2.8" localSheetId="137">#REF!</definedName>
    <definedName name="APU_3.2.8" localSheetId="138">#REF!</definedName>
    <definedName name="APU_3.2.8" localSheetId="139">#REF!</definedName>
    <definedName name="APU_3.2.8" localSheetId="140">#REF!</definedName>
    <definedName name="APU_3.2.8" localSheetId="141">#REF!</definedName>
    <definedName name="APU_3.2.8" localSheetId="142">#REF!</definedName>
    <definedName name="APU_3.2.8" localSheetId="143">#REF!</definedName>
    <definedName name="APU_3.2.8" localSheetId="126">#REF!</definedName>
    <definedName name="APU_3.2.8" localSheetId="129">#REF!</definedName>
    <definedName name="APU_3.2.8" localSheetId="130">#REF!</definedName>
    <definedName name="APU_3.2.8" localSheetId="68">#REF!</definedName>
    <definedName name="APU_3.2.8" localSheetId="69">#REF!</definedName>
    <definedName name="APU_3.2.8" localSheetId="70">#REF!</definedName>
    <definedName name="APU_3.2.8" localSheetId="71">#REF!</definedName>
    <definedName name="APU_3.2.8" localSheetId="72">#REF!</definedName>
    <definedName name="APU_3.2.8" localSheetId="73">#REF!</definedName>
    <definedName name="APU_3.2.8">#REF!</definedName>
    <definedName name="APU_3.2.9" localSheetId="1">#REF!</definedName>
    <definedName name="APU_3.2.9" localSheetId="2">#REF!</definedName>
    <definedName name="APU_3.2.9" localSheetId="31">#REF!</definedName>
    <definedName name="APU_3.2.9" localSheetId="32">#REF!</definedName>
    <definedName name="APU_3.2.9" localSheetId="33">#REF!</definedName>
    <definedName name="APU_3.2.9" localSheetId="34">#REF!</definedName>
    <definedName name="APU_3.2.9" localSheetId="35">#REF!</definedName>
    <definedName name="APU_3.2.9" localSheetId="36">#REF!</definedName>
    <definedName name="APU_3.2.9" localSheetId="37">#REF!</definedName>
    <definedName name="APU_3.2.9" localSheetId="38">#REF!</definedName>
    <definedName name="APU_3.2.9" localSheetId="39">#REF!</definedName>
    <definedName name="APU_3.2.9" localSheetId="40">#REF!</definedName>
    <definedName name="APU_3.2.9" localSheetId="41">#REF!</definedName>
    <definedName name="APU_3.2.9" localSheetId="42">#REF!</definedName>
    <definedName name="APU_3.2.9" localSheetId="3">#REF!</definedName>
    <definedName name="APU_3.2.9" localSheetId="4">#REF!</definedName>
    <definedName name="APU_3.2.9" localSheetId="5">#REF!</definedName>
    <definedName name="APU_3.2.9" localSheetId="6">#REF!</definedName>
    <definedName name="APU_3.2.9" localSheetId="7">#REF!</definedName>
    <definedName name="APU_3.2.9" localSheetId="8">#REF!</definedName>
    <definedName name="APU_3.2.9" localSheetId="9">#REF!</definedName>
    <definedName name="APU_3.2.9" localSheetId="10">#REF!</definedName>
    <definedName name="APU_3.2.9" localSheetId="11">#REF!</definedName>
    <definedName name="APU_3.2.9" localSheetId="12">#REF!</definedName>
    <definedName name="APU_3.2.9" localSheetId="13">#REF!</definedName>
    <definedName name="APU_3.2.9" localSheetId="14">#REF!</definedName>
    <definedName name="APU_3.2.9" localSheetId="15">#REF!</definedName>
    <definedName name="APU_3.2.9" localSheetId="16">#REF!</definedName>
    <definedName name="APU_3.2.9" localSheetId="17">#REF!</definedName>
    <definedName name="APU_3.2.9" localSheetId="18">#REF!</definedName>
    <definedName name="APU_3.2.9" localSheetId="19">#REF!</definedName>
    <definedName name="APU_3.2.9" localSheetId="20">#REF!</definedName>
    <definedName name="APU_3.2.9" localSheetId="21">#REF!</definedName>
    <definedName name="APU_3.2.9" localSheetId="22">#REF!</definedName>
    <definedName name="APU_3.2.9" localSheetId="23">#REF!</definedName>
    <definedName name="APU_3.2.9" localSheetId="24">#REF!</definedName>
    <definedName name="APU_3.2.9" localSheetId="25">#REF!</definedName>
    <definedName name="APU_3.2.9" localSheetId="26">#REF!</definedName>
    <definedName name="APU_3.2.9" localSheetId="27">#REF!</definedName>
    <definedName name="APU_3.2.9" localSheetId="28">#REF!</definedName>
    <definedName name="APU_3.2.9" localSheetId="29">#REF!</definedName>
    <definedName name="APU_3.2.9" localSheetId="30">#REF!</definedName>
    <definedName name="APU_3.2.9" localSheetId="43">#REF!</definedName>
    <definedName name="APU_3.2.9" localSheetId="44">#REF!</definedName>
    <definedName name="APU_3.2.9" localSheetId="45">#REF!</definedName>
    <definedName name="APU_3.2.9" localSheetId="46">#REF!</definedName>
    <definedName name="APU_3.2.9" localSheetId="47">#REF!</definedName>
    <definedName name="APU_3.2.9" localSheetId="48">#REF!</definedName>
    <definedName name="APU_3.2.9" localSheetId="49">#REF!</definedName>
    <definedName name="APU_3.2.9" localSheetId="50">#REF!</definedName>
    <definedName name="APU_3.2.9" localSheetId="51">#REF!</definedName>
    <definedName name="APU_3.2.9" localSheetId="52">#REF!</definedName>
    <definedName name="APU_3.2.9" localSheetId="53">#REF!</definedName>
    <definedName name="APU_3.2.9" localSheetId="54">#REF!</definedName>
    <definedName name="APU_3.2.9" localSheetId="55">#REF!</definedName>
    <definedName name="APU_3.2.9" localSheetId="56">#REF!</definedName>
    <definedName name="APU_3.2.9" localSheetId="57">#REF!</definedName>
    <definedName name="APU_3.2.9" localSheetId="58">#REF!</definedName>
    <definedName name="APU_3.2.9" localSheetId="59">#REF!</definedName>
    <definedName name="APU_3.2.9" localSheetId="60">#REF!</definedName>
    <definedName name="APU_3.2.9" localSheetId="61">#REF!</definedName>
    <definedName name="APU_3.2.9" localSheetId="62">#REF!</definedName>
    <definedName name="APU_3.2.9" localSheetId="63">#REF!</definedName>
    <definedName name="APU_3.2.9" localSheetId="64">#REF!</definedName>
    <definedName name="APU_3.2.9" localSheetId="65">#REF!</definedName>
    <definedName name="APU_3.2.9" localSheetId="66">#REF!</definedName>
    <definedName name="APU_3.2.9" localSheetId="67">#REF!</definedName>
    <definedName name="APU_3.2.9" localSheetId="74">#REF!</definedName>
    <definedName name="APU_3.2.9" localSheetId="75">#REF!</definedName>
    <definedName name="APU_3.2.9" localSheetId="76">#REF!</definedName>
    <definedName name="APU_3.2.9" localSheetId="77">#REF!</definedName>
    <definedName name="APU_3.2.9" localSheetId="78">#REF!</definedName>
    <definedName name="APU_3.2.9" localSheetId="79">#REF!</definedName>
    <definedName name="APU_3.2.9" localSheetId="80">#REF!</definedName>
    <definedName name="APU_3.2.9" localSheetId="81">#REF!</definedName>
    <definedName name="APU_3.2.9" localSheetId="82">#REF!</definedName>
    <definedName name="APU_3.2.9" localSheetId="83">#REF!</definedName>
    <definedName name="APU_3.2.9" localSheetId="84">#REF!</definedName>
    <definedName name="APU_3.2.9" localSheetId="85">#REF!</definedName>
    <definedName name="APU_3.2.9" localSheetId="86">#REF!</definedName>
    <definedName name="APU_3.2.9" localSheetId="87">#REF!</definedName>
    <definedName name="APU_3.2.9" localSheetId="88">#REF!</definedName>
    <definedName name="APU_3.2.9" localSheetId="89">#REF!</definedName>
    <definedName name="APU_3.2.9" localSheetId="90">#REF!</definedName>
    <definedName name="APU_3.2.9" localSheetId="91">#REF!</definedName>
    <definedName name="APU_3.2.9" localSheetId="92">#REF!</definedName>
    <definedName name="APU_3.2.9" localSheetId="93">#REF!</definedName>
    <definedName name="APU_3.2.9" localSheetId="94">#REF!</definedName>
    <definedName name="APU_3.2.9" localSheetId="95">#REF!</definedName>
    <definedName name="APU_3.2.9" localSheetId="96">#REF!</definedName>
    <definedName name="APU_3.2.9" localSheetId="97">#REF!</definedName>
    <definedName name="APU_3.2.9" localSheetId="98">#REF!</definedName>
    <definedName name="APU_3.2.9" localSheetId="99">#REF!</definedName>
    <definedName name="APU_3.2.9" localSheetId="100">#REF!</definedName>
    <definedName name="APU_3.2.9" localSheetId="101">#REF!</definedName>
    <definedName name="APU_3.2.9" localSheetId="102">#REF!</definedName>
    <definedName name="APU_3.2.9" localSheetId="103">#REF!</definedName>
    <definedName name="APU_3.2.9" localSheetId="104">#REF!</definedName>
    <definedName name="APU_3.2.9" localSheetId="105">#REF!</definedName>
    <definedName name="APU_3.2.9" localSheetId="106">#REF!</definedName>
    <definedName name="APU_3.2.9" localSheetId="107">#REF!</definedName>
    <definedName name="APU_3.2.9" localSheetId="108">#REF!</definedName>
    <definedName name="APU_3.2.9" localSheetId="109">#REF!</definedName>
    <definedName name="APU_3.2.9" localSheetId="110">#REF!</definedName>
    <definedName name="APU_3.2.9" localSheetId="111">#REF!</definedName>
    <definedName name="APU_3.2.9" localSheetId="112">#REF!</definedName>
    <definedName name="APU_3.2.9" localSheetId="113">#REF!</definedName>
    <definedName name="APU_3.2.9" localSheetId="114">#REF!</definedName>
    <definedName name="APU_3.2.9" localSheetId="116">#REF!</definedName>
    <definedName name="APU_3.2.9" localSheetId="117">#REF!</definedName>
    <definedName name="APU_3.2.9" localSheetId="118">#REF!</definedName>
    <definedName name="APU_3.2.9" localSheetId="119">#REF!</definedName>
    <definedName name="APU_3.2.9" localSheetId="120">#REF!</definedName>
    <definedName name="APU_3.2.9" localSheetId="121">#REF!</definedName>
    <definedName name="APU_3.2.9" localSheetId="115">#REF!</definedName>
    <definedName name="APU_3.2.9" localSheetId="122">#REF!</definedName>
    <definedName name="APU_3.2.9" localSheetId="123">#REF!</definedName>
    <definedName name="APU_3.2.9" localSheetId="124">#REF!</definedName>
    <definedName name="APU_3.2.9" localSheetId="125">#REF!</definedName>
    <definedName name="APU_3.2.9" localSheetId="127">#REF!</definedName>
    <definedName name="APU_3.2.9" localSheetId="128">#REF!</definedName>
    <definedName name="APU_3.2.9" localSheetId="131">#REF!</definedName>
    <definedName name="APU_3.2.9" localSheetId="132">#REF!</definedName>
    <definedName name="APU_3.2.9" localSheetId="133">#REF!</definedName>
    <definedName name="APU_3.2.9" localSheetId="134">#REF!</definedName>
    <definedName name="APU_3.2.9" localSheetId="135">#REF!</definedName>
    <definedName name="APU_3.2.9" localSheetId="136">#REF!</definedName>
    <definedName name="APU_3.2.9" localSheetId="137">#REF!</definedName>
    <definedName name="APU_3.2.9" localSheetId="138">#REF!</definedName>
    <definedName name="APU_3.2.9" localSheetId="139">#REF!</definedName>
    <definedName name="APU_3.2.9" localSheetId="140">#REF!</definedName>
    <definedName name="APU_3.2.9" localSheetId="141">#REF!</definedName>
    <definedName name="APU_3.2.9" localSheetId="142">#REF!</definedName>
    <definedName name="APU_3.2.9" localSheetId="143">#REF!</definedName>
    <definedName name="APU_3.2.9" localSheetId="126">#REF!</definedName>
    <definedName name="APU_3.2.9" localSheetId="129">#REF!</definedName>
    <definedName name="APU_3.2.9" localSheetId="130">#REF!</definedName>
    <definedName name="APU_3.2.9" localSheetId="68">#REF!</definedName>
    <definedName name="APU_3.2.9" localSheetId="69">#REF!</definedName>
    <definedName name="APU_3.2.9" localSheetId="70">#REF!</definedName>
    <definedName name="APU_3.2.9" localSheetId="71">#REF!</definedName>
    <definedName name="APU_3.2.9" localSheetId="72">#REF!</definedName>
    <definedName name="APU_3.2.9" localSheetId="73">#REF!</definedName>
    <definedName name="APU_3.2.9">#REF!</definedName>
    <definedName name="APU_3.3.1" localSheetId="1">#REF!</definedName>
    <definedName name="APU_3.3.1" localSheetId="2">#REF!</definedName>
    <definedName name="APU_3.3.1" localSheetId="31">#REF!</definedName>
    <definedName name="APU_3.3.1" localSheetId="32">#REF!</definedName>
    <definedName name="APU_3.3.1" localSheetId="33">#REF!</definedName>
    <definedName name="APU_3.3.1" localSheetId="34">#REF!</definedName>
    <definedName name="APU_3.3.1" localSheetId="35">#REF!</definedName>
    <definedName name="APU_3.3.1" localSheetId="36">#REF!</definedName>
    <definedName name="APU_3.3.1" localSheetId="37">#REF!</definedName>
    <definedName name="APU_3.3.1" localSheetId="38">#REF!</definedName>
    <definedName name="APU_3.3.1" localSheetId="39">#REF!</definedName>
    <definedName name="APU_3.3.1" localSheetId="40">#REF!</definedName>
    <definedName name="APU_3.3.1" localSheetId="41">#REF!</definedName>
    <definedName name="APU_3.3.1" localSheetId="42">#REF!</definedName>
    <definedName name="APU_3.3.1" localSheetId="3">#REF!</definedName>
    <definedName name="APU_3.3.1" localSheetId="4">#REF!</definedName>
    <definedName name="APU_3.3.1" localSheetId="5">#REF!</definedName>
    <definedName name="APU_3.3.1" localSheetId="6">#REF!</definedName>
    <definedName name="APU_3.3.1" localSheetId="7">#REF!</definedName>
    <definedName name="APU_3.3.1" localSheetId="8">#REF!</definedName>
    <definedName name="APU_3.3.1" localSheetId="9">#REF!</definedName>
    <definedName name="APU_3.3.1" localSheetId="10">#REF!</definedName>
    <definedName name="APU_3.3.1" localSheetId="11">#REF!</definedName>
    <definedName name="APU_3.3.1" localSheetId="12">#REF!</definedName>
    <definedName name="APU_3.3.1" localSheetId="13">#REF!</definedName>
    <definedName name="APU_3.3.1" localSheetId="14">#REF!</definedName>
    <definedName name="APU_3.3.1" localSheetId="15">#REF!</definedName>
    <definedName name="APU_3.3.1" localSheetId="16">#REF!</definedName>
    <definedName name="APU_3.3.1" localSheetId="17">#REF!</definedName>
    <definedName name="APU_3.3.1" localSheetId="18">#REF!</definedName>
    <definedName name="APU_3.3.1" localSheetId="19">#REF!</definedName>
    <definedName name="APU_3.3.1" localSheetId="20">#REF!</definedName>
    <definedName name="APU_3.3.1" localSheetId="21">#REF!</definedName>
    <definedName name="APU_3.3.1" localSheetId="22">#REF!</definedName>
    <definedName name="APU_3.3.1" localSheetId="23">#REF!</definedName>
    <definedName name="APU_3.3.1" localSheetId="24">#REF!</definedName>
    <definedName name="APU_3.3.1" localSheetId="25">#REF!</definedName>
    <definedName name="APU_3.3.1" localSheetId="26">#REF!</definedName>
    <definedName name="APU_3.3.1" localSheetId="27">#REF!</definedName>
    <definedName name="APU_3.3.1" localSheetId="28">#REF!</definedName>
    <definedName name="APU_3.3.1" localSheetId="29">#REF!</definedName>
    <definedName name="APU_3.3.1" localSheetId="30">#REF!</definedName>
    <definedName name="APU_3.3.1" localSheetId="43">#REF!</definedName>
    <definedName name="APU_3.3.1" localSheetId="44">#REF!</definedName>
    <definedName name="APU_3.3.1" localSheetId="45">#REF!</definedName>
    <definedName name="APU_3.3.1" localSheetId="46">#REF!</definedName>
    <definedName name="APU_3.3.1" localSheetId="47">#REF!</definedName>
    <definedName name="APU_3.3.1" localSheetId="48">#REF!</definedName>
    <definedName name="APU_3.3.1" localSheetId="49">#REF!</definedName>
    <definedName name="APU_3.3.1" localSheetId="50">#REF!</definedName>
    <definedName name="APU_3.3.1" localSheetId="51">#REF!</definedName>
    <definedName name="APU_3.3.1" localSheetId="52">#REF!</definedName>
    <definedName name="APU_3.3.1" localSheetId="53">#REF!</definedName>
    <definedName name="APU_3.3.1" localSheetId="54">#REF!</definedName>
    <definedName name="APU_3.3.1" localSheetId="55">#REF!</definedName>
    <definedName name="APU_3.3.1" localSheetId="56">#REF!</definedName>
    <definedName name="APU_3.3.1" localSheetId="57">#REF!</definedName>
    <definedName name="APU_3.3.1" localSheetId="58">#REF!</definedName>
    <definedName name="APU_3.3.1" localSheetId="59">#REF!</definedName>
    <definedName name="APU_3.3.1" localSheetId="60">#REF!</definedName>
    <definedName name="APU_3.3.1" localSheetId="61">#REF!</definedName>
    <definedName name="APU_3.3.1" localSheetId="62">#REF!</definedName>
    <definedName name="APU_3.3.1" localSheetId="63">#REF!</definedName>
    <definedName name="APU_3.3.1" localSheetId="64">#REF!</definedName>
    <definedName name="APU_3.3.1" localSheetId="65">#REF!</definedName>
    <definedName name="APU_3.3.1" localSheetId="66">#REF!</definedName>
    <definedName name="APU_3.3.1" localSheetId="67">#REF!</definedName>
    <definedName name="APU_3.3.1" localSheetId="74">#REF!</definedName>
    <definedName name="APU_3.3.1" localSheetId="75">#REF!</definedName>
    <definedName name="APU_3.3.1" localSheetId="76">#REF!</definedName>
    <definedName name="APU_3.3.1" localSheetId="77">#REF!</definedName>
    <definedName name="APU_3.3.1" localSheetId="78">#REF!</definedName>
    <definedName name="APU_3.3.1" localSheetId="79">#REF!</definedName>
    <definedName name="APU_3.3.1" localSheetId="80">#REF!</definedName>
    <definedName name="APU_3.3.1" localSheetId="81">#REF!</definedName>
    <definedName name="APU_3.3.1" localSheetId="82">#REF!</definedName>
    <definedName name="APU_3.3.1" localSheetId="83">#REF!</definedName>
    <definedName name="APU_3.3.1" localSheetId="84">#REF!</definedName>
    <definedName name="APU_3.3.1" localSheetId="85">#REF!</definedName>
    <definedName name="APU_3.3.1" localSheetId="86">#REF!</definedName>
    <definedName name="APU_3.3.1" localSheetId="87">#REF!</definedName>
    <definedName name="APU_3.3.1" localSheetId="88">#REF!</definedName>
    <definedName name="APU_3.3.1" localSheetId="89">#REF!</definedName>
    <definedName name="APU_3.3.1" localSheetId="90">#REF!</definedName>
    <definedName name="APU_3.3.1" localSheetId="91">#REF!</definedName>
    <definedName name="APU_3.3.1" localSheetId="92">#REF!</definedName>
    <definedName name="APU_3.3.1" localSheetId="93">#REF!</definedName>
    <definedName name="APU_3.3.1" localSheetId="94">#REF!</definedName>
    <definedName name="APU_3.3.1" localSheetId="95">#REF!</definedName>
    <definedName name="APU_3.3.1" localSheetId="96">#REF!</definedName>
    <definedName name="APU_3.3.1" localSheetId="97">#REF!</definedName>
    <definedName name="APU_3.3.1" localSheetId="98">#REF!</definedName>
    <definedName name="APU_3.3.1" localSheetId="99">#REF!</definedName>
    <definedName name="APU_3.3.1" localSheetId="100">#REF!</definedName>
    <definedName name="APU_3.3.1" localSheetId="101">#REF!</definedName>
    <definedName name="APU_3.3.1" localSheetId="102">#REF!</definedName>
    <definedName name="APU_3.3.1" localSheetId="103">#REF!</definedName>
    <definedName name="APU_3.3.1" localSheetId="104">#REF!</definedName>
    <definedName name="APU_3.3.1" localSheetId="105">#REF!</definedName>
    <definedName name="APU_3.3.1" localSheetId="106">#REF!</definedName>
    <definedName name="APU_3.3.1" localSheetId="107">#REF!</definedName>
    <definedName name="APU_3.3.1" localSheetId="108">#REF!</definedName>
    <definedName name="APU_3.3.1" localSheetId="109">#REF!</definedName>
    <definedName name="APU_3.3.1" localSheetId="110">#REF!</definedName>
    <definedName name="APU_3.3.1" localSheetId="111">#REF!</definedName>
    <definedName name="APU_3.3.1" localSheetId="112">#REF!</definedName>
    <definedName name="APU_3.3.1" localSheetId="113">#REF!</definedName>
    <definedName name="APU_3.3.1" localSheetId="114">#REF!</definedName>
    <definedName name="APU_3.3.1" localSheetId="116">#REF!</definedName>
    <definedName name="APU_3.3.1" localSheetId="117">#REF!</definedName>
    <definedName name="APU_3.3.1" localSheetId="118">#REF!</definedName>
    <definedName name="APU_3.3.1" localSheetId="119">#REF!</definedName>
    <definedName name="APU_3.3.1" localSheetId="120">#REF!</definedName>
    <definedName name="APU_3.3.1" localSheetId="121">#REF!</definedName>
    <definedName name="APU_3.3.1" localSheetId="115">#REF!</definedName>
    <definedName name="APU_3.3.1" localSheetId="122">#REF!</definedName>
    <definedName name="APU_3.3.1" localSheetId="123">#REF!</definedName>
    <definedName name="APU_3.3.1" localSheetId="124">#REF!</definedName>
    <definedName name="APU_3.3.1" localSheetId="125">#REF!</definedName>
    <definedName name="APU_3.3.1" localSheetId="127">#REF!</definedName>
    <definedName name="APU_3.3.1" localSheetId="128">#REF!</definedName>
    <definedName name="APU_3.3.1" localSheetId="131">#REF!</definedName>
    <definedName name="APU_3.3.1" localSheetId="132">#REF!</definedName>
    <definedName name="APU_3.3.1" localSheetId="133">#REF!</definedName>
    <definedName name="APU_3.3.1" localSheetId="134">#REF!</definedName>
    <definedName name="APU_3.3.1" localSheetId="135">#REF!</definedName>
    <definedName name="APU_3.3.1" localSheetId="136">#REF!</definedName>
    <definedName name="APU_3.3.1" localSheetId="137">#REF!</definedName>
    <definedName name="APU_3.3.1" localSheetId="138">#REF!</definedName>
    <definedName name="APU_3.3.1" localSheetId="139">#REF!</definedName>
    <definedName name="APU_3.3.1" localSheetId="140">#REF!</definedName>
    <definedName name="APU_3.3.1" localSheetId="141">#REF!</definedName>
    <definedName name="APU_3.3.1" localSheetId="142">#REF!</definedName>
    <definedName name="APU_3.3.1" localSheetId="143">#REF!</definedName>
    <definedName name="APU_3.3.1" localSheetId="126">#REF!</definedName>
    <definedName name="APU_3.3.1" localSheetId="129">#REF!</definedName>
    <definedName name="APU_3.3.1" localSheetId="130">#REF!</definedName>
    <definedName name="APU_3.3.1" localSheetId="68">#REF!</definedName>
    <definedName name="APU_3.3.1" localSheetId="69">#REF!</definedName>
    <definedName name="APU_3.3.1" localSheetId="70">#REF!</definedName>
    <definedName name="APU_3.3.1" localSheetId="71">#REF!</definedName>
    <definedName name="APU_3.3.1" localSheetId="72">#REF!</definedName>
    <definedName name="APU_3.3.1" localSheetId="73">#REF!</definedName>
    <definedName name="APU_3.3.1">#REF!</definedName>
    <definedName name="APU_3.3.2" localSheetId="1">#REF!</definedName>
    <definedName name="APU_3.3.2" localSheetId="2">#REF!</definedName>
    <definedName name="APU_3.3.2" localSheetId="31">#REF!</definedName>
    <definedName name="APU_3.3.2" localSheetId="32">#REF!</definedName>
    <definedName name="APU_3.3.2" localSheetId="33">#REF!</definedName>
    <definedName name="APU_3.3.2" localSheetId="34">#REF!</definedName>
    <definedName name="APU_3.3.2" localSheetId="35">#REF!</definedName>
    <definedName name="APU_3.3.2" localSheetId="36">#REF!</definedName>
    <definedName name="APU_3.3.2" localSheetId="37">#REF!</definedName>
    <definedName name="APU_3.3.2" localSheetId="38">#REF!</definedName>
    <definedName name="APU_3.3.2" localSheetId="39">#REF!</definedName>
    <definedName name="APU_3.3.2" localSheetId="40">#REF!</definedName>
    <definedName name="APU_3.3.2" localSheetId="41">#REF!</definedName>
    <definedName name="APU_3.3.2" localSheetId="42">#REF!</definedName>
    <definedName name="APU_3.3.2" localSheetId="3">#REF!</definedName>
    <definedName name="APU_3.3.2" localSheetId="4">#REF!</definedName>
    <definedName name="APU_3.3.2" localSheetId="5">#REF!</definedName>
    <definedName name="APU_3.3.2" localSheetId="6">#REF!</definedName>
    <definedName name="APU_3.3.2" localSheetId="7">#REF!</definedName>
    <definedName name="APU_3.3.2" localSheetId="8">#REF!</definedName>
    <definedName name="APU_3.3.2" localSheetId="9">#REF!</definedName>
    <definedName name="APU_3.3.2" localSheetId="10">#REF!</definedName>
    <definedName name="APU_3.3.2" localSheetId="11">#REF!</definedName>
    <definedName name="APU_3.3.2" localSheetId="12">#REF!</definedName>
    <definedName name="APU_3.3.2" localSheetId="13">#REF!</definedName>
    <definedName name="APU_3.3.2" localSheetId="14">#REF!</definedName>
    <definedName name="APU_3.3.2" localSheetId="15">#REF!</definedName>
    <definedName name="APU_3.3.2" localSheetId="16">#REF!</definedName>
    <definedName name="APU_3.3.2" localSheetId="17">#REF!</definedName>
    <definedName name="APU_3.3.2" localSheetId="18">#REF!</definedName>
    <definedName name="APU_3.3.2" localSheetId="19">#REF!</definedName>
    <definedName name="APU_3.3.2" localSheetId="20">#REF!</definedName>
    <definedName name="APU_3.3.2" localSheetId="21">#REF!</definedName>
    <definedName name="APU_3.3.2" localSheetId="22">#REF!</definedName>
    <definedName name="APU_3.3.2" localSheetId="23">#REF!</definedName>
    <definedName name="APU_3.3.2" localSheetId="24">#REF!</definedName>
    <definedName name="APU_3.3.2" localSheetId="25">#REF!</definedName>
    <definedName name="APU_3.3.2" localSheetId="26">#REF!</definedName>
    <definedName name="APU_3.3.2" localSheetId="27">#REF!</definedName>
    <definedName name="APU_3.3.2" localSheetId="28">#REF!</definedName>
    <definedName name="APU_3.3.2" localSheetId="29">#REF!</definedName>
    <definedName name="APU_3.3.2" localSheetId="30">#REF!</definedName>
    <definedName name="APU_3.3.2" localSheetId="43">#REF!</definedName>
    <definedName name="APU_3.3.2" localSheetId="44">#REF!</definedName>
    <definedName name="APU_3.3.2" localSheetId="45">#REF!</definedName>
    <definedName name="APU_3.3.2" localSheetId="46">#REF!</definedName>
    <definedName name="APU_3.3.2" localSheetId="47">#REF!</definedName>
    <definedName name="APU_3.3.2" localSheetId="48">#REF!</definedName>
    <definedName name="APU_3.3.2" localSheetId="49">#REF!</definedName>
    <definedName name="APU_3.3.2" localSheetId="50">#REF!</definedName>
    <definedName name="APU_3.3.2" localSheetId="51">#REF!</definedName>
    <definedName name="APU_3.3.2" localSheetId="52">#REF!</definedName>
    <definedName name="APU_3.3.2" localSheetId="53">#REF!</definedName>
    <definedName name="APU_3.3.2" localSheetId="54">#REF!</definedName>
    <definedName name="APU_3.3.2" localSheetId="55">#REF!</definedName>
    <definedName name="APU_3.3.2" localSheetId="56">#REF!</definedName>
    <definedName name="APU_3.3.2" localSheetId="57">#REF!</definedName>
    <definedName name="APU_3.3.2" localSheetId="58">#REF!</definedName>
    <definedName name="APU_3.3.2" localSheetId="59">#REF!</definedName>
    <definedName name="APU_3.3.2" localSheetId="60">#REF!</definedName>
    <definedName name="APU_3.3.2" localSheetId="61">#REF!</definedName>
    <definedName name="APU_3.3.2" localSheetId="62">#REF!</definedName>
    <definedName name="APU_3.3.2" localSheetId="63">#REF!</definedName>
    <definedName name="APU_3.3.2" localSheetId="64">#REF!</definedName>
    <definedName name="APU_3.3.2" localSheetId="65">#REF!</definedName>
    <definedName name="APU_3.3.2" localSheetId="66">#REF!</definedName>
    <definedName name="APU_3.3.2" localSheetId="67">#REF!</definedName>
    <definedName name="APU_3.3.2" localSheetId="74">#REF!</definedName>
    <definedName name="APU_3.3.2" localSheetId="75">#REF!</definedName>
    <definedName name="APU_3.3.2" localSheetId="76">#REF!</definedName>
    <definedName name="APU_3.3.2" localSheetId="77">#REF!</definedName>
    <definedName name="APU_3.3.2" localSheetId="78">#REF!</definedName>
    <definedName name="APU_3.3.2" localSheetId="79">#REF!</definedName>
    <definedName name="APU_3.3.2" localSheetId="80">#REF!</definedName>
    <definedName name="APU_3.3.2" localSheetId="81">#REF!</definedName>
    <definedName name="APU_3.3.2" localSheetId="82">#REF!</definedName>
    <definedName name="APU_3.3.2" localSheetId="83">#REF!</definedName>
    <definedName name="APU_3.3.2" localSheetId="84">#REF!</definedName>
    <definedName name="APU_3.3.2" localSheetId="85">#REF!</definedName>
    <definedName name="APU_3.3.2" localSheetId="86">#REF!</definedName>
    <definedName name="APU_3.3.2" localSheetId="87">#REF!</definedName>
    <definedName name="APU_3.3.2" localSheetId="88">#REF!</definedName>
    <definedName name="APU_3.3.2" localSheetId="89">#REF!</definedName>
    <definedName name="APU_3.3.2" localSheetId="90">#REF!</definedName>
    <definedName name="APU_3.3.2" localSheetId="91">#REF!</definedName>
    <definedName name="APU_3.3.2" localSheetId="92">#REF!</definedName>
    <definedName name="APU_3.3.2" localSheetId="93">#REF!</definedName>
    <definedName name="APU_3.3.2" localSheetId="94">#REF!</definedName>
    <definedName name="APU_3.3.2" localSheetId="95">#REF!</definedName>
    <definedName name="APU_3.3.2" localSheetId="96">#REF!</definedName>
    <definedName name="APU_3.3.2" localSheetId="97">#REF!</definedName>
    <definedName name="APU_3.3.2" localSheetId="98">#REF!</definedName>
    <definedName name="APU_3.3.2" localSheetId="99">#REF!</definedName>
    <definedName name="APU_3.3.2" localSheetId="100">#REF!</definedName>
    <definedName name="APU_3.3.2" localSheetId="101">#REF!</definedName>
    <definedName name="APU_3.3.2" localSheetId="102">#REF!</definedName>
    <definedName name="APU_3.3.2" localSheetId="103">#REF!</definedName>
    <definedName name="APU_3.3.2" localSheetId="104">#REF!</definedName>
    <definedName name="APU_3.3.2" localSheetId="105">#REF!</definedName>
    <definedName name="APU_3.3.2" localSheetId="106">#REF!</definedName>
    <definedName name="APU_3.3.2" localSheetId="107">#REF!</definedName>
    <definedName name="APU_3.3.2" localSheetId="108">#REF!</definedName>
    <definedName name="APU_3.3.2" localSheetId="109">#REF!</definedName>
    <definedName name="APU_3.3.2" localSheetId="110">#REF!</definedName>
    <definedName name="APU_3.3.2" localSheetId="111">#REF!</definedName>
    <definedName name="APU_3.3.2" localSheetId="112">#REF!</definedName>
    <definedName name="APU_3.3.2" localSheetId="113">#REF!</definedName>
    <definedName name="APU_3.3.2" localSheetId="114">#REF!</definedName>
    <definedName name="APU_3.3.2" localSheetId="116">#REF!</definedName>
    <definedName name="APU_3.3.2" localSheetId="117">#REF!</definedName>
    <definedName name="APU_3.3.2" localSheetId="118">#REF!</definedName>
    <definedName name="APU_3.3.2" localSheetId="119">#REF!</definedName>
    <definedName name="APU_3.3.2" localSheetId="120">#REF!</definedName>
    <definedName name="APU_3.3.2" localSheetId="121">#REF!</definedName>
    <definedName name="APU_3.3.2" localSheetId="115">#REF!</definedName>
    <definedName name="APU_3.3.2" localSheetId="122">#REF!</definedName>
    <definedName name="APU_3.3.2" localSheetId="123">#REF!</definedName>
    <definedName name="APU_3.3.2" localSheetId="124">#REF!</definedName>
    <definedName name="APU_3.3.2" localSheetId="125">#REF!</definedName>
    <definedName name="APU_3.3.2" localSheetId="127">#REF!</definedName>
    <definedName name="APU_3.3.2" localSheetId="128">#REF!</definedName>
    <definedName name="APU_3.3.2" localSheetId="131">#REF!</definedName>
    <definedName name="APU_3.3.2" localSheetId="132">#REF!</definedName>
    <definedName name="APU_3.3.2" localSheetId="133">#REF!</definedName>
    <definedName name="APU_3.3.2" localSheetId="134">#REF!</definedName>
    <definedName name="APU_3.3.2" localSheetId="135">#REF!</definedName>
    <definedName name="APU_3.3.2" localSheetId="136">#REF!</definedName>
    <definedName name="APU_3.3.2" localSheetId="137">#REF!</definedName>
    <definedName name="APU_3.3.2" localSheetId="138">#REF!</definedName>
    <definedName name="APU_3.3.2" localSheetId="139">#REF!</definedName>
    <definedName name="APU_3.3.2" localSheetId="140">#REF!</definedName>
    <definedName name="APU_3.3.2" localSheetId="141">#REF!</definedName>
    <definedName name="APU_3.3.2" localSheetId="142">#REF!</definedName>
    <definedName name="APU_3.3.2" localSheetId="143">#REF!</definedName>
    <definedName name="APU_3.3.2" localSheetId="126">#REF!</definedName>
    <definedName name="APU_3.3.2" localSheetId="129">#REF!</definedName>
    <definedName name="APU_3.3.2" localSheetId="130">#REF!</definedName>
    <definedName name="APU_3.3.2" localSheetId="68">#REF!</definedName>
    <definedName name="APU_3.3.2" localSheetId="69">#REF!</definedName>
    <definedName name="APU_3.3.2" localSheetId="70">#REF!</definedName>
    <definedName name="APU_3.3.2" localSheetId="71">#REF!</definedName>
    <definedName name="APU_3.3.2" localSheetId="72">#REF!</definedName>
    <definedName name="APU_3.3.2" localSheetId="73">#REF!</definedName>
    <definedName name="APU_3.3.2">#REF!</definedName>
    <definedName name="APU_3.3.3" localSheetId="1">#REF!</definedName>
    <definedName name="APU_3.3.3" localSheetId="2">#REF!</definedName>
    <definedName name="APU_3.3.3" localSheetId="31">#REF!</definedName>
    <definedName name="APU_3.3.3" localSheetId="32">#REF!</definedName>
    <definedName name="APU_3.3.3" localSheetId="33">#REF!</definedName>
    <definedName name="APU_3.3.3" localSheetId="34">#REF!</definedName>
    <definedName name="APU_3.3.3" localSheetId="35">#REF!</definedName>
    <definedName name="APU_3.3.3" localSheetId="36">#REF!</definedName>
    <definedName name="APU_3.3.3" localSheetId="37">#REF!</definedName>
    <definedName name="APU_3.3.3" localSheetId="38">#REF!</definedName>
    <definedName name="APU_3.3.3" localSheetId="39">#REF!</definedName>
    <definedName name="APU_3.3.3" localSheetId="40">#REF!</definedName>
    <definedName name="APU_3.3.3" localSheetId="41">#REF!</definedName>
    <definedName name="APU_3.3.3" localSheetId="42">#REF!</definedName>
    <definedName name="APU_3.3.3" localSheetId="3">#REF!</definedName>
    <definedName name="APU_3.3.3" localSheetId="4">#REF!</definedName>
    <definedName name="APU_3.3.3" localSheetId="5">#REF!</definedName>
    <definedName name="APU_3.3.3" localSheetId="6">#REF!</definedName>
    <definedName name="APU_3.3.3" localSheetId="7">#REF!</definedName>
    <definedName name="APU_3.3.3" localSheetId="8">#REF!</definedName>
    <definedName name="APU_3.3.3" localSheetId="9">#REF!</definedName>
    <definedName name="APU_3.3.3" localSheetId="10">#REF!</definedName>
    <definedName name="APU_3.3.3" localSheetId="11">#REF!</definedName>
    <definedName name="APU_3.3.3" localSheetId="12">#REF!</definedName>
    <definedName name="APU_3.3.3" localSheetId="13">#REF!</definedName>
    <definedName name="APU_3.3.3" localSheetId="14">#REF!</definedName>
    <definedName name="APU_3.3.3" localSheetId="15">#REF!</definedName>
    <definedName name="APU_3.3.3" localSheetId="16">#REF!</definedName>
    <definedName name="APU_3.3.3" localSheetId="17">#REF!</definedName>
    <definedName name="APU_3.3.3" localSheetId="18">#REF!</definedName>
    <definedName name="APU_3.3.3" localSheetId="19">#REF!</definedName>
    <definedName name="APU_3.3.3" localSheetId="20">#REF!</definedName>
    <definedName name="APU_3.3.3" localSheetId="21">#REF!</definedName>
    <definedName name="APU_3.3.3" localSheetId="22">#REF!</definedName>
    <definedName name="APU_3.3.3" localSheetId="23">#REF!</definedName>
    <definedName name="APU_3.3.3" localSheetId="24">#REF!</definedName>
    <definedName name="APU_3.3.3" localSheetId="25">#REF!</definedName>
    <definedName name="APU_3.3.3" localSheetId="26">#REF!</definedName>
    <definedName name="APU_3.3.3" localSheetId="27">#REF!</definedName>
    <definedName name="APU_3.3.3" localSheetId="28">#REF!</definedName>
    <definedName name="APU_3.3.3" localSheetId="29">#REF!</definedName>
    <definedName name="APU_3.3.3" localSheetId="30">#REF!</definedName>
    <definedName name="APU_3.3.3" localSheetId="43">#REF!</definedName>
    <definedName name="APU_3.3.3" localSheetId="44">#REF!</definedName>
    <definedName name="APU_3.3.3" localSheetId="45">#REF!</definedName>
    <definedName name="APU_3.3.3" localSheetId="46">#REF!</definedName>
    <definedName name="APU_3.3.3" localSheetId="47">#REF!</definedName>
    <definedName name="APU_3.3.3" localSheetId="48">#REF!</definedName>
    <definedName name="APU_3.3.3" localSheetId="49">#REF!</definedName>
    <definedName name="APU_3.3.3" localSheetId="50">#REF!</definedName>
    <definedName name="APU_3.3.3" localSheetId="51">#REF!</definedName>
    <definedName name="APU_3.3.3" localSheetId="52">#REF!</definedName>
    <definedName name="APU_3.3.3" localSheetId="53">#REF!</definedName>
    <definedName name="APU_3.3.3" localSheetId="54">#REF!</definedName>
    <definedName name="APU_3.3.3" localSheetId="55">#REF!</definedName>
    <definedName name="APU_3.3.3" localSheetId="56">#REF!</definedName>
    <definedName name="APU_3.3.3" localSheetId="57">#REF!</definedName>
    <definedName name="APU_3.3.3" localSheetId="58">#REF!</definedName>
    <definedName name="APU_3.3.3" localSheetId="59">#REF!</definedName>
    <definedName name="APU_3.3.3" localSheetId="60">#REF!</definedName>
    <definedName name="APU_3.3.3" localSheetId="61">#REF!</definedName>
    <definedName name="APU_3.3.3" localSheetId="62">#REF!</definedName>
    <definedName name="APU_3.3.3" localSheetId="63">#REF!</definedName>
    <definedName name="APU_3.3.3" localSheetId="64">#REF!</definedName>
    <definedName name="APU_3.3.3" localSheetId="65">#REF!</definedName>
    <definedName name="APU_3.3.3" localSheetId="66">#REF!</definedName>
    <definedName name="APU_3.3.3" localSheetId="67">#REF!</definedName>
    <definedName name="APU_3.3.3" localSheetId="74">#REF!</definedName>
    <definedName name="APU_3.3.3" localSheetId="75">#REF!</definedName>
    <definedName name="APU_3.3.3" localSheetId="76">#REF!</definedName>
    <definedName name="APU_3.3.3" localSheetId="77">#REF!</definedName>
    <definedName name="APU_3.3.3" localSheetId="78">#REF!</definedName>
    <definedName name="APU_3.3.3" localSheetId="79">#REF!</definedName>
    <definedName name="APU_3.3.3" localSheetId="80">#REF!</definedName>
    <definedName name="APU_3.3.3" localSheetId="81">#REF!</definedName>
    <definedName name="APU_3.3.3" localSheetId="82">#REF!</definedName>
    <definedName name="APU_3.3.3" localSheetId="83">#REF!</definedName>
    <definedName name="APU_3.3.3" localSheetId="84">#REF!</definedName>
    <definedName name="APU_3.3.3" localSheetId="85">#REF!</definedName>
    <definedName name="APU_3.3.3" localSheetId="86">#REF!</definedName>
    <definedName name="APU_3.3.3" localSheetId="87">#REF!</definedName>
    <definedName name="APU_3.3.3" localSheetId="88">#REF!</definedName>
    <definedName name="APU_3.3.3" localSheetId="89">#REF!</definedName>
    <definedName name="APU_3.3.3" localSheetId="90">#REF!</definedName>
    <definedName name="APU_3.3.3" localSheetId="91">#REF!</definedName>
    <definedName name="APU_3.3.3" localSheetId="92">#REF!</definedName>
    <definedName name="APU_3.3.3" localSheetId="93">#REF!</definedName>
    <definedName name="APU_3.3.3" localSheetId="94">#REF!</definedName>
    <definedName name="APU_3.3.3" localSheetId="95">#REF!</definedName>
    <definedName name="APU_3.3.3" localSheetId="96">#REF!</definedName>
    <definedName name="APU_3.3.3" localSheetId="97">#REF!</definedName>
    <definedName name="APU_3.3.3" localSheetId="98">#REF!</definedName>
    <definedName name="APU_3.3.3" localSheetId="99">#REF!</definedName>
    <definedName name="APU_3.3.3" localSheetId="100">#REF!</definedName>
    <definedName name="APU_3.3.3" localSheetId="101">#REF!</definedName>
    <definedName name="APU_3.3.3" localSheetId="102">#REF!</definedName>
    <definedName name="APU_3.3.3" localSheetId="103">#REF!</definedName>
    <definedName name="APU_3.3.3" localSheetId="104">#REF!</definedName>
    <definedName name="APU_3.3.3" localSheetId="105">#REF!</definedName>
    <definedName name="APU_3.3.3" localSheetId="106">#REF!</definedName>
    <definedName name="APU_3.3.3" localSheetId="107">#REF!</definedName>
    <definedName name="APU_3.3.3" localSheetId="108">#REF!</definedName>
    <definedName name="APU_3.3.3" localSheetId="109">#REF!</definedName>
    <definedName name="APU_3.3.3" localSheetId="110">#REF!</definedName>
    <definedName name="APU_3.3.3" localSheetId="111">#REF!</definedName>
    <definedName name="APU_3.3.3" localSheetId="112">#REF!</definedName>
    <definedName name="APU_3.3.3" localSheetId="113">#REF!</definedName>
    <definedName name="APU_3.3.3" localSheetId="114">#REF!</definedName>
    <definedName name="APU_3.3.3" localSheetId="116">#REF!</definedName>
    <definedName name="APU_3.3.3" localSheetId="117">#REF!</definedName>
    <definedName name="APU_3.3.3" localSheetId="118">#REF!</definedName>
    <definedName name="APU_3.3.3" localSheetId="119">#REF!</definedName>
    <definedName name="APU_3.3.3" localSheetId="120">#REF!</definedName>
    <definedName name="APU_3.3.3" localSheetId="121">#REF!</definedName>
    <definedName name="APU_3.3.3" localSheetId="115">#REF!</definedName>
    <definedName name="APU_3.3.3" localSheetId="122">#REF!</definedName>
    <definedName name="APU_3.3.3" localSheetId="123">#REF!</definedName>
    <definedName name="APU_3.3.3" localSheetId="124">#REF!</definedName>
    <definedName name="APU_3.3.3" localSheetId="125">#REF!</definedName>
    <definedName name="APU_3.3.3" localSheetId="127">#REF!</definedName>
    <definedName name="APU_3.3.3" localSheetId="128">#REF!</definedName>
    <definedName name="APU_3.3.3" localSheetId="131">#REF!</definedName>
    <definedName name="APU_3.3.3" localSheetId="132">#REF!</definedName>
    <definedName name="APU_3.3.3" localSheetId="133">#REF!</definedName>
    <definedName name="APU_3.3.3" localSheetId="134">#REF!</definedName>
    <definedName name="APU_3.3.3" localSheetId="135">#REF!</definedName>
    <definedName name="APU_3.3.3" localSheetId="136">#REF!</definedName>
    <definedName name="APU_3.3.3" localSheetId="137">#REF!</definedName>
    <definedName name="APU_3.3.3" localSheetId="138">#REF!</definedName>
    <definedName name="APU_3.3.3" localSheetId="139">#REF!</definedName>
    <definedName name="APU_3.3.3" localSheetId="140">#REF!</definedName>
    <definedName name="APU_3.3.3" localSheetId="141">#REF!</definedName>
    <definedName name="APU_3.3.3" localSheetId="142">#REF!</definedName>
    <definedName name="APU_3.3.3" localSheetId="143">#REF!</definedName>
    <definedName name="APU_3.3.3" localSheetId="126">#REF!</definedName>
    <definedName name="APU_3.3.3" localSheetId="129">#REF!</definedName>
    <definedName name="APU_3.3.3" localSheetId="130">#REF!</definedName>
    <definedName name="APU_3.3.3" localSheetId="68">#REF!</definedName>
    <definedName name="APU_3.3.3" localSheetId="69">#REF!</definedName>
    <definedName name="APU_3.3.3" localSheetId="70">#REF!</definedName>
    <definedName name="APU_3.3.3" localSheetId="71">#REF!</definedName>
    <definedName name="APU_3.3.3" localSheetId="72">#REF!</definedName>
    <definedName name="APU_3.3.3" localSheetId="73">#REF!</definedName>
    <definedName name="APU_3.3.3">#REF!</definedName>
    <definedName name="APU_3.3.4" localSheetId="1">#REF!</definedName>
    <definedName name="APU_3.3.4" localSheetId="2">#REF!</definedName>
    <definedName name="APU_3.3.4" localSheetId="31">#REF!</definedName>
    <definedName name="APU_3.3.4" localSheetId="32">#REF!</definedName>
    <definedName name="APU_3.3.4" localSheetId="33">#REF!</definedName>
    <definedName name="APU_3.3.4" localSheetId="34">#REF!</definedName>
    <definedName name="APU_3.3.4" localSheetId="35">#REF!</definedName>
    <definedName name="APU_3.3.4" localSheetId="36">#REF!</definedName>
    <definedName name="APU_3.3.4" localSheetId="37">#REF!</definedName>
    <definedName name="APU_3.3.4" localSheetId="38">#REF!</definedName>
    <definedName name="APU_3.3.4" localSheetId="39">#REF!</definedName>
    <definedName name="APU_3.3.4" localSheetId="40">#REF!</definedName>
    <definedName name="APU_3.3.4" localSheetId="41">#REF!</definedName>
    <definedName name="APU_3.3.4" localSheetId="42">#REF!</definedName>
    <definedName name="APU_3.3.4" localSheetId="3">#REF!</definedName>
    <definedName name="APU_3.3.4" localSheetId="4">#REF!</definedName>
    <definedName name="APU_3.3.4" localSheetId="5">#REF!</definedName>
    <definedName name="APU_3.3.4" localSheetId="6">#REF!</definedName>
    <definedName name="APU_3.3.4" localSheetId="7">#REF!</definedName>
    <definedName name="APU_3.3.4" localSheetId="8">#REF!</definedName>
    <definedName name="APU_3.3.4" localSheetId="9">#REF!</definedName>
    <definedName name="APU_3.3.4" localSheetId="10">#REF!</definedName>
    <definedName name="APU_3.3.4" localSheetId="11">#REF!</definedName>
    <definedName name="APU_3.3.4" localSheetId="12">#REF!</definedName>
    <definedName name="APU_3.3.4" localSheetId="13">#REF!</definedName>
    <definedName name="APU_3.3.4" localSheetId="14">#REF!</definedName>
    <definedName name="APU_3.3.4" localSheetId="15">#REF!</definedName>
    <definedName name="APU_3.3.4" localSheetId="16">#REF!</definedName>
    <definedName name="APU_3.3.4" localSheetId="17">#REF!</definedName>
    <definedName name="APU_3.3.4" localSheetId="18">#REF!</definedName>
    <definedName name="APU_3.3.4" localSheetId="19">#REF!</definedName>
    <definedName name="APU_3.3.4" localSheetId="20">#REF!</definedName>
    <definedName name="APU_3.3.4" localSheetId="21">#REF!</definedName>
    <definedName name="APU_3.3.4" localSheetId="22">#REF!</definedName>
    <definedName name="APU_3.3.4" localSheetId="23">#REF!</definedName>
    <definedName name="APU_3.3.4" localSheetId="24">#REF!</definedName>
    <definedName name="APU_3.3.4" localSheetId="25">#REF!</definedName>
    <definedName name="APU_3.3.4" localSheetId="26">#REF!</definedName>
    <definedName name="APU_3.3.4" localSheetId="27">#REF!</definedName>
    <definedName name="APU_3.3.4" localSheetId="28">#REF!</definedName>
    <definedName name="APU_3.3.4" localSheetId="29">#REF!</definedName>
    <definedName name="APU_3.3.4" localSheetId="30">#REF!</definedName>
    <definedName name="APU_3.3.4" localSheetId="43">#REF!</definedName>
    <definedName name="APU_3.3.4" localSheetId="44">#REF!</definedName>
    <definedName name="APU_3.3.4" localSheetId="45">#REF!</definedName>
    <definedName name="APU_3.3.4" localSheetId="46">#REF!</definedName>
    <definedName name="APU_3.3.4" localSheetId="47">#REF!</definedName>
    <definedName name="APU_3.3.4" localSheetId="48">#REF!</definedName>
    <definedName name="APU_3.3.4" localSheetId="49">#REF!</definedName>
    <definedName name="APU_3.3.4" localSheetId="50">#REF!</definedName>
    <definedName name="APU_3.3.4" localSheetId="51">#REF!</definedName>
    <definedName name="APU_3.3.4" localSheetId="52">#REF!</definedName>
    <definedName name="APU_3.3.4" localSheetId="53">#REF!</definedName>
    <definedName name="APU_3.3.4" localSheetId="54">#REF!</definedName>
    <definedName name="APU_3.3.4" localSheetId="55">#REF!</definedName>
    <definedName name="APU_3.3.4" localSheetId="56">#REF!</definedName>
    <definedName name="APU_3.3.4" localSheetId="57">#REF!</definedName>
    <definedName name="APU_3.3.4" localSheetId="58">#REF!</definedName>
    <definedName name="APU_3.3.4" localSheetId="59">#REF!</definedName>
    <definedName name="APU_3.3.4" localSheetId="60">#REF!</definedName>
    <definedName name="APU_3.3.4" localSheetId="61">#REF!</definedName>
    <definedName name="APU_3.3.4" localSheetId="62">#REF!</definedName>
    <definedName name="APU_3.3.4" localSheetId="63">#REF!</definedName>
    <definedName name="APU_3.3.4" localSheetId="64">#REF!</definedName>
    <definedName name="APU_3.3.4" localSheetId="65">#REF!</definedName>
    <definedName name="APU_3.3.4" localSheetId="66">#REF!</definedName>
    <definedName name="APU_3.3.4" localSheetId="67">#REF!</definedName>
    <definedName name="APU_3.3.4" localSheetId="74">#REF!</definedName>
    <definedName name="APU_3.3.4" localSheetId="75">#REF!</definedName>
    <definedName name="APU_3.3.4" localSheetId="76">#REF!</definedName>
    <definedName name="APU_3.3.4" localSheetId="77">#REF!</definedName>
    <definedName name="APU_3.3.4" localSheetId="78">#REF!</definedName>
    <definedName name="APU_3.3.4" localSheetId="79">#REF!</definedName>
    <definedName name="APU_3.3.4" localSheetId="80">#REF!</definedName>
    <definedName name="APU_3.3.4" localSheetId="81">#REF!</definedName>
    <definedName name="APU_3.3.4" localSheetId="82">#REF!</definedName>
    <definedName name="APU_3.3.4" localSheetId="83">#REF!</definedName>
    <definedName name="APU_3.3.4" localSheetId="84">#REF!</definedName>
    <definedName name="APU_3.3.4" localSheetId="85">#REF!</definedName>
    <definedName name="APU_3.3.4" localSheetId="86">#REF!</definedName>
    <definedName name="APU_3.3.4" localSheetId="87">#REF!</definedName>
    <definedName name="APU_3.3.4" localSheetId="88">#REF!</definedName>
    <definedName name="APU_3.3.4" localSheetId="89">#REF!</definedName>
    <definedName name="APU_3.3.4" localSheetId="90">#REF!</definedName>
    <definedName name="APU_3.3.4" localSheetId="91">#REF!</definedName>
    <definedName name="APU_3.3.4" localSheetId="92">#REF!</definedName>
    <definedName name="APU_3.3.4" localSheetId="93">#REF!</definedName>
    <definedName name="APU_3.3.4" localSheetId="94">#REF!</definedName>
    <definedName name="APU_3.3.4" localSheetId="95">#REF!</definedName>
    <definedName name="APU_3.3.4" localSheetId="96">#REF!</definedName>
    <definedName name="APU_3.3.4" localSheetId="97">#REF!</definedName>
    <definedName name="APU_3.3.4" localSheetId="98">#REF!</definedName>
    <definedName name="APU_3.3.4" localSheetId="99">#REF!</definedName>
    <definedName name="APU_3.3.4" localSheetId="100">#REF!</definedName>
    <definedName name="APU_3.3.4" localSheetId="101">#REF!</definedName>
    <definedName name="APU_3.3.4" localSheetId="102">#REF!</definedName>
    <definedName name="APU_3.3.4" localSheetId="103">#REF!</definedName>
    <definedName name="APU_3.3.4" localSheetId="104">#REF!</definedName>
    <definedName name="APU_3.3.4" localSheetId="105">#REF!</definedName>
    <definedName name="APU_3.3.4" localSheetId="106">#REF!</definedName>
    <definedName name="APU_3.3.4" localSheetId="107">#REF!</definedName>
    <definedName name="APU_3.3.4" localSheetId="108">#REF!</definedName>
    <definedName name="APU_3.3.4" localSheetId="109">#REF!</definedName>
    <definedName name="APU_3.3.4" localSheetId="110">#REF!</definedName>
    <definedName name="APU_3.3.4" localSheetId="111">#REF!</definedName>
    <definedName name="APU_3.3.4" localSheetId="112">#REF!</definedName>
    <definedName name="APU_3.3.4" localSheetId="113">#REF!</definedName>
    <definedName name="APU_3.3.4" localSheetId="114">#REF!</definedName>
    <definedName name="APU_3.3.4" localSheetId="116">#REF!</definedName>
    <definedName name="APU_3.3.4" localSheetId="117">#REF!</definedName>
    <definedName name="APU_3.3.4" localSheetId="118">#REF!</definedName>
    <definedName name="APU_3.3.4" localSheetId="119">#REF!</definedName>
    <definedName name="APU_3.3.4" localSheetId="120">#REF!</definedName>
    <definedName name="APU_3.3.4" localSheetId="121">#REF!</definedName>
    <definedName name="APU_3.3.4" localSheetId="115">#REF!</definedName>
    <definedName name="APU_3.3.4" localSheetId="122">#REF!</definedName>
    <definedName name="APU_3.3.4" localSheetId="123">#REF!</definedName>
    <definedName name="APU_3.3.4" localSheetId="124">#REF!</definedName>
    <definedName name="APU_3.3.4" localSheetId="125">#REF!</definedName>
    <definedName name="APU_3.3.4" localSheetId="127">#REF!</definedName>
    <definedName name="APU_3.3.4" localSheetId="128">#REF!</definedName>
    <definedName name="APU_3.3.4" localSheetId="131">#REF!</definedName>
    <definedName name="APU_3.3.4" localSheetId="132">#REF!</definedName>
    <definedName name="APU_3.3.4" localSheetId="133">#REF!</definedName>
    <definedName name="APU_3.3.4" localSheetId="134">#REF!</definedName>
    <definedName name="APU_3.3.4" localSheetId="135">#REF!</definedName>
    <definedName name="APU_3.3.4" localSheetId="136">#REF!</definedName>
    <definedName name="APU_3.3.4" localSheetId="137">#REF!</definedName>
    <definedName name="APU_3.3.4" localSheetId="138">#REF!</definedName>
    <definedName name="APU_3.3.4" localSheetId="139">#REF!</definedName>
    <definedName name="APU_3.3.4" localSheetId="140">#REF!</definedName>
    <definedName name="APU_3.3.4" localSheetId="141">#REF!</definedName>
    <definedName name="APU_3.3.4" localSheetId="142">#REF!</definedName>
    <definedName name="APU_3.3.4" localSheetId="143">#REF!</definedName>
    <definedName name="APU_3.3.4" localSheetId="126">#REF!</definedName>
    <definedName name="APU_3.3.4" localSheetId="129">#REF!</definedName>
    <definedName name="APU_3.3.4" localSheetId="130">#REF!</definedName>
    <definedName name="APU_3.3.4" localSheetId="68">#REF!</definedName>
    <definedName name="APU_3.3.4" localSheetId="69">#REF!</definedName>
    <definedName name="APU_3.3.4" localSheetId="70">#REF!</definedName>
    <definedName name="APU_3.3.4" localSheetId="71">#REF!</definedName>
    <definedName name="APU_3.3.4" localSheetId="72">#REF!</definedName>
    <definedName name="APU_3.3.4" localSheetId="73">#REF!</definedName>
    <definedName name="APU_3.3.4">#REF!</definedName>
    <definedName name="APU_3.4.1.1" localSheetId="1">#REF!</definedName>
    <definedName name="APU_3.4.1.1" localSheetId="2">#REF!</definedName>
    <definedName name="APU_3.4.1.1" localSheetId="31">#REF!</definedName>
    <definedName name="APU_3.4.1.1" localSheetId="32">#REF!</definedName>
    <definedName name="APU_3.4.1.1" localSheetId="33">#REF!</definedName>
    <definedName name="APU_3.4.1.1" localSheetId="34">#REF!</definedName>
    <definedName name="APU_3.4.1.1" localSheetId="35">#REF!</definedName>
    <definedName name="APU_3.4.1.1" localSheetId="36">#REF!</definedName>
    <definedName name="APU_3.4.1.1" localSheetId="37">#REF!</definedName>
    <definedName name="APU_3.4.1.1" localSheetId="38">#REF!</definedName>
    <definedName name="APU_3.4.1.1" localSheetId="39">#REF!</definedName>
    <definedName name="APU_3.4.1.1" localSheetId="40">#REF!</definedName>
    <definedName name="APU_3.4.1.1" localSheetId="41">#REF!</definedName>
    <definedName name="APU_3.4.1.1" localSheetId="42">#REF!</definedName>
    <definedName name="APU_3.4.1.1" localSheetId="3">#REF!</definedName>
    <definedName name="APU_3.4.1.1" localSheetId="4">#REF!</definedName>
    <definedName name="APU_3.4.1.1" localSheetId="5">#REF!</definedName>
    <definedName name="APU_3.4.1.1" localSheetId="6">#REF!</definedName>
    <definedName name="APU_3.4.1.1" localSheetId="7">#REF!</definedName>
    <definedName name="APU_3.4.1.1" localSheetId="8">#REF!</definedName>
    <definedName name="APU_3.4.1.1" localSheetId="9">#REF!</definedName>
    <definedName name="APU_3.4.1.1" localSheetId="10">#REF!</definedName>
    <definedName name="APU_3.4.1.1" localSheetId="11">#REF!</definedName>
    <definedName name="APU_3.4.1.1" localSheetId="12">#REF!</definedName>
    <definedName name="APU_3.4.1.1" localSheetId="13">#REF!</definedName>
    <definedName name="APU_3.4.1.1" localSheetId="14">#REF!</definedName>
    <definedName name="APU_3.4.1.1" localSheetId="15">#REF!</definedName>
    <definedName name="APU_3.4.1.1" localSheetId="16">#REF!</definedName>
    <definedName name="APU_3.4.1.1" localSheetId="17">#REF!</definedName>
    <definedName name="APU_3.4.1.1" localSheetId="18">#REF!</definedName>
    <definedName name="APU_3.4.1.1" localSheetId="19">#REF!</definedName>
    <definedName name="APU_3.4.1.1" localSheetId="20">#REF!</definedName>
    <definedName name="APU_3.4.1.1" localSheetId="21">#REF!</definedName>
    <definedName name="APU_3.4.1.1" localSheetId="22">#REF!</definedName>
    <definedName name="APU_3.4.1.1" localSheetId="23">#REF!</definedName>
    <definedName name="APU_3.4.1.1" localSheetId="24">#REF!</definedName>
    <definedName name="APU_3.4.1.1" localSheetId="25">#REF!</definedName>
    <definedName name="APU_3.4.1.1" localSheetId="26">#REF!</definedName>
    <definedName name="APU_3.4.1.1" localSheetId="27">#REF!</definedName>
    <definedName name="APU_3.4.1.1" localSheetId="28">#REF!</definedName>
    <definedName name="APU_3.4.1.1" localSheetId="29">#REF!</definedName>
    <definedName name="APU_3.4.1.1" localSheetId="30">#REF!</definedName>
    <definedName name="APU_3.4.1.1" localSheetId="43">#REF!</definedName>
    <definedName name="APU_3.4.1.1" localSheetId="44">#REF!</definedName>
    <definedName name="APU_3.4.1.1" localSheetId="45">#REF!</definedName>
    <definedName name="APU_3.4.1.1" localSheetId="46">#REF!</definedName>
    <definedName name="APU_3.4.1.1" localSheetId="47">#REF!</definedName>
    <definedName name="APU_3.4.1.1" localSheetId="48">#REF!</definedName>
    <definedName name="APU_3.4.1.1" localSheetId="49">#REF!</definedName>
    <definedName name="APU_3.4.1.1" localSheetId="50">#REF!</definedName>
    <definedName name="APU_3.4.1.1" localSheetId="51">#REF!</definedName>
    <definedName name="APU_3.4.1.1" localSheetId="52">#REF!</definedName>
    <definedName name="APU_3.4.1.1" localSheetId="53">#REF!</definedName>
    <definedName name="APU_3.4.1.1" localSheetId="54">#REF!</definedName>
    <definedName name="APU_3.4.1.1" localSheetId="55">#REF!</definedName>
    <definedName name="APU_3.4.1.1" localSheetId="56">#REF!</definedName>
    <definedName name="APU_3.4.1.1" localSheetId="57">#REF!</definedName>
    <definedName name="APU_3.4.1.1" localSheetId="58">#REF!</definedName>
    <definedName name="APU_3.4.1.1" localSheetId="59">#REF!</definedName>
    <definedName name="APU_3.4.1.1" localSheetId="60">#REF!</definedName>
    <definedName name="APU_3.4.1.1" localSheetId="61">#REF!</definedName>
    <definedName name="APU_3.4.1.1" localSheetId="62">#REF!</definedName>
    <definedName name="APU_3.4.1.1" localSheetId="63">#REF!</definedName>
    <definedName name="APU_3.4.1.1" localSheetId="64">#REF!</definedName>
    <definedName name="APU_3.4.1.1" localSheetId="65">#REF!</definedName>
    <definedName name="APU_3.4.1.1" localSheetId="66">#REF!</definedName>
    <definedName name="APU_3.4.1.1" localSheetId="67">#REF!</definedName>
    <definedName name="APU_3.4.1.1" localSheetId="74">#REF!</definedName>
    <definedName name="APU_3.4.1.1" localSheetId="75">#REF!</definedName>
    <definedName name="APU_3.4.1.1" localSheetId="76">#REF!</definedName>
    <definedName name="APU_3.4.1.1" localSheetId="77">#REF!</definedName>
    <definedName name="APU_3.4.1.1" localSheetId="78">#REF!</definedName>
    <definedName name="APU_3.4.1.1" localSheetId="79">#REF!</definedName>
    <definedName name="APU_3.4.1.1" localSheetId="80">#REF!</definedName>
    <definedName name="APU_3.4.1.1" localSheetId="81">#REF!</definedName>
    <definedName name="APU_3.4.1.1" localSheetId="82">#REF!</definedName>
    <definedName name="APU_3.4.1.1" localSheetId="83">#REF!</definedName>
    <definedName name="APU_3.4.1.1" localSheetId="84">#REF!</definedName>
    <definedName name="APU_3.4.1.1" localSheetId="85">#REF!</definedName>
    <definedName name="APU_3.4.1.1" localSheetId="86">#REF!</definedName>
    <definedName name="APU_3.4.1.1" localSheetId="87">#REF!</definedName>
    <definedName name="APU_3.4.1.1" localSheetId="88">#REF!</definedName>
    <definedName name="APU_3.4.1.1" localSheetId="89">#REF!</definedName>
    <definedName name="APU_3.4.1.1" localSheetId="90">#REF!</definedName>
    <definedName name="APU_3.4.1.1" localSheetId="91">#REF!</definedName>
    <definedName name="APU_3.4.1.1" localSheetId="92">#REF!</definedName>
    <definedName name="APU_3.4.1.1" localSheetId="93">#REF!</definedName>
    <definedName name="APU_3.4.1.1" localSheetId="94">#REF!</definedName>
    <definedName name="APU_3.4.1.1" localSheetId="95">#REF!</definedName>
    <definedName name="APU_3.4.1.1" localSheetId="96">#REF!</definedName>
    <definedName name="APU_3.4.1.1" localSheetId="97">#REF!</definedName>
    <definedName name="APU_3.4.1.1" localSheetId="98">#REF!</definedName>
    <definedName name="APU_3.4.1.1" localSheetId="99">#REF!</definedName>
    <definedName name="APU_3.4.1.1" localSheetId="100">#REF!</definedName>
    <definedName name="APU_3.4.1.1" localSheetId="101">#REF!</definedName>
    <definedName name="APU_3.4.1.1" localSheetId="102">#REF!</definedName>
    <definedName name="APU_3.4.1.1" localSheetId="103">#REF!</definedName>
    <definedName name="APU_3.4.1.1" localSheetId="104">#REF!</definedName>
    <definedName name="APU_3.4.1.1" localSheetId="105">#REF!</definedName>
    <definedName name="APU_3.4.1.1" localSheetId="106">#REF!</definedName>
    <definedName name="APU_3.4.1.1" localSheetId="107">#REF!</definedName>
    <definedName name="APU_3.4.1.1" localSheetId="108">#REF!</definedName>
    <definedName name="APU_3.4.1.1" localSheetId="109">#REF!</definedName>
    <definedName name="APU_3.4.1.1" localSheetId="110">#REF!</definedName>
    <definedName name="APU_3.4.1.1" localSheetId="111">#REF!</definedName>
    <definedName name="APU_3.4.1.1" localSheetId="112">#REF!</definedName>
    <definedName name="APU_3.4.1.1" localSheetId="113">#REF!</definedName>
    <definedName name="APU_3.4.1.1" localSheetId="114">#REF!</definedName>
    <definedName name="APU_3.4.1.1" localSheetId="116">#REF!</definedName>
    <definedName name="APU_3.4.1.1" localSheetId="117">#REF!</definedName>
    <definedName name="APU_3.4.1.1" localSheetId="118">#REF!</definedName>
    <definedName name="APU_3.4.1.1" localSheetId="119">#REF!</definedName>
    <definedName name="APU_3.4.1.1" localSheetId="120">#REF!</definedName>
    <definedName name="APU_3.4.1.1" localSheetId="121">#REF!</definedName>
    <definedName name="APU_3.4.1.1" localSheetId="115">#REF!</definedName>
    <definedName name="APU_3.4.1.1" localSheetId="122">#REF!</definedName>
    <definedName name="APU_3.4.1.1" localSheetId="123">#REF!</definedName>
    <definedName name="APU_3.4.1.1" localSheetId="124">#REF!</definedName>
    <definedName name="APU_3.4.1.1" localSheetId="125">#REF!</definedName>
    <definedName name="APU_3.4.1.1" localSheetId="127">#REF!</definedName>
    <definedName name="APU_3.4.1.1" localSheetId="128">#REF!</definedName>
    <definedName name="APU_3.4.1.1" localSheetId="131">#REF!</definedName>
    <definedName name="APU_3.4.1.1" localSheetId="132">#REF!</definedName>
    <definedName name="APU_3.4.1.1" localSheetId="133">#REF!</definedName>
    <definedName name="APU_3.4.1.1" localSheetId="134">#REF!</definedName>
    <definedName name="APU_3.4.1.1" localSheetId="135">#REF!</definedName>
    <definedName name="APU_3.4.1.1" localSheetId="136">#REF!</definedName>
    <definedName name="APU_3.4.1.1" localSheetId="137">#REF!</definedName>
    <definedName name="APU_3.4.1.1" localSheetId="138">#REF!</definedName>
    <definedName name="APU_3.4.1.1" localSheetId="139">#REF!</definedName>
    <definedName name="APU_3.4.1.1" localSheetId="140">#REF!</definedName>
    <definedName name="APU_3.4.1.1" localSheetId="141">#REF!</definedName>
    <definedName name="APU_3.4.1.1" localSheetId="142">#REF!</definedName>
    <definedName name="APU_3.4.1.1" localSheetId="143">#REF!</definedName>
    <definedName name="APU_3.4.1.1" localSheetId="126">#REF!</definedName>
    <definedName name="APU_3.4.1.1" localSheetId="129">#REF!</definedName>
    <definedName name="APU_3.4.1.1" localSheetId="130">#REF!</definedName>
    <definedName name="APU_3.4.1.1" localSheetId="68">#REF!</definedName>
    <definedName name="APU_3.4.1.1" localSheetId="69">#REF!</definedName>
    <definedName name="APU_3.4.1.1" localSheetId="70">#REF!</definedName>
    <definedName name="APU_3.4.1.1" localSheetId="71">#REF!</definedName>
    <definedName name="APU_3.4.1.1" localSheetId="72">#REF!</definedName>
    <definedName name="APU_3.4.1.1" localSheetId="73">#REF!</definedName>
    <definedName name="APU_3.4.1.1">#REF!</definedName>
    <definedName name="APU_3.4.2.1" localSheetId="1">#REF!</definedName>
    <definedName name="APU_3.4.2.1" localSheetId="2">#REF!</definedName>
    <definedName name="APU_3.4.2.1" localSheetId="31">#REF!</definedName>
    <definedName name="APU_3.4.2.1" localSheetId="32">#REF!</definedName>
    <definedName name="APU_3.4.2.1" localSheetId="33">#REF!</definedName>
    <definedName name="APU_3.4.2.1" localSheetId="34">#REF!</definedName>
    <definedName name="APU_3.4.2.1" localSheetId="35">#REF!</definedName>
    <definedName name="APU_3.4.2.1" localSheetId="36">#REF!</definedName>
    <definedName name="APU_3.4.2.1" localSheetId="37">#REF!</definedName>
    <definedName name="APU_3.4.2.1" localSheetId="38">#REF!</definedName>
    <definedName name="APU_3.4.2.1" localSheetId="39">#REF!</definedName>
    <definedName name="APU_3.4.2.1" localSheetId="40">#REF!</definedName>
    <definedName name="APU_3.4.2.1" localSheetId="41">#REF!</definedName>
    <definedName name="APU_3.4.2.1" localSheetId="42">#REF!</definedName>
    <definedName name="APU_3.4.2.1" localSheetId="3">#REF!</definedName>
    <definedName name="APU_3.4.2.1" localSheetId="4">#REF!</definedName>
    <definedName name="APU_3.4.2.1" localSheetId="5">#REF!</definedName>
    <definedName name="APU_3.4.2.1" localSheetId="6">#REF!</definedName>
    <definedName name="APU_3.4.2.1" localSheetId="7">#REF!</definedName>
    <definedName name="APU_3.4.2.1" localSheetId="8">#REF!</definedName>
    <definedName name="APU_3.4.2.1" localSheetId="9">#REF!</definedName>
    <definedName name="APU_3.4.2.1" localSheetId="10">#REF!</definedName>
    <definedName name="APU_3.4.2.1" localSheetId="11">#REF!</definedName>
    <definedName name="APU_3.4.2.1" localSheetId="12">#REF!</definedName>
    <definedName name="APU_3.4.2.1" localSheetId="13">#REF!</definedName>
    <definedName name="APU_3.4.2.1" localSheetId="14">#REF!</definedName>
    <definedName name="APU_3.4.2.1" localSheetId="15">#REF!</definedName>
    <definedName name="APU_3.4.2.1" localSheetId="16">#REF!</definedName>
    <definedName name="APU_3.4.2.1" localSheetId="17">#REF!</definedName>
    <definedName name="APU_3.4.2.1" localSheetId="18">#REF!</definedName>
    <definedName name="APU_3.4.2.1" localSheetId="19">#REF!</definedName>
    <definedName name="APU_3.4.2.1" localSheetId="20">#REF!</definedName>
    <definedName name="APU_3.4.2.1" localSheetId="21">#REF!</definedName>
    <definedName name="APU_3.4.2.1" localSheetId="22">#REF!</definedName>
    <definedName name="APU_3.4.2.1" localSheetId="23">#REF!</definedName>
    <definedName name="APU_3.4.2.1" localSheetId="24">#REF!</definedName>
    <definedName name="APU_3.4.2.1" localSheetId="25">#REF!</definedName>
    <definedName name="APU_3.4.2.1" localSheetId="26">#REF!</definedName>
    <definedName name="APU_3.4.2.1" localSheetId="27">#REF!</definedName>
    <definedName name="APU_3.4.2.1" localSheetId="28">#REF!</definedName>
    <definedName name="APU_3.4.2.1" localSheetId="29">#REF!</definedName>
    <definedName name="APU_3.4.2.1" localSheetId="30">#REF!</definedName>
    <definedName name="APU_3.4.2.1" localSheetId="43">#REF!</definedName>
    <definedName name="APU_3.4.2.1" localSheetId="44">#REF!</definedName>
    <definedName name="APU_3.4.2.1" localSheetId="45">#REF!</definedName>
    <definedName name="APU_3.4.2.1" localSheetId="46">#REF!</definedName>
    <definedName name="APU_3.4.2.1" localSheetId="47">#REF!</definedName>
    <definedName name="APU_3.4.2.1" localSheetId="48">#REF!</definedName>
    <definedName name="APU_3.4.2.1" localSheetId="49">#REF!</definedName>
    <definedName name="APU_3.4.2.1" localSheetId="50">#REF!</definedName>
    <definedName name="APU_3.4.2.1" localSheetId="51">#REF!</definedName>
    <definedName name="APU_3.4.2.1" localSheetId="52">#REF!</definedName>
    <definedName name="APU_3.4.2.1" localSheetId="53">#REF!</definedName>
    <definedName name="APU_3.4.2.1" localSheetId="54">#REF!</definedName>
    <definedName name="APU_3.4.2.1" localSheetId="55">#REF!</definedName>
    <definedName name="APU_3.4.2.1" localSheetId="56">#REF!</definedName>
    <definedName name="APU_3.4.2.1" localSheetId="57">#REF!</definedName>
    <definedName name="APU_3.4.2.1" localSheetId="58">#REF!</definedName>
    <definedName name="APU_3.4.2.1" localSheetId="59">#REF!</definedName>
    <definedName name="APU_3.4.2.1" localSheetId="60">#REF!</definedName>
    <definedName name="APU_3.4.2.1" localSheetId="61">#REF!</definedName>
    <definedName name="APU_3.4.2.1" localSheetId="62">#REF!</definedName>
    <definedName name="APU_3.4.2.1" localSheetId="63">#REF!</definedName>
    <definedName name="APU_3.4.2.1" localSheetId="64">#REF!</definedName>
    <definedName name="APU_3.4.2.1" localSheetId="65">#REF!</definedName>
    <definedName name="APU_3.4.2.1" localSheetId="66">#REF!</definedName>
    <definedName name="APU_3.4.2.1" localSheetId="67">#REF!</definedName>
    <definedName name="APU_3.4.2.1" localSheetId="74">#REF!</definedName>
    <definedName name="APU_3.4.2.1" localSheetId="75">#REF!</definedName>
    <definedName name="APU_3.4.2.1" localSheetId="76">#REF!</definedName>
    <definedName name="APU_3.4.2.1" localSheetId="77">#REF!</definedName>
    <definedName name="APU_3.4.2.1" localSheetId="78">#REF!</definedName>
    <definedName name="APU_3.4.2.1" localSheetId="79">#REF!</definedName>
    <definedName name="APU_3.4.2.1" localSheetId="80">#REF!</definedName>
    <definedName name="APU_3.4.2.1" localSheetId="81">#REF!</definedName>
    <definedName name="APU_3.4.2.1" localSheetId="82">#REF!</definedName>
    <definedName name="APU_3.4.2.1" localSheetId="83">#REF!</definedName>
    <definedName name="APU_3.4.2.1" localSheetId="84">#REF!</definedName>
    <definedName name="APU_3.4.2.1" localSheetId="85">#REF!</definedName>
    <definedName name="APU_3.4.2.1" localSheetId="86">#REF!</definedName>
    <definedName name="APU_3.4.2.1" localSheetId="87">#REF!</definedName>
    <definedName name="APU_3.4.2.1" localSheetId="88">#REF!</definedName>
    <definedName name="APU_3.4.2.1" localSheetId="89">#REF!</definedName>
    <definedName name="APU_3.4.2.1" localSheetId="90">#REF!</definedName>
    <definedName name="APU_3.4.2.1" localSheetId="91">#REF!</definedName>
    <definedName name="APU_3.4.2.1" localSheetId="92">#REF!</definedName>
    <definedName name="APU_3.4.2.1" localSheetId="93">#REF!</definedName>
    <definedName name="APU_3.4.2.1" localSheetId="94">#REF!</definedName>
    <definedName name="APU_3.4.2.1" localSheetId="95">#REF!</definedName>
    <definedName name="APU_3.4.2.1" localSheetId="96">#REF!</definedName>
    <definedName name="APU_3.4.2.1" localSheetId="97">#REF!</definedName>
    <definedName name="APU_3.4.2.1" localSheetId="98">#REF!</definedName>
    <definedName name="APU_3.4.2.1" localSheetId="99">#REF!</definedName>
    <definedName name="APU_3.4.2.1" localSheetId="100">#REF!</definedName>
    <definedName name="APU_3.4.2.1" localSheetId="101">#REF!</definedName>
    <definedName name="APU_3.4.2.1" localSheetId="102">#REF!</definedName>
    <definedName name="APU_3.4.2.1" localSheetId="103">#REF!</definedName>
    <definedName name="APU_3.4.2.1" localSheetId="104">#REF!</definedName>
    <definedName name="APU_3.4.2.1" localSheetId="105">#REF!</definedName>
    <definedName name="APU_3.4.2.1" localSheetId="106">#REF!</definedName>
    <definedName name="APU_3.4.2.1" localSheetId="107">#REF!</definedName>
    <definedName name="APU_3.4.2.1" localSheetId="108">#REF!</definedName>
    <definedName name="APU_3.4.2.1" localSheetId="109">#REF!</definedName>
    <definedName name="APU_3.4.2.1" localSheetId="110">#REF!</definedName>
    <definedName name="APU_3.4.2.1" localSheetId="111">#REF!</definedName>
    <definedName name="APU_3.4.2.1" localSheetId="112">#REF!</definedName>
    <definedName name="APU_3.4.2.1" localSheetId="113">#REF!</definedName>
    <definedName name="APU_3.4.2.1" localSheetId="114">#REF!</definedName>
    <definedName name="APU_3.4.2.1" localSheetId="116">#REF!</definedName>
    <definedName name="APU_3.4.2.1" localSheetId="117">#REF!</definedName>
    <definedName name="APU_3.4.2.1" localSheetId="118">#REF!</definedName>
    <definedName name="APU_3.4.2.1" localSheetId="119">#REF!</definedName>
    <definedName name="APU_3.4.2.1" localSheetId="120">#REF!</definedName>
    <definedName name="APU_3.4.2.1" localSheetId="121">#REF!</definedName>
    <definedName name="APU_3.4.2.1" localSheetId="115">#REF!</definedName>
    <definedName name="APU_3.4.2.1" localSheetId="122">#REF!</definedName>
    <definedName name="APU_3.4.2.1" localSheetId="123">#REF!</definedName>
    <definedName name="APU_3.4.2.1" localSheetId="124">#REF!</definedName>
    <definedName name="APU_3.4.2.1" localSheetId="125">#REF!</definedName>
    <definedName name="APU_3.4.2.1" localSheetId="127">#REF!</definedName>
    <definedName name="APU_3.4.2.1" localSheetId="128">#REF!</definedName>
    <definedName name="APU_3.4.2.1" localSheetId="131">#REF!</definedName>
    <definedName name="APU_3.4.2.1" localSheetId="132">#REF!</definedName>
    <definedName name="APU_3.4.2.1" localSheetId="133">#REF!</definedName>
    <definedName name="APU_3.4.2.1" localSheetId="134">#REF!</definedName>
    <definedName name="APU_3.4.2.1" localSheetId="135">#REF!</definedName>
    <definedName name="APU_3.4.2.1" localSheetId="136">#REF!</definedName>
    <definedName name="APU_3.4.2.1" localSheetId="137">#REF!</definedName>
    <definedName name="APU_3.4.2.1" localSheetId="138">#REF!</definedName>
    <definedName name="APU_3.4.2.1" localSheetId="139">#REF!</definedName>
    <definedName name="APU_3.4.2.1" localSheetId="140">#REF!</definedName>
    <definedName name="APU_3.4.2.1" localSheetId="141">#REF!</definedName>
    <definedName name="APU_3.4.2.1" localSheetId="142">#REF!</definedName>
    <definedName name="APU_3.4.2.1" localSheetId="143">#REF!</definedName>
    <definedName name="APU_3.4.2.1" localSheetId="126">#REF!</definedName>
    <definedName name="APU_3.4.2.1" localSheetId="129">#REF!</definedName>
    <definedName name="APU_3.4.2.1" localSheetId="130">#REF!</definedName>
    <definedName name="APU_3.4.2.1" localSheetId="68">#REF!</definedName>
    <definedName name="APU_3.4.2.1" localSheetId="69">#REF!</definedName>
    <definedName name="APU_3.4.2.1" localSheetId="70">#REF!</definedName>
    <definedName name="APU_3.4.2.1" localSheetId="71">#REF!</definedName>
    <definedName name="APU_3.4.2.1" localSheetId="72">#REF!</definedName>
    <definedName name="APU_3.4.2.1" localSheetId="73">#REF!</definedName>
    <definedName name="APU_3.4.2.1">#REF!</definedName>
    <definedName name="APU_3.4.2.2" localSheetId="1">#REF!</definedName>
    <definedName name="APU_3.4.2.2" localSheetId="2">#REF!</definedName>
    <definedName name="APU_3.4.2.2" localSheetId="31">#REF!</definedName>
    <definedName name="APU_3.4.2.2" localSheetId="32">#REF!</definedName>
    <definedName name="APU_3.4.2.2" localSheetId="33">#REF!</definedName>
    <definedName name="APU_3.4.2.2" localSheetId="34">#REF!</definedName>
    <definedName name="APU_3.4.2.2" localSheetId="35">#REF!</definedName>
    <definedName name="APU_3.4.2.2" localSheetId="36">#REF!</definedName>
    <definedName name="APU_3.4.2.2" localSheetId="37">#REF!</definedName>
    <definedName name="APU_3.4.2.2" localSheetId="38">#REF!</definedName>
    <definedName name="APU_3.4.2.2" localSheetId="39">#REF!</definedName>
    <definedName name="APU_3.4.2.2" localSheetId="40">#REF!</definedName>
    <definedName name="APU_3.4.2.2" localSheetId="41">#REF!</definedName>
    <definedName name="APU_3.4.2.2" localSheetId="42">#REF!</definedName>
    <definedName name="APU_3.4.2.2" localSheetId="3">#REF!</definedName>
    <definedName name="APU_3.4.2.2" localSheetId="4">#REF!</definedName>
    <definedName name="APU_3.4.2.2" localSheetId="5">#REF!</definedName>
    <definedName name="APU_3.4.2.2" localSheetId="6">#REF!</definedName>
    <definedName name="APU_3.4.2.2" localSheetId="7">#REF!</definedName>
    <definedName name="APU_3.4.2.2" localSheetId="8">#REF!</definedName>
    <definedName name="APU_3.4.2.2" localSheetId="9">#REF!</definedName>
    <definedName name="APU_3.4.2.2" localSheetId="10">#REF!</definedName>
    <definedName name="APU_3.4.2.2" localSheetId="11">#REF!</definedName>
    <definedName name="APU_3.4.2.2" localSheetId="12">#REF!</definedName>
    <definedName name="APU_3.4.2.2" localSheetId="13">#REF!</definedName>
    <definedName name="APU_3.4.2.2" localSheetId="14">#REF!</definedName>
    <definedName name="APU_3.4.2.2" localSheetId="15">#REF!</definedName>
    <definedName name="APU_3.4.2.2" localSheetId="16">#REF!</definedName>
    <definedName name="APU_3.4.2.2" localSheetId="17">#REF!</definedName>
    <definedName name="APU_3.4.2.2" localSheetId="18">#REF!</definedName>
    <definedName name="APU_3.4.2.2" localSheetId="19">#REF!</definedName>
    <definedName name="APU_3.4.2.2" localSheetId="20">#REF!</definedName>
    <definedName name="APU_3.4.2.2" localSheetId="21">#REF!</definedName>
    <definedName name="APU_3.4.2.2" localSheetId="22">#REF!</definedName>
    <definedName name="APU_3.4.2.2" localSheetId="23">#REF!</definedName>
    <definedName name="APU_3.4.2.2" localSheetId="24">#REF!</definedName>
    <definedName name="APU_3.4.2.2" localSheetId="25">#REF!</definedName>
    <definedName name="APU_3.4.2.2" localSheetId="26">#REF!</definedName>
    <definedName name="APU_3.4.2.2" localSheetId="27">#REF!</definedName>
    <definedName name="APU_3.4.2.2" localSheetId="28">#REF!</definedName>
    <definedName name="APU_3.4.2.2" localSheetId="29">#REF!</definedName>
    <definedName name="APU_3.4.2.2" localSheetId="30">#REF!</definedName>
    <definedName name="APU_3.4.2.2" localSheetId="43">#REF!</definedName>
    <definedName name="APU_3.4.2.2" localSheetId="44">#REF!</definedName>
    <definedName name="APU_3.4.2.2" localSheetId="45">#REF!</definedName>
    <definedName name="APU_3.4.2.2" localSheetId="46">#REF!</definedName>
    <definedName name="APU_3.4.2.2" localSheetId="47">#REF!</definedName>
    <definedName name="APU_3.4.2.2" localSheetId="48">#REF!</definedName>
    <definedName name="APU_3.4.2.2" localSheetId="49">#REF!</definedName>
    <definedName name="APU_3.4.2.2" localSheetId="50">#REF!</definedName>
    <definedName name="APU_3.4.2.2" localSheetId="51">#REF!</definedName>
    <definedName name="APU_3.4.2.2" localSheetId="52">#REF!</definedName>
    <definedName name="APU_3.4.2.2" localSheetId="53">#REF!</definedName>
    <definedName name="APU_3.4.2.2" localSheetId="54">#REF!</definedName>
    <definedName name="APU_3.4.2.2" localSheetId="55">#REF!</definedName>
    <definedName name="APU_3.4.2.2" localSheetId="56">#REF!</definedName>
    <definedName name="APU_3.4.2.2" localSheetId="57">#REF!</definedName>
    <definedName name="APU_3.4.2.2" localSheetId="58">#REF!</definedName>
    <definedName name="APU_3.4.2.2" localSheetId="59">#REF!</definedName>
    <definedName name="APU_3.4.2.2" localSheetId="60">#REF!</definedName>
    <definedName name="APU_3.4.2.2" localSheetId="61">#REF!</definedName>
    <definedName name="APU_3.4.2.2" localSheetId="62">#REF!</definedName>
    <definedName name="APU_3.4.2.2" localSheetId="63">#REF!</definedName>
    <definedName name="APU_3.4.2.2" localSheetId="64">#REF!</definedName>
    <definedName name="APU_3.4.2.2" localSheetId="65">#REF!</definedName>
    <definedName name="APU_3.4.2.2" localSheetId="66">#REF!</definedName>
    <definedName name="APU_3.4.2.2" localSheetId="67">#REF!</definedName>
    <definedName name="APU_3.4.2.2" localSheetId="74">#REF!</definedName>
    <definedName name="APU_3.4.2.2" localSheetId="75">#REF!</definedName>
    <definedName name="APU_3.4.2.2" localSheetId="76">#REF!</definedName>
    <definedName name="APU_3.4.2.2" localSheetId="77">#REF!</definedName>
    <definedName name="APU_3.4.2.2" localSheetId="78">#REF!</definedName>
    <definedName name="APU_3.4.2.2" localSheetId="79">#REF!</definedName>
    <definedName name="APU_3.4.2.2" localSheetId="80">#REF!</definedName>
    <definedName name="APU_3.4.2.2" localSheetId="81">#REF!</definedName>
    <definedName name="APU_3.4.2.2" localSheetId="82">#REF!</definedName>
    <definedName name="APU_3.4.2.2" localSheetId="83">#REF!</definedName>
    <definedName name="APU_3.4.2.2" localSheetId="84">#REF!</definedName>
    <definedName name="APU_3.4.2.2" localSheetId="85">#REF!</definedName>
    <definedName name="APU_3.4.2.2" localSheetId="86">#REF!</definedName>
    <definedName name="APU_3.4.2.2" localSheetId="87">#REF!</definedName>
    <definedName name="APU_3.4.2.2" localSheetId="88">#REF!</definedName>
    <definedName name="APU_3.4.2.2" localSheetId="89">#REF!</definedName>
    <definedName name="APU_3.4.2.2" localSheetId="90">#REF!</definedName>
    <definedName name="APU_3.4.2.2" localSheetId="91">#REF!</definedName>
    <definedName name="APU_3.4.2.2" localSheetId="92">#REF!</definedName>
    <definedName name="APU_3.4.2.2" localSheetId="93">#REF!</definedName>
    <definedName name="APU_3.4.2.2" localSheetId="94">#REF!</definedName>
    <definedName name="APU_3.4.2.2" localSheetId="95">#REF!</definedName>
    <definedName name="APU_3.4.2.2" localSheetId="96">#REF!</definedName>
    <definedName name="APU_3.4.2.2" localSheetId="97">#REF!</definedName>
    <definedName name="APU_3.4.2.2" localSheetId="98">#REF!</definedName>
    <definedName name="APU_3.4.2.2" localSheetId="99">#REF!</definedName>
    <definedName name="APU_3.4.2.2" localSheetId="100">#REF!</definedName>
    <definedName name="APU_3.4.2.2" localSheetId="101">#REF!</definedName>
    <definedName name="APU_3.4.2.2" localSheetId="102">#REF!</definedName>
    <definedName name="APU_3.4.2.2" localSheetId="103">#REF!</definedName>
    <definedName name="APU_3.4.2.2" localSheetId="104">#REF!</definedName>
    <definedName name="APU_3.4.2.2" localSheetId="105">#REF!</definedName>
    <definedName name="APU_3.4.2.2" localSheetId="106">#REF!</definedName>
    <definedName name="APU_3.4.2.2" localSheetId="107">#REF!</definedName>
    <definedName name="APU_3.4.2.2" localSheetId="108">#REF!</definedName>
    <definedName name="APU_3.4.2.2" localSheetId="109">#REF!</definedName>
    <definedName name="APU_3.4.2.2" localSheetId="110">#REF!</definedName>
    <definedName name="APU_3.4.2.2" localSheetId="111">#REF!</definedName>
    <definedName name="APU_3.4.2.2" localSheetId="112">#REF!</definedName>
    <definedName name="APU_3.4.2.2" localSheetId="113">#REF!</definedName>
    <definedName name="APU_3.4.2.2" localSheetId="114">#REF!</definedName>
    <definedName name="APU_3.4.2.2" localSheetId="116">#REF!</definedName>
    <definedName name="APU_3.4.2.2" localSheetId="117">#REF!</definedName>
    <definedName name="APU_3.4.2.2" localSheetId="118">#REF!</definedName>
    <definedName name="APU_3.4.2.2" localSheetId="119">#REF!</definedName>
    <definedName name="APU_3.4.2.2" localSheetId="120">#REF!</definedName>
    <definedName name="APU_3.4.2.2" localSheetId="121">#REF!</definedName>
    <definedName name="APU_3.4.2.2" localSheetId="115">#REF!</definedName>
    <definedName name="APU_3.4.2.2" localSheetId="122">#REF!</definedName>
    <definedName name="APU_3.4.2.2" localSheetId="123">#REF!</definedName>
    <definedName name="APU_3.4.2.2" localSheetId="124">#REF!</definedName>
    <definedName name="APU_3.4.2.2" localSheetId="125">#REF!</definedName>
    <definedName name="APU_3.4.2.2" localSheetId="127">#REF!</definedName>
    <definedName name="APU_3.4.2.2" localSheetId="128">#REF!</definedName>
    <definedName name="APU_3.4.2.2" localSheetId="131">#REF!</definedName>
    <definedName name="APU_3.4.2.2" localSheetId="132">#REF!</definedName>
    <definedName name="APU_3.4.2.2" localSheetId="133">#REF!</definedName>
    <definedName name="APU_3.4.2.2" localSheetId="134">#REF!</definedName>
    <definedName name="APU_3.4.2.2" localSheetId="135">#REF!</definedName>
    <definedName name="APU_3.4.2.2" localSheetId="136">#REF!</definedName>
    <definedName name="APU_3.4.2.2" localSheetId="137">#REF!</definedName>
    <definedName name="APU_3.4.2.2" localSheetId="138">#REF!</definedName>
    <definedName name="APU_3.4.2.2" localSheetId="139">#REF!</definedName>
    <definedName name="APU_3.4.2.2" localSheetId="140">#REF!</definedName>
    <definedName name="APU_3.4.2.2" localSheetId="141">#REF!</definedName>
    <definedName name="APU_3.4.2.2" localSheetId="142">#REF!</definedName>
    <definedName name="APU_3.4.2.2" localSheetId="143">#REF!</definedName>
    <definedName name="APU_3.4.2.2" localSheetId="126">#REF!</definedName>
    <definedName name="APU_3.4.2.2" localSheetId="129">#REF!</definedName>
    <definedName name="APU_3.4.2.2" localSheetId="130">#REF!</definedName>
    <definedName name="APU_3.4.2.2" localSheetId="68">#REF!</definedName>
    <definedName name="APU_3.4.2.2" localSheetId="69">#REF!</definedName>
    <definedName name="APU_3.4.2.2" localSheetId="70">#REF!</definedName>
    <definedName name="APU_3.4.2.2" localSheetId="71">#REF!</definedName>
    <definedName name="APU_3.4.2.2" localSheetId="72">#REF!</definedName>
    <definedName name="APU_3.4.2.2" localSheetId="73">#REF!</definedName>
    <definedName name="APU_3.4.2.2">#REF!</definedName>
    <definedName name="APU_3.4.2.3" localSheetId="1">#REF!</definedName>
    <definedName name="APU_3.4.2.3" localSheetId="2">#REF!</definedName>
    <definedName name="APU_3.4.2.3" localSheetId="31">#REF!</definedName>
    <definedName name="APU_3.4.2.3" localSheetId="32">#REF!</definedName>
    <definedName name="APU_3.4.2.3" localSheetId="33">#REF!</definedName>
    <definedName name="APU_3.4.2.3" localSheetId="34">#REF!</definedName>
    <definedName name="APU_3.4.2.3" localSheetId="35">#REF!</definedName>
    <definedName name="APU_3.4.2.3" localSheetId="36">#REF!</definedName>
    <definedName name="APU_3.4.2.3" localSheetId="37">#REF!</definedName>
    <definedName name="APU_3.4.2.3" localSheetId="38">#REF!</definedName>
    <definedName name="APU_3.4.2.3" localSheetId="39">#REF!</definedName>
    <definedName name="APU_3.4.2.3" localSheetId="40">#REF!</definedName>
    <definedName name="APU_3.4.2.3" localSheetId="41">#REF!</definedName>
    <definedName name="APU_3.4.2.3" localSheetId="42">#REF!</definedName>
    <definedName name="APU_3.4.2.3" localSheetId="3">#REF!</definedName>
    <definedName name="APU_3.4.2.3" localSheetId="4">#REF!</definedName>
    <definedName name="APU_3.4.2.3" localSheetId="5">#REF!</definedName>
    <definedName name="APU_3.4.2.3" localSheetId="6">#REF!</definedName>
    <definedName name="APU_3.4.2.3" localSheetId="7">#REF!</definedName>
    <definedName name="APU_3.4.2.3" localSheetId="8">#REF!</definedName>
    <definedName name="APU_3.4.2.3" localSheetId="9">#REF!</definedName>
    <definedName name="APU_3.4.2.3" localSheetId="10">#REF!</definedName>
    <definedName name="APU_3.4.2.3" localSheetId="11">#REF!</definedName>
    <definedName name="APU_3.4.2.3" localSheetId="12">#REF!</definedName>
    <definedName name="APU_3.4.2.3" localSheetId="13">#REF!</definedName>
    <definedName name="APU_3.4.2.3" localSheetId="14">#REF!</definedName>
    <definedName name="APU_3.4.2.3" localSheetId="15">#REF!</definedName>
    <definedName name="APU_3.4.2.3" localSheetId="16">#REF!</definedName>
    <definedName name="APU_3.4.2.3" localSheetId="17">#REF!</definedName>
    <definedName name="APU_3.4.2.3" localSheetId="18">#REF!</definedName>
    <definedName name="APU_3.4.2.3" localSheetId="19">#REF!</definedName>
    <definedName name="APU_3.4.2.3" localSheetId="20">#REF!</definedName>
    <definedName name="APU_3.4.2.3" localSheetId="21">#REF!</definedName>
    <definedName name="APU_3.4.2.3" localSheetId="22">#REF!</definedName>
    <definedName name="APU_3.4.2.3" localSheetId="23">#REF!</definedName>
    <definedName name="APU_3.4.2.3" localSheetId="24">#REF!</definedName>
    <definedName name="APU_3.4.2.3" localSheetId="25">#REF!</definedName>
    <definedName name="APU_3.4.2.3" localSheetId="26">#REF!</definedName>
    <definedName name="APU_3.4.2.3" localSheetId="27">#REF!</definedName>
    <definedName name="APU_3.4.2.3" localSheetId="28">#REF!</definedName>
    <definedName name="APU_3.4.2.3" localSheetId="29">#REF!</definedName>
    <definedName name="APU_3.4.2.3" localSheetId="30">#REF!</definedName>
    <definedName name="APU_3.4.2.3" localSheetId="43">#REF!</definedName>
    <definedName name="APU_3.4.2.3" localSheetId="44">#REF!</definedName>
    <definedName name="APU_3.4.2.3" localSheetId="45">#REF!</definedName>
    <definedName name="APU_3.4.2.3" localSheetId="46">#REF!</definedName>
    <definedName name="APU_3.4.2.3" localSheetId="47">#REF!</definedName>
    <definedName name="APU_3.4.2.3" localSheetId="48">#REF!</definedName>
    <definedName name="APU_3.4.2.3" localSheetId="49">#REF!</definedName>
    <definedName name="APU_3.4.2.3" localSheetId="50">#REF!</definedName>
    <definedName name="APU_3.4.2.3" localSheetId="51">#REF!</definedName>
    <definedName name="APU_3.4.2.3" localSheetId="52">#REF!</definedName>
    <definedName name="APU_3.4.2.3" localSheetId="53">#REF!</definedName>
    <definedName name="APU_3.4.2.3" localSheetId="54">#REF!</definedName>
    <definedName name="APU_3.4.2.3" localSheetId="55">#REF!</definedName>
    <definedName name="APU_3.4.2.3" localSheetId="56">#REF!</definedName>
    <definedName name="APU_3.4.2.3" localSheetId="57">#REF!</definedName>
    <definedName name="APU_3.4.2.3" localSheetId="58">#REF!</definedName>
    <definedName name="APU_3.4.2.3" localSheetId="59">#REF!</definedName>
    <definedName name="APU_3.4.2.3" localSheetId="60">#REF!</definedName>
    <definedName name="APU_3.4.2.3" localSheetId="61">#REF!</definedName>
    <definedName name="APU_3.4.2.3" localSheetId="62">#REF!</definedName>
    <definedName name="APU_3.4.2.3" localSheetId="63">#REF!</definedName>
    <definedName name="APU_3.4.2.3" localSheetId="64">#REF!</definedName>
    <definedName name="APU_3.4.2.3" localSheetId="65">#REF!</definedName>
    <definedName name="APU_3.4.2.3" localSheetId="66">#REF!</definedName>
    <definedName name="APU_3.4.2.3" localSheetId="67">#REF!</definedName>
    <definedName name="APU_3.4.2.3" localSheetId="74">#REF!</definedName>
    <definedName name="APU_3.4.2.3" localSheetId="75">#REF!</definedName>
    <definedName name="APU_3.4.2.3" localSheetId="76">#REF!</definedName>
    <definedName name="APU_3.4.2.3" localSheetId="77">#REF!</definedName>
    <definedName name="APU_3.4.2.3" localSheetId="78">#REF!</definedName>
    <definedName name="APU_3.4.2.3" localSheetId="79">#REF!</definedName>
    <definedName name="APU_3.4.2.3" localSheetId="80">#REF!</definedName>
    <definedName name="APU_3.4.2.3" localSheetId="81">#REF!</definedName>
    <definedName name="APU_3.4.2.3" localSheetId="82">#REF!</definedName>
    <definedName name="APU_3.4.2.3" localSheetId="83">#REF!</definedName>
    <definedName name="APU_3.4.2.3" localSheetId="84">#REF!</definedName>
    <definedName name="APU_3.4.2.3" localSheetId="85">#REF!</definedName>
    <definedName name="APU_3.4.2.3" localSheetId="86">#REF!</definedName>
    <definedName name="APU_3.4.2.3" localSheetId="87">#REF!</definedName>
    <definedName name="APU_3.4.2.3" localSheetId="88">#REF!</definedName>
    <definedName name="APU_3.4.2.3" localSheetId="89">#REF!</definedName>
    <definedName name="APU_3.4.2.3" localSheetId="90">#REF!</definedName>
    <definedName name="APU_3.4.2.3" localSheetId="91">#REF!</definedName>
    <definedName name="APU_3.4.2.3" localSheetId="92">#REF!</definedName>
    <definedName name="APU_3.4.2.3" localSheetId="93">#REF!</definedName>
    <definedName name="APU_3.4.2.3" localSheetId="94">#REF!</definedName>
    <definedName name="APU_3.4.2.3" localSheetId="95">#REF!</definedName>
    <definedName name="APU_3.4.2.3" localSheetId="96">#REF!</definedName>
    <definedName name="APU_3.4.2.3" localSheetId="97">#REF!</definedName>
    <definedName name="APU_3.4.2.3" localSheetId="98">#REF!</definedName>
    <definedName name="APU_3.4.2.3" localSheetId="99">#REF!</definedName>
    <definedName name="APU_3.4.2.3" localSheetId="100">#REF!</definedName>
    <definedName name="APU_3.4.2.3" localSheetId="101">#REF!</definedName>
    <definedName name="APU_3.4.2.3" localSheetId="102">#REF!</definedName>
    <definedName name="APU_3.4.2.3" localSheetId="103">#REF!</definedName>
    <definedName name="APU_3.4.2.3" localSheetId="104">#REF!</definedName>
    <definedName name="APU_3.4.2.3" localSheetId="105">#REF!</definedName>
    <definedName name="APU_3.4.2.3" localSheetId="106">#REF!</definedName>
    <definedName name="APU_3.4.2.3" localSheetId="107">#REF!</definedName>
    <definedName name="APU_3.4.2.3" localSheetId="108">#REF!</definedName>
    <definedName name="APU_3.4.2.3" localSheetId="109">#REF!</definedName>
    <definedName name="APU_3.4.2.3" localSheetId="110">#REF!</definedName>
    <definedName name="APU_3.4.2.3" localSheetId="111">#REF!</definedName>
    <definedName name="APU_3.4.2.3" localSheetId="112">#REF!</definedName>
    <definedName name="APU_3.4.2.3" localSheetId="113">#REF!</definedName>
    <definedName name="APU_3.4.2.3" localSheetId="114">#REF!</definedName>
    <definedName name="APU_3.4.2.3" localSheetId="116">#REF!</definedName>
    <definedName name="APU_3.4.2.3" localSheetId="117">#REF!</definedName>
    <definedName name="APU_3.4.2.3" localSheetId="118">#REF!</definedName>
    <definedName name="APU_3.4.2.3" localSheetId="119">#REF!</definedName>
    <definedName name="APU_3.4.2.3" localSheetId="120">#REF!</definedName>
    <definedName name="APU_3.4.2.3" localSheetId="121">#REF!</definedName>
    <definedName name="APU_3.4.2.3" localSheetId="115">#REF!</definedName>
    <definedName name="APU_3.4.2.3" localSheetId="122">#REF!</definedName>
    <definedName name="APU_3.4.2.3" localSheetId="123">#REF!</definedName>
    <definedName name="APU_3.4.2.3" localSheetId="124">#REF!</definedName>
    <definedName name="APU_3.4.2.3" localSheetId="125">#REF!</definedName>
    <definedName name="APU_3.4.2.3" localSheetId="127">#REF!</definedName>
    <definedName name="APU_3.4.2.3" localSheetId="128">#REF!</definedName>
    <definedName name="APU_3.4.2.3" localSheetId="131">#REF!</definedName>
    <definedName name="APU_3.4.2.3" localSheetId="132">#REF!</definedName>
    <definedName name="APU_3.4.2.3" localSheetId="133">#REF!</definedName>
    <definedName name="APU_3.4.2.3" localSheetId="134">#REF!</definedName>
    <definedName name="APU_3.4.2.3" localSheetId="135">#REF!</definedName>
    <definedName name="APU_3.4.2.3" localSheetId="136">#REF!</definedName>
    <definedName name="APU_3.4.2.3" localSheetId="137">#REF!</definedName>
    <definedName name="APU_3.4.2.3" localSheetId="138">#REF!</definedName>
    <definedName name="APU_3.4.2.3" localSheetId="139">#REF!</definedName>
    <definedName name="APU_3.4.2.3" localSheetId="140">#REF!</definedName>
    <definedName name="APU_3.4.2.3" localSheetId="141">#REF!</definedName>
    <definedName name="APU_3.4.2.3" localSheetId="142">#REF!</definedName>
    <definedName name="APU_3.4.2.3" localSheetId="143">#REF!</definedName>
    <definedName name="APU_3.4.2.3" localSheetId="126">#REF!</definedName>
    <definedName name="APU_3.4.2.3" localSheetId="129">#REF!</definedName>
    <definedName name="APU_3.4.2.3" localSheetId="130">#REF!</definedName>
    <definedName name="APU_3.4.2.3" localSheetId="68">#REF!</definedName>
    <definedName name="APU_3.4.2.3" localSheetId="69">#REF!</definedName>
    <definedName name="APU_3.4.2.3" localSheetId="70">#REF!</definedName>
    <definedName name="APU_3.4.2.3" localSheetId="71">#REF!</definedName>
    <definedName name="APU_3.4.2.3" localSheetId="72">#REF!</definedName>
    <definedName name="APU_3.4.2.3" localSheetId="73">#REF!</definedName>
    <definedName name="APU_3.4.2.3">#REF!</definedName>
    <definedName name="APU_3.4.3.1" localSheetId="1">#REF!</definedName>
    <definedName name="APU_3.4.3.1" localSheetId="2">#REF!</definedName>
    <definedName name="APU_3.4.3.1" localSheetId="31">#REF!</definedName>
    <definedName name="APU_3.4.3.1" localSheetId="32">#REF!</definedName>
    <definedName name="APU_3.4.3.1" localSheetId="33">#REF!</definedName>
    <definedName name="APU_3.4.3.1" localSheetId="34">#REF!</definedName>
    <definedName name="APU_3.4.3.1" localSheetId="35">#REF!</definedName>
    <definedName name="APU_3.4.3.1" localSheetId="36">#REF!</definedName>
    <definedName name="APU_3.4.3.1" localSheetId="37">#REF!</definedName>
    <definedName name="APU_3.4.3.1" localSheetId="38">#REF!</definedName>
    <definedName name="APU_3.4.3.1" localSheetId="39">#REF!</definedName>
    <definedName name="APU_3.4.3.1" localSheetId="40">#REF!</definedName>
    <definedName name="APU_3.4.3.1" localSheetId="41">#REF!</definedName>
    <definedName name="APU_3.4.3.1" localSheetId="42">#REF!</definedName>
    <definedName name="APU_3.4.3.1" localSheetId="3">#REF!</definedName>
    <definedName name="APU_3.4.3.1" localSheetId="4">#REF!</definedName>
    <definedName name="APU_3.4.3.1" localSheetId="5">#REF!</definedName>
    <definedName name="APU_3.4.3.1" localSheetId="6">#REF!</definedName>
    <definedName name="APU_3.4.3.1" localSheetId="7">#REF!</definedName>
    <definedName name="APU_3.4.3.1" localSheetId="8">#REF!</definedName>
    <definedName name="APU_3.4.3.1" localSheetId="9">#REF!</definedName>
    <definedName name="APU_3.4.3.1" localSheetId="10">#REF!</definedName>
    <definedName name="APU_3.4.3.1" localSheetId="11">#REF!</definedName>
    <definedName name="APU_3.4.3.1" localSheetId="12">#REF!</definedName>
    <definedName name="APU_3.4.3.1" localSheetId="13">#REF!</definedName>
    <definedName name="APU_3.4.3.1" localSheetId="14">#REF!</definedName>
    <definedName name="APU_3.4.3.1" localSheetId="15">#REF!</definedName>
    <definedName name="APU_3.4.3.1" localSheetId="16">#REF!</definedName>
    <definedName name="APU_3.4.3.1" localSheetId="17">#REF!</definedName>
    <definedName name="APU_3.4.3.1" localSheetId="18">#REF!</definedName>
    <definedName name="APU_3.4.3.1" localSheetId="19">#REF!</definedName>
    <definedName name="APU_3.4.3.1" localSheetId="20">#REF!</definedName>
    <definedName name="APU_3.4.3.1" localSheetId="21">#REF!</definedName>
    <definedName name="APU_3.4.3.1" localSheetId="22">#REF!</definedName>
    <definedName name="APU_3.4.3.1" localSheetId="23">#REF!</definedName>
    <definedName name="APU_3.4.3.1" localSheetId="24">#REF!</definedName>
    <definedName name="APU_3.4.3.1" localSheetId="25">#REF!</definedName>
    <definedName name="APU_3.4.3.1" localSheetId="26">#REF!</definedName>
    <definedName name="APU_3.4.3.1" localSheetId="27">#REF!</definedName>
    <definedName name="APU_3.4.3.1" localSheetId="28">#REF!</definedName>
    <definedName name="APU_3.4.3.1" localSheetId="29">#REF!</definedName>
    <definedName name="APU_3.4.3.1" localSheetId="30">#REF!</definedName>
    <definedName name="APU_3.4.3.1" localSheetId="43">#REF!</definedName>
    <definedName name="APU_3.4.3.1" localSheetId="44">#REF!</definedName>
    <definedName name="APU_3.4.3.1" localSheetId="45">#REF!</definedName>
    <definedName name="APU_3.4.3.1" localSheetId="46">#REF!</definedName>
    <definedName name="APU_3.4.3.1" localSheetId="47">#REF!</definedName>
    <definedName name="APU_3.4.3.1" localSheetId="48">#REF!</definedName>
    <definedName name="APU_3.4.3.1" localSheetId="49">#REF!</definedName>
    <definedName name="APU_3.4.3.1" localSheetId="50">#REF!</definedName>
    <definedName name="APU_3.4.3.1" localSheetId="51">#REF!</definedName>
    <definedName name="APU_3.4.3.1" localSheetId="52">#REF!</definedName>
    <definedName name="APU_3.4.3.1" localSheetId="53">#REF!</definedName>
    <definedName name="APU_3.4.3.1" localSheetId="54">#REF!</definedName>
    <definedName name="APU_3.4.3.1" localSheetId="55">#REF!</definedName>
    <definedName name="APU_3.4.3.1" localSheetId="56">#REF!</definedName>
    <definedName name="APU_3.4.3.1" localSheetId="57">#REF!</definedName>
    <definedName name="APU_3.4.3.1" localSheetId="58">#REF!</definedName>
    <definedName name="APU_3.4.3.1" localSheetId="59">#REF!</definedName>
    <definedName name="APU_3.4.3.1" localSheetId="60">#REF!</definedName>
    <definedName name="APU_3.4.3.1" localSheetId="61">#REF!</definedName>
    <definedName name="APU_3.4.3.1" localSheetId="62">#REF!</definedName>
    <definedName name="APU_3.4.3.1" localSheetId="63">#REF!</definedName>
    <definedName name="APU_3.4.3.1" localSheetId="64">#REF!</definedName>
    <definedName name="APU_3.4.3.1" localSheetId="65">#REF!</definedName>
    <definedName name="APU_3.4.3.1" localSheetId="66">#REF!</definedName>
    <definedName name="APU_3.4.3.1" localSheetId="67">#REF!</definedName>
    <definedName name="APU_3.4.3.1" localSheetId="74">#REF!</definedName>
    <definedName name="APU_3.4.3.1" localSheetId="75">#REF!</definedName>
    <definedName name="APU_3.4.3.1" localSheetId="76">#REF!</definedName>
    <definedName name="APU_3.4.3.1" localSheetId="77">#REF!</definedName>
    <definedName name="APU_3.4.3.1" localSheetId="78">#REF!</definedName>
    <definedName name="APU_3.4.3.1" localSheetId="79">#REF!</definedName>
    <definedName name="APU_3.4.3.1" localSheetId="80">#REF!</definedName>
    <definedName name="APU_3.4.3.1" localSheetId="81">#REF!</definedName>
    <definedName name="APU_3.4.3.1" localSheetId="82">#REF!</definedName>
    <definedName name="APU_3.4.3.1" localSheetId="83">#REF!</definedName>
    <definedName name="APU_3.4.3.1" localSheetId="84">#REF!</definedName>
    <definedName name="APU_3.4.3.1" localSheetId="85">#REF!</definedName>
    <definedName name="APU_3.4.3.1" localSheetId="86">#REF!</definedName>
    <definedName name="APU_3.4.3.1" localSheetId="87">#REF!</definedName>
    <definedName name="APU_3.4.3.1" localSheetId="88">#REF!</definedName>
    <definedName name="APU_3.4.3.1" localSheetId="89">#REF!</definedName>
    <definedName name="APU_3.4.3.1" localSheetId="90">#REF!</definedName>
    <definedName name="APU_3.4.3.1" localSheetId="91">#REF!</definedName>
    <definedName name="APU_3.4.3.1" localSheetId="92">#REF!</definedName>
    <definedName name="APU_3.4.3.1" localSheetId="93">#REF!</definedName>
    <definedName name="APU_3.4.3.1" localSheetId="94">#REF!</definedName>
    <definedName name="APU_3.4.3.1" localSheetId="95">#REF!</definedName>
    <definedName name="APU_3.4.3.1" localSheetId="96">#REF!</definedName>
    <definedName name="APU_3.4.3.1" localSheetId="97">#REF!</definedName>
    <definedName name="APU_3.4.3.1" localSheetId="98">#REF!</definedName>
    <definedName name="APU_3.4.3.1" localSheetId="99">#REF!</definedName>
    <definedName name="APU_3.4.3.1" localSheetId="100">#REF!</definedName>
    <definedName name="APU_3.4.3.1" localSheetId="101">#REF!</definedName>
    <definedName name="APU_3.4.3.1" localSheetId="102">#REF!</definedName>
    <definedName name="APU_3.4.3.1" localSheetId="103">#REF!</definedName>
    <definedName name="APU_3.4.3.1" localSheetId="104">#REF!</definedName>
    <definedName name="APU_3.4.3.1" localSheetId="105">#REF!</definedName>
    <definedName name="APU_3.4.3.1" localSheetId="106">#REF!</definedName>
    <definedName name="APU_3.4.3.1" localSheetId="107">#REF!</definedName>
    <definedName name="APU_3.4.3.1" localSheetId="108">#REF!</definedName>
    <definedName name="APU_3.4.3.1" localSheetId="109">#REF!</definedName>
    <definedName name="APU_3.4.3.1" localSheetId="110">#REF!</definedName>
    <definedName name="APU_3.4.3.1" localSheetId="111">#REF!</definedName>
    <definedName name="APU_3.4.3.1" localSheetId="112">#REF!</definedName>
    <definedName name="APU_3.4.3.1" localSheetId="113">#REF!</definedName>
    <definedName name="APU_3.4.3.1" localSheetId="114">#REF!</definedName>
    <definedName name="APU_3.4.3.1" localSheetId="116">#REF!</definedName>
    <definedName name="APU_3.4.3.1" localSheetId="117">#REF!</definedName>
    <definedName name="APU_3.4.3.1" localSheetId="118">#REF!</definedName>
    <definedName name="APU_3.4.3.1" localSheetId="119">#REF!</definedName>
    <definedName name="APU_3.4.3.1" localSheetId="120">#REF!</definedName>
    <definedName name="APU_3.4.3.1" localSheetId="121">#REF!</definedName>
    <definedName name="APU_3.4.3.1" localSheetId="115">#REF!</definedName>
    <definedName name="APU_3.4.3.1" localSheetId="122">#REF!</definedName>
    <definedName name="APU_3.4.3.1" localSheetId="123">#REF!</definedName>
    <definedName name="APU_3.4.3.1" localSheetId="124">#REF!</definedName>
    <definedName name="APU_3.4.3.1" localSheetId="125">#REF!</definedName>
    <definedName name="APU_3.4.3.1" localSheetId="127">#REF!</definedName>
    <definedName name="APU_3.4.3.1" localSheetId="128">#REF!</definedName>
    <definedName name="APU_3.4.3.1" localSheetId="131">#REF!</definedName>
    <definedName name="APU_3.4.3.1" localSheetId="132">#REF!</definedName>
    <definedName name="APU_3.4.3.1" localSheetId="133">#REF!</definedName>
    <definedName name="APU_3.4.3.1" localSheetId="134">#REF!</definedName>
    <definedName name="APU_3.4.3.1" localSheetId="135">#REF!</definedName>
    <definedName name="APU_3.4.3.1" localSheetId="136">#REF!</definedName>
    <definedName name="APU_3.4.3.1" localSheetId="137">#REF!</definedName>
    <definedName name="APU_3.4.3.1" localSheetId="138">#REF!</definedName>
    <definedName name="APU_3.4.3.1" localSheetId="139">#REF!</definedName>
    <definedName name="APU_3.4.3.1" localSheetId="140">#REF!</definedName>
    <definedName name="APU_3.4.3.1" localSheetId="141">#REF!</definedName>
    <definedName name="APU_3.4.3.1" localSheetId="142">#REF!</definedName>
    <definedName name="APU_3.4.3.1" localSheetId="143">#REF!</definedName>
    <definedName name="APU_3.4.3.1" localSheetId="126">#REF!</definedName>
    <definedName name="APU_3.4.3.1" localSheetId="129">#REF!</definedName>
    <definedName name="APU_3.4.3.1" localSheetId="130">#REF!</definedName>
    <definedName name="APU_3.4.3.1" localSheetId="68">#REF!</definedName>
    <definedName name="APU_3.4.3.1" localSheetId="69">#REF!</definedName>
    <definedName name="APU_3.4.3.1" localSheetId="70">#REF!</definedName>
    <definedName name="APU_3.4.3.1" localSheetId="71">#REF!</definedName>
    <definedName name="APU_3.4.3.1" localSheetId="72">#REF!</definedName>
    <definedName name="APU_3.4.3.1" localSheetId="73">#REF!</definedName>
    <definedName name="APU_3.4.3.1">#REF!</definedName>
    <definedName name="APU_3.4.3.2" localSheetId="1">#REF!</definedName>
    <definedName name="APU_3.4.3.2" localSheetId="2">#REF!</definedName>
    <definedName name="APU_3.4.3.2" localSheetId="31">#REF!</definedName>
    <definedName name="APU_3.4.3.2" localSheetId="32">#REF!</definedName>
    <definedName name="APU_3.4.3.2" localSheetId="33">#REF!</definedName>
    <definedName name="APU_3.4.3.2" localSheetId="34">#REF!</definedName>
    <definedName name="APU_3.4.3.2" localSheetId="35">#REF!</definedName>
    <definedName name="APU_3.4.3.2" localSheetId="36">#REF!</definedName>
    <definedName name="APU_3.4.3.2" localSheetId="37">#REF!</definedName>
    <definedName name="APU_3.4.3.2" localSheetId="38">#REF!</definedName>
    <definedName name="APU_3.4.3.2" localSheetId="39">#REF!</definedName>
    <definedName name="APU_3.4.3.2" localSheetId="40">#REF!</definedName>
    <definedName name="APU_3.4.3.2" localSheetId="41">#REF!</definedName>
    <definedName name="APU_3.4.3.2" localSheetId="42">#REF!</definedName>
    <definedName name="APU_3.4.3.2" localSheetId="3">#REF!</definedName>
    <definedName name="APU_3.4.3.2" localSheetId="4">#REF!</definedName>
    <definedName name="APU_3.4.3.2" localSheetId="5">#REF!</definedName>
    <definedName name="APU_3.4.3.2" localSheetId="6">#REF!</definedName>
    <definedName name="APU_3.4.3.2" localSheetId="7">#REF!</definedName>
    <definedName name="APU_3.4.3.2" localSheetId="8">#REF!</definedName>
    <definedName name="APU_3.4.3.2" localSheetId="9">#REF!</definedName>
    <definedName name="APU_3.4.3.2" localSheetId="10">#REF!</definedName>
    <definedName name="APU_3.4.3.2" localSheetId="11">#REF!</definedName>
    <definedName name="APU_3.4.3.2" localSheetId="12">#REF!</definedName>
    <definedName name="APU_3.4.3.2" localSheetId="13">#REF!</definedName>
    <definedName name="APU_3.4.3.2" localSheetId="14">#REF!</definedName>
    <definedName name="APU_3.4.3.2" localSheetId="15">#REF!</definedName>
    <definedName name="APU_3.4.3.2" localSheetId="16">#REF!</definedName>
    <definedName name="APU_3.4.3.2" localSheetId="17">#REF!</definedName>
    <definedName name="APU_3.4.3.2" localSheetId="18">#REF!</definedName>
    <definedName name="APU_3.4.3.2" localSheetId="19">#REF!</definedName>
    <definedName name="APU_3.4.3.2" localSheetId="20">#REF!</definedName>
    <definedName name="APU_3.4.3.2" localSheetId="21">#REF!</definedName>
    <definedName name="APU_3.4.3.2" localSheetId="22">#REF!</definedName>
    <definedName name="APU_3.4.3.2" localSheetId="23">#REF!</definedName>
    <definedName name="APU_3.4.3.2" localSheetId="24">#REF!</definedName>
    <definedName name="APU_3.4.3.2" localSheetId="25">#REF!</definedName>
    <definedName name="APU_3.4.3.2" localSheetId="26">#REF!</definedName>
    <definedName name="APU_3.4.3.2" localSheetId="27">#REF!</definedName>
    <definedName name="APU_3.4.3.2" localSheetId="28">#REF!</definedName>
    <definedName name="APU_3.4.3.2" localSheetId="29">#REF!</definedName>
    <definedName name="APU_3.4.3.2" localSheetId="30">#REF!</definedName>
    <definedName name="APU_3.4.3.2" localSheetId="43">#REF!</definedName>
    <definedName name="APU_3.4.3.2" localSheetId="44">#REF!</definedName>
    <definedName name="APU_3.4.3.2" localSheetId="45">#REF!</definedName>
    <definedName name="APU_3.4.3.2" localSheetId="46">#REF!</definedName>
    <definedName name="APU_3.4.3.2" localSheetId="47">#REF!</definedName>
    <definedName name="APU_3.4.3.2" localSheetId="48">#REF!</definedName>
    <definedName name="APU_3.4.3.2" localSheetId="49">#REF!</definedName>
    <definedName name="APU_3.4.3.2" localSheetId="50">#REF!</definedName>
    <definedName name="APU_3.4.3.2" localSheetId="51">#REF!</definedName>
    <definedName name="APU_3.4.3.2" localSheetId="52">#REF!</definedName>
    <definedName name="APU_3.4.3.2" localSheetId="53">#REF!</definedName>
    <definedName name="APU_3.4.3.2" localSheetId="54">#REF!</definedName>
    <definedName name="APU_3.4.3.2" localSheetId="55">#REF!</definedName>
    <definedName name="APU_3.4.3.2" localSheetId="56">#REF!</definedName>
    <definedName name="APU_3.4.3.2" localSheetId="57">#REF!</definedName>
    <definedName name="APU_3.4.3.2" localSheetId="58">#REF!</definedName>
    <definedName name="APU_3.4.3.2" localSheetId="59">#REF!</definedName>
    <definedName name="APU_3.4.3.2" localSheetId="60">#REF!</definedName>
    <definedName name="APU_3.4.3.2" localSheetId="61">#REF!</definedName>
    <definedName name="APU_3.4.3.2" localSheetId="62">#REF!</definedName>
    <definedName name="APU_3.4.3.2" localSheetId="63">#REF!</definedName>
    <definedName name="APU_3.4.3.2" localSheetId="64">#REF!</definedName>
    <definedName name="APU_3.4.3.2" localSheetId="65">#REF!</definedName>
    <definedName name="APU_3.4.3.2" localSheetId="66">#REF!</definedName>
    <definedName name="APU_3.4.3.2" localSheetId="67">#REF!</definedName>
    <definedName name="APU_3.4.3.2" localSheetId="74">#REF!</definedName>
    <definedName name="APU_3.4.3.2" localSheetId="75">#REF!</definedName>
    <definedName name="APU_3.4.3.2" localSheetId="76">#REF!</definedName>
    <definedName name="APU_3.4.3.2" localSheetId="77">#REF!</definedName>
    <definedName name="APU_3.4.3.2" localSheetId="78">#REF!</definedName>
    <definedName name="APU_3.4.3.2" localSheetId="79">#REF!</definedName>
    <definedName name="APU_3.4.3.2" localSheetId="80">#REF!</definedName>
    <definedName name="APU_3.4.3.2" localSheetId="81">#REF!</definedName>
    <definedName name="APU_3.4.3.2" localSheetId="82">#REF!</definedName>
    <definedName name="APU_3.4.3.2" localSheetId="83">#REF!</definedName>
    <definedName name="APU_3.4.3.2" localSheetId="84">#REF!</definedName>
    <definedName name="APU_3.4.3.2" localSheetId="85">#REF!</definedName>
    <definedName name="APU_3.4.3.2" localSheetId="86">#REF!</definedName>
    <definedName name="APU_3.4.3.2" localSheetId="87">#REF!</definedName>
    <definedName name="APU_3.4.3.2" localSheetId="88">#REF!</definedName>
    <definedName name="APU_3.4.3.2" localSheetId="89">#REF!</definedName>
    <definedName name="APU_3.4.3.2" localSheetId="90">#REF!</definedName>
    <definedName name="APU_3.4.3.2" localSheetId="91">#REF!</definedName>
    <definedName name="APU_3.4.3.2" localSheetId="92">#REF!</definedName>
    <definedName name="APU_3.4.3.2" localSheetId="93">#REF!</definedName>
    <definedName name="APU_3.4.3.2" localSheetId="94">#REF!</definedName>
    <definedName name="APU_3.4.3.2" localSheetId="95">#REF!</definedName>
    <definedName name="APU_3.4.3.2" localSheetId="96">#REF!</definedName>
    <definedName name="APU_3.4.3.2" localSheetId="97">#REF!</definedName>
    <definedName name="APU_3.4.3.2" localSheetId="98">#REF!</definedName>
    <definedName name="APU_3.4.3.2" localSheetId="99">#REF!</definedName>
    <definedName name="APU_3.4.3.2" localSheetId="100">#REF!</definedName>
    <definedName name="APU_3.4.3.2" localSheetId="101">#REF!</definedName>
    <definedName name="APU_3.4.3.2" localSheetId="102">#REF!</definedName>
    <definedName name="APU_3.4.3.2" localSheetId="103">#REF!</definedName>
    <definedName name="APU_3.4.3.2" localSheetId="104">#REF!</definedName>
    <definedName name="APU_3.4.3.2" localSheetId="105">#REF!</definedName>
    <definedName name="APU_3.4.3.2" localSheetId="106">#REF!</definedName>
    <definedName name="APU_3.4.3.2" localSheetId="107">#REF!</definedName>
    <definedName name="APU_3.4.3.2" localSheetId="108">#REF!</definedName>
    <definedName name="APU_3.4.3.2" localSheetId="109">#REF!</definedName>
    <definedName name="APU_3.4.3.2" localSheetId="110">#REF!</definedName>
    <definedName name="APU_3.4.3.2" localSheetId="111">#REF!</definedName>
    <definedName name="APU_3.4.3.2" localSheetId="112">#REF!</definedName>
    <definedName name="APU_3.4.3.2" localSheetId="113">#REF!</definedName>
    <definedName name="APU_3.4.3.2" localSheetId="114">#REF!</definedName>
    <definedName name="APU_3.4.3.2" localSheetId="116">#REF!</definedName>
    <definedName name="APU_3.4.3.2" localSheetId="117">#REF!</definedName>
    <definedName name="APU_3.4.3.2" localSheetId="118">#REF!</definedName>
    <definedName name="APU_3.4.3.2" localSheetId="119">#REF!</definedName>
    <definedName name="APU_3.4.3.2" localSheetId="120">#REF!</definedName>
    <definedName name="APU_3.4.3.2" localSheetId="121">#REF!</definedName>
    <definedName name="APU_3.4.3.2" localSheetId="115">#REF!</definedName>
    <definedName name="APU_3.4.3.2" localSheetId="122">#REF!</definedName>
    <definedName name="APU_3.4.3.2" localSheetId="123">#REF!</definedName>
    <definedName name="APU_3.4.3.2" localSheetId="124">#REF!</definedName>
    <definedName name="APU_3.4.3.2" localSheetId="125">#REF!</definedName>
    <definedName name="APU_3.4.3.2" localSheetId="127">#REF!</definedName>
    <definedName name="APU_3.4.3.2" localSheetId="128">#REF!</definedName>
    <definedName name="APU_3.4.3.2" localSheetId="131">#REF!</definedName>
    <definedName name="APU_3.4.3.2" localSheetId="132">#REF!</definedName>
    <definedName name="APU_3.4.3.2" localSheetId="133">#REF!</definedName>
    <definedName name="APU_3.4.3.2" localSheetId="134">#REF!</definedName>
    <definedName name="APU_3.4.3.2" localSheetId="135">#REF!</definedName>
    <definedName name="APU_3.4.3.2" localSheetId="136">#REF!</definedName>
    <definedName name="APU_3.4.3.2" localSheetId="137">#REF!</definedName>
    <definedName name="APU_3.4.3.2" localSheetId="138">#REF!</definedName>
    <definedName name="APU_3.4.3.2" localSheetId="139">#REF!</definedName>
    <definedName name="APU_3.4.3.2" localSheetId="140">#REF!</definedName>
    <definedName name="APU_3.4.3.2" localSheetId="141">#REF!</definedName>
    <definedName name="APU_3.4.3.2" localSheetId="142">#REF!</definedName>
    <definedName name="APU_3.4.3.2" localSheetId="143">#REF!</definedName>
    <definedName name="APU_3.4.3.2" localSheetId="126">#REF!</definedName>
    <definedName name="APU_3.4.3.2" localSheetId="129">#REF!</definedName>
    <definedName name="APU_3.4.3.2" localSheetId="130">#REF!</definedName>
    <definedName name="APU_3.4.3.2" localSheetId="68">#REF!</definedName>
    <definedName name="APU_3.4.3.2" localSheetId="69">#REF!</definedName>
    <definedName name="APU_3.4.3.2" localSheetId="70">#REF!</definedName>
    <definedName name="APU_3.4.3.2" localSheetId="71">#REF!</definedName>
    <definedName name="APU_3.4.3.2" localSheetId="72">#REF!</definedName>
    <definedName name="APU_3.4.3.2" localSheetId="73">#REF!</definedName>
    <definedName name="APU_3.4.3.2">#REF!</definedName>
    <definedName name="APU_3.4.4.1" localSheetId="1">#REF!</definedName>
    <definedName name="APU_3.4.4.1" localSheetId="2">#REF!</definedName>
    <definedName name="APU_3.4.4.1" localSheetId="31">#REF!</definedName>
    <definedName name="APU_3.4.4.1" localSheetId="32">#REF!</definedName>
    <definedName name="APU_3.4.4.1" localSheetId="33">#REF!</definedName>
    <definedName name="APU_3.4.4.1" localSheetId="34">#REF!</definedName>
    <definedName name="APU_3.4.4.1" localSheetId="35">#REF!</definedName>
    <definedName name="APU_3.4.4.1" localSheetId="36">#REF!</definedName>
    <definedName name="APU_3.4.4.1" localSheetId="37">#REF!</definedName>
    <definedName name="APU_3.4.4.1" localSheetId="38">#REF!</definedName>
    <definedName name="APU_3.4.4.1" localSheetId="39">#REF!</definedName>
    <definedName name="APU_3.4.4.1" localSheetId="40">#REF!</definedName>
    <definedName name="APU_3.4.4.1" localSheetId="41">#REF!</definedName>
    <definedName name="APU_3.4.4.1" localSheetId="42">#REF!</definedName>
    <definedName name="APU_3.4.4.1" localSheetId="3">#REF!</definedName>
    <definedName name="APU_3.4.4.1" localSheetId="4">#REF!</definedName>
    <definedName name="APU_3.4.4.1" localSheetId="5">#REF!</definedName>
    <definedName name="APU_3.4.4.1" localSheetId="6">#REF!</definedName>
    <definedName name="APU_3.4.4.1" localSheetId="7">#REF!</definedName>
    <definedName name="APU_3.4.4.1" localSheetId="8">#REF!</definedName>
    <definedName name="APU_3.4.4.1" localSheetId="9">#REF!</definedName>
    <definedName name="APU_3.4.4.1" localSheetId="10">#REF!</definedName>
    <definedName name="APU_3.4.4.1" localSheetId="11">#REF!</definedName>
    <definedName name="APU_3.4.4.1" localSheetId="12">#REF!</definedName>
    <definedName name="APU_3.4.4.1" localSheetId="13">#REF!</definedName>
    <definedName name="APU_3.4.4.1" localSheetId="14">#REF!</definedName>
    <definedName name="APU_3.4.4.1" localSheetId="15">#REF!</definedName>
    <definedName name="APU_3.4.4.1" localSheetId="16">#REF!</definedName>
    <definedName name="APU_3.4.4.1" localSheetId="17">#REF!</definedName>
    <definedName name="APU_3.4.4.1" localSheetId="18">#REF!</definedName>
    <definedName name="APU_3.4.4.1" localSheetId="19">#REF!</definedName>
    <definedName name="APU_3.4.4.1" localSheetId="20">#REF!</definedName>
    <definedName name="APU_3.4.4.1" localSheetId="21">#REF!</definedName>
    <definedName name="APU_3.4.4.1" localSheetId="22">#REF!</definedName>
    <definedName name="APU_3.4.4.1" localSheetId="23">#REF!</definedName>
    <definedName name="APU_3.4.4.1" localSheetId="24">#REF!</definedName>
    <definedName name="APU_3.4.4.1" localSheetId="25">#REF!</definedName>
    <definedName name="APU_3.4.4.1" localSheetId="26">#REF!</definedName>
    <definedName name="APU_3.4.4.1" localSheetId="27">#REF!</definedName>
    <definedName name="APU_3.4.4.1" localSheetId="28">#REF!</definedName>
    <definedName name="APU_3.4.4.1" localSheetId="29">#REF!</definedName>
    <definedName name="APU_3.4.4.1" localSheetId="30">#REF!</definedName>
    <definedName name="APU_3.4.4.1" localSheetId="43">#REF!</definedName>
    <definedName name="APU_3.4.4.1" localSheetId="44">#REF!</definedName>
    <definedName name="APU_3.4.4.1" localSheetId="45">#REF!</definedName>
    <definedName name="APU_3.4.4.1" localSheetId="46">#REF!</definedName>
    <definedName name="APU_3.4.4.1" localSheetId="47">#REF!</definedName>
    <definedName name="APU_3.4.4.1" localSheetId="48">#REF!</definedName>
    <definedName name="APU_3.4.4.1" localSheetId="49">#REF!</definedName>
    <definedName name="APU_3.4.4.1" localSheetId="50">#REF!</definedName>
    <definedName name="APU_3.4.4.1" localSheetId="51">#REF!</definedName>
    <definedName name="APU_3.4.4.1" localSheetId="52">#REF!</definedName>
    <definedName name="APU_3.4.4.1" localSheetId="53">#REF!</definedName>
    <definedName name="APU_3.4.4.1" localSheetId="54">#REF!</definedName>
    <definedName name="APU_3.4.4.1" localSheetId="55">#REF!</definedName>
    <definedName name="APU_3.4.4.1" localSheetId="56">#REF!</definedName>
    <definedName name="APU_3.4.4.1" localSheetId="57">#REF!</definedName>
    <definedName name="APU_3.4.4.1" localSheetId="58">#REF!</definedName>
    <definedName name="APU_3.4.4.1" localSheetId="59">#REF!</definedName>
    <definedName name="APU_3.4.4.1" localSheetId="60">#REF!</definedName>
    <definedName name="APU_3.4.4.1" localSheetId="61">#REF!</definedName>
    <definedName name="APU_3.4.4.1" localSheetId="62">#REF!</definedName>
    <definedName name="APU_3.4.4.1" localSheetId="63">#REF!</definedName>
    <definedName name="APU_3.4.4.1" localSheetId="64">#REF!</definedName>
    <definedName name="APU_3.4.4.1" localSheetId="65">#REF!</definedName>
    <definedName name="APU_3.4.4.1" localSheetId="66">#REF!</definedName>
    <definedName name="APU_3.4.4.1" localSheetId="67">#REF!</definedName>
    <definedName name="APU_3.4.4.1" localSheetId="74">#REF!</definedName>
    <definedName name="APU_3.4.4.1" localSheetId="75">#REF!</definedName>
    <definedName name="APU_3.4.4.1" localSheetId="76">#REF!</definedName>
    <definedName name="APU_3.4.4.1" localSheetId="77">#REF!</definedName>
    <definedName name="APU_3.4.4.1" localSheetId="78">#REF!</definedName>
    <definedName name="APU_3.4.4.1" localSheetId="79">#REF!</definedName>
    <definedName name="APU_3.4.4.1" localSheetId="80">#REF!</definedName>
    <definedName name="APU_3.4.4.1" localSheetId="81">#REF!</definedName>
    <definedName name="APU_3.4.4.1" localSheetId="82">#REF!</definedName>
    <definedName name="APU_3.4.4.1" localSheetId="83">#REF!</definedName>
    <definedName name="APU_3.4.4.1" localSheetId="84">#REF!</definedName>
    <definedName name="APU_3.4.4.1" localSheetId="85">#REF!</definedName>
    <definedName name="APU_3.4.4.1" localSheetId="86">#REF!</definedName>
    <definedName name="APU_3.4.4.1" localSheetId="87">#REF!</definedName>
    <definedName name="APU_3.4.4.1" localSheetId="88">#REF!</definedName>
    <definedName name="APU_3.4.4.1" localSheetId="89">#REF!</definedName>
    <definedName name="APU_3.4.4.1" localSheetId="90">#REF!</definedName>
    <definedName name="APU_3.4.4.1" localSheetId="91">#REF!</definedName>
    <definedName name="APU_3.4.4.1" localSheetId="92">#REF!</definedName>
    <definedName name="APU_3.4.4.1" localSheetId="93">#REF!</definedName>
    <definedName name="APU_3.4.4.1" localSheetId="94">#REF!</definedName>
    <definedName name="APU_3.4.4.1" localSheetId="95">#REF!</definedName>
    <definedName name="APU_3.4.4.1" localSheetId="96">#REF!</definedName>
    <definedName name="APU_3.4.4.1" localSheetId="97">#REF!</definedName>
    <definedName name="APU_3.4.4.1" localSheetId="98">#REF!</definedName>
    <definedName name="APU_3.4.4.1" localSheetId="99">#REF!</definedName>
    <definedName name="APU_3.4.4.1" localSheetId="100">#REF!</definedName>
    <definedName name="APU_3.4.4.1" localSheetId="101">#REF!</definedName>
    <definedName name="APU_3.4.4.1" localSheetId="102">#REF!</definedName>
    <definedName name="APU_3.4.4.1" localSheetId="103">#REF!</definedName>
    <definedName name="APU_3.4.4.1" localSheetId="104">#REF!</definedName>
    <definedName name="APU_3.4.4.1" localSheetId="105">#REF!</definedName>
    <definedName name="APU_3.4.4.1" localSheetId="106">#REF!</definedName>
    <definedName name="APU_3.4.4.1" localSheetId="107">#REF!</definedName>
    <definedName name="APU_3.4.4.1" localSheetId="108">#REF!</definedName>
    <definedName name="APU_3.4.4.1" localSheetId="109">#REF!</definedName>
    <definedName name="APU_3.4.4.1" localSheetId="110">#REF!</definedName>
    <definedName name="APU_3.4.4.1" localSheetId="111">#REF!</definedName>
    <definedName name="APU_3.4.4.1" localSheetId="112">#REF!</definedName>
    <definedName name="APU_3.4.4.1" localSheetId="113">#REF!</definedName>
    <definedName name="APU_3.4.4.1" localSheetId="114">#REF!</definedName>
    <definedName name="APU_3.4.4.1" localSheetId="116">#REF!</definedName>
    <definedName name="APU_3.4.4.1" localSheetId="117">#REF!</definedName>
    <definedName name="APU_3.4.4.1" localSheetId="118">#REF!</definedName>
    <definedName name="APU_3.4.4.1" localSheetId="119">#REF!</definedName>
    <definedName name="APU_3.4.4.1" localSheetId="120">#REF!</definedName>
    <definedName name="APU_3.4.4.1" localSheetId="121">#REF!</definedName>
    <definedName name="APU_3.4.4.1" localSheetId="115">#REF!</definedName>
    <definedName name="APU_3.4.4.1" localSheetId="122">#REF!</definedName>
    <definedName name="APU_3.4.4.1" localSheetId="123">#REF!</definedName>
    <definedName name="APU_3.4.4.1" localSheetId="124">#REF!</definedName>
    <definedName name="APU_3.4.4.1" localSheetId="125">#REF!</definedName>
    <definedName name="APU_3.4.4.1" localSheetId="127">#REF!</definedName>
    <definedName name="APU_3.4.4.1" localSheetId="128">#REF!</definedName>
    <definedName name="APU_3.4.4.1" localSheetId="131">#REF!</definedName>
    <definedName name="APU_3.4.4.1" localSheetId="132">#REF!</definedName>
    <definedName name="APU_3.4.4.1" localSheetId="133">#REF!</definedName>
    <definedName name="APU_3.4.4.1" localSheetId="134">#REF!</definedName>
    <definedName name="APU_3.4.4.1" localSheetId="135">#REF!</definedName>
    <definedName name="APU_3.4.4.1" localSheetId="136">#REF!</definedName>
    <definedName name="APU_3.4.4.1" localSheetId="137">#REF!</definedName>
    <definedName name="APU_3.4.4.1" localSheetId="138">#REF!</definedName>
    <definedName name="APU_3.4.4.1" localSheetId="139">#REF!</definedName>
    <definedName name="APU_3.4.4.1" localSheetId="140">#REF!</definedName>
    <definedName name="APU_3.4.4.1" localSheetId="141">#REF!</definedName>
    <definedName name="APU_3.4.4.1" localSheetId="142">#REF!</definedName>
    <definedName name="APU_3.4.4.1" localSheetId="143">#REF!</definedName>
    <definedName name="APU_3.4.4.1" localSheetId="126">#REF!</definedName>
    <definedName name="APU_3.4.4.1" localSheetId="129">#REF!</definedName>
    <definedName name="APU_3.4.4.1" localSheetId="130">#REF!</definedName>
    <definedName name="APU_3.4.4.1" localSheetId="68">#REF!</definedName>
    <definedName name="APU_3.4.4.1" localSheetId="69">#REF!</definedName>
    <definedName name="APU_3.4.4.1" localSheetId="70">#REF!</definedName>
    <definedName name="APU_3.4.4.1" localSheetId="71">#REF!</definedName>
    <definedName name="APU_3.4.4.1" localSheetId="72">#REF!</definedName>
    <definedName name="APU_3.4.4.1" localSheetId="73">#REF!</definedName>
    <definedName name="APU_3.4.4.1">#REF!</definedName>
    <definedName name="APU_3.4.4.2" localSheetId="1">#REF!</definedName>
    <definedName name="APU_3.4.4.2" localSheetId="2">#REF!</definedName>
    <definedName name="APU_3.4.4.2" localSheetId="31">#REF!</definedName>
    <definedName name="APU_3.4.4.2" localSheetId="32">#REF!</definedName>
    <definedName name="APU_3.4.4.2" localSheetId="33">#REF!</definedName>
    <definedName name="APU_3.4.4.2" localSheetId="34">#REF!</definedName>
    <definedName name="APU_3.4.4.2" localSheetId="35">#REF!</definedName>
    <definedName name="APU_3.4.4.2" localSheetId="36">#REF!</definedName>
    <definedName name="APU_3.4.4.2" localSheetId="37">#REF!</definedName>
    <definedName name="APU_3.4.4.2" localSheetId="38">#REF!</definedName>
    <definedName name="APU_3.4.4.2" localSheetId="39">#REF!</definedName>
    <definedName name="APU_3.4.4.2" localSheetId="40">#REF!</definedName>
    <definedName name="APU_3.4.4.2" localSheetId="41">#REF!</definedName>
    <definedName name="APU_3.4.4.2" localSheetId="42">#REF!</definedName>
    <definedName name="APU_3.4.4.2" localSheetId="3">#REF!</definedName>
    <definedName name="APU_3.4.4.2" localSheetId="4">#REF!</definedName>
    <definedName name="APU_3.4.4.2" localSheetId="5">#REF!</definedName>
    <definedName name="APU_3.4.4.2" localSheetId="6">#REF!</definedName>
    <definedName name="APU_3.4.4.2" localSheetId="7">#REF!</definedName>
    <definedName name="APU_3.4.4.2" localSheetId="8">#REF!</definedName>
    <definedName name="APU_3.4.4.2" localSheetId="9">#REF!</definedName>
    <definedName name="APU_3.4.4.2" localSheetId="10">#REF!</definedName>
    <definedName name="APU_3.4.4.2" localSheetId="11">#REF!</definedName>
    <definedName name="APU_3.4.4.2" localSheetId="12">#REF!</definedName>
    <definedName name="APU_3.4.4.2" localSheetId="13">#REF!</definedName>
    <definedName name="APU_3.4.4.2" localSheetId="14">#REF!</definedName>
    <definedName name="APU_3.4.4.2" localSheetId="15">#REF!</definedName>
    <definedName name="APU_3.4.4.2" localSheetId="16">#REF!</definedName>
    <definedName name="APU_3.4.4.2" localSheetId="17">#REF!</definedName>
    <definedName name="APU_3.4.4.2" localSheetId="18">#REF!</definedName>
    <definedName name="APU_3.4.4.2" localSheetId="19">#REF!</definedName>
    <definedName name="APU_3.4.4.2" localSheetId="20">#REF!</definedName>
    <definedName name="APU_3.4.4.2" localSheetId="21">#REF!</definedName>
    <definedName name="APU_3.4.4.2" localSheetId="22">#REF!</definedName>
    <definedName name="APU_3.4.4.2" localSheetId="23">#REF!</definedName>
    <definedName name="APU_3.4.4.2" localSheetId="24">#REF!</definedName>
    <definedName name="APU_3.4.4.2" localSheetId="25">#REF!</definedName>
    <definedName name="APU_3.4.4.2" localSheetId="26">#REF!</definedName>
    <definedName name="APU_3.4.4.2" localSheetId="27">#REF!</definedName>
    <definedName name="APU_3.4.4.2" localSheetId="28">#REF!</definedName>
    <definedName name="APU_3.4.4.2" localSheetId="29">#REF!</definedName>
    <definedName name="APU_3.4.4.2" localSheetId="30">#REF!</definedName>
    <definedName name="APU_3.4.4.2" localSheetId="43">#REF!</definedName>
    <definedName name="APU_3.4.4.2" localSheetId="44">#REF!</definedName>
    <definedName name="APU_3.4.4.2" localSheetId="45">#REF!</definedName>
    <definedName name="APU_3.4.4.2" localSheetId="46">#REF!</definedName>
    <definedName name="APU_3.4.4.2" localSheetId="47">#REF!</definedName>
    <definedName name="APU_3.4.4.2" localSheetId="48">#REF!</definedName>
    <definedName name="APU_3.4.4.2" localSheetId="49">#REF!</definedName>
    <definedName name="APU_3.4.4.2" localSheetId="50">#REF!</definedName>
    <definedName name="APU_3.4.4.2" localSheetId="51">#REF!</definedName>
    <definedName name="APU_3.4.4.2" localSheetId="52">#REF!</definedName>
    <definedName name="APU_3.4.4.2" localSheetId="53">#REF!</definedName>
    <definedName name="APU_3.4.4.2" localSheetId="54">#REF!</definedName>
    <definedName name="APU_3.4.4.2" localSheetId="55">#REF!</definedName>
    <definedName name="APU_3.4.4.2" localSheetId="56">#REF!</definedName>
    <definedName name="APU_3.4.4.2" localSheetId="57">#REF!</definedName>
    <definedName name="APU_3.4.4.2" localSheetId="58">#REF!</definedName>
    <definedName name="APU_3.4.4.2" localSheetId="59">#REF!</definedName>
    <definedName name="APU_3.4.4.2" localSheetId="60">#REF!</definedName>
    <definedName name="APU_3.4.4.2" localSheetId="61">#REF!</definedName>
    <definedName name="APU_3.4.4.2" localSheetId="62">#REF!</definedName>
    <definedName name="APU_3.4.4.2" localSheetId="63">#REF!</definedName>
    <definedName name="APU_3.4.4.2" localSheetId="64">#REF!</definedName>
    <definedName name="APU_3.4.4.2" localSheetId="65">#REF!</definedName>
    <definedName name="APU_3.4.4.2" localSheetId="66">#REF!</definedName>
    <definedName name="APU_3.4.4.2" localSheetId="67">#REF!</definedName>
    <definedName name="APU_3.4.4.2" localSheetId="74">#REF!</definedName>
    <definedName name="APU_3.4.4.2" localSheetId="75">#REF!</definedName>
    <definedName name="APU_3.4.4.2" localSheetId="76">#REF!</definedName>
    <definedName name="APU_3.4.4.2" localSheetId="77">#REF!</definedName>
    <definedName name="APU_3.4.4.2" localSheetId="78">#REF!</definedName>
    <definedName name="APU_3.4.4.2" localSheetId="79">#REF!</definedName>
    <definedName name="APU_3.4.4.2" localSheetId="80">#REF!</definedName>
    <definedName name="APU_3.4.4.2" localSheetId="81">#REF!</definedName>
    <definedName name="APU_3.4.4.2" localSheetId="82">#REF!</definedName>
    <definedName name="APU_3.4.4.2" localSheetId="83">#REF!</definedName>
    <definedName name="APU_3.4.4.2" localSheetId="84">#REF!</definedName>
    <definedName name="APU_3.4.4.2" localSheetId="85">#REF!</definedName>
    <definedName name="APU_3.4.4.2" localSheetId="86">#REF!</definedName>
    <definedName name="APU_3.4.4.2" localSheetId="87">#REF!</definedName>
    <definedName name="APU_3.4.4.2" localSheetId="88">#REF!</definedName>
    <definedName name="APU_3.4.4.2" localSheetId="89">#REF!</definedName>
    <definedName name="APU_3.4.4.2" localSheetId="90">#REF!</definedName>
    <definedName name="APU_3.4.4.2" localSheetId="91">#REF!</definedName>
    <definedName name="APU_3.4.4.2" localSheetId="92">#REF!</definedName>
    <definedName name="APU_3.4.4.2" localSheetId="93">#REF!</definedName>
    <definedName name="APU_3.4.4.2" localSheetId="94">#REF!</definedName>
    <definedName name="APU_3.4.4.2" localSheetId="95">#REF!</definedName>
    <definedName name="APU_3.4.4.2" localSheetId="96">#REF!</definedName>
    <definedName name="APU_3.4.4.2" localSheetId="97">#REF!</definedName>
    <definedName name="APU_3.4.4.2" localSheetId="98">#REF!</definedName>
    <definedName name="APU_3.4.4.2" localSheetId="99">#REF!</definedName>
    <definedName name="APU_3.4.4.2" localSheetId="100">#REF!</definedName>
    <definedName name="APU_3.4.4.2" localSheetId="101">#REF!</definedName>
    <definedName name="APU_3.4.4.2" localSheetId="102">#REF!</definedName>
    <definedName name="APU_3.4.4.2" localSheetId="103">#REF!</definedName>
    <definedName name="APU_3.4.4.2" localSheetId="104">#REF!</definedName>
    <definedName name="APU_3.4.4.2" localSheetId="105">#REF!</definedName>
    <definedName name="APU_3.4.4.2" localSheetId="106">#REF!</definedName>
    <definedName name="APU_3.4.4.2" localSheetId="107">#REF!</definedName>
    <definedName name="APU_3.4.4.2" localSheetId="108">#REF!</definedName>
    <definedName name="APU_3.4.4.2" localSheetId="109">#REF!</definedName>
    <definedName name="APU_3.4.4.2" localSheetId="110">#REF!</definedName>
    <definedName name="APU_3.4.4.2" localSheetId="111">#REF!</definedName>
    <definedName name="APU_3.4.4.2" localSheetId="112">#REF!</definedName>
    <definedName name="APU_3.4.4.2" localSheetId="113">#REF!</definedName>
    <definedName name="APU_3.4.4.2" localSheetId="114">#REF!</definedName>
    <definedName name="APU_3.4.4.2" localSheetId="116">#REF!</definedName>
    <definedName name="APU_3.4.4.2" localSheetId="117">#REF!</definedName>
    <definedName name="APU_3.4.4.2" localSheetId="118">#REF!</definedName>
    <definedName name="APU_3.4.4.2" localSheetId="119">#REF!</definedName>
    <definedName name="APU_3.4.4.2" localSheetId="120">#REF!</definedName>
    <definedName name="APU_3.4.4.2" localSheetId="121">#REF!</definedName>
    <definedName name="APU_3.4.4.2" localSheetId="115">#REF!</definedName>
    <definedName name="APU_3.4.4.2" localSheetId="122">#REF!</definedName>
    <definedName name="APU_3.4.4.2" localSheetId="123">#REF!</definedName>
    <definedName name="APU_3.4.4.2" localSheetId="124">#REF!</definedName>
    <definedName name="APU_3.4.4.2" localSheetId="125">#REF!</definedName>
    <definedName name="APU_3.4.4.2" localSheetId="127">#REF!</definedName>
    <definedName name="APU_3.4.4.2" localSheetId="128">#REF!</definedName>
    <definedName name="APU_3.4.4.2" localSheetId="131">#REF!</definedName>
    <definedName name="APU_3.4.4.2" localSheetId="132">#REF!</definedName>
    <definedName name="APU_3.4.4.2" localSheetId="133">#REF!</definedName>
    <definedName name="APU_3.4.4.2" localSheetId="134">#REF!</definedName>
    <definedName name="APU_3.4.4.2" localSheetId="135">#REF!</definedName>
    <definedName name="APU_3.4.4.2" localSheetId="136">#REF!</definedName>
    <definedName name="APU_3.4.4.2" localSheetId="137">#REF!</definedName>
    <definedName name="APU_3.4.4.2" localSheetId="138">#REF!</definedName>
    <definedName name="APU_3.4.4.2" localSheetId="139">#REF!</definedName>
    <definedName name="APU_3.4.4.2" localSheetId="140">#REF!</definedName>
    <definedName name="APU_3.4.4.2" localSheetId="141">#REF!</definedName>
    <definedName name="APU_3.4.4.2" localSheetId="142">#REF!</definedName>
    <definedName name="APU_3.4.4.2" localSheetId="143">#REF!</definedName>
    <definedName name="APU_3.4.4.2" localSheetId="126">#REF!</definedName>
    <definedName name="APU_3.4.4.2" localSheetId="129">#REF!</definedName>
    <definedName name="APU_3.4.4.2" localSheetId="130">#REF!</definedName>
    <definedName name="APU_3.4.4.2" localSheetId="68">#REF!</definedName>
    <definedName name="APU_3.4.4.2" localSheetId="69">#REF!</definedName>
    <definedName name="APU_3.4.4.2" localSheetId="70">#REF!</definedName>
    <definedName name="APU_3.4.4.2" localSheetId="71">#REF!</definedName>
    <definedName name="APU_3.4.4.2" localSheetId="72">#REF!</definedName>
    <definedName name="APU_3.4.4.2" localSheetId="73">#REF!</definedName>
    <definedName name="APU_3.4.4.2">#REF!</definedName>
    <definedName name="APU_3.4.4.3" localSheetId="1">#REF!</definedName>
    <definedName name="APU_3.4.4.3" localSheetId="2">#REF!</definedName>
    <definedName name="APU_3.4.4.3" localSheetId="31">#REF!</definedName>
    <definedName name="APU_3.4.4.3" localSheetId="32">#REF!</definedName>
    <definedName name="APU_3.4.4.3" localSheetId="33">#REF!</definedName>
    <definedName name="APU_3.4.4.3" localSheetId="34">#REF!</definedName>
    <definedName name="APU_3.4.4.3" localSheetId="35">#REF!</definedName>
    <definedName name="APU_3.4.4.3" localSheetId="36">#REF!</definedName>
    <definedName name="APU_3.4.4.3" localSheetId="37">#REF!</definedName>
    <definedName name="APU_3.4.4.3" localSheetId="38">#REF!</definedName>
    <definedName name="APU_3.4.4.3" localSheetId="39">#REF!</definedName>
    <definedName name="APU_3.4.4.3" localSheetId="40">#REF!</definedName>
    <definedName name="APU_3.4.4.3" localSheetId="41">#REF!</definedName>
    <definedName name="APU_3.4.4.3" localSheetId="42">#REF!</definedName>
    <definedName name="APU_3.4.4.3" localSheetId="3">#REF!</definedName>
    <definedName name="APU_3.4.4.3" localSheetId="4">#REF!</definedName>
    <definedName name="APU_3.4.4.3" localSheetId="5">#REF!</definedName>
    <definedName name="APU_3.4.4.3" localSheetId="6">#REF!</definedName>
    <definedName name="APU_3.4.4.3" localSheetId="7">#REF!</definedName>
    <definedName name="APU_3.4.4.3" localSheetId="8">#REF!</definedName>
    <definedName name="APU_3.4.4.3" localSheetId="9">#REF!</definedName>
    <definedName name="APU_3.4.4.3" localSheetId="10">#REF!</definedName>
    <definedName name="APU_3.4.4.3" localSheetId="11">#REF!</definedName>
    <definedName name="APU_3.4.4.3" localSheetId="12">#REF!</definedName>
    <definedName name="APU_3.4.4.3" localSheetId="13">#REF!</definedName>
    <definedName name="APU_3.4.4.3" localSheetId="14">#REF!</definedName>
    <definedName name="APU_3.4.4.3" localSheetId="15">#REF!</definedName>
    <definedName name="APU_3.4.4.3" localSheetId="16">#REF!</definedName>
    <definedName name="APU_3.4.4.3" localSheetId="17">#REF!</definedName>
    <definedName name="APU_3.4.4.3" localSheetId="18">#REF!</definedName>
    <definedName name="APU_3.4.4.3" localSheetId="19">#REF!</definedName>
    <definedName name="APU_3.4.4.3" localSheetId="20">#REF!</definedName>
    <definedName name="APU_3.4.4.3" localSheetId="21">#REF!</definedName>
    <definedName name="APU_3.4.4.3" localSheetId="22">#REF!</definedName>
    <definedName name="APU_3.4.4.3" localSheetId="23">#REF!</definedName>
    <definedName name="APU_3.4.4.3" localSheetId="24">#REF!</definedName>
    <definedName name="APU_3.4.4.3" localSheetId="25">#REF!</definedName>
    <definedName name="APU_3.4.4.3" localSheetId="26">#REF!</definedName>
    <definedName name="APU_3.4.4.3" localSheetId="27">#REF!</definedName>
    <definedName name="APU_3.4.4.3" localSheetId="28">#REF!</definedName>
    <definedName name="APU_3.4.4.3" localSheetId="29">#REF!</definedName>
    <definedName name="APU_3.4.4.3" localSheetId="30">#REF!</definedName>
    <definedName name="APU_3.4.4.3" localSheetId="43">#REF!</definedName>
    <definedName name="APU_3.4.4.3" localSheetId="44">#REF!</definedName>
    <definedName name="APU_3.4.4.3" localSheetId="45">#REF!</definedName>
    <definedName name="APU_3.4.4.3" localSheetId="46">#REF!</definedName>
    <definedName name="APU_3.4.4.3" localSheetId="47">#REF!</definedName>
    <definedName name="APU_3.4.4.3" localSheetId="48">#REF!</definedName>
    <definedName name="APU_3.4.4.3" localSheetId="49">#REF!</definedName>
    <definedName name="APU_3.4.4.3" localSheetId="50">#REF!</definedName>
    <definedName name="APU_3.4.4.3" localSheetId="51">#REF!</definedName>
    <definedName name="APU_3.4.4.3" localSheetId="52">#REF!</definedName>
    <definedName name="APU_3.4.4.3" localSheetId="53">#REF!</definedName>
    <definedName name="APU_3.4.4.3" localSheetId="54">#REF!</definedName>
    <definedName name="APU_3.4.4.3" localSheetId="55">#REF!</definedName>
    <definedName name="APU_3.4.4.3" localSheetId="56">#REF!</definedName>
    <definedName name="APU_3.4.4.3" localSheetId="57">#REF!</definedName>
    <definedName name="APU_3.4.4.3" localSheetId="58">#REF!</definedName>
    <definedName name="APU_3.4.4.3" localSheetId="59">#REF!</definedName>
    <definedName name="APU_3.4.4.3" localSheetId="60">#REF!</definedName>
    <definedName name="APU_3.4.4.3" localSheetId="61">#REF!</definedName>
    <definedName name="APU_3.4.4.3" localSheetId="62">#REF!</definedName>
    <definedName name="APU_3.4.4.3" localSheetId="63">#REF!</definedName>
    <definedName name="APU_3.4.4.3" localSheetId="64">#REF!</definedName>
    <definedName name="APU_3.4.4.3" localSheetId="65">#REF!</definedName>
    <definedName name="APU_3.4.4.3" localSheetId="66">#REF!</definedName>
    <definedName name="APU_3.4.4.3" localSheetId="67">#REF!</definedName>
    <definedName name="APU_3.4.4.3" localSheetId="74">#REF!</definedName>
    <definedName name="APU_3.4.4.3" localSheetId="75">#REF!</definedName>
    <definedName name="APU_3.4.4.3" localSheetId="76">#REF!</definedName>
    <definedName name="APU_3.4.4.3" localSheetId="77">#REF!</definedName>
    <definedName name="APU_3.4.4.3" localSheetId="78">#REF!</definedName>
    <definedName name="APU_3.4.4.3" localSheetId="79">#REF!</definedName>
    <definedName name="APU_3.4.4.3" localSheetId="80">#REF!</definedName>
    <definedName name="APU_3.4.4.3" localSheetId="81">#REF!</definedName>
    <definedName name="APU_3.4.4.3" localSheetId="82">#REF!</definedName>
    <definedName name="APU_3.4.4.3" localSheetId="83">#REF!</definedName>
    <definedName name="APU_3.4.4.3" localSheetId="84">#REF!</definedName>
    <definedName name="APU_3.4.4.3" localSheetId="85">#REF!</definedName>
    <definedName name="APU_3.4.4.3" localSheetId="86">#REF!</definedName>
    <definedName name="APU_3.4.4.3" localSheetId="87">#REF!</definedName>
    <definedName name="APU_3.4.4.3" localSheetId="88">#REF!</definedName>
    <definedName name="APU_3.4.4.3" localSheetId="89">#REF!</definedName>
    <definedName name="APU_3.4.4.3" localSheetId="90">#REF!</definedName>
    <definedName name="APU_3.4.4.3" localSheetId="91">#REF!</definedName>
    <definedName name="APU_3.4.4.3" localSheetId="92">#REF!</definedName>
    <definedName name="APU_3.4.4.3" localSheetId="93">#REF!</definedName>
    <definedName name="APU_3.4.4.3" localSheetId="94">#REF!</definedName>
    <definedName name="APU_3.4.4.3" localSheetId="95">#REF!</definedName>
    <definedName name="APU_3.4.4.3" localSheetId="96">#REF!</definedName>
    <definedName name="APU_3.4.4.3" localSheetId="97">#REF!</definedName>
    <definedName name="APU_3.4.4.3" localSheetId="98">#REF!</definedName>
    <definedName name="APU_3.4.4.3" localSheetId="99">#REF!</definedName>
    <definedName name="APU_3.4.4.3" localSheetId="100">#REF!</definedName>
    <definedName name="APU_3.4.4.3" localSheetId="101">#REF!</definedName>
    <definedName name="APU_3.4.4.3" localSheetId="102">#REF!</definedName>
    <definedName name="APU_3.4.4.3" localSheetId="103">#REF!</definedName>
    <definedName name="APU_3.4.4.3" localSheetId="104">#REF!</definedName>
    <definedName name="APU_3.4.4.3" localSheetId="105">#REF!</definedName>
    <definedName name="APU_3.4.4.3" localSheetId="106">#REF!</definedName>
    <definedName name="APU_3.4.4.3" localSheetId="107">#REF!</definedName>
    <definedName name="APU_3.4.4.3" localSheetId="108">#REF!</definedName>
    <definedName name="APU_3.4.4.3" localSheetId="109">#REF!</definedName>
    <definedName name="APU_3.4.4.3" localSheetId="110">#REF!</definedName>
    <definedName name="APU_3.4.4.3" localSheetId="111">#REF!</definedName>
    <definedName name="APU_3.4.4.3" localSheetId="112">#REF!</definedName>
    <definedName name="APU_3.4.4.3" localSheetId="113">#REF!</definedName>
    <definedName name="APU_3.4.4.3" localSheetId="114">#REF!</definedName>
    <definedName name="APU_3.4.4.3" localSheetId="116">#REF!</definedName>
    <definedName name="APU_3.4.4.3" localSheetId="117">#REF!</definedName>
    <definedName name="APU_3.4.4.3" localSheetId="118">#REF!</definedName>
    <definedName name="APU_3.4.4.3" localSheetId="119">#REF!</definedName>
    <definedName name="APU_3.4.4.3" localSheetId="120">#REF!</definedName>
    <definedName name="APU_3.4.4.3" localSheetId="121">#REF!</definedName>
    <definedName name="APU_3.4.4.3" localSheetId="115">#REF!</definedName>
    <definedName name="APU_3.4.4.3" localSheetId="122">#REF!</definedName>
    <definedName name="APU_3.4.4.3" localSheetId="123">#REF!</definedName>
    <definedName name="APU_3.4.4.3" localSheetId="124">#REF!</definedName>
    <definedName name="APU_3.4.4.3" localSheetId="125">#REF!</definedName>
    <definedName name="APU_3.4.4.3" localSheetId="127">#REF!</definedName>
    <definedName name="APU_3.4.4.3" localSheetId="128">#REF!</definedName>
    <definedName name="APU_3.4.4.3" localSheetId="131">#REF!</definedName>
    <definedName name="APU_3.4.4.3" localSheetId="132">#REF!</definedName>
    <definedName name="APU_3.4.4.3" localSheetId="133">#REF!</definedName>
    <definedName name="APU_3.4.4.3" localSheetId="134">#REF!</definedName>
    <definedName name="APU_3.4.4.3" localSheetId="135">#REF!</definedName>
    <definedName name="APU_3.4.4.3" localSheetId="136">#REF!</definedName>
    <definedName name="APU_3.4.4.3" localSheetId="137">#REF!</definedName>
    <definedName name="APU_3.4.4.3" localSheetId="138">#REF!</definedName>
    <definedName name="APU_3.4.4.3" localSheetId="139">#REF!</definedName>
    <definedName name="APU_3.4.4.3" localSheetId="140">#REF!</definedName>
    <definedName name="APU_3.4.4.3" localSheetId="141">#REF!</definedName>
    <definedName name="APU_3.4.4.3" localSheetId="142">#REF!</definedName>
    <definedName name="APU_3.4.4.3" localSheetId="143">#REF!</definedName>
    <definedName name="APU_3.4.4.3" localSheetId="126">#REF!</definedName>
    <definedName name="APU_3.4.4.3" localSheetId="129">#REF!</definedName>
    <definedName name="APU_3.4.4.3" localSheetId="130">#REF!</definedName>
    <definedName name="APU_3.4.4.3" localSheetId="68">#REF!</definedName>
    <definedName name="APU_3.4.4.3" localSheetId="69">#REF!</definedName>
    <definedName name="APU_3.4.4.3" localSheetId="70">#REF!</definedName>
    <definedName name="APU_3.4.4.3" localSheetId="71">#REF!</definedName>
    <definedName name="APU_3.4.4.3" localSheetId="72">#REF!</definedName>
    <definedName name="APU_3.4.4.3" localSheetId="73">#REF!</definedName>
    <definedName name="APU_3.4.4.3">#REF!</definedName>
    <definedName name="APU_3.4.5.1" localSheetId="1">#REF!</definedName>
    <definedName name="APU_3.4.5.1" localSheetId="2">#REF!</definedName>
    <definedName name="APU_3.4.5.1" localSheetId="31">#REF!</definedName>
    <definedName name="APU_3.4.5.1" localSheetId="32">#REF!</definedName>
    <definedName name="APU_3.4.5.1" localSheetId="33">#REF!</definedName>
    <definedName name="APU_3.4.5.1" localSheetId="34">#REF!</definedName>
    <definedName name="APU_3.4.5.1" localSheetId="35">#REF!</definedName>
    <definedName name="APU_3.4.5.1" localSheetId="36">#REF!</definedName>
    <definedName name="APU_3.4.5.1" localSheetId="37">#REF!</definedName>
    <definedName name="APU_3.4.5.1" localSheetId="38">#REF!</definedName>
    <definedName name="APU_3.4.5.1" localSheetId="39">#REF!</definedName>
    <definedName name="APU_3.4.5.1" localSheetId="40">#REF!</definedName>
    <definedName name="APU_3.4.5.1" localSheetId="41">#REF!</definedName>
    <definedName name="APU_3.4.5.1" localSheetId="42">#REF!</definedName>
    <definedName name="APU_3.4.5.1" localSheetId="3">#REF!</definedName>
    <definedName name="APU_3.4.5.1" localSheetId="4">#REF!</definedName>
    <definedName name="APU_3.4.5.1" localSheetId="5">#REF!</definedName>
    <definedName name="APU_3.4.5.1" localSheetId="6">#REF!</definedName>
    <definedName name="APU_3.4.5.1" localSheetId="7">#REF!</definedName>
    <definedName name="APU_3.4.5.1" localSheetId="8">#REF!</definedName>
    <definedName name="APU_3.4.5.1" localSheetId="9">#REF!</definedName>
    <definedName name="APU_3.4.5.1" localSheetId="10">#REF!</definedName>
    <definedName name="APU_3.4.5.1" localSheetId="11">#REF!</definedName>
    <definedName name="APU_3.4.5.1" localSheetId="12">#REF!</definedName>
    <definedName name="APU_3.4.5.1" localSheetId="13">#REF!</definedName>
    <definedName name="APU_3.4.5.1" localSheetId="14">#REF!</definedName>
    <definedName name="APU_3.4.5.1" localSheetId="15">#REF!</definedName>
    <definedName name="APU_3.4.5.1" localSheetId="16">#REF!</definedName>
    <definedName name="APU_3.4.5.1" localSheetId="17">#REF!</definedName>
    <definedName name="APU_3.4.5.1" localSheetId="18">#REF!</definedName>
    <definedName name="APU_3.4.5.1" localSheetId="19">#REF!</definedName>
    <definedName name="APU_3.4.5.1" localSheetId="20">#REF!</definedName>
    <definedName name="APU_3.4.5.1" localSheetId="21">#REF!</definedName>
    <definedName name="APU_3.4.5.1" localSheetId="22">#REF!</definedName>
    <definedName name="APU_3.4.5.1" localSheetId="23">#REF!</definedName>
    <definedName name="APU_3.4.5.1" localSheetId="24">#REF!</definedName>
    <definedName name="APU_3.4.5.1" localSheetId="25">#REF!</definedName>
    <definedName name="APU_3.4.5.1" localSheetId="26">#REF!</definedName>
    <definedName name="APU_3.4.5.1" localSheetId="27">#REF!</definedName>
    <definedName name="APU_3.4.5.1" localSheetId="28">#REF!</definedName>
    <definedName name="APU_3.4.5.1" localSheetId="29">#REF!</definedName>
    <definedName name="APU_3.4.5.1" localSheetId="30">#REF!</definedName>
    <definedName name="APU_3.4.5.1" localSheetId="43">#REF!</definedName>
    <definedName name="APU_3.4.5.1" localSheetId="44">#REF!</definedName>
    <definedName name="APU_3.4.5.1" localSheetId="45">#REF!</definedName>
    <definedName name="APU_3.4.5.1" localSheetId="46">#REF!</definedName>
    <definedName name="APU_3.4.5.1" localSheetId="47">#REF!</definedName>
    <definedName name="APU_3.4.5.1" localSheetId="48">#REF!</definedName>
    <definedName name="APU_3.4.5.1" localSheetId="49">#REF!</definedName>
    <definedName name="APU_3.4.5.1" localSheetId="50">#REF!</definedName>
    <definedName name="APU_3.4.5.1" localSheetId="51">#REF!</definedName>
    <definedName name="APU_3.4.5.1" localSheetId="52">#REF!</definedName>
    <definedName name="APU_3.4.5.1" localSheetId="53">#REF!</definedName>
    <definedName name="APU_3.4.5.1" localSheetId="54">#REF!</definedName>
    <definedName name="APU_3.4.5.1" localSheetId="55">#REF!</definedName>
    <definedName name="APU_3.4.5.1" localSheetId="56">#REF!</definedName>
    <definedName name="APU_3.4.5.1" localSheetId="57">#REF!</definedName>
    <definedName name="APU_3.4.5.1" localSheetId="58">#REF!</definedName>
    <definedName name="APU_3.4.5.1" localSheetId="59">#REF!</definedName>
    <definedName name="APU_3.4.5.1" localSheetId="60">#REF!</definedName>
    <definedName name="APU_3.4.5.1" localSheetId="61">#REF!</definedName>
    <definedName name="APU_3.4.5.1" localSheetId="62">#REF!</definedName>
    <definedName name="APU_3.4.5.1" localSheetId="63">#REF!</definedName>
    <definedName name="APU_3.4.5.1" localSheetId="64">#REF!</definedName>
    <definedName name="APU_3.4.5.1" localSheetId="65">#REF!</definedName>
    <definedName name="APU_3.4.5.1" localSheetId="66">#REF!</definedName>
    <definedName name="APU_3.4.5.1" localSheetId="67">#REF!</definedName>
    <definedName name="APU_3.4.5.1" localSheetId="74">#REF!</definedName>
    <definedName name="APU_3.4.5.1" localSheetId="75">#REF!</definedName>
    <definedName name="APU_3.4.5.1" localSheetId="76">#REF!</definedName>
    <definedName name="APU_3.4.5.1" localSheetId="77">#REF!</definedName>
    <definedName name="APU_3.4.5.1" localSheetId="78">#REF!</definedName>
    <definedName name="APU_3.4.5.1" localSheetId="79">#REF!</definedName>
    <definedName name="APU_3.4.5.1" localSheetId="80">#REF!</definedName>
    <definedName name="APU_3.4.5.1" localSheetId="81">#REF!</definedName>
    <definedName name="APU_3.4.5.1" localSheetId="82">#REF!</definedName>
    <definedName name="APU_3.4.5.1" localSheetId="83">#REF!</definedName>
    <definedName name="APU_3.4.5.1" localSheetId="84">#REF!</definedName>
    <definedName name="APU_3.4.5.1" localSheetId="85">#REF!</definedName>
    <definedName name="APU_3.4.5.1" localSheetId="86">#REF!</definedName>
    <definedName name="APU_3.4.5.1" localSheetId="87">#REF!</definedName>
    <definedName name="APU_3.4.5.1" localSheetId="88">#REF!</definedName>
    <definedName name="APU_3.4.5.1" localSheetId="89">#REF!</definedName>
    <definedName name="APU_3.4.5.1" localSheetId="90">#REF!</definedName>
    <definedName name="APU_3.4.5.1" localSheetId="91">#REF!</definedName>
    <definedName name="APU_3.4.5.1" localSheetId="92">#REF!</definedName>
    <definedName name="APU_3.4.5.1" localSheetId="93">#REF!</definedName>
    <definedName name="APU_3.4.5.1" localSheetId="94">#REF!</definedName>
    <definedName name="APU_3.4.5.1" localSheetId="95">#REF!</definedName>
    <definedName name="APU_3.4.5.1" localSheetId="96">#REF!</definedName>
    <definedName name="APU_3.4.5.1" localSheetId="97">#REF!</definedName>
    <definedName name="APU_3.4.5.1" localSheetId="98">#REF!</definedName>
    <definedName name="APU_3.4.5.1" localSheetId="99">#REF!</definedName>
    <definedName name="APU_3.4.5.1" localSheetId="100">#REF!</definedName>
    <definedName name="APU_3.4.5.1" localSheetId="101">#REF!</definedName>
    <definedName name="APU_3.4.5.1" localSheetId="102">#REF!</definedName>
    <definedName name="APU_3.4.5.1" localSheetId="103">#REF!</definedName>
    <definedName name="APU_3.4.5.1" localSheetId="104">#REF!</definedName>
    <definedName name="APU_3.4.5.1" localSheetId="105">#REF!</definedName>
    <definedName name="APU_3.4.5.1" localSheetId="106">#REF!</definedName>
    <definedName name="APU_3.4.5.1" localSheetId="107">#REF!</definedName>
    <definedName name="APU_3.4.5.1" localSheetId="108">#REF!</definedName>
    <definedName name="APU_3.4.5.1" localSheetId="109">#REF!</definedName>
    <definedName name="APU_3.4.5.1" localSheetId="110">#REF!</definedName>
    <definedName name="APU_3.4.5.1" localSheetId="111">#REF!</definedName>
    <definedName name="APU_3.4.5.1" localSheetId="112">#REF!</definedName>
    <definedName name="APU_3.4.5.1" localSheetId="113">#REF!</definedName>
    <definedName name="APU_3.4.5.1" localSheetId="114">#REF!</definedName>
    <definedName name="APU_3.4.5.1" localSheetId="116">#REF!</definedName>
    <definedName name="APU_3.4.5.1" localSheetId="117">#REF!</definedName>
    <definedName name="APU_3.4.5.1" localSheetId="118">#REF!</definedName>
    <definedName name="APU_3.4.5.1" localSheetId="119">#REF!</definedName>
    <definedName name="APU_3.4.5.1" localSheetId="120">#REF!</definedName>
    <definedName name="APU_3.4.5.1" localSheetId="121">#REF!</definedName>
    <definedName name="APU_3.4.5.1" localSheetId="115">#REF!</definedName>
    <definedName name="APU_3.4.5.1" localSheetId="122">#REF!</definedName>
    <definedName name="APU_3.4.5.1" localSheetId="123">#REF!</definedName>
    <definedName name="APU_3.4.5.1" localSheetId="124">#REF!</definedName>
    <definedName name="APU_3.4.5.1" localSheetId="125">#REF!</definedName>
    <definedName name="APU_3.4.5.1" localSheetId="127">#REF!</definedName>
    <definedName name="APU_3.4.5.1" localSheetId="128">#REF!</definedName>
    <definedName name="APU_3.4.5.1" localSheetId="131">#REF!</definedName>
    <definedName name="APU_3.4.5.1" localSheetId="132">#REF!</definedName>
    <definedName name="APU_3.4.5.1" localSheetId="133">#REF!</definedName>
    <definedName name="APU_3.4.5.1" localSheetId="134">#REF!</definedName>
    <definedName name="APU_3.4.5.1" localSheetId="135">#REF!</definedName>
    <definedName name="APU_3.4.5.1" localSheetId="136">#REF!</definedName>
    <definedName name="APU_3.4.5.1" localSheetId="137">#REF!</definedName>
    <definedName name="APU_3.4.5.1" localSheetId="138">#REF!</definedName>
    <definedName name="APU_3.4.5.1" localSheetId="139">#REF!</definedName>
    <definedName name="APU_3.4.5.1" localSheetId="140">#REF!</definedName>
    <definedName name="APU_3.4.5.1" localSheetId="141">#REF!</definedName>
    <definedName name="APU_3.4.5.1" localSheetId="142">#REF!</definedName>
    <definedName name="APU_3.4.5.1" localSheetId="143">#REF!</definedName>
    <definedName name="APU_3.4.5.1" localSheetId="126">#REF!</definedName>
    <definedName name="APU_3.4.5.1" localSheetId="129">#REF!</definedName>
    <definedName name="APU_3.4.5.1" localSheetId="130">#REF!</definedName>
    <definedName name="APU_3.4.5.1" localSheetId="68">#REF!</definedName>
    <definedName name="APU_3.4.5.1" localSheetId="69">#REF!</definedName>
    <definedName name="APU_3.4.5.1" localSheetId="70">#REF!</definedName>
    <definedName name="APU_3.4.5.1" localSheetId="71">#REF!</definedName>
    <definedName name="APU_3.4.5.1" localSheetId="72">#REF!</definedName>
    <definedName name="APU_3.4.5.1" localSheetId="73">#REF!</definedName>
    <definedName name="APU_3.4.5.1">#REF!</definedName>
    <definedName name="APU_4.1.1" localSheetId="1">#REF!</definedName>
    <definedName name="APU_4.1.1" localSheetId="2">#REF!</definedName>
    <definedName name="APU_4.1.1" localSheetId="31">#REF!</definedName>
    <definedName name="APU_4.1.1" localSheetId="32">#REF!</definedName>
    <definedName name="APU_4.1.1" localSheetId="33">#REF!</definedName>
    <definedName name="APU_4.1.1" localSheetId="34">#REF!</definedName>
    <definedName name="APU_4.1.1" localSheetId="35">#REF!</definedName>
    <definedName name="APU_4.1.1" localSheetId="36">#REF!</definedName>
    <definedName name="APU_4.1.1" localSheetId="37">#REF!</definedName>
    <definedName name="APU_4.1.1" localSheetId="38">#REF!</definedName>
    <definedName name="APU_4.1.1" localSheetId="39">#REF!</definedName>
    <definedName name="APU_4.1.1" localSheetId="40">#REF!</definedName>
    <definedName name="APU_4.1.1" localSheetId="41">#REF!</definedName>
    <definedName name="APU_4.1.1" localSheetId="42">#REF!</definedName>
    <definedName name="APU_4.1.1" localSheetId="3">#REF!</definedName>
    <definedName name="APU_4.1.1" localSheetId="4">#REF!</definedName>
    <definedName name="APU_4.1.1" localSheetId="5">#REF!</definedName>
    <definedName name="APU_4.1.1" localSheetId="6">#REF!</definedName>
    <definedName name="APU_4.1.1" localSheetId="7">#REF!</definedName>
    <definedName name="APU_4.1.1" localSheetId="8">#REF!</definedName>
    <definedName name="APU_4.1.1" localSheetId="9">#REF!</definedName>
    <definedName name="APU_4.1.1" localSheetId="10">#REF!</definedName>
    <definedName name="APU_4.1.1" localSheetId="11">#REF!</definedName>
    <definedName name="APU_4.1.1" localSheetId="12">#REF!</definedName>
    <definedName name="APU_4.1.1" localSheetId="13">#REF!</definedName>
    <definedName name="APU_4.1.1" localSheetId="14">#REF!</definedName>
    <definedName name="APU_4.1.1" localSheetId="15">#REF!</definedName>
    <definedName name="APU_4.1.1" localSheetId="16">#REF!</definedName>
    <definedName name="APU_4.1.1" localSheetId="17">#REF!</definedName>
    <definedName name="APU_4.1.1" localSheetId="18">#REF!</definedName>
    <definedName name="APU_4.1.1" localSheetId="19">#REF!</definedName>
    <definedName name="APU_4.1.1" localSheetId="20">#REF!</definedName>
    <definedName name="APU_4.1.1" localSheetId="21">#REF!</definedName>
    <definedName name="APU_4.1.1" localSheetId="22">#REF!</definedName>
    <definedName name="APU_4.1.1" localSheetId="23">#REF!</definedName>
    <definedName name="APU_4.1.1" localSheetId="24">#REF!</definedName>
    <definedName name="APU_4.1.1" localSheetId="25">#REF!</definedName>
    <definedName name="APU_4.1.1" localSheetId="26">#REF!</definedName>
    <definedName name="APU_4.1.1" localSheetId="27">#REF!</definedName>
    <definedName name="APU_4.1.1" localSheetId="28">#REF!</definedName>
    <definedName name="APU_4.1.1" localSheetId="29">#REF!</definedName>
    <definedName name="APU_4.1.1" localSheetId="30">#REF!</definedName>
    <definedName name="APU_4.1.1" localSheetId="43">#REF!</definedName>
    <definedName name="APU_4.1.1" localSheetId="44">#REF!</definedName>
    <definedName name="APU_4.1.1" localSheetId="45">#REF!</definedName>
    <definedName name="APU_4.1.1" localSheetId="46">#REF!</definedName>
    <definedName name="APU_4.1.1" localSheetId="47">#REF!</definedName>
    <definedName name="APU_4.1.1" localSheetId="48">#REF!</definedName>
    <definedName name="APU_4.1.1" localSheetId="49">#REF!</definedName>
    <definedName name="APU_4.1.1" localSheetId="50">#REF!</definedName>
    <definedName name="APU_4.1.1" localSheetId="51">#REF!</definedName>
    <definedName name="APU_4.1.1" localSheetId="52">#REF!</definedName>
    <definedName name="APU_4.1.1" localSheetId="53">#REF!</definedName>
    <definedName name="APU_4.1.1" localSheetId="54">#REF!</definedName>
    <definedName name="APU_4.1.1" localSheetId="55">#REF!</definedName>
    <definedName name="APU_4.1.1" localSheetId="56">#REF!</definedName>
    <definedName name="APU_4.1.1" localSheetId="57">#REF!</definedName>
    <definedName name="APU_4.1.1" localSheetId="58">#REF!</definedName>
    <definedName name="APU_4.1.1" localSheetId="59">#REF!</definedName>
    <definedName name="APU_4.1.1" localSheetId="60">#REF!</definedName>
    <definedName name="APU_4.1.1" localSheetId="61">#REF!</definedName>
    <definedName name="APU_4.1.1" localSheetId="62">#REF!</definedName>
    <definedName name="APU_4.1.1" localSheetId="63">#REF!</definedName>
    <definedName name="APU_4.1.1" localSheetId="64">#REF!</definedName>
    <definedName name="APU_4.1.1" localSheetId="65">#REF!</definedName>
    <definedName name="APU_4.1.1" localSheetId="66">#REF!</definedName>
    <definedName name="APU_4.1.1" localSheetId="67">#REF!</definedName>
    <definedName name="APU_4.1.1" localSheetId="74">#REF!</definedName>
    <definedName name="APU_4.1.1" localSheetId="75">#REF!</definedName>
    <definedName name="APU_4.1.1" localSheetId="76">#REF!</definedName>
    <definedName name="APU_4.1.1" localSheetId="77">#REF!</definedName>
    <definedName name="APU_4.1.1" localSheetId="78">#REF!</definedName>
    <definedName name="APU_4.1.1" localSheetId="79">#REF!</definedName>
    <definedName name="APU_4.1.1" localSheetId="80">#REF!</definedName>
    <definedName name="APU_4.1.1" localSheetId="81">#REF!</definedName>
    <definedName name="APU_4.1.1" localSheetId="82">#REF!</definedName>
    <definedName name="APU_4.1.1" localSheetId="83">#REF!</definedName>
    <definedName name="APU_4.1.1" localSheetId="84">#REF!</definedName>
    <definedName name="APU_4.1.1" localSheetId="85">#REF!</definedName>
    <definedName name="APU_4.1.1" localSheetId="86">#REF!</definedName>
    <definedName name="APU_4.1.1" localSheetId="87">#REF!</definedName>
    <definedName name="APU_4.1.1" localSheetId="88">#REF!</definedName>
    <definedName name="APU_4.1.1" localSheetId="89">#REF!</definedName>
    <definedName name="APU_4.1.1" localSheetId="90">#REF!</definedName>
    <definedName name="APU_4.1.1" localSheetId="91">#REF!</definedName>
    <definedName name="APU_4.1.1" localSheetId="92">#REF!</definedName>
    <definedName name="APU_4.1.1" localSheetId="93">#REF!</definedName>
    <definedName name="APU_4.1.1" localSheetId="94">#REF!</definedName>
    <definedName name="APU_4.1.1" localSheetId="95">#REF!</definedName>
    <definedName name="APU_4.1.1" localSheetId="96">#REF!</definedName>
    <definedName name="APU_4.1.1" localSheetId="97">#REF!</definedName>
    <definedName name="APU_4.1.1" localSheetId="98">#REF!</definedName>
    <definedName name="APU_4.1.1" localSheetId="99">#REF!</definedName>
    <definedName name="APU_4.1.1" localSheetId="100">#REF!</definedName>
    <definedName name="APU_4.1.1" localSheetId="101">#REF!</definedName>
    <definedName name="APU_4.1.1" localSheetId="102">#REF!</definedName>
    <definedName name="APU_4.1.1" localSheetId="103">#REF!</definedName>
    <definedName name="APU_4.1.1" localSheetId="104">#REF!</definedName>
    <definedName name="APU_4.1.1" localSheetId="105">#REF!</definedName>
    <definedName name="APU_4.1.1" localSheetId="106">#REF!</definedName>
    <definedName name="APU_4.1.1" localSheetId="107">#REF!</definedName>
    <definedName name="APU_4.1.1" localSheetId="108">#REF!</definedName>
    <definedName name="APU_4.1.1" localSheetId="109">#REF!</definedName>
    <definedName name="APU_4.1.1" localSheetId="110">#REF!</definedName>
    <definedName name="APU_4.1.1" localSheetId="111">#REF!</definedName>
    <definedName name="APU_4.1.1" localSheetId="112">#REF!</definedName>
    <definedName name="APU_4.1.1" localSheetId="113">#REF!</definedName>
    <definedName name="APU_4.1.1" localSheetId="114">#REF!</definedName>
    <definedName name="APU_4.1.1" localSheetId="116">#REF!</definedName>
    <definedName name="APU_4.1.1" localSheetId="117">#REF!</definedName>
    <definedName name="APU_4.1.1" localSheetId="118">#REF!</definedName>
    <definedName name="APU_4.1.1" localSheetId="119">#REF!</definedName>
    <definedName name="APU_4.1.1" localSheetId="120">#REF!</definedName>
    <definedName name="APU_4.1.1" localSheetId="121">#REF!</definedName>
    <definedName name="APU_4.1.1" localSheetId="115">#REF!</definedName>
    <definedName name="APU_4.1.1" localSheetId="122">#REF!</definedName>
    <definedName name="APU_4.1.1" localSheetId="123">#REF!</definedName>
    <definedName name="APU_4.1.1" localSheetId="124">#REF!</definedName>
    <definedName name="APU_4.1.1" localSheetId="125">#REF!</definedName>
    <definedName name="APU_4.1.1" localSheetId="127">#REF!</definedName>
    <definedName name="APU_4.1.1" localSheetId="128">#REF!</definedName>
    <definedName name="APU_4.1.1" localSheetId="131">#REF!</definedName>
    <definedName name="APU_4.1.1" localSheetId="132">#REF!</definedName>
    <definedName name="APU_4.1.1" localSheetId="133">#REF!</definedName>
    <definedName name="APU_4.1.1" localSheetId="134">#REF!</definedName>
    <definedName name="APU_4.1.1" localSheetId="135">#REF!</definedName>
    <definedName name="APU_4.1.1" localSheetId="136">#REF!</definedName>
    <definedName name="APU_4.1.1" localSheetId="137">#REF!</definedName>
    <definedName name="APU_4.1.1" localSheetId="138">#REF!</definedName>
    <definedName name="APU_4.1.1" localSheetId="139">#REF!</definedName>
    <definedName name="APU_4.1.1" localSheetId="140">#REF!</definedName>
    <definedName name="APU_4.1.1" localSheetId="141">#REF!</definedName>
    <definedName name="APU_4.1.1" localSheetId="142">#REF!</definedName>
    <definedName name="APU_4.1.1" localSheetId="143">#REF!</definedName>
    <definedName name="APU_4.1.1" localSheetId="126">#REF!</definedName>
    <definedName name="APU_4.1.1" localSheetId="129">#REF!</definedName>
    <definedName name="APU_4.1.1" localSheetId="130">#REF!</definedName>
    <definedName name="APU_4.1.1" localSheetId="68">#REF!</definedName>
    <definedName name="APU_4.1.1" localSheetId="69">#REF!</definedName>
    <definedName name="APU_4.1.1" localSheetId="70">#REF!</definedName>
    <definedName name="APU_4.1.1" localSheetId="71">#REF!</definedName>
    <definedName name="APU_4.1.1" localSheetId="72">#REF!</definedName>
    <definedName name="APU_4.1.1" localSheetId="73">#REF!</definedName>
    <definedName name="APU_4.1.1">#REF!</definedName>
    <definedName name="APU_4.1.2" localSheetId="1">#REF!</definedName>
    <definedName name="APU_4.1.2" localSheetId="2">#REF!</definedName>
    <definedName name="APU_4.1.2" localSheetId="31">#REF!</definedName>
    <definedName name="APU_4.1.2" localSheetId="32">#REF!</definedName>
    <definedName name="APU_4.1.2" localSheetId="33">#REF!</definedName>
    <definedName name="APU_4.1.2" localSheetId="34">#REF!</definedName>
    <definedName name="APU_4.1.2" localSheetId="35">#REF!</definedName>
    <definedName name="APU_4.1.2" localSheetId="36">#REF!</definedName>
    <definedName name="APU_4.1.2" localSheetId="37">#REF!</definedName>
    <definedName name="APU_4.1.2" localSheetId="38">#REF!</definedName>
    <definedName name="APU_4.1.2" localSheetId="39">#REF!</definedName>
    <definedName name="APU_4.1.2" localSheetId="40">#REF!</definedName>
    <definedName name="APU_4.1.2" localSheetId="41">#REF!</definedName>
    <definedName name="APU_4.1.2" localSheetId="42">#REF!</definedName>
    <definedName name="APU_4.1.2" localSheetId="3">#REF!</definedName>
    <definedName name="APU_4.1.2" localSheetId="4">#REF!</definedName>
    <definedName name="APU_4.1.2" localSheetId="5">#REF!</definedName>
    <definedName name="APU_4.1.2" localSheetId="6">#REF!</definedName>
    <definedName name="APU_4.1.2" localSheetId="7">#REF!</definedName>
    <definedName name="APU_4.1.2" localSheetId="8">#REF!</definedName>
    <definedName name="APU_4.1.2" localSheetId="9">#REF!</definedName>
    <definedName name="APU_4.1.2" localSheetId="10">#REF!</definedName>
    <definedName name="APU_4.1.2" localSheetId="11">#REF!</definedName>
    <definedName name="APU_4.1.2" localSheetId="12">#REF!</definedName>
    <definedName name="APU_4.1.2" localSheetId="13">#REF!</definedName>
    <definedName name="APU_4.1.2" localSheetId="14">#REF!</definedName>
    <definedName name="APU_4.1.2" localSheetId="15">#REF!</definedName>
    <definedName name="APU_4.1.2" localSheetId="16">#REF!</definedName>
    <definedName name="APU_4.1.2" localSheetId="17">#REF!</definedName>
    <definedName name="APU_4.1.2" localSheetId="18">#REF!</definedName>
    <definedName name="APU_4.1.2" localSheetId="19">#REF!</definedName>
    <definedName name="APU_4.1.2" localSheetId="20">#REF!</definedName>
    <definedName name="APU_4.1.2" localSheetId="21">#REF!</definedName>
    <definedName name="APU_4.1.2" localSheetId="22">#REF!</definedName>
    <definedName name="APU_4.1.2" localSheetId="23">#REF!</definedName>
    <definedName name="APU_4.1.2" localSheetId="24">#REF!</definedName>
    <definedName name="APU_4.1.2" localSheetId="25">#REF!</definedName>
    <definedName name="APU_4.1.2" localSheetId="26">#REF!</definedName>
    <definedName name="APU_4.1.2" localSheetId="27">#REF!</definedName>
    <definedName name="APU_4.1.2" localSheetId="28">#REF!</definedName>
    <definedName name="APU_4.1.2" localSheetId="29">#REF!</definedName>
    <definedName name="APU_4.1.2" localSheetId="30">#REF!</definedName>
    <definedName name="APU_4.1.2" localSheetId="43">#REF!</definedName>
    <definedName name="APU_4.1.2" localSheetId="44">#REF!</definedName>
    <definedName name="APU_4.1.2" localSheetId="45">#REF!</definedName>
    <definedName name="APU_4.1.2" localSheetId="46">#REF!</definedName>
    <definedName name="APU_4.1.2" localSheetId="47">#REF!</definedName>
    <definedName name="APU_4.1.2" localSheetId="48">#REF!</definedName>
    <definedName name="APU_4.1.2" localSheetId="49">#REF!</definedName>
    <definedName name="APU_4.1.2" localSheetId="50">#REF!</definedName>
    <definedName name="APU_4.1.2" localSheetId="51">#REF!</definedName>
    <definedName name="APU_4.1.2" localSheetId="52">#REF!</definedName>
    <definedName name="APU_4.1.2" localSheetId="53">#REF!</definedName>
    <definedName name="APU_4.1.2" localSheetId="54">#REF!</definedName>
    <definedName name="APU_4.1.2" localSheetId="55">#REF!</definedName>
    <definedName name="APU_4.1.2" localSheetId="56">#REF!</definedName>
    <definedName name="APU_4.1.2" localSheetId="57">#REF!</definedName>
    <definedName name="APU_4.1.2" localSheetId="58">#REF!</definedName>
    <definedName name="APU_4.1.2" localSheetId="59">#REF!</definedName>
    <definedName name="APU_4.1.2" localSheetId="60">#REF!</definedName>
    <definedName name="APU_4.1.2" localSheetId="61">#REF!</definedName>
    <definedName name="APU_4.1.2" localSheetId="62">#REF!</definedName>
    <definedName name="APU_4.1.2" localSheetId="63">#REF!</definedName>
    <definedName name="APU_4.1.2" localSheetId="64">#REF!</definedName>
    <definedName name="APU_4.1.2" localSheetId="65">#REF!</definedName>
    <definedName name="APU_4.1.2" localSheetId="66">#REF!</definedName>
    <definedName name="APU_4.1.2" localSheetId="67">#REF!</definedName>
    <definedName name="APU_4.1.2" localSheetId="74">#REF!</definedName>
    <definedName name="APU_4.1.2" localSheetId="75">#REF!</definedName>
    <definedName name="APU_4.1.2" localSheetId="76">#REF!</definedName>
    <definedName name="APU_4.1.2" localSheetId="77">#REF!</definedName>
    <definedName name="APU_4.1.2" localSheetId="78">#REF!</definedName>
    <definedName name="APU_4.1.2" localSheetId="79">#REF!</definedName>
    <definedName name="APU_4.1.2" localSheetId="80">#REF!</definedName>
    <definedName name="APU_4.1.2" localSheetId="81">#REF!</definedName>
    <definedName name="APU_4.1.2" localSheetId="82">#REF!</definedName>
    <definedName name="APU_4.1.2" localSheetId="83">#REF!</definedName>
    <definedName name="APU_4.1.2" localSheetId="84">#REF!</definedName>
    <definedName name="APU_4.1.2" localSheetId="85">#REF!</definedName>
    <definedName name="APU_4.1.2" localSheetId="86">#REF!</definedName>
    <definedName name="APU_4.1.2" localSheetId="87">#REF!</definedName>
    <definedName name="APU_4.1.2" localSheetId="88">#REF!</definedName>
    <definedName name="APU_4.1.2" localSheetId="89">#REF!</definedName>
    <definedName name="APU_4.1.2" localSheetId="90">#REF!</definedName>
    <definedName name="APU_4.1.2" localSheetId="91">#REF!</definedName>
    <definedName name="APU_4.1.2" localSheetId="92">#REF!</definedName>
    <definedName name="APU_4.1.2" localSheetId="93">#REF!</definedName>
    <definedName name="APU_4.1.2" localSheetId="94">#REF!</definedName>
    <definedName name="APU_4.1.2" localSheetId="95">#REF!</definedName>
    <definedName name="APU_4.1.2" localSheetId="96">#REF!</definedName>
    <definedName name="APU_4.1.2" localSheetId="97">#REF!</definedName>
    <definedName name="APU_4.1.2" localSheetId="98">#REF!</definedName>
    <definedName name="APU_4.1.2" localSheetId="99">#REF!</definedName>
    <definedName name="APU_4.1.2" localSheetId="100">#REF!</definedName>
    <definedName name="APU_4.1.2" localSheetId="101">#REF!</definedName>
    <definedName name="APU_4.1.2" localSheetId="102">#REF!</definedName>
    <definedName name="APU_4.1.2" localSheetId="103">#REF!</definedName>
    <definedName name="APU_4.1.2" localSheetId="104">#REF!</definedName>
    <definedName name="APU_4.1.2" localSheetId="105">#REF!</definedName>
    <definedName name="APU_4.1.2" localSheetId="106">#REF!</definedName>
    <definedName name="APU_4.1.2" localSheetId="107">#REF!</definedName>
    <definedName name="APU_4.1.2" localSheetId="108">#REF!</definedName>
    <definedName name="APU_4.1.2" localSheetId="109">#REF!</definedName>
    <definedName name="APU_4.1.2" localSheetId="110">#REF!</definedName>
    <definedName name="APU_4.1.2" localSheetId="111">#REF!</definedName>
    <definedName name="APU_4.1.2" localSheetId="112">#REF!</definedName>
    <definedName name="APU_4.1.2" localSheetId="113">#REF!</definedName>
    <definedName name="APU_4.1.2" localSheetId="114">#REF!</definedName>
    <definedName name="APU_4.1.2" localSheetId="116">#REF!</definedName>
    <definedName name="APU_4.1.2" localSheetId="117">#REF!</definedName>
    <definedName name="APU_4.1.2" localSheetId="118">#REF!</definedName>
    <definedName name="APU_4.1.2" localSheetId="119">#REF!</definedName>
    <definedName name="APU_4.1.2" localSheetId="120">#REF!</definedName>
    <definedName name="APU_4.1.2" localSheetId="121">#REF!</definedName>
    <definedName name="APU_4.1.2" localSheetId="115">#REF!</definedName>
    <definedName name="APU_4.1.2" localSheetId="122">#REF!</definedName>
    <definedName name="APU_4.1.2" localSheetId="123">#REF!</definedName>
    <definedName name="APU_4.1.2" localSheetId="124">#REF!</definedName>
    <definedName name="APU_4.1.2" localSheetId="125">#REF!</definedName>
    <definedName name="APU_4.1.2" localSheetId="127">#REF!</definedName>
    <definedName name="APU_4.1.2" localSheetId="128">#REF!</definedName>
    <definedName name="APU_4.1.2" localSheetId="131">#REF!</definedName>
    <definedName name="APU_4.1.2" localSheetId="132">#REF!</definedName>
    <definedName name="APU_4.1.2" localSheetId="133">#REF!</definedName>
    <definedName name="APU_4.1.2" localSheetId="134">#REF!</definedName>
    <definedName name="APU_4.1.2" localSheetId="135">#REF!</definedName>
    <definedName name="APU_4.1.2" localSheetId="136">#REF!</definedName>
    <definedName name="APU_4.1.2" localSheetId="137">#REF!</definedName>
    <definedName name="APU_4.1.2" localSheetId="138">#REF!</definedName>
    <definedName name="APU_4.1.2" localSheetId="139">#REF!</definedName>
    <definedName name="APU_4.1.2" localSheetId="140">#REF!</definedName>
    <definedName name="APU_4.1.2" localSheetId="141">#REF!</definedName>
    <definedName name="APU_4.1.2" localSheetId="142">#REF!</definedName>
    <definedName name="APU_4.1.2" localSheetId="143">#REF!</definedName>
    <definedName name="APU_4.1.2" localSheetId="126">#REF!</definedName>
    <definedName name="APU_4.1.2" localSheetId="129">#REF!</definedName>
    <definedName name="APU_4.1.2" localSheetId="130">#REF!</definedName>
    <definedName name="APU_4.1.2" localSheetId="68">#REF!</definedName>
    <definedName name="APU_4.1.2" localSheetId="69">#REF!</definedName>
    <definedName name="APU_4.1.2" localSheetId="70">#REF!</definedName>
    <definedName name="APU_4.1.2" localSheetId="71">#REF!</definedName>
    <definedName name="APU_4.1.2" localSheetId="72">#REF!</definedName>
    <definedName name="APU_4.1.2" localSheetId="73">#REF!</definedName>
    <definedName name="APU_4.1.2">#REF!</definedName>
    <definedName name="APU_4.1.3" localSheetId="1">#REF!</definedName>
    <definedName name="APU_4.1.3" localSheetId="2">#REF!</definedName>
    <definedName name="APU_4.1.3" localSheetId="31">#REF!</definedName>
    <definedName name="APU_4.1.3" localSheetId="32">#REF!</definedName>
    <definedName name="APU_4.1.3" localSheetId="33">#REF!</definedName>
    <definedName name="APU_4.1.3" localSheetId="34">#REF!</definedName>
    <definedName name="APU_4.1.3" localSheetId="35">#REF!</definedName>
    <definedName name="APU_4.1.3" localSheetId="36">#REF!</definedName>
    <definedName name="APU_4.1.3" localSheetId="37">#REF!</definedName>
    <definedName name="APU_4.1.3" localSheetId="38">#REF!</definedName>
    <definedName name="APU_4.1.3" localSheetId="39">#REF!</definedName>
    <definedName name="APU_4.1.3" localSheetId="40">#REF!</definedName>
    <definedName name="APU_4.1.3" localSheetId="41">#REF!</definedName>
    <definedName name="APU_4.1.3" localSheetId="42">#REF!</definedName>
    <definedName name="APU_4.1.3" localSheetId="3">#REF!</definedName>
    <definedName name="APU_4.1.3" localSheetId="4">#REF!</definedName>
    <definedName name="APU_4.1.3" localSheetId="5">#REF!</definedName>
    <definedName name="APU_4.1.3" localSheetId="6">#REF!</definedName>
    <definedName name="APU_4.1.3" localSheetId="7">#REF!</definedName>
    <definedName name="APU_4.1.3" localSheetId="8">#REF!</definedName>
    <definedName name="APU_4.1.3" localSheetId="9">#REF!</definedName>
    <definedName name="APU_4.1.3" localSheetId="10">#REF!</definedName>
    <definedName name="APU_4.1.3" localSheetId="11">#REF!</definedName>
    <definedName name="APU_4.1.3" localSheetId="12">#REF!</definedName>
    <definedName name="APU_4.1.3" localSheetId="13">#REF!</definedName>
    <definedName name="APU_4.1.3" localSheetId="14">#REF!</definedName>
    <definedName name="APU_4.1.3" localSheetId="15">#REF!</definedName>
    <definedName name="APU_4.1.3" localSheetId="16">#REF!</definedName>
    <definedName name="APU_4.1.3" localSheetId="17">#REF!</definedName>
    <definedName name="APU_4.1.3" localSheetId="18">#REF!</definedName>
    <definedName name="APU_4.1.3" localSheetId="19">#REF!</definedName>
    <definedName name="APU_4.1.3" localSheetId="20">#REF!</definedName>
    <definedName name="APU_4.1.3" localSheetId="21">#REF!</definedName>
    <definedName name="APU_4.1.3" localSheetId="22">#REF!</definedName>
    <definedName name="APU_4.1.3" localSheetId="23">#REF!</definedName>
    <definedName name="APU_4.1.3" localSheetId="24">#REF!</definedName>
    <definedName name="APU_4.1.3" localSheetId="25">#REF!</definedName>
    <definedName name="APU_4.1.3" localSheetId="26">#REF!</definedName>
    <definedName name="APU_4.1.3" localSheetId="27">#REF!</definedName>
    <definedName name="APU_4.1.3" localSheetId="28">#REF!</definedName>
    <definedName name="APU_4.1.3" localSheetId="29">#REF!</definedName>
    <definedName name="APU_4.1.3" localSheetId="30">#REF!</definedName>
    <definedName name="APU_4.1.3" localSheetId="43">#REF!</definedName>
    <definedName name="APU_4.1.3" localSheetId="44">#REF!</definedName>
    <definedName name="APU_4.1.3" localSheetId="45">#REF!</definedName>
    <definedName name="APU_4.1.3" localSheetId="46">#REF!</definedName>
    <definedName name="APU_4.1.3" localSheetId="47">#REF!</definedName>
    <definedName name="APU_4.1.3" localSheetId="48">#REF!</definedName>
    <definedName name="APU_4.1.3" localSheetId="49">#REF!</definedName>
    <definedName name="APU_4.1.3" localSheetId="50">#REF!</definedName>
    <definedName name="APU_4.1.3" localSheetId="51">#REF!</definedName>
    <definedName name="APU_4.1.3" localSheetId="52">#REF!</definedName>
    <definedName name="APU_4.1.3" localSheetId="53">#REF!</definedName>
    <definedName name="APU_4.1.3" localSheetId="54">#REF!</definedName>
    <definedName name="APU_4.1.3" localSheetId="55">#REF!</definedName>
    <definedName name="APU_4.1.3" localSheetId="56">#REF!</definedName>
    <definedName name="APU_4.1.3" localSheetId="57">#REF!</definedName>
    <definedName name="APU_4.1.3" localSheetId="58">#REF!</definedName>
    <definedName name="APU_4.1.3" localSheetId="59">#REF!</definedName>
    <definedName name="APU_4.1.3" localSheetId="60">#REF!</definedName>
    <definedName name="APU_4.1.3" localSheetId="61">#REF!</definedName>
    <definedName name="APU_4.1.3" localSheetId="62">#REF!</definedName>
    <definedName name="APU_4.1.3" localSheetId="63">#REF!</definedName>
    <definedName name="APU_4.1.3" localSheetId="64">#REF!</definedName>
    <definedName name="APU_4.1.3" localSheetId="65">#REF!</definedName>
    <definedName name="APU_4.1.3" localSheetId="66">#REF!</definedName>
    <definedName name="APU_4.1.3" localSheetId="67">#REF!</definedName>
    <definedName name="APU_4.1.3" localSheetId="74">#REF!</definedName>
    <definedName name="APU_4.1.3" localSheetId="75">#REF!</definedName>
    <definedName name="APU_4.1.3" localSheetId="76">#REF!</definedName>
    <definedName name="APU_4.1.3" localSheetId="77">#REF!</definedName>
    <definedName name="APU_4.1.3" localSheetId="78">#REF!</definedName>
    <definedName name="APU_4.1.3" localSheetId="79">#REF!</definedName>
    <definedName name="APU_4.1.3" localSheetId="80">#REF!</definedName>
    <definedName name="APU_4.1.3" localSheetId="81">#REF!</definedName>
    <definedName name="APU_4.1.3" localSheetId="82">#REF!</definedName>
    <definedName name="APU_4.1.3" localSheetId="83">#REF!</definedName>
    <definedName name="APU_4.1.3" localSheetId="84">#REF!</definedName>
    <definedName name="APU_4.1.3" localSheetId="85">#REF!</definedName>
    <definedName name="APU_4.1.3" localSheetId="86">#REF!</definedName>
    <definedName name="APU_4.1.3" localSheetId="87">#REF!</definedName>
    <definedName name="APU_4.1.3" localSheetId="88">#REF!</definedName>
    <definedName name="APU_4.1.3" localSheetId="89">#REF!</definedName>
    <definedName name="APU_4.1.3" localSheetId="90">#REF!</definedName>
    <definedName name="APU_4.1.3" localSheetId="91">#REF!</definedName>
    <definedName name="APU_4.1.3" localSheetId="92">#REF!</definedName>
    <definedName name="APU_4.1.3" localSheetId="93">#REF!</definedName>
    <definedName name="APU_4.1.3" localSheetId="94">#REF!</definedName>
    <definedName name="APU_4.1.3" localSheetId="95">#REF!</definedName>
    <definedName name="APU_4.1.3" localSheetId="96">#REF!</definedName>
    <definedName name="APU_4.1.3" localSheetId="97">#REF!</definedName>
    <definedName name="APU_4.1.3" localSheetId="98">#REF!</definedName>
    <definedName name="APU_4.1.3" localSheetId="99">#REF!</definedName>
    <definedName name="APU_4.1.3" localSheetId="100">#REF!</definedName>
    <definedName name="APU_4.1.3" localSheetId="101">#REF!</definedName>
    <definedName name="APU_4.1.3" localSheetId="102">#REF!</definedName>
    <definedName name="APU_4.1.3" localSheetId="103">#REF!</definedName>
    <definedName name="APU_4.1.3" localSheetId="104">#REF!</definedName>
    <definedName name="APU_4.1.3" localSheetId="105">#REF!</definedName>
    <definedName name="APU_4.1.3" localSheetId="106">#REF!</definedName>
    <definedName name="APU_4.1.3" localSheetId="107">#REF!</definedName>
    <definedName name="APU_4.1.3" localSheetId="108">#REF!</definedName>
    <definedName name="APU_4.1.3" localSheetId="109">#REF!</definedName>
    <definedName name="APU_4.1.3" localSheetId="110">#REF!</definedName>
    <definedName name="APU_4.1.3" localSheetId="111">#REF!</definedName>
    <definedName name="APU_4.1.3" localSheetId="112">#REF!</definedName>
    <definedName name="APU_4.1.3" localSheetId="113">#REF!</definedName>
    <definedName name="APU_4.1.3" localSheetId="114">#REF!</definedName>
    <definedName name="APU_4.1.3" localSheetId="116">#REF!</definedName>
    <definedName name="APU_4.1.3" localSheetId="117">#REF!</definedName>
    <definedName name="APU_4.1.3" localSheetId="118">#REF!</definedName>
    <definedName name="APU_4.1.3" localSheetId="119">#REF!</definedName>
    <definedName name="APU_4.1.3" localSheetId="120">#REF!</definedName>
    <definedName name="APU_4.1.3" localSheetId="121">#REF!</definedName>
    <definedName name="APU_4.1.3" localSheetId="115">#REF!</definedName>
    <definedName name="APU_4.1.3" localSheetId="122">#REF!</definedName>
    <definedName name="APU_4.1.3" localSheetId="123">#REF!</definedName>
    <definedName name="APU_4.1.3" localSheetId="124">#REF!</definedName>
    <definedName name="APU_4.1.3" localSheetId="125">#REF!</definedName>
    <definedName name="APU_4.1.3" localSheetId="127">#REF!</definedName>
    <definedName name="APU_4.1.3" localSheetId="128">#REF!</definedName>
    <definedName name="APU_4.1.3" localSheetId="131">#REF!</definedName>
    <definedName name="APU_4.1.3" localSheetId="132">#REF!</definedName>
    <definedName name="APU_4.1.3" localSheetId="133">#REF!</definedName>
    <definedName name="APU_4.1.3" localSheetId="134">#REF!</definedName>
    <definedName name="APU_4.1.3" localSheetId="135">#REF!</definedName>
    <definedName name="APU_4.1.3" localSheetId="136">#REF!</definedName>
    <definedName name="APU_4.1.3" localSheetId="137">#REF!</definedName>
    <definedName name="APU_4.1.3" localSheetId="138">#REF!</definedName>
    <definedName name="APU_4.1.3" localSheetId="139">#REF!</definedName>
    <definedName name="APU_4.1.3" localSheetId="140">#REF!</definedName>
    <definedName name="APU_4.1.3" localSheetId="141">#REF!</definedName>
    <definedName name="APU_4.1.3" localSheetId="142">#REF!</definedName>
    <definedName name="APU_4.1.3" localSheetId="143">#REF!</definedName>
    <definedName name="APU_4.1.3" localSheetId="126">#REF!</definedName>
    <definedName name="APU_4.1.3" localSheetId="129">#REF!</definedName>
    <definedName name="APU_4.1.3" localSheetId="130">#REF!</definedName>
    <definedName name="APU_4.1.3" localSheetId="68">#REF!</definedName>
    <definedName name="APU_4.1.3" localSheetId="69">#REF!</definedName>
    <definedName name="APU_4.1.3" localSheetId="70">#REF!</definedName>
    <definedName name="APU_4.1.3" localSheetId="71">#REF!</definedName>
    <definedName name="APU_4.1.3" localSheetId="72">#REF!</definedName>
    <definedName name="APU_4.1.3" localSheetId="73">#REF!</definedName>
    <definedName name="APU_4.1.3">#REF!</definedName>
    <definedName name="APU_4.1.4" localSheetId="1">#REF!</definedName>
    <definedName name="APU_4.1.4" localSheetId="2">#REF!</definedName>
    <definedName name="APU_4.1.4" localSheetId="31">#REF!</definedName>
    <definedName name="APU_4.1.4" localSheetId="32">#REF!</definedName>
    <definedName name="APU_4.1.4" localSheetId="33">#REF!</definedName>
    <definedName name="APU_4.1.4" localSheetId="34">#REF!</definedName>
    <definedName name="APU_4.1.4" localSheetId="35">#REF!</definedName>
    <definedName name="APU_4.1.4" localSheetId="36">#REF!</definedName>
    <definedName name="APU_4.1.4" localSheetId="37">#REF!</definedName>
    <definedName name="APU_4.1.4" localSheetId="38">#REF!</definedName>
    <definedName name="APU_4.1.4" localSheetId="39">#REF!</definedName>
    <definedName name="APU_4.1.4" localSheetId="40">#REF!</definedName>
    <definedName name="APU_4.1.4" localSheetId="41">#REF!</definedName>
    <definedName name="APU_4.1.4" localSheetId="42">#REF!</definedName>
    <definedName name="APU_4.1.4" localSheetId="3">#REF!</definedName>
    <definedName name="APU_4.1.4" localSheetId="4">#REF!</definedName>
    <definedName name="APU_4.1.4" localSheetId="5">#REF!</definedName>
    <definedName name="APU_4.1.4" localSheetId="6">#REF!</definedName>
    <definedName name="APU_4.1.4" localSheetId="7">#REF!</definedName>
    <definedName name="APU_4.1.4" localSheetId="8">#REF!</definedName>
    <definedName name="APU_4.1.4" localSheetId="9">#REF!</definedName>
    <definedName name="APU_4.1.4" localSheetId="10">#REF!</definedName>
    <definedName name="APU_4.1.4" localSheetId="11">#REF!</definedName>
    <definedName name="APU_4.1.4" localSheetId="12">#REF!</definedName>
    <definedName name="APU_4.1.4" localSheetId="13">#REF!</definedName>
    <definedName name="APU_4.1.4" localSheetId="14">#REF!</definedName>
    <definedName name="APU_4.1.4" localSheetId="15">#REF!</definedName>
    <definedName name="APU_4.1.4" localSheetId="16">#REF!</definedName>
    <definedName name="APU_4.1.4" localSheetId="17">#REF!</definedName>
    <definedName name="APU_4.1.4" localSheetId="18">#REF!</definedName>
    <definedName name="APU_4.1.4" localSheetId="19">#REF!</definedName>
    <definedName name="APU_4.1.4" localSheetId="20">#REF!</definedName>
    <definedName name="APU_4.1.4" localSheetId="21">#REF!</definedName>
    <definedName name="APU_4.1.4" localSheetId="22">#REF!</definedName>
    <definedName name="APU_4.1.4" localSheetId="23">#REF!</definedName>
    <definedName name="APU_4.1.4" localSheetId="24">#REF!</definedName>
    <definedName name="APU_4.1.4" localSheetId="25">#REF!</definedName>
    <definedName name="APU_4.1.4" localSheetId="26">#REF!</definedName>
    <definedName name="APU_4.1.4" localSheetId="27">#REF!</definedName>
    <definedName name="APU_4.1.4" localSheetId="28">#REF!</definedName>
    <definedName name="APU_4.1.4" localSheetId="29">#REF!</definedName>
    <definedName name="APU_4.1.4" localSheetId="30">#REF!</definedName>
    <definedName name="APU_4.1.4" localSheetId="43">#REF!</definedName>
    <definedName name="APU_4.1.4" localSheetId="44">#REF!</definedName>
    <definedName name="APU_4.1.4" localSheetId="45">#REF!</definedName>
    <definedName name="APU_4.1.4" localSheetId="46">#REF!</definedName>
    <definedName name="APU_4.1.4" localSheetId="47">#REF!</definedName>
    <definedName name="APU_4.1.4" localSheetId="48">#REF!</definedName>
    <definedName name="APU_4.1.4" localSheetId="49">#REF!</definedName>
    <definedName name="APU_4.1.4" localSheetId="50">#REF!</definedName>
    <definedName name="APU_4.1.4" localSheetId="51">#REF!</definedName>
    <definedName name="APU_4.1.4" localSheetId="52">#REF!</definedName>
    <definedName name="APU_4.1.4" localSheetId="53">#REF!</definedName>
    <definedName name="APU_4.1.4" localSheetId="54">#REF!</definedName>
    <definedName name="APU_4.1.4" localSheetId="55">#REF!</definedName>
    <definedName name="APU_4.1.4" localSheetId="56">#REF!</definedName>
    <definedName name="APU_4.1.4" localSheetId="57">#REF!</definedName>
    <definedName name="APU_4.1.4" localSheetId="58">#REF!</definedName>
    <definedName name="APU_4.1.4" localSheetId="59">#REF!</definedName>
    <definedName name="APU_4.1.4" localSheetId="60">#REF!</definedName>
    <definedName name="APU_4.1.4" localSheetId="61">#REF!</definedName>
    <definedName name="APU_4.1.4" localSheetId="62">#REF!</definedName>
    <definedName name="APU_4.1.4" localSheetId="63">#REF!</definedName>
    <definedName name="APU_4.1.4" localSheetId="64">#REF!</definedName>
    <definedName name="APU_4.1.4" localSheetId="65">#REF!</definedName>
    <definedName name="APU_4.1.4" localSheetId="66">#REF!</definedName>
    <definedName name="APU_4.1.4" localSheetId="67">#REF!</definedName>
    <definedName name="APU_4.1.4" localSheetId="74">#REF!</definedName>
    <definedName name="APU_4.1.4" localSheetId="75">#REF!</definedName>
    <definedName name="APU_4.1.4" localSheetId="76">#REF!</definedName>
    <definedName name="APU_4.1.4" localSheetId="77">#REF!</definedName>
    <definedName name="APU_4.1.4" localSheetId="78">#REF!</definedName>
    <definedName name="APU_4.1.4" localSheetId="79">#REF!</definedName>
    <definedName name="APU_4.1.4" localSheetId="80">#REF!</definedName>
    <definedName name="APU_4.1.4" localSheetId="81">#REF!</definedName>
    <definedName name="APU_4.1.4" localSheetId="82">#REF!</definedName>
    <definedName name="APU_4.1.4" localSheetId="83">#REF!</definedName>
    <definedName name="APU_4.1.4" localSheetId="84">#REF!</definedName>
    <definedName name="APU_4.1.4" localSheetId="85">#REF!</definedName>
    <definedName name="APU_4.1.4" localSheetId="86">#REF!</definedName>
    <definedName name="APU_4.1.4" localSheetId="87">#REF!</definedName>
    <definedName name="APU_4.1.4" localSheetId="88">#REF!</definedName>
    <definedName name="APU_4.1.4" localSheetId="89">#REF!</definedName>
    <definedName name="APU_4.1.4" localSheetId="90">#REF!</definedName>
    <definedName name="APU_4.1.4" localSheetId="91">#REF!</definedName>
    <definedName name="APU_4.1.4" localSheetId="92">#REF!</definedName>
    <definedName name="APU_4.1.4" localSheetId="93">#REF!</definedName>
    <definedName name="APU_4.1.4" localSheetId="94">#REF!</definedName>
    <definedName name="APU_4.1.4" localSheetId="95">#REF!</definedName>
    <definedName name="APU_4.1.4" localSheetId="96">#REF!</definedName>
    <definedName name="APU_4.1.4" localSheetId="97">#REF!</definedName>
    <definedName name="APU_4.1.4" localSheetId="98">#REF!</definedName>
    <definedName name="APU_4.1.4" localSheetId="99">#REF!</definedName>
    <definedName name="APU_4.1.4" localSheetId="100">#REF!</definedName>
    <definedName name="APU_4.1.4" localSheetId="101">#REF!</definedName>
    <definedName name="APU_4.1.4" localSheetId="102">#REF!</definedName>
    <definedName name="APU_4.1.4" localSheetId="103">#REF!</definedName>
    <definedName name="APU_4.1.4" localSheetId="104">#REF!</definedName>
    <definedName name="APU_4.1.4" localSheetId="105">#REF!</definedName>
    <definedName name="APU_4.1.4" localSheetId="106">#REF!</definedName>
    <definedName name="APU_4.1.4" localSheetId="107">#REF!</definedName>
    <definedName name="APU_4.1.4" localSheetId="108">#REF!</definedName>
    <definedName name="APU_4.1.4" localSheetId="109">#REF!</definedName>
    <definedName name="APU_4.1.4" localSheetId="110">#REF!</definedName>
    <definedName name="APU_4.1.4" localSheetId="111">#REF!</definedName>
    <definedName name="APU_4.1.4" localSheetId="112">#REF!</definedName>
    <definedName name="APU_4.1.4" localSheetId="113">#REF!</definedName>
    <definedName name="APU_4.1.4" localSheetId="114">#REF!</definedName>
    <definedName name="APU_4.1.4" localSheetId="116">#REF!</definedName>
    <definedName name="APU_4.1.4" localSheetId="117">#REF!</definedName>
    <definedName name="APU_4.1.4" localSheetId="118">#REF!</definedName>
    <definedName name="APU_4.1.4" localSheetId="119">#REF!</definedName>
    <definedName name="APU_4.1.4" localSheetId="120">#REF!</definedName>
    <definedName name="APU_4.1.4" localSheetId="121">#REF!</definedName>
    <definedName name="APU_4.1.4" localSheetId="115">#REF!</definedName>
    <definedName name="APU_4.1.4" localSheetId="122">#REF!</definedName>
    <definedName name="APU_4.1.4" localSheetId="123">#REF!</definedName>
    <definedName name="APU_4.1.4" localSheetId="124">#REF!</definedName>
    <definedName name="APU_4.1.4" localSheetId="125">#REF!</definedName>
    <definedName name="APU_4.1.4" localSheetId="127">#REF!</definedName>
    <definedName name="APU_4.1.4" localSheetId="128">#REF!</definedName>
    <definedName name="APU_4.1.4" localSheetId="131">#REF!</definedName>
    <definedName name="APU_4.1.4" localSheetId="132">#REF!</definedName>
    <definedName name="APU_4.1.4" localSheetId="133">#REF!</definedName>
    <definedName name="APU_4.1.4" localSheetId="134">#REF!</definedName>
    <definedName name="APU_4.1.4" localSheetId="135">#REF!</definedName>
    <definedName name="APU_4.1.4" localSheetId="136">#REF!</definedName>
    <definedName name="APU_4.1.4" localSheetId="137">#REF!</definedName>
    <definedName name="APU_4.1.4" localSheetId="138">#REF!</definedName>
    <definedName name="APU_4.1.4" localSheetId="139">#REF!</definedName>
    <definedName name="APU_4.1.4" localSheetId="140">#REF!</definedName>
    <definedName name="APU_4.1.4" localSheetId="141">#REF!</definedName>
    <definedName name="APU_4.1.4" localSheetId="142">#REF!</definedName>
    <definedName name="APU_4.1.4" localSheetId="143">#REF!</definedName>
    <definedName name="APU_4.1.4" localSheetId="126">#REF!</definedName>
    <definedName name="APU_4.1.4" localSheetId="129">#REF!</definedName>
    <definedName name="APU_4.1.4" localSheetId="130">#REF!</definedName>
    <definedName name="APU_4.1.4" localSheetId="68">#REF!</definedName>
    <definedName name="APU_4.1.4" localSheetId="69">#REF!</definedName>
    <definedName name="APU_4.1.4" localSheetId="70">#REF!</definedName>
    <definedName name="APU_4.1.4" localSheetId="71">#REF!</definedName>
    <definedName name="APU_4.1.4" localSheetId="72">#REF!</definedName>
    <definedName name="APU_4.1.4" localSheetId="73">#REF!</definedName>
    <definedName name="APU_4.1.4">#REF!</definedName>
    <definedName name="APU_4.1.5" localSheetId="1">#REF!</definedName>
    <definedName name="APU_4.1.5" localSheetId="2">#REF!</definedName>
    <definedName name="APU_4.1.5" localSheetId="31">#REF!</definedName>
    <definedName name="APU_4.1.5" localSheetId="32">#REF!</definedName>
    <definedName name="APU_4.1.5" localSheetId="33">#REF!</definedName>
    <definedName name="APU_4.1.5" localSheetId="34">#REF!</definedName>
    <definedName name="APU_4.1.5" localSheetId="35">#REF!</definedName>
    <definedName name="APU_4.1.5" localSheetId="36">#REF!</definedName>
    <definedName name="APU_4.1.5" localSheetId="37">#REF!</definedName>
    <definedName name="APU_4.1.5" localSheetId="38">#REF!</definedName>
    <definedName name="APU_4.1.5" localSheetId="39">#REF!</definedName>
    <definedName name="APU_4.1.5" localSheetId="40">#REF!</definedName>
    <definedName name="APU_4.1.5" localSheetId="41">#REF!</definedName>
    <definedName name="APU_4.1.5" localSheetId="42">#REF!</definedName>
    <definedName name="APU_4.1.5" localSheetId="3">#REF!</definedName>
    <definedName name="APU_4.1.5" localSheetId="4">#REF!</definedName>
    <definedName name="APU_4.1.5" localSheetId="5">#REF!</definedName>
    <definedName name="APU_4.1.5" localSheetId="6">#REF!</definedName>
    <definedName name="APU_4.1.5" localSheetId="7">#REF!</definedName>
    <definedName name="APU_4.1.5" localSheetId="8">#REF!</definedName>
    <definedName name="APU_4.1.5" localSheetId="9">#REF!</definedName>
    <definedName name="APU_4.1.5" localSheetId="10">#REF!</definedName>
    <definedName name="APU_4.1.5" localSheetId="11">#REF!</definedName>
    <definedName name="APU_4.1.5" localSheetId="12">#REF!</definedName>
    <definedName name="APU_4.1.5" localSheetId="13">#REF!</definedName>
    <definedName name="APU_4.1.5" localSheetId="14">#REF!</definedName>
    <definedName name="APU_4.1.5" localSheetId="15">#REF!</definedName>
    <definedName name="APU_4.1.5" localSheetId="16">#REF!</definedName>
    <definedName name="APU_4.1.5" localSheetId="17">#REF!</definedName>
    <definedName name="APU_4.1.5" localSheetId="18">#REF!</definedName>
    <definedName name="APU_4.1.5" localSheetId="19">#REF!</definedName>
    <definedName name="APU_4.1.5" localSheetId="20">#REF!</definedName>
    <definedName name="APU_4.1.5" localSheetId="21">#REF!</definedName>
    <definedName name="APU_4.1.5" localSheetId="22">#REF!</definedName>
    <definedName name="APU_4.1.5" localSheetId="23">#REF!</definedName>
    <definedName name="APU_4.1.5" localSheetId="24">#REF!</definedName>
    <definedName name="APU_4.1.5" localSheetId="25">#REF!</definedName>
    <definedName name="APU_4.1.5" localSheetId="26">#REF!</definedName>
    <definedName name="APU_4.1.5" localSheetId="27">#REF!</definedName>
    <definedName name="APU_4.1.5" localSheetId="28">#REF!</definedName>
    <definedName name="APU_4.1.5" localSheetId="29">#REF!</definedName>
    <definedName name="APU_4.1.5" localSheetId="30">#REF!</definedName>
    <definedName name="APU_4.1.5" localSheetId="43">#REF!</definedName>
    <definedName name="APU_4.1.5" localSheetId="44">#REF!</definedName>
    <definedName name="APU_4.1.5" localSheetId="45">#REF!</definedName>
    <definedName name="APU_4.1.5" localSheetId="46">#REF!</definedName>
    <definedName name="APU_4.1.5" localSheetId="47">#REF!</definedName>
    <definedName name="APU_4.1.5" localSheetId="48">#REF!</definedName>
    <definedName name="APU_4.1.5" localSheetId="49">#REF!</definedName>
    <definedName name="APU_4.1.5" localSheetId="50">#REF!</definedName>
    <definedName name="APU_4.1.5" localSheetId="51">#REF!</definedName>
    <definedName name="APU_4.1.5" localSheetId="52">#REF!</definedName>
    <definedName name="APU_4.1.5" localSheetId="53">#REF!</definedName>
    <definedName name="APU_4.1.5" localSheetId="54">#REF!</definedName>
    <definedName name="APU_4.1.5" localSheetId="55">#REF!</definedName>
    <definedName name="APU_4.1.5" localSheetId="56">#REF!</definedName>
    <definedName name="APU_4.1.5" localSheetId="57">#REF!</definedName>
    <definedName name="APU_4.1.5" localSheetId="58">#REF!</definedName>
    <definedName name="APU_4.1.5" localSheetId="59">#REF!</definedName>
    <definedName name="APU_4.1.5" localSheetId="60">#REF!</definedName>
    <definedName name="APU_4.1.5" localSheetId="61">#REF!</definedName>
    <definedName name="APU_4.1.5" localSheetId="62">#REF!</definedName>
    <definedName name="APU_4.1.5" localSheetId="63">#REF!</definedName>
    <definedName name="APU_4.1.5" localSheetId="64">#REF!</definedName>
    <definedName name="APU_4.1.5" localSheetId="65">#REF!</definedName>
    <definedName name="APU_4.1.5" localSheetId="66">#REF!</definedName>
    <definedName name="APU_4.1.5" localSheetId="67">#REF!</definedName>
    <definedName name="APU_4.1.5" localSheetId="74">#REF!</definedName>
    <definedName name="APU_4.1.5" localSheetId="75">#REF!</definedName>
    <definedName name="APU_4.1.5" localSheetId="76">#REF!</definedName>
    <definedName name="APU_4.1.5" localSheetId="77">#REF!</definedName>
    <definedName name="APU_4.1.5" localSheetId="78">#REF!</definedName>
    <definedName name="APU_4.1.5" localSheetId="79">#REF!</definedName>
    <definedName name="APU_4.1.5" localSheetId="80">#REF!</definedName>
    <definedName name="APU_4.1.5" localSheetId="81">#REF!</definedName>
    <definedName name="APU_4.1.5" localSheetId="82">#REF!</definedName>
    <definedName name="APU_4.1.5" localSheetId="83">#REF!</definedName>
    <definedName name="APU_4.1.5" localSheetId="84">#REF!</definedName>
    <definedName name="APU_4.1.5" localSheetId="85">#REF!</definedName>
    <definedName name="APU_4.1.5" localSheetId="86">#REF!</definedName>
    <definedName name="APU_4.1.5" localSheetId="87">#REF!</definedName>
    <definedName name="APU_4.1.5" localSheetId="88">#REF!</definedName>
    <definedName name="APU_4.1.5" localSheetId="89">#REF!</definedName>
    <definedName name="APU_4.1.5" localSheetId="90">#REF!</definedName>
    <definedName name="APU_4.1.5" localSheetId="91">#REF!</definedName>
    <definedName name="APU_4.1.5" localSheetId="92">#REF!</definedName>
    <definedName name="APU_4.1.5" localSheetId="93">#REF!</definedName>
    <definedName name="APU_4.1.5" localSheetId="94">#REF!</definedName>
    <definedName name="APU_4.1.5" localSheetId="95">#REF!</definedName>
    <definedName name="APU_4.1.5" localSheetId="96">#REF!</definedName>
    <definedName name="APU_4.1.5" localSheetId="97">#REF!</definedName>
    <definedName name="APU_4.1.5" localSheetId="98">#REF!</definedName>
    <definedName name="APU_4.1.5" localSheetId="99">#REF!</definedName>
    <definedName name="APU_4.1.5" localSheetId="100">#REF!</definedName>
    <definedName name="APU_4.1.5" localSheetId="101">#REF!</definedName>
    <definedName name="APU_4.1.5" localSheetId="102">#REF!</definedName>
    <definedName name="APU_4.1.5" localSheetId="103">#REF!</definedName>
    <definedName name="APU_4.1.5" localSheetId="104">#REF!</definedName>
    <definedName name="APU_4.1.5" localSheetId="105">#REF!</definedName>
    <definedName name="APU_4.1.5" localSheetId="106">#REF!</definedName>
    <definedName name="APU_4.1.5" localSheetId="107">#REF!</definedName>
    <definedName name="APU_4.1.5" localSheetId="108">#REF!</definedName>
    <definedName name="APU_4.1.5" localSheetId="109">#REF!</definedName>
    <definedName name="APU_4.1.5" localSheetId="110">#REF!</definedName>
    <definedName name="APU_4.1.5" localSheetId="111">#REF!</definedName>
    <definedName name="APU_4.1.5" localSheetId="112">#REF!</definedName>
    <definedName name="APU_4.1.5" localSheetId="113">#REF!</definedName>
    <definedName name="APU_4.1.5" localSheetId="114">#REF!</definedName>
    <definedName name="APU_4.1.5" localSheetId="116">#REF!</definedName>
    <definedName name="APU_4.1.5" localSheetId="117">#REF!</definedName>
    <definedName name="APU_4.1.5" localSheetId="118">#REF!</definedName>
    <definedName name="APU_4.1.5" localSheetId="119">#REF!</definedName>
    <definedName name="APU_4.1.5" localSheetId="120">#REF!</definedName>
    <definedName name="APU_4.1.5" localSheetId="121">#REF!</definedName>
    <definedName name="APU_4.1.5" localSheetId="115">#REF!</definedName>
    <definedName name="APU_4.1.5" localSheetId="122">#REF!</definedName>
    <definedName name="APU_4.1.5" localSheetId="123">#REF!</definedName>
    <definedName name="APU_4.1.5" localSheetId="124">#REF!</definedName>
    <definedName name="APU_4.1.5" localSheetId="125">#REF!</definedName>
    <definedName name="APU_4.1.5" localSheetId="127">#REF!</definedName>
    <definedName name="APU_4.1.5" localSheetId="128">#REF!</definedName>
    <definedName name="APU_4.1.5" localSheetId="131">#REF!</definedName>
    <definedName name="APU_4.1.5" localSheetId="132">#REF!</definedName>
    <definedName name="APU_4.1.5" localSheetId="133">#REF!</definedName>
    <definedName name="APU_4.1.5" localSheetId="134">#REF!</definedName>
    <definedName name="APU_4.1.5" localSheetId="135">#REF!</definedName>
    <definedName name="APU_4.1.5" localSheetId="136">#REF!</definedName>
    <definedName name="APU_4.1.5" localSheetId="137">#REF!</definedName>
    <definedName name="APU_4.1.5" localSheetId="138">#REF!</definedName>
    <definedName name="APU_4.1.5" localSheetId="139">#REF!</definedName>
    <definedName name="APU_4.1.5" localSheetId="140">#REF!</definedName>
    <definedName name="APU_4.1.5" localSheetId="141">#REF!</definedName>
    <definedName name="APU_4.1.5" localSheetId="142">#REF!</definedName>
    <definedName name="APU_4.1.5" localSheetId="143">#REF!</definedName>
    <definedName name="APU_4.1.5" localSheetId="126">#REF!</definedName>
    <definedName name="APU_4.1.5" localSheetId="129">#REF!</definedName>
    <definedName name="APU_4.1.5" localSheetId="130">#REF!</definedName>
    <definedName name="APU_4.1.5" localSheetId="68">#REF!</definedName>
    <definedName name="APU_4.1.5" localSheetId="69">#REF!</definedName>
    <definedName name="APU_4.1.5" localSheetId="70">#REF!</definedName>
    <definedName name="APU_4.1.5" localSheetId="71">#REF!</definedName>
    <definedName name="APU_4.1.5" localSheetId="72">#REF!</definedName>
    <definedName name="APU_4.1.5" localSheetId="73">#REF!</definedName>
    <definedName name="APU_4.1.5">#REF!</definedName>
    <definedName name="APU_4.1.6" localSheetId="1">#REF!</definedName>
    <definedName name="APU_4.1.6" localSheetId="2">#REF!</definedName>
    <definedName name="APU_4.1.6" localSheetId="31">#REF!</definedName>
    <definedName name="APU_4.1.6" localSheetId="32">#REF!</definedName>
    <definedName name="APU_4.1.6" localSheetId="33">#REF!</definedName>
    <definedName name="APU_4.1.6" localSheetId="34">#REF!</definedName>
    <definedName name="APU_4.1.6" localSheetId="35">#REF!</definedName>
    <definedName name="APU_4.1.6" localSheetId="36">#REF!</definedName>
    <definedName name="APU_4.1.6" localSheetId="37">#REF!</definedName>
    <definedName name="APU_4.1.6" localSheetId="38">#REF!</definedName>
    <definedName name="APU_4.1.6" localSheetId="39">#REF!</definedName>
    <definedName name="APU_4.1.6" localSheetId="40">#REF!</definedName>
    <definedName name="APU_4.1.6" localSheetId="41">#REF!</definedName>
    <definedName name="APU_4.1.6" localSheetId="42">#REF!</definedName>
    <definedName name="APU_4.1.6" localSheetId="3">#REF!</definedName>
    <definedName name="APU_4.1.6" localSheetId="4">#REF!</definedName>
    <definedName name="APU_4.1.6" localSheetId="5">#REF!</definedName>
    <definedName name="APU_4.1.6" localSheetId="6">#REF!</definedName>
    <definedName name="APU_4.1.6" localSheetId="7">#REF!</definedName>
    <definedName name="APU_4.1.6" localSheetId="8">#REF!</definedName>
    <definedName name="APU_4.1.6" localSheetId="9">#REF!</definedName>
    <definedName name="APU_4.1.6" localSheetId="10">#REF!</definedName>
    <definedName name="APU_4.1.6" localSheetId="11">#REF!</definedName>
    <definedName name="APU_4.1.6" localSheetId="12">#REF!</definedName>
    <definedName name="APU_4.1.6" localSheetId="13">#REF!</definedName>
    <definedName name="APU_4.1.6" localSheetId="14">#REF!</definedName>
    <definedName name="APU_4.1.6" localSheetId="15">#REF!</definedName>
    <definedName name="APU_4.1.6" localSheetId="16">#REF!</definedName>
    <definedName name="APU_4.1.6" localSheetId="17">#REF!</definedName>
    <definedName name="APU_4.1.6" localSheetId="18">#REF!</definedName>
    <definedName name="APU_4.1.6" localSheetId="19">#REF!</definedName>
    <definedName name="APU_4.1.6" localSheetId="20">#REF!</definedName>
    <definedName name="APU_4.1.6" localSheetId="21">#REF!</definedName>
    <definedName name="APU_4.1.6" localSheetId="22">#REF!</definedName>
    <definedName name="APU_4.1.6" localSheetId="23">#REF!</definedName>
    <definedName name="APU_4.1.6" localSheetId="24">#REF!</definedName>
    <definedName name="APU_4.1.6" localSheetId="25">#REF!</definedName>
    <definedName name="APU_4.1.6" localSheetId="26">#REF!</definedName>
    <definedName name="APU_4.1.6" localSheetId="27">#REF!</definedName>
    <definedName name="APU_4.1.6" localSheetId="28">#REF!</definedName>
    <definedName name="APU_4.1.6" localSheetId="29">#REF!</definedName>
    <definedName name="APU_4.1.6" localSheetId="30">#REF!</definedName>
    <definedName name="APU_4.1.6" localSheetId="43">#REF!</definedName>
    <definedName name="APU_4.1.6" localSheetId="44">#REF!</definedName>
    <definedName name="APU_4.1.6" localSheetId="45">#REF!</definedName>
    <definedName name="APU_4.1.6" localSheetId="46">#REF!</definedName>
    <definedName name="APU_4.1.6" localSheetId="47">#REF!</definedName>
    <definedName name="APU_4.1.6" localSheetId="48">#REF!</definedName>
    <definedName name="APU_4.1.6" localSheetId="49">#REF!</definedName>
    <definedName name="APU_4.1.6" localSheetId="50">#REF!</definedName>
    <definedName name="APU_4.1.6" localSheetId="51">#REF!</definedName>
    <definedName name="APU_4.1.6" localSheetId="52">#REF!</definedName>
    <definedName name="APU_4.1.6" localSheetId="53">#REF!</definedName>
    <definedName name="APU_4.1.6" localSheetId="54">#REF!</definedName>
    <definedName name="APU_4.1.6" localSheetId="55">#REF!</definedName>
    <definedName name="APU_4.1.6" localSheetId="56">#REF!</definedName>
    <definedName name="APU_4.1.6" localSheetId="57">#REF!</definedName>
    <definedName name="APU_4.1.6" localSheetId="58">#REF!</definedName>
    <definedName name="APU_4.1.6" localSheetId="59">#REF!</definedName>
    <definedName name="APU_4.1.6" localSheetId="60">#REF!</definedName>
    <definedName name="APU_4.1.6" localSheetId="61">#REF!</definedName>
    <definedName name="APU_4.1.6" localSheetId="62">#REF!</definedName>
    <definedName name="APU_4.1.6" localSheetId="63">#REF!</definedName>
    <definedName name="APU_4.1.6" localSheetId="64">#REF!</definedName>
    <definedName name="APU_4.1.6" localSheetId="65">#REF!</definedName>
    <definedName name="APU_4.1.6" localSheetId="66">#REF!</definedName>
    <definedName name="APU_4.1.6" localSheetId="67">#REF!</definedName>
    <definedName name="APU_4.1.6" localSheetId="74">#REF!</definedName>
    <definedName name="APU_4.1.6" localSheetId="75">#REF!</definedName>
    <definedName name="APU_4.1.6" localSheetId="76">#REF!</definedName>
    <definedName name="APU_4.1.6" localSheetId="77">#REF!</definedName>
    <definedName name="APU_4.1.6" localSheetId="78">#REF!</definedName>
    <definedName name="APU_4.1.6" localSheetId="79">#REF!</definedName>
    <definedName name="APU_4.1.6" localSheetId="80">#REF!</definedName>
    <definedName name="APU_4.1.6" localSheetId="81">#REF!</definedName>
    <definedName name="APU_4.1.6" localSheetId="82">#REF!</definedName>
    <definedName name="APU_4.1.6" localSheetId="83">#REF!</definedName>
    <definedName name="APU_4.1.6" localSheetId="84">#REF!</definedName>
    <definedName name="APU_4.1.6" localSheetId="85">#REF!</definedName>
    <definedName name="APU_4.1.6" localSheetId="86">#REF!</definedName>
    <definedName name="APU_4.1.6" localSheetId="87">#REF!</definedName>
    <definedName name="APU_4.1.6" localSheetId="88">#REF!</definedName>
    <definedName name="APU_4.1.6" localSheetId="89">#REF!</definedName>
    <definedName name="APU_4.1.6" localSheetId="90">#REF!</definedName>
    <definedName name="APU_4.1.6" localSheetId="91">#REF!</definedName>
    <definedName name="APU_4.1.6" localSheetId="92">#REF!</definedName>
    <definedName name="APU_4.1.6" localSheetId="93">#REF!</definedName>
    <definedName name="APU_4.1.6" localSheetId="94">#REF!</definedName>
    <definedName name="APU_4.1.6" localSheetId="95">#REF!</definedName>
    <definedName name="APU_4.1.6" localSheetId="96">#REF!</definedName>
    <definedName name="APU_4.1.6" localSheetId="97">#REF!</definedName>
    <definedName name="APU_4.1.6" localSheetId="98">#REF!</definedName>
    <definedName name="APU_4.1.6" localSheetId="99">#REF!</definedName>
    <definedName name="APU_4.1.6" localSheetId="100">#REF!</definedName>
    <definedName name="APU_4.1.6" localSheetId="101">#REF!</definedName>
    <definedName name="APU_4.1.6" localSheetId="102">#REF!</definedName>
    <definedName name="APU_4.1.6" localSheetId="103">#REF!</definedName>
    <definedName name="APU_4.1.6" localSheetId="104">#REF!</definedName>
    <definedName name="APU_4.1.6" localSheetId="105">#REF!</definedName>
    <definedName name="APU_4.1.6" localSheetId="106">#REF!</definedName>
    <definedName name="APU_4.1.6" localSheetId="107">#REF!</definedName>
    <definedName name="APU_4.1.6" localSheetId="108">#REF!</definedName>
    <definedName name="APU_4.1.6" localSheetId="109">#REF!</definedName>
    <definedName name="APU_4.1.6" localSheetId="110">#REF!</definedName>
    <definedName name="APU_4.1.6" localSheetId="111">#REF!</definedName>
    <definedName name="APU_4.1.6" localSheetId="112">#REF!</definedName>
    <definedName name="APU_4.1.6" localSheetId="113">#REF!</definedName>
    <definedName name="APU_4.1.6" localSheetId="114">#REF!</definedName>
    <definedName name="APU_4.1.6" localSheetId="116">#REF!</definedName>
    <definedName name="APU_4.1.6" localSheetId="117">#REF!</definedName>
    <definedName name="APU_4.1.6" localSheetId="118">#REF!</definedName>
    <definedName name="APU_4.1.6" localSheetId="119">#REF!</definedName>
    <definedName name="APU_4.1.6" localSheetId="120">#REF!</definedName>
    <definedName name="APU_4.1.6" localSheetId="121">#REF!</definedName>
    <definedName name="APU_4.1.6" localSheetId="115">#REF!</definedName>
    <definedName name="APU_4.1.6" localSheetId="122">#REF!</definedName>
    <definedName name="APU_4.1.6" localSheetId="123">#REF!</definedName>
    <definedName name="APU_4.1.6" localSheetId="124">#REF!</definedName>
    <definedName name="APU_4.1.6" localSheetId="125">#REF!</definedName>
    <definedName name="APU_4.1.6" localSheetId="127">#REF!</definedName>
    <definedName name="APU_4.1.6" localSheetId="128">#REF!</definedName>
    <definedName name="APU_4.1.6" localSheetId="131">#REF!</definedName>
    <definedName name="APU_4.1.6" localSheetId="132">#REF!</definedName>
    <definedName name="APU_4.1.6" localSheetId="133">#REF!</definedName>
    <definedName name="APU_4.1.6" localSheetId="134">#REF!</definedName>
    <definedName name="APU_4.1.6" localSheetId="135">#REF!</definedName>
    <definedName name="APU_4.1.6" localSheetId="136">#REF!</definedName>
    <definedName name="APU_4.1.6" localSheetId="137">#REF!</definedName>
    <definedName name="APU_4.1.6" localSheetId="138">#REF!</definedName>
    <definedName name="APU_4.1.6" localSheetId="139">#REF!</definedName>
    <definedName name="APU_4.1.6" localSheetId="140">#REF!</definedName>
    <definedName name="APU_4.1.6" localSheetId="141">#REF!</definedName>
    <definedName name="APU_4.1.6" localSheetId="142">#REF!</definedName>
    <definedName name="APU_4.1.6" localSheetId="143">#REF!</definedName>
    <definedName name="APU_4.1.6" localSheetId="126">#REF!</definedName>
    <definedName name="APU_4.1.6" localSheetId="129">#REF!</definedName>
    <definedName name="APU_4.1.6" localSheetId="130">#REF!</definedName>
    <definedName name="APU_4.1.6" localSheetId="68">#REF!</definedName>
    <definedName name="APU_4.1.6" localSheetId="69">#REF!</definedName>
    <definedName name="APU_4.1.6" localSheetId="70">#REF!</definedName>
    <definedName name="APU_4.1.6" localSheetId="71">#REF!</definedName>
    <definedName name="APU_4.1.6" localSheetId="72">#REF!</definedName>
    <definedName name="APU_4.1.6" localSheetId="73">#REF!</definedName>
    <definedName name="APU_4.1.6">#REF!</definedName>
    <definedName name="APU_4.1.7" localSheetId="1">#REF!</definedName>
    <definedName name="APU_4.1.7" localSheetId="2">#REF!</definedName>
    <definedName name="APU_4.1.7" localSheetId="31">#REF!</definedName>
    <definedName name="APU_4.1.7" localSheetId="32">#REF!</definedName>
    <definedName name="APU_4.1.7" localSheetId="33">#REF!</definedName>
    <definedName name="APU_4.1.7" localSheetId="34">#REF!</definedName>
    <definedName name="APU_4.1.7" localSheetId="35">#REF!</definedName>
    <definedName name="APU_4.1.7" localSheetId="36">#REF!</definedName>
    <definedName name="APU_4.1.7" localSheetId="37">#REF!</definedName>
    <definedName name="APU_4.1.7" localSheetId="38">#REF!</definedName>
    <definedName name="APU_4.1.7" localSheetId="39">#REF!</definedName>
    <definedName name="APU_4.1.7" localSheetId="40">#REF!</definedName>
    <definedName name="APU_4.1.7" localSheetId="41">#REF!</definedName>
    <definedName name="APU_4.1.7" localSheetId="42">#REF!</definedName>
    <definedName name="APU_4.1.7" localSheetId="3">#REF!</definedName>
    <definedName name="APU_4.1.7" localSheetId="4">#REF!</definedName>
    <definedName name="APU_4.1.7" localSheetId="5">#REF!</definedName>
    <definedName name="APU_4.1.7" localSheetId="6">#REF!</definedName>
    <definedName name="APU_4.1.7" localSheetId="7">#REF!</definedName>
    <definedName name="APU_4.1.7" localSheetId="8">#REF!</definedName>
    <definedName name="APU_4.1.7" localSheetId="9">#REF!</definedName>
    <definedName name="APU_4.1.7" localSheetId="10">#REF!</definedName>
    <definedName name="APU_4.1.7" localSheetId="11">#REF!</definedName>
    <definedName name="APU_4.1.7" localSheetId="12">#REF!</definedName>
    <definedName name="APU_4.1.7" localSheetId="13">#REF!</definedName>
    <definedName name="APU_4.1.7" localSheetId="14">#REF!</definedName>
    <definedName name="APU_4.1.7" localSheetId="15">#REF!</definedName>
    <definedName name="APU_4.1.7" localSheetId="16">#REF!</definedName>
    <definedName name="APU_4.1.7" localSheetId="17">#REF!</definedName>
    <definedName name="APU_4.1.7" localSheetId="18">#REF!</definedName>
    <definedName name="APU_4.1.7" localSheetId="19">#REF!</definedName>
    <definedName name="APU_4.1.7" localSheetId="20">#REF!</definedName>
    <definedName name="APU_4.1.7" localSheetId="21">#REF!</definedName>
    <definedName name="APU_4.1.7" localSheetId="22">#REF!</definedName>
    <definedName name="APU_4.1.7" localSheetId="23">#REF!</definedName>
    <definedName name="APU_4.1.7" localSheetId="24">#REF!</definedName>
    <definedName name="APU_4.1.7" localSheetId="25">#REF!</definedName>
    <definedName name="APU_4.1.7" localSheetId="26">#REF!</definedName>
    <definedName name="APU_4.1.7" localSheetId="27">#REF!</definedName>
    <definedName name="APU_4.1.7" localSheetId="28">#REF!</definedName>
    <definedName name="APU_4.1.7" localSheetId="29">#REF!</definedName>
    <definedName name="APU_4.1.7" localSheetId="30">#REF!</definedName>
    <definedName name="APU_4.1.7" localSheetId="43">#REF!</definedName>
    <definedName name="APU_4.1.7" localSheetId="44">#REF!</definedName>
    <definedName name="APU_4.1.7" localSheetId="45">#REF!</definedName>
    <definedName name="APU_4.1.7" localSheetId="46">#REF!</definedName>
    <definedName name="APU_4.1.7" localSheetId="47">#REF!</definedName>
    <definedName name="APU_4.1.7" localSheetId="48">#REF!</definedName>
    <definedName name="APU_4.1.7" localSheetId="49">#REF!</definedName>
    <definedName name="APU_4.1.7" localSheetId="50">#REF!</definedName>
    <definedName name="APU_4.1.7" localSheetId="51">#REF!</definedName>
    <definedName name="APU_4.1.7" localSheetId="52">#REF!</definedName>
    <definedName name="APU_4.1.7" localSheetId="53">#REF!</definedName>
    <definedName name="APU_4.1.7" localSheetId="54">#REF!</definedName>
    <definedName name="APU_4.1.7" localSheetId="55">#REF!</definedName>
    <definedName name="APU_4.1.7" localSheetId="56">#REF!</definedName>
    <definedName name="APU_4.1.7" localSheetId="57">#REF!</definedName>
    <definedName name="APU_4.1.7" localSheetId="58">#REF!</definedName>
    <definedName name="APU_4.1.7" localSheetId="59">#REF!</definedName>
    <definedName name="APU_4.1.7" localSheetId="60">#REF!</definedName>
    <definedName name="APU_4.1.7" localSheetId="61">#REF!</definedName>
    <definedName name="APU_4.1.7" localSheetId="62">#REF!</definedName>
    <definedName name="APU_4.1.7" localSheetId="63">#REF!</definedName>
    <definedName name="APU_4.1.7" localSheetId="64">#REF!</definedName>
    <definedName name="APU_4.1.7" localSheetId="65">#REF!</definedName>
    <definedName name="APU_4.1.7" localSheetId="66">#REF!</definedName>
    <definedName name="APU_4.1.7" localSheetId="67">#REF!</definedName>
    <definedName name="APU_4.1.7" localSheetId="74">#REF!</definedName>
    <definedName name="APU_4.1.7" localSheetId="75">#REF!</definedName>
    <definedName name="APU_4.1.7" localSheetId="76">#REF!</definedName>
    <definedName name="APU_4.1.7" localSheetId="77">#REF!</definedName>
    <definedName name="APU_4.1.7" localSheetId="78">#REF!</definedName>
    <definedName name="APU_4.1.7" localSheetId="79">#REF!</definedName>
    <definedName name="APU_4.1.7" localSheetId="80">#REF!</definedName>
    <definedName name="APU_4.1.7" localSheetId="81">#REF!</definedName>
    <definedName name="APU_4.1.7" localSheetId="82">#REF!</definedName>
    <definedName name="APU_4.1.7" localSheetId="83">#REF!</definedName>
    <definedName name="APU_4.1.7" localSheetId="84">#REF!</definedName>
    <definedName name="APU_4.1.7" localSheetId="85">#REF!</definedName>
    <definedName name="APU_4.1.7" localSheetId="86">#REF!</definedName>
    <definedName name="APU_4.1.7" localSheetId="87">#REF!</definedName>
    <definedName name="APU_4.1.7" localSheetId="88">#REF!</definedName>
    <definedName name="APU_4.1.7" localSheetId="89">#REF!</definedName>
    <definedName name="APU_4.1.7" localSheetId="90">#REF!</definedName>
    <definedName name="APU_4.1.7" localSheetId="91">#REF!</definedName>
    <definedName name="APU_4.1.7" localSheetId="92">#REF!</definedName>
    <definedName name="APU_4.1.7" localSheetId="93">#REF!</definedName>
    <definedName name="APU_4.1.7" localSheetId="94">#REF!</definedName>
    <definedName name="APU_4.1.7" localSheetId="95">#REF!</definedName>
    <definedName name="APU_4.1.7" localSheetId="96">#REF!</definedName>
    <definedName name="APU_4.1.7" localSheetId="97">#REF!</definedName>
    <definedName name="APU_4.1.7" localSheetId="98">#REF!</definedName>
    <definedName name="APU_4.1.7" localSheetId="99">#REF!</definedName>
    <definedName name="APU_4.1.7" localSheetId="100">#REF!</definedName>
    <definedName name="APU_4.1.7" localSheetId="101">#REF!</definedName>
    <definedName name="APU_4.1.7" localSheetId="102">#REF!</definedName>
    <definedName name="APU_4.1.7" localSheetId="103">#REF!</definedName>
    <definedName name="APU_4.1.7" localSheetId="104">#REF!</definedName>
    <definedName name="APU_4.1.7" localSheetId="105">#REF!</definedName>
    <definedName name="APU_4.1.7" localSheetId="106">#REF!</definedName>
    <definedName name="APU_4.1.7" localSheetId="107">#REF!</definedName>
    <definedName name="APU_4.1.7" localSheetId="108">#REF!</definedName>
    <definedName name="APU_4.1.7" localSheetId="109">#REF!</definedName>
    <definedName name="APU_4.1.7" localSheetId="110">#REF!</definedName>
    <definedName name="APU_4.1.7" localSheetId="111">#REF!</definedName>
    <definedName name="APU_4.1.7" localSheetId="112">#REF!</definedName>
    <definedName name="APU_4.1.7" localSheetId="113">#REF!</definedName>
    <definedName name="APU_4.1.7" localSheetId="114">#REF!</definedName>
    <definedName name="APU_4.1.7" localSheetId="116">#REF!</definedName>
    <definedName name="APU_4.1.7" localSheetId="117">#REF!</definedName>
    <definedName name="APU_4.1.7" localSheetId="118">#REF!</definedName>
    <definedName name="APU_4.1.7" localSheetId="119">#REF!</definedName>
    <definedName name="APU_4.1.7" localSheetId="120">#REF!</definedName>
    <definedName name="APU_4.1.7" localSheetId="121">#REF!</definedName>
    <definedName name="APU_4.1.7" localSheetId="115">#REF!</definedName>
    <definedName name="APU_4.1.7" localSheetId="122">#REF!</definedName>
    <definedName name="APU_4.1.7" localSheetId="123">#REF!</definedName>
    <definedName name="APU_4.1.7" localSheetId="124">#REF!</definedName>
    <definedName name="APU_4.1.7" localSheetId="125">#REF!</definedName>
    <definedName name="APU_4.1.7" localSheetId="127">#REF!</definedName>
    <definedName name="APU_4.1.7" localSheetId="128">#REF!</definedName>
    <definedName name="APU_4.1.7" localSheetId="131">#REF!</definedName>
    <definedName name="APU_4.1.7" localSheetId="132">#REF!</definedName>
    <definedName name="APU_4.1.7" localSheetId="133">#REF!</definedName>
    <definedName name="APU_4.1.7" localSheetId="134">#REF!</definedName>
    <definedName name="APU_4.1.7" localSheetId="135">#REF!</definedName>
    <definedName name="APU_4.1.7" localSheetId="136">#REF!</definedName>
    <definedName name="APU_4.1.7" localSheetId="137">#REF!</definedName>
    <definedName name="APU_4.1.7" localSheetId="138">#REF!</definedName>
    <definedName name="APU_4.1.7" localSheetId="139">#REF!</definedName>
    <definedName name="APU_4.1.7" localSheetId="140">#REF!</definedName>
    <definedName name="APU_4.1.7" localSheetId="141">#REF!</definedName>
    <definedName name="APU_4.1.7" localSheetId="142">#REF!</definedName>
    <definedName name="APU_4.1.7" localSheetId="143">#REF!</definedName>
    <definedName name="APU_4.1.7" localSheetId="126">#REF!</definedName>
    <definedName name="APU_4.1.7" localSheetId="129">#REF!</definedName>
    <definedName name="APU_4.1.7" localSheetId="130">#REF!</definedName>
    <definedName name="APU_4.1.7" localSheetId="68">#REF!</definedName>
    <definedName name="APU_4.1.7" localSheetId="69">#REF!</definedName>
    <definedName name="APU_4.1.7" localSheetId="70">#REF!</definedName>
    <definedName name="APU_4.1.7" localSheetId="71">#REF!</definedName>
    <definedName name="APU_4.1.7" localSheetId="72">#REF!</definedName>
    <definedName name="APU_4.1.7" localSheetId="73">#REF!</definedName>
    <definedName name="APU_4.1.7">#REF!</definedName>
    <definedName name="APU_4.1.8" localSheetId="1">#REF!</definedName>
    <definedName name="APU_4.1.8" localSheetId="2">#REF!</definedName>
    <definedName name="APU_4.1.8" localSheetId="31">#REF!</definedName>
    <definedName name="APU_4.1.8" localSheetId="32">#REF!</definedName>
    <definedName name="APU_4.1.8" localSheetId="33">#REF!</definedName>
    <definedName name="APU_4.1.8" localSheetId="34">#REF!</definedName>
    <definedName name="APU_4.1.8" localSheetId="35">#REF!</definedName>
    <definedName name="APU_4.1.8" localSheetId="36">#REF!</definedName>
    <definedName name="APU_4.1.8" localSheetId="37">#REF!</definedName>
    <definedName name="APU_4.1.8" localSheetId="38">#REF!</definedName>
    <definedName name="APU_4.1.8" localSheetId="39">#REF!</definedName>
    <definedName name="APU_4.1.8" localSheetId="40">#REF!</definedName>
    <definedName name="APU_4.1.8" localSheetId="41">#REF!</definedName>
    <definedName name="APU_4.1.8" localSheetId="42">#REF!</definedName>
    <definedName name="APU_4.1.8" localSheetId="3">#REF!</definedName>
    <definedName name="APU_4.1.8" localSheetId="4">#REF!</definedName>
    <definedName name="APU_4.1.8" localSheetId="5">#REF!</definedName>
    <definedName name="APU_4.1.8" localSheetId="6">#REF!</definedName>
    <definedName name="APU_4.1.8" localSheetId="7">#REF!</definedName>
    <definedName name="APU_4.1.8" localSheetId="8">#REF!</definedName>
    <definedName name="APU_4.1.8" localSheetId="9">#REF!</definedName>
    <definedName name="APU_4.1.8" localSheetId="10">#REF!</definedName>
    <definedName name="APU_4.1.8" localSheetId="11">#REF!</definedName>
    <definedName name="APU_4.1.8" localSheetId="12">#REF!</definedName>
    <definedName name="APU_4.1.8" localSheetId="13">#REF!</definedName>
    <definedName name="APU_4.1.8" localSheetId="14">#REF!</definedName>
    <definedName name="APU_4.1.8" localSheetId="15">#REF!</definedName>
    <definedName name="APU_4.1.8" localSheetId="16">#REF!</definedName>
    <definedName name="APU_4.1.8" localSheetId="17">#REF!</definedName>
    <definedName name="APU_4.1.8" localSheetId="18">#REF!</definedName>
    <definedName name="APU_4.1.8" localSheetId="19">#REF!</definedName>
    <definedName name="APU_4.1.8" localSheetId="20">#REF!</definedName>
    <definedName name="APU_4.1.8" localSheetId="21">#REF!</definedName>
    <definedName name="APU_4.1.8" localSheetId="22">#REF!</definedName>
    <definedName name="APU_4.1.8" localSheetId="23">#REF!</definedName>
    <definedName name="APU_4.1.8" localSheetId="24">#REF!</definedName>
    <definedName name="APU_4.1.8" localSheetId="25">#REF!</definedName>
    <definedName name="APU_4.1.8" localSheetId="26">#REF!</definedName>
    <definedName name="APU_4.1.8" localSheetId="27">#REF!</definedName>
    <definedName name="APU_4.1.8" localSheetId="28">#REF!</definedName>
    <definedName name="APU_4.1.8" localSheetId="29">#REF!</definedName>
    <definedName name="APU_4.1.8" localSheetId="30">#REF!</definedName>
    <definedName name="APU_4.1.8" localSheetId="43">#REF!</definedName>
    <definedName name="APU_4.1.8" localSheetId="44">#REF!</definedName>
    <definedName name="APU_4.1.8" localSheetId="45">#REF!</definedName>
    <definedName name="APU_4.1.8" localSheetId="46">#REF!</definedName>
    <definedName name="APU_4.1.8" localSheetId="47">#REF!</definedName>
    <definedName name="APU_4.1.8" localSheetId="48">#REF!</definedName>
    <definedName name="APU_4.1.8" localSheetId="49">#REF!</definedName>
    <definedName name="APU_4.1.8" localSheetId="50">#REF!</definedName>
    <definedName name="APU_4.1.8" localSheetId="51">#REF!</definedName>
    <definedName name="APU_4.1.8" localSheetId="52">#REF!</definedName>
    <definedName name="APU_4.1.8" localSheetId="53">#REF!</definedName>
    <definedName name="APU_4.1.8" localSheetId="54">#REF!</definedName>
    <definedName name="APU_4.1.8" localSheetId="55">#REF!</definedName>
    <definedName name="APU_4.1.8" localSheetId="56">#REF!</definedName>
    <definedName name="APU_4.1.8" localSheetId="57">#REF!</definedName>
    <definedName name="APU_4.1.8" localSheetId="58">#REF!</definedName>
    <definedName name="APU_4.1.8" localSheetId="59">#REF!</definedName>
    <definedName name="APU_4.1.8" localSheetId="60">#REF!</definedName>
    <definedName name="APU_4.1.8" localSheetId="61">#REF!</definedName>
    <definedName name="APU_4.1.8" localSheetId="62">#REF!</definedName>
    <definedName name="APU_4.1.8" localSheetId="63">#REF!</definedName>
    <definedName name="APU_4.1.8" localSheetId="64">#REF!</definedName>
    <definedName name="APU_4.1.8" localSheetId="65">#REF!</definedName>
    <definedName name="APU_4.1.8" localSheetId="66">#REF!</definedName>
    <definedName name="APU_4.1.8" localSheetId="67">#REF!</definedName>
    <definedName name="APU_4.1.8" localSheetId="74">#REF!</definedName>
    <definedName name="APU_4.1.8" localSheetId="75">#REF!</definedName>
    <definedName name="APU_4.1.8" localSheetId="76">#REF!</definedName>
    <definedName name="APU_4.1.8" localSheetId="77">#REF!</definedName>
    <definedName name="APU_4.1.8" localSheetId="78">#REF!</definedName>
    <definedName name="APU_4.1.8" localSheetId="79">#REF!</definedName>
    <definedName name="APU_4.1.8" localSheetId="80">#REF!</definedName>
    <definedName name="APU_4.1.8" localSheetId="81">#REF!</definedName>
    <definedName name="APU_4.1.8" localSheetId="82">#REF!</definedName>
    <definedName name="APU_4.1.8" localSheetId="83">#REF!</definedName>
    <definedName name="APU_4.1.8" localSheetId="84">#REF!</definedName>
    <definedName name="APU_4.1.8" localSheetId="85">#REF!</definedName>
    <definedName name="APU_4.1.8" localSheetId="86">#REF!</definedName>
    <definedName name="APU_4.1.8" localSheetId="87">#REF!</definedName>
    <definedName name="APU_4.1.8" localSheetId="88">#REF!</definedName>
    <definedName name="APU_4.1.8" localSheetId="89">#REF!</definedName>
    <definedName name="APU_4.1.8" localSheetId="90">#REF!</definedName>
    <definedName name="APU_4.1.8" localSheetId="91">#REF!</definedName>
    <definedName name="APU_4.1.8" localSheetId="92">#REF!</definedName>
    <definedName name="APU_4.1.8" localSheetId="93">#REF!</definedName>
    <definedName name="APU_4.1.8" localSheetId="94">#REF!</definedName>
    <definedName name="APU_4.1.8" localSheetId="95">#REF!</definedName>
    <definedName name="APU_4.1.8" localSheetId="96">#REF!</definedName>
    <definedName name="APU_4.1.8" localSheetId="97">#REF!</definedName>
    <definedName name="APU_4.1.8" localSheetId="98">#REF!</definedName>
    <definedName name="APU_4.1.8" localSheetId="99">#REF!</definedName>
    <definedName name="APU_4.1.8" localSheetId="100">#REF!</definedName>
    <definedName name="APU_4.1.8" localSheetId="101">#REF!</definedName>
    <definedName name="APU_4.1.8" localSheetId="102">#REF!</definedName>
    <definedName name="APU_4.1.8" localSheetId="103">#REF!</definedName>
    <definedName name="APU_4.1.8" localSheetId="104">#REF!</definedName>
    <definedName name="APU_4.1.8" localSheetId="105">#REF!</definedName>
    <definedName name="APU_4.1.8" localSheetId="106">#REF!</definedName>
    <definedName name="APU_4.1.8" localSheetId="107">#REF!</definedName>
    <definedName name="APU_4.1.8" localSheetId="108">#REF!</definedName>
    <definedName name="APU_4.1.8" localSheetId="109">#REF!</definedName>
    <definedName name="APU_4.1.8" localSheetId="110">#REF!</definedName>
    <definedName name="APU_4.1.8" localSheetId="111">#REF!</definedName>
    <definedName name="APU_4.1.8" localSheetId="112">#REF!</definedName>
    <definedName name="APU_4.1.8" localSheetId="113">#REF!</definedName>
    <definedName name="APU_4.1.8" localSheetId="114">#REF!</definedName>
    <definedName name="APU_4.1.8" localSheetId="116">#REF!</definedName>
    <definedName name="APU_4.1.8" localSheetId="117">#REF!</definedName>
    <definedName name="APU_4.1.8" localSheetId="118">#REF!</definedName>
    <definedName name="APU_4.1.8" localSheetId="119">#REF!</definedName>
    <definedName name="APU_4.1.8" localSheetId="120">#REF!</definedName>
    <definedName name="APU_4.1.8" localSheetId="121">#REF!</definedName>
    <definedName name="APU_4.1.8" localSheetId="115">#REF!</definedName>
    <definedName name="APU_4.1.8" localSheetId="122">#REF!</definedName>
    <definedName name="APU_4.1.8" localSheetId="123">#REF!</definedName>
    <definedName name="APU_4.1.8" localSheetId="124">#REF!</definedName>
    <definedName name="APU_4.1.8" localSheetId="125">#REF!</definedName>
    <definedName name="APU_4.1.8" localSheetId="127">#REF!</definedName>
    <definedName name="APU_4.1.8" localSheetId="128">#REF!</definedName>
    <definedName name="APU_4.1.8" localSheetId="131">#REF!</definedName>
    <definedName name="APU_4.1.8" localSheetId="132">#REF!</definedName>
    <definedName name="APU_4.1.8" localSheetId="133">#REF!</definedName>
    <definedName name="APU_4.1.8" localSheetId="134">#REF!</definedName>
    <definedName name="APU_4.1.8" localSheetId="135">#REF!</definedName>
    <definedName name="APU_4.1.8" localSheetId="136">#REF!</definedName>
    <definedName name="APU_4.1.8" localSheetId="137">#REF!</definedName>
    <definedName name="APU_4.1.8" localSheetId="138">#REF!</definedName>
    <definedName name="APU_4.1.8" localSheetId="139">#REF!</definedName>
    <definedName name="APU_4.1.8" localSheetId="140">#REF!</definedName>
    <definedName name="APU_4.1.8" localSheetId="141">#REF!</definedName>
    <definedName name="APU_4.1.8" localSheetId="142">#REF!</definedName>
    <definedName name="APU_4.1.8" localSheetId="143">#REF!</definedName>
    <definedName name="APU_4.1.8" localSheetId="126">#REF!</definedName>
    <definedName name="APU_4.1.8" localSheetId="129">#REF!</definedName>
    <definedName name="APU_4.1.8" localSheetId="130">#REF!</definedName>
    <definedName name="APU_4.1.8" localSheetId="68">#REF!</definedName>
    <definedName name="APU_4.1.8" localSheetId="69">#REF!</definedName>
    <definedName name="APU_4.1.8" localSheetId="70">#REF!</definedName>
    <definedName name="APU_4.1.8" localSheetId="71">#REF!</definedName>
    <definedName name="APU_4.1.8" localSheetId="72">#REF!</definedName>
    <definedName name="APU_4.1.8" localSheetId="73">#REF!</definedName>
    <definedName name="APU_4.1.8">#REF!</definedName>
    <definedName name="APU_4.5.1" localSheetId="1">#REF!</definedName>
    <definedName name="APU_4.5.1" localSheetId="2">#REF!</definedName>
    <definedName name="APU_4.5.1" localSheetId="31">#REF!</definedName>
    <definedName name="APU_4.5.1" localSheetId="32">#REF!</definedName>
    <definedName name="APU_4.5.1" localSheetId="33">#REF!</definedName>
    <definedName name="APU_4.5.1" localSheetId="34">#REF!</definedName>
    <definedName name="APU_4.5.1" localSheetId="35">#REF!</definedName>
    <definedName name="APU_4.5.1" localSheetId="36">#REF!</definedName>
    <definedName name="APU_4.5.1" localSheetId="37">#REF!</definedName>
    <definedName name="APU_4.5.1" localSheetId="38">#REF!</definedName>
    <definedName name="APU_4.5.1" localSheetId="39">#REF!</definedName>
    <definedName name="APU_4.5.1" localSheetId="40">#REF!</definedName>
    <definedName name="APU_4.5.1" localSheetId="41">#REF!</definedName>
    <definedName name="APU_4.5.1" localSheetId="42">#REF!</definedName>
    <definedName name="APU_4.5.1" localSheetId="3">#REF!</definedName>
    <definedName name="APU_4.5.1" localSheetId="4">#REF!</definedName>
    <definedName name="APU_4.5.1" localSheetId="5">#REF!</definedName>
    <definedName name="APU_4.5.1" localSheetId="6">#REF!</definedName>
    <definedName name="APU_4.5.1" localSheetId="7">#REF!</definedName>
    <definedName name="APU_4.5.1" localSheetId="8">#REF!</definedName>
    <definedName name="APU_4.5.1" localSheetId="9">#REF!</definedName>
    <definedName name="APU_4.5.1" localSheetId="10">#REF!</definedName>
    <definedName name="APU_4.5.1" localSheetId="11">#REF!</definedName>
    <definedName name="APU_4.5.1" localSheetId="12">#REF!</definedName>
    <definedName name="APU_4.5.1" localSheetId="13">#REF!</definedName>
    <definedName name="APU_4.5.1" localSheetId="14">#REF!</definedName>
    <definedName name="APU_4.5.1" localSheetId="15">#REF!</definedName>
    <definedName name="APU_4.5.1" localSheetId="16">#REF!</definedName>
    <definedName name="APU_4.5.1" localSheetId="17">#REF!</definedName>
    <definedName name="APU_4.5.1" localSheetId="18">#REF!</definedName>
    <definedName name="APU_4.5.1" localSheetId="19">#REF!</definedName>
    <definedName name="APU_4.5.1" localSheetId="20">#REF!</definedName>
    <definedName name="APU_4.5.1" localSheetId="21">#REF!</definedName>
    <definedName name="APU_4.5.1" localSheetId="22">#REF!</definedName>
    <definedName name="APU_4.5.1" localSheetId="23">#REF!</definedName>
    <definedName name="APU_4.5.1" localSheetId="24">#REF!</definedName>
    <definedName name="APU_4.5.1" localSheetId="25">#REF!</definedName>
    <definedName name="APU_4.5.1" localSheetId="26">#REF!</definedName>
    <definedName name="APU_4.5.1" localSheetId="27">#REF!</definedName>
    <definedName name="APU_4.5.1" localSheetId="28">#REF!</definedName>
    <definedName name="APU_4.5.1" localSheetId="29">#REF!</definedName>
    <definedName name="APU_4.5.1" localSheetId="30">#REF!</definedName>
    <definedName name="APU_4.5.1" localSheetId="43">#REF!</definedName>
    <definedName name="APU_4.5.1" localSheetId="44">#REF!</definedName>
    <definedName name="APU_4.5.1" localSheetId="45">#REF!</definedName>
    <definedName name="APU_4.5.1" localSheetId="46">#REF!</definedName>
    <definedName name="APU_4.5.1" localSheetId="47">#REF!</definedName>
    <definedName name="APU_4.5.1" localSheetId="48">#REF!</definedName>
    <definedName name="APU_4.5.1" localSheetId="49">#REF!</definedName>
    <definedName name="APU_4.5.1" localSheetId="50">#REF!</definedName>
    <definedName name="APU_4.5.1" localSheetId="51">#REF!</definedName>
    <definedName name="APU_4.5.1" localSheetId="52">#REF!</definedName>
    <definedName name="APU_4.5.1" localSheetId="53">#REF!</definedName>
    <definedName name="APU_4.5.1" localSheetId="54">#REF!</definedName>
    <definedName name="APU_4.5.1" localSheetId="55">#REF!</definedName>
    <definedName name="APU_4.5.1" localSheetId="56">#REF!</definedName>
    <definedName name="APU_4.5.1" localSheetId="57">#REF!</definedName>
    <definedName name="APU_4.5.1" localSheetId="58">#REF!</definedName>
    <definedName name="APU_4.5.1" localSheetId="59">#REF!</definedName>
    <definedName name="APU_4.5.1" localSheetId="60">#REF!</definedName>
    <definedName name="APU_4.5.1" localSheetId="61">#REF!</definedName>
    <definedName name="APU_4.5.1" localSheetId="62">#REF!</definedName>
    <definedName name="APU_4.5.1" localSheetId="63">#REF!</definedName>
    <definedName name="APU_4.5.1" localSheetId="64">#REF!</definedName>
    <definedName name="APU_4.5.1" localSheetId="65">#REF!</definedName>
    <definedName name="APU_4.5.1" localSheetId="66">#REF!</definedName>
    <definedName name="APU_4.5.1" localSheetId="67">#REF!</definedName>
    <definedName name="APU_4.5.1" localSheetId="74">#REF!</definedName>
    <definedName name="APU_4.5.1" localSheetId="75">#REF!</definedName>
    <definedName name="APU_4.5.1" localSheetId="76">#REF!</definedName>
    <definedName name="APU_4.5.1" localSheetId="77">#REF!</definedName>
    <definedName name="APU_4.5.1" localSheetId="78">#REF!</definedName>
    <definedName name="APU_4.5.1" localSheetId="79">#REF!</definedName>
    <definedName name="APU_4.5.1" localSheetId="80">#REF!</definedName>
    <definedName name="APU_4.5.1" localSheetId="81">#REF!</definedName>
    <definedName name="APU_4.5.1" localSheetId="82">#REF!</definedName>
    <definedName name="APU_4.5.1" localSheetId="83">#REF!</definedName>
    <definedName name="APU_4.5.1" localSheetId="84">#REF!</definedName>
    <definedName name="APU_4.5.1" localSheetId="85">#REF!</definedName>
    <definedName name="APU_4.5.1" localSheetId="86">#REF!</definedName>
    <definedName name="APU_4.5.1" localSheetId="87">#REF!</definedName>
    <definedName name="APU_4.5.1" localSheetId="88">#REF!</definedName>
    <definedName name="APU_4.5.1" localSheetId="89">#REF!</definedName>
    <definedName name="APU_4.5.1" localSheetId="90">#REF!</definedName>
    <definedName name="APU_4.5.1" localSheetId="91">#REF!</definedName>
    <definedName name="APU_4.5.1" localSheetId="92">#REF!</definedName>
    <definedName name="APU_4.5.1" localSheetId="93">#REF!</definedName>
    <definedName name="APU_4.5.1" localSheetId="94">#REF!</definedName>
    <definedName name="APU_4.5.1" localSheetId="95">#REF!</definedName>
    <definedName name="APU_4.5.1" localSheetId="96">#REF!</definedName>
    <definedName name="APU_4.5.1" localSheetId="97">#REF!</definedName>
    <definedName name="APU_4.5.1" localSheetId="98">#REF!</definedName>
    <definedName name="APU_4.5.1" localSheetId="99">#REF!</definedName>
    <definedName name="APU_4.5.1" localSheetId="100">#REF!</definedName>
    <definedName name="APU_4.5.1" localSheetId="101">#REF!</definedName>
    <definedName name="APU_4.5.1" localSheetId="102">#REF!</definedName>
    <definedName name="APU_4.5.1" localSheetId="103">#REF!</definedName>
    <definedName name="APU_4.5.1" localSheetId="104">#REF!</definedName>
    <definedName name="APU_4.5.1" localSheetId="105">#REF!</definedName>
    <definedName name="APU_4.5.1" localSheetId="106">#REF!</definedName>
    <definedName name="APU_4.5.1" localSheetId="107">#REF!</definedName>
    <definedName name="APU_4.5.1" localSheetId="108">#REF!</definedName>
    <definedName name="APU_4.5.1" localSheetId="109">#REF!</definedName>
    <definedName name="APU_4.5.1" localSheetId="110">#REF!</definedName>
    <definedName name="APU_4.5.1" localSheetId="111">#REF!</definedName>
    <definedName name="APU_4.5.1" localSheetId="112">#REF!</definedName>
    <definedName name="APU_4.5.1" localSheetId="113">#REF!</definedName>
    <definedName name="APU_4.5.1" localSheetId="114">#REF!</definedName>
    <definedName name="APU_4.5.1" localSheetId="116">#REF!</definedName>
    <definedName name="APU_4.5.1" localSheetId="117">#REF!</definedName>
    <definedName name="APU_4.5.1" localSheetId="118">#REF!</definedName>
    <definedName name="APU_4.5.1" localSheetId="119">#REF!</definedName>
    <definedName name="APU_4.5.1" localSheetId="120">#REF!</definedName>
    <definedName name="APU_4.5.1" localSheetId="121">#REF!</definedName>
    <definedName name="APU_4.5.1" localSheetId="115">#REF!</definedName>
    <definedName name="APU_4.5.1" localSheetId="122">#REF!</definedName>
    <definedName name="APU_4.5.1" localSheetId="123">#REF!</definedName>
    <definedName name="APU_4.5.1" localSheetId="124">#REF!</definedName>
    <definedName name="APU_4.5.1" localSheetId="125">#REF!</definedName>
    <definedName name="APU_4.5.1" localSheetId="127">#REF!</definedName>
    <definedName name="APU_4.5.1" localSheetId="128">#REF!</definedName>
    <definedName name="APU_4.5.1" localSheetId="131">#REF!</definedName>
    <definedName name="APU_4.5.1" localSheetId="132">#REF!</definedName>
    <definedName name="APU_4.5.1" localSheetId="133">#REF!</definedName>
    <definedName name="APU_4.5.1" localSheetId="134">#REF!</definedName>
    <definedName name="APU_4.5.1" localSheetId="135">#REF!</definedName>
    <definedName name="APU_4.5.1" localSheetId="136">#REF!</definedName>
    <definedName name="APU_4.5.1" localSheetId="137">#REF!</definedName>
    <definedName name="APU_4.5.1" localSheetId="138">#REF!</definedName>
    <definedName name="APU_4.5.1" localSheetId="139">#REF!</definedName>
    <definedName name="APU_4.5.1" localSheetId="140">#REF!</definedName>
    <definedName name="APU_4.5.1" localSheetId="141">#REF!</definedName>
    <definedName name="APU_4.5.1" localSheetId="142">#REF!</definedName>
    <definedName name="APU_4.5.1" localSheetId="143">#REF!</definedName>
    <definedName name="APU_4.5.1" localSheetId="126">#REF!</definedName>
    <definedName name="APU_4.5.1" localSheetId="129">#REF!</definedName>
    <definedName name="APU_4.5.1" localSheetId="130">#REF!</definedName>
    <definedName name="APU_4.5.1" localSheetId="68">#REF!</definedName>
    <definedName name="APU_4.5.1" localSheetId="69">#REF!</definedName>
    <definedName name="APU_4.5.1" localSheetId="70">#REF!</definedName>
    <definedName name="APU_4.5.1" localSheetId="71">#REF!</definedName>
    <definedName name="APU_4.5.1" localSheetId="72">#REF!</definedName>
    <definedName name="APU_4.5.1" localSheetId="73">#REF!</definedName>
    <definedName name="APU_4.5.1">#REF!</definedName>
    <definedName name="APU_4.5.2" localSheetId="1">#REF!</definedName>
    <definedName name="APU_4.5.2" localSheetId="2">#REF!</definedName>
    <definedName name="APU_4.5.2" localSheetId="31">#REF!</definedName>
    <definedName name="APU_4.5.2" localSheetId="32">#REF!</definedName>
    <definedName name="APU_4.5.2" localSheetId="33">#REF!</definedName>
    <definedName name="APU_4.5.2" localSheetId="34">#REF!</definedName>
    <definedName name="APU_4.5.2" localSheetId="35">#REF!</definedName>
    <definedName name="APU_4.5.2" localSheetId="36">#REF!</definedName>
    <definedName name="APU_4.5.2" localSheetId="37">#REF!</definedName>
    <definedName name="APU_4.5.2" localSheetId="38">#REF!</definedName>
    <definedName name="APU_4.5.2" localSheetId="39">#REF!</definedName>
    <definedName name="APU_4.5.2" localSheetId="40">#REF!</definedName>
    <definedName name="APU_4.5.2" localSheetId="41">#REF!</definedName>
    <definedName name="APU_4.5.2" localSheetId="42">#REF!</definedName>
    <definedName name="APU_4.5.2" localSheetId="3">#REF!</definedName>
    <definedName name="APU_4.5.2" localSheetId="4">#REF!</definedName>
    <definedName name="APU_4.5.2" localSheetId="5">#REF!</definedName>
    <definedName name="APU_4.5.2" localSheetId="6">#REF!</definedName>
    <definedName name="APU_4.5.2" localSheetId="7">#REF!</definedName>
    <definedName name="APU_4.5.2" localSheetId="8">#REF!</definedName>
    <definedName name="APU_4.5.2" localSheetId="9">#REF!</definedName>
    <definedName name="APU_4.5.2" localSheetId="10">#REF!</definedName>
    <definedName name="APU_4.5.2" localSheetId="11">#REF!</definedName>
    <definedName name="APU_4.5.2" localSheetId="12">#REF!</definedName>
    <definedName name="APU_4.5.2" localSheetId="13">#REF!</definedName>
    <definedName name="APU_4.5.2" localSheetId="14">#REF!</definedName>
    <definedName name="APU_4.5.2" localSheetId="15">#REF!</definedName>
    <definedName name="APU_4.5.2" localSheetId="16">#REF!</definedName>
    <definedName name="APU_4.5.2" localSheetId="17">#REF!</definedName>
    <definedName name="APU_4.5.2" localSheetId="18">#REF!</definedName>
    <definedName name="APU_4.5.2" localSheetId="19">#REF!</definedName>
    <definedName name="APU_4.5.2" localSheetId="20">#REF!</definedName>
    <definedName name="APU_4.5.2" localSheetId="21">#REF!</definedName>
    <definedName name="APU_4.5.2" localSheetId="22">#REF!</definedName>
    <definedName name="APU_4.5.2" localSheetId="23">#REF!</definedName>
    <definedName name="APU_4.5.2" localSheetId="24">#REF!</definedName>
    <definedName name="APU_4.5.2" localSheetId="25">#REF!</definedName>
    <definedName name="APU_4.5.2" localSheetId="26">#REF!</definedName>
    <definedName name="APU_4.5.2" localSheetId="27">#REF!</definedName>
    <definedName name="APU_4.5.2" localSheetId="28">#REF!</definedName>
    <definedName name="APU_4.5.2" localSheetId="29">#REF!</definedName>
    <definedName name="APU_4.5.2" localSheetId="30">#REF!</definedName>
    <definedName name="APU_4.5.2" localSheetId="43">#REF!</definedName>
    <definedName name="APU_4.5.2" localSheetId="44">#REF!</definedName>
    <definedName name="APU_4.5.2" localSheetId="45">#REF!</definedName>
    <definedName name="APU_4.5.2" localSheetId="46">#REF!</definedName>
    <definedName name="APU_4.5.2" localSheetId="47">#REF!</definedName>
    <definedName name="APU_4.5.2" localSheetId="48">#REF!</definedName>
    <definedName name="APU_4.5.2" localSheetId="49">#REF!</definedName>
    <definedName name="APU_4.5.2" localSheetId="50">#REF!</definedName>
    <definedName name="APU_4.5.2" localSheetId="51">#REF!</definedName>
    <definedName name="APU_4.5.2" localSheetId="52">#REF!</definedName>
    <definedName name="APU_4.5.2" localSheetId="53">#REF!</definedName>
    <definedName name="APU_4.5.2" localSheetId="54">#REF!</definedName>
    <definedName name="APU_4.5.2" localSheetId="55">#REF!</definedName>
    <definedName name="APU_4.5.2" localSheetId="56">#REF!</definedName>
    <definedName name="APU_4.5.2" localSheetId="57">#REF!</definedName>
    <definedName name="APU_4.5.2" localSheetId="58">#REF!</definedName>
    <definedName name="APU_4.5.2" localSheetId="59">#REF!</definedName>
    <definedName name="APU_4.5.2" localSheetId="60">#REF!</definedName>
    <definedName name="APU_4.5.2" localSheetId="61">#REF!</definedName>
    <definedName name="APU_4.5.2" localSheetId="62">#REF!</definedName>
    <definedName name="APU_4.5.2" localSheetId="63">#REF!</definedName>
    <definedName name="APU_4.5.2" localSheetId="64">#REF!</definedName>
    <definedName name="APU_4.5.2" localSheetId="65">#REF!</definedName>
    <definedName name="APU_4.5.2" localSheetId="66">#REF!</definedName>
    <definedName name="APU_4.5.2" localSheetId="67">#REF!</definedName>
    <definedName name="APU_4.5.2" localSheetId="74">#REF!</definedName>
    <definedName name="APU_4.5.2" localSheetId="75">#REF!</definedName>
    <definedName name="APU_4.5.2" localSheetId="76">#REF!</definedName>
    <definedName name="APU_4.5.2" localSheetId="77">#REF!</definedName>
    <definedName name="APU_4.5.2" localSheetId="78">#REF!</definedName>
    <definedName name="APU_4.5.2" localSheetId="79">#REF!</definedName>
    <definedName name="APU_4.5.2" localSheetId="80">#REF!</definedName>
    <definedName name="APU_4.5.2" localSheetId="81">#REF!</definedName>
    <definedName name="APU_4.5.2" localSheetId="82">#REF!</definedName>
    <definedName name="APU_4.5.2" localSheetId="83">#REF!</definedName>
    <definedName name="APU_4.5.2" localSheetId="84">#REF!</definedName>
    <definedName name="APU_4.5.2" localSheetId="85">#REF!</definedName>
    <definedName name="APU_4.5.2" localSheetId="86">#REF!</definedName>
    <definedName name="APU_4.5.2" localSheetId="87">#REF!</definedName>
    <definedName name="APU_4.5.2" localSheetId="88">#REF!</definedName>
    <definedName name="APU_4.5.2" localSheetId="89">#REF!</definedName>
    <definedName name="APU_4.5.2" localSheetId="90">#REF!</definedName>
    <definedName name="APU_4.5.2" localSheetId="91">#REF!</definedName>
    <definedName name="APU_4.5.2" localSheetId="92">#REF!</definedName>
    <definedName name="APU_4.5.2" localSheetId="93">#REF!</definedName>
    <definedName name="APU_4.5.2" localSheetId="94">#REF!</definedName>
    <definedName name="APU_4.5.2" localSheetId="95">#REF!</definedName>
    <definedName name="APU_4.5.2" localSheetId="96">#REF!</definedName>
    <definedName name="APU_4.5.2" localSheetId="97">#REF!</definedName>
    <definedName name="APU_4.5.2" localSheetId="98">#REF!</definedName>
    <definedName name="APU_4.5.2" localSheetId="99">#REF!</definedName>
    <definedName name="APU_4.5.2" localSheetId="100">#REF!</definedName>
    <definedName name="APU_4.5.2" localSheetId="101">#REF!</definedName>
    <definedName name="APU_4.5.2" localSheetId="102">#REF!</definedName>
    <definedName name="APU_4.5.2" localSheetId="103">#REF!</definedName>
    <definedName name="APU_4.5.2" localSheetId="104">#REF!</definedName>
    <definedName name="APU_4.5.2" localSheetId="105">#REF!</definedName>
    <definedName name="APU_4.5.2" localSheetId="106">#REF!</definedName>
    <definedName name="APU_4.5.2" localSheetId="107">#REF!</definedName>
    <definedName name="APU_4.5.2" localSheetId="108">#REF!</definedName>
    <definedName name="APU_4.5.2" localSheetId="109">#REF!</definedName>
    <definedName name="APU_4.5.2" localSheetId="110">#REF!</definedName>
    <definedName name="APU_4.5.2" localSheetId="111">#REF!</definedName>
    <definedName name="APU_4.5.2" localSheetId="112">#REF!</definedName>
    <definedName name="APU_4.5.2" localSheetId="113">#REF!</definedName>
    <definedName name="APU_4.5.2" localSheetId="114">#REF!</definedName>
    <definedName name="APU_4.5.2" localSheetId="116">#REF!</definedName>
    <definedName name="APU_4.5.2" localSheetId="117">#REF!</definedName>
    <definedName name="APU_4.5.2" localSheetId="118">#REF!</definedName>
    <definedName name="APU_4.5.2" localSheetId="119">#REF!</definedName>
    <definedName name="APU_4.5.2" localSheetId="120">#REF!</definedName>
    <definedName name="APU_4.5.2" localSheetId="121">#REF!</definedName>
    <definedName name="APU_4.5.2" localSheetId="115">#REF!</definedName>
    <definedName name="APU_4.5.2" localSheetId="122">#REF!</definedName>
    <definedName name="APU_4.5.2" localSheetId="123">#REF!</definedName>
    <definedName name="APU_4.5.2" localSheetId="124">#REF!</definedName>
    <definedName name="APU_4.5.2" localSheetId="125">#REF!</definedName>
    <definedName name="APU_4.5.2" localSheetId="127">#REF!</definedName>
    <definedName name="APU_4.5.2" localSheetId="128">#REF!</definedName>
    <definedName name="APU_4.5.2" localSheetId="131">#REF!</definedName>
    <definedName name="APU_4.5.2" localSheetId="132">#REF!</definedName>
    <definedName name="APU_4.5.2" localSheetId="133">#REF!</definedName>
    <definedName name="APU_4.5.2" localSheetId="134">#REF!</definedName>
    <definedName name="APU_4.5.2" localSheetId="135">#REF!</definedName>
    <definedName name="APU_4.5.2" localSheetId="136">#REF!</definedName>
    <definedName name="APU_4.5.2" localSheetId="137">#REF!</definedName>
    <definedName name="APU_4.5.2" localSheetId="138">#REF!</definedName>
    <definedName name="APU_4.5.2" localSheetId="139">#REF!</definedName>
    <definedName name="APU_4.5.2" localSheetId="140">#REF!</definedName>
    <definedName name="APU_4.5.2" localSheetId="141">#REF!</definedName>
    <definedName name="APU_4.5.2" localSheetId="142">#REF!</definedName>
    <definedName name="APU_4.5.2" localSheetId="143">#REF!</definedName>
    <definedName name="APU_4.5.2" localSheetId="126">#REF!</definedName>
    <definedName name="APU_4.5.2" localSheetId="129">#REF!</definedName>
    <definedName name="APU_4.5.2" localSheetId="130">#REF!</definedName>
    <definedName name="APU_4.5.2" localSheetId="68">#REF!</definedName>
    <definedName name="APU_4.5.2" localSheetId="69">#REF!</definedName>
    <definedName name="APU_4.5.2" localSheetId="70">#REF!</definedName>
    <definedName name="APU_4.5.2" localSheetId="71">#REF!</definedName>
    <definedName name="APU_4.5.2" localSheetId="72">#REF!</definedName>
    <definedName name="APU_4.5.2" localSheetId="73">#REF!</definedName>
    <definedName name="APU_4.5.2">#REF!</definedName>
    <definedName name="APU_5.1.1" localSheetId="1">#REF!</definedName>
    <definedName name="APU_5.1.1" localSheetId="2">#REF!</definedName>
    <definedName name="APU_5.1.1" localSheetId="31">#REF!</definedName>
    <definedName name="APU_5.1.1" localSheetId="32">#REF!</definedName>
    <definedName name="APU_5.1.1" localSheetId="33">#REF!</definedName>
    <definedName name="APU_5.1.1" localSheetId="34">#REF!</definedName>
    <definedName name="APU_5.1.1" localSheetId="35">#REF!</definedName>
    <definedName name="APU_5.1.1" localSheetId="36">#REF!</definedName>
    <definedName name="APU_5.1.1" localSheetId="37">#REF!</definedName>
    <definedName name="APU_5.1.1" localSheetId="38">#REF!</definedName>
    <definedName name="APU_5.1.1" localSheetId="39">#REF!</definedName>
    <definedName name="APU_5.1.1" localSheetId="40">#REF!</definedName>
    <definedName name="APU_5.1.1" localSheetId="41">#REF!</definedName>
    <definedName name="APU_5.1.1" localSheetId="42">#REF!</definedName>
    <definedName name="APU_5.1.1" localSheetId="3">#REF!</definedName>
    <definedName name="APU_5.1.1" localSheetId="4">#REF!</definedName>
    <definedName name="APU_5.1.1" localSheetId="5">#REF!</definedName>
    <definedName name="APU_5.1.1" localSheetId="6">#REF!</definedName>
    <definedName name="APU_5.1.1" localSheetId="7">#REF!</definedName>
    <definedName name="APU_5.1.1" localSheetId="8">#REF!</definedName>
    <definedName name="APU_5.1.1" localSheetId="9">#REF!</definedName>
    <definedName name="APU_5.1.1" localSheetId="10">#REF!</definedName>
    <definedName name="APU_5.1.1" localSheetId="11">#REF!</definedName>
    <definedName name="APU_5.1.1" localSheetId="12">#REF!</definedName>
    <definedName name="APU_5.1.1" localSheetId="13">#REF!</definedName>
    <definedName name="APU_5.1.1" localSheetId="14">#REF!</definedName>
    <definedName name="APU_5.1.1" localSheetId="15">#REF!</definedName>
    <definedName name="APU_5.1.1" localSheetId="16">#REF!</definedName>
    <definedName name="APU_5.1.1" localSheetId="17">#REF!</definedName>
    <definedName name="APU_5.1.1" localSheetId="18">#REF!</definedName>
    <definedName name="APU_5.1.1" localSheetId="19">#REF!</definedName>
    <definedName name="APU_5.1.1" localSheetId="20">#REF!</definedName>
    <definedName name="APU_5.1.1" localSheetId="21">#REF!</definedName>
    <definedName name="APU_5.1.1" localSheetId="22">#REF!</definedName>
    <definedName name="APU_5.1.1" localSheetId="23">#REF!</definedName>
    <definedName name="APU_5.1.1" localSheetId="24">#REF!</definedName>
    <definedName name="APU_5.1.1" localSheetId="25">#REF!</definedName>
    <definedName name="APU_5.1.1" localSheetId="26">#REF!</definedName>
    <definedName name="APU_5.1.1" localSheetId="27">#REF!</definedName>
    <definedName name="APU_5.1.1" localSheetId="28">#REF!</definedName>
    <definedName name="APU_5.1.1" localSheetId="29">#REF!</definedName>
    <definedName name="APU_5.1.1" localSheetId="30">#REF!</definedName>
    <definedName name="APU_5.1.1" localSheetId="43">#REF!</definedName>
    <definedName name="APU_5.1.1" localSheetId="44">#REF!</definedName>
    <definedName name="APU_5.1.1" localSheetId="45">#REF!</definedName>
    <definedName name="APU_5.1.1" localSheetId="46">#REF!</definedName>
    <definedName name="APU_5.1.1" localSheetId="47">#REF!</definedName>
    <definedName name="APU_5.1.1" localSheetId="48">#REF!</definedName>
    <definedName name="APU_5.1.1" localSheetId="49">#REF!</definedName>
    <definedName name="APU_5.1.1" localSheetId="50">#REF!</definedName>
    <definedName name="APU_5.1.1" localSheetId="51">#REF!</definedName>
    <definedName name="APU_5.1.1" localSheetId="52">#REF!</definedName>
    <definedName name="APU_5.1.1" localSheetId="53">#REF!</definedName>
    <definedName name="APU_5.1.1" localSheetId="54">#REF!</definedName>
    <definedName name="APU_5.1.1" localSheetId="55">#REF!</definedName>
    <definedName name="APU_5.1.1" localSheetId="56">#REF!</definedName>
    <definedName name="APU_5.1.1" localSheetId="57">#REF!</definedName>
    <definedName name="APU_5.1.1" localSheetId="58">#REF!</definedName>
    <definedName name="APU_5.1.1" localSheetId="59">#REF!</definedName>
    <definedName name="APU_5.1.1" localSheetId="60">#REF!</definedName>
    <definedName name="APU_5.1.1" localSheetId="61">#REF!</definedName>
    <definedName name="APU_5.1.1" localSheetId="62">#REF!</definedName>
    <definedName name="APU_5.1.1" localSheetId="63">#REF!</definedName>
    <definedName name="APU_5.1.1" localSheetId="64">#REF!</definedName>
    <definedName name="APU_5.1.1" localSheetId="65">#REF!</definedName>
    <definedName name="APU_5.1.1" localSheetId="66">#REF!</definedName>
    <definedName name="APU_5.1.1" localSheetId="67">#REF!</definedName>
    <definedName name="APU_5.1.1" localSheetId="74">#REF!</definedName>
    <definedName name="APU_5.1.1" localSheetId="75">#REF!</definedName>
    <definedName name="APU_5.1.1" localSheetId="76">#REF!</definedName>
    <definedName name="APU_5.1.1" localSheetId="77">#REF!</definedName>
    <definedName name="APU_5.1.1" localSheetId="78">#REF!</definedName>
    <definedName name="APU_5.1.1" localSheetId="79">#REF!</definedName>
    <definedName name="APU_5.1.1" localSheetId="80">#REF!</definedName>
    <definedName name="APU_5.1.1" localSheetId="81">#REF!</definedName>
    <definedName name="APU_5.1.1" localSheetId="82">#REF!</definedName>
    <definedName name="APU_5.1.1" localSheetId="83">#REF!</definedName>
    <definedName name="APU_5.1.1" localSheetId="84">#REF!</definedName>
    <definedName name="APU_5.1.1" localSheetId="85">#REF!</definedName>
    <definedName name="APU_5.1.1" localSheetId="86">#REF!</definedName>
    <definedName name="APU_5.1.1" localSheetId="87">#REF!</definedName>
    <definedName name="APU_5.1.1" localSheetId="88">#REF!</definedName>
    <definedName name="APU_5.1.1" localSheetId="89">#REF!</definedName>
    <definedName name="APU_5.1.1" localSheetId="90">#REF!</definedName>
    <definedName name="APU_5.1.1" localSheetId="91">#REF!</definedName>
    <definedName name="APU_5.1.1" localSheetId="92">#REF!</definedName>
    <definedName name="APU_5.1.1" localSheetId="93">#REF!</definedName>
    <definedName name="APU_5.1.1" localSheetId="94">#REF!</definedName>
    <definedName name="APU_5.1.1" localSheetId="95">#REF!</definedName>
    <definedName name="APU_5.1.1" localSheetId="96">#REF!</definedName>
    <definedName name="APU_5.1.1" localSheetId="97">#REF!</definedName>
    <definedName name="APU_5.1.1" localSheetId="98">#REF!</definedName>
    <definedName name="APU_5.1.1" localSheetId="99">#REF!</definedName>
    <definedName name="APU_5.1.1" localSheetId="100">#REF!</definedName>
    <definedName name="APU_5.1.1" localSheetId="101">#REF!</definedName>
    <definedName name="APU_5.1.1" localSheetId="102">#REF!</definedName>
    <definedName name="APU_5.1.1" localSheetId="103">#REF!</definedName>
    <definedName name="APU_5.1.1" localSheetId="104">#REF!</definedName>
    <definedName name="APU_5.1.1" localSheetId="105">#REF!</definedName>
    <definedName name="APU_5.1.1" localSheetId="106">#REF!</definedName>
    <definedName name="APU_5.1.1" localSheetId="107">#REF!</definedName>
    <definedName name="APU_5.1.1" localSheetId="108">#REF!</definedName>
    <definedName name="APU_5.1.1" localSheetId="109">#REF!</definedName>
    <definedName name="APU_5.1.1" localSheetId="110">#REF!</definedName>
    <definedName name="APU_5.1.1" localSheetId="111">#REF!</definedName>
    <definedName name="APU_5.1.1" localSheetId="112">#REF!</definedName>
    <definedName name="APU_5.1.1" localSheetId="113">#REF!</definedName>
    <definedName name="APU_5.1.1" localSheetId="114">#REF!</definedName>
    <definedName name="APU_5.1.1" localSheetId="116">#REF!</definedName>
    <definedName name="APU_5.1.1" localSheetId="117">#REF!</definedName>
    <definedName name="APU_5.1.1" localSheetId="118">#REF!</definedName>
    <definedName name="APU_5.1.1" localSheetId="119">#REF!</definedName>
    <definedName name="APU_5.1.1" localSheetId="120">#REF!</definedName>
    <definedName name="APU_5.1.1" localSheetId="121">#REF!</definedName>
    <definedName name="APU_5.1.1" localSheetId="115">#REF!</definedName>
    <definedName name="APU_5.1.1" localSheetId="122">#REF!</definedName>
    <definedName name="APU_5.1.1" localSheetId="123">#REF!</definedName>
    <definedName name="APU_5.1.1" localSheetId="124">#REF!</definedName>
    <definedName name="APU_5.1.1" localSheetId="125">#REF!</definedName>
    <definedName name="APU_5.1.1" localSheetId="127">#REF!</definedName>
    <definedName name="APU_5.1.1" localSheetId="128">#REF!</definedName>
    <definedName name="APU_5.1.1" localSheetId="131">#REF!</definedName>
    <definedName name="APU_5.1.1" localSheetId="132">#REF!</definedName>
    <definedName name="APU_5.1.1" localSheetId="133">#REF!</definedName>
    <definedName name="APU_5.1.1" localSheetId="134">#REF!</definedName>
    <definedName name="APU_5.1.1" localSheetId="135">#REF!</definedName>
    <definedName name="APU_5.1.1" localSheetId="136">#REF!</definedName>
    <definedName name="APU_5.1.1" localSheetId="137">#REF!</definedName>
    <definedName name="APU_5.1.1" localSheetId="138">#REF!</definedName>
    <definedName name="APU_5.1.1" localSheetId="139">#REF!</definedName>
    <definedName name="APU_5.1.1" localSheetId="140">#REF!</definedName>
    <definedName name="APU_5.1.1" localSheetId="141">#REF!</definedName>
    <definedName name="APU_5.1.1" localSheetId="142">#REF!</definedName>
    <definedName name="APU_5.1.1" localSheetId="143">#REF!</definedName>
    <definedName name="APU_5.1.1" localSheetId="126">#REF!</definedName>
    <definedName name="APU_5.1.1" localSheetId="129">#REF!</definedName>
    <definedName name="APU_5.1.1" localSheetId="130">#REF!</definedName>
    <definedName name="APU_5.1.1" localSheetId="68">#REF!</definedName>
    <definedName name="APU_5.1.1" localSheetId="69">#REF!</definedName>
    <definedName name="APU_5.1.1" localSheetId="70">#REF!</definedName>
    <definedName name="APU_5.1.1" localSheetId="71">#REF!</definedName>
    <definedName name="APU_5.1.1" localSheetId="72">#REF!</definedName>
    <definedName name="APU_5.1.1" localSheetId="73">#REF!</definedName>
    <definedName name="APU_5.1.1">#REF!</definedName>
    <definedName name="APU_5.1.10" localSheetId="1">#REF!</definedName>
    <definedName name="APU_5.1.10" localSheetId="2">#REF!</definedName>
    <definedName name="APU_5.1.10" localSheetId="31">#REF!</definedName>
    <definedName name="APU_5.1.10" localSheetId="32">#REF!</definedName>
    <definedName name="APU_5.1.10" localSheetId="33">#REF!</definedName>
    <definedName name="APU_5.1.10" localSheetId="34">#REF!</definedName>
    <definedName name="APU_5.1.10" localSheetId="35">#REF!</definedName>
    <definedName name="APU_5.1.10" localSheetId="36">#REF!</definedName>
    <definedName name="APU_5.1.10" localSheetId="37">#REF!</definedName>
    <definedName name="APU_5.1.10" localSheetId="38">#REF!</definedName>
    <definedName name="APU_5.1.10" localSheetId="39">#REF!</definedName>
    <definedName name="APU_5.1.10" localSheetId="40">#REF!</definedName>
    <definedName name="APU_5.1.10" localSheetId="41">#REF!</definedName>
    <definedName name="APU_5.1.10" localSheetId="42">#REF!</definedName>
    <definedName name="APU_5.1.10" localSheetId="3">#REF!</definedName>
    <definedName name="APU_5.1.10" localSheetId="4">#REF!</definedName>
    <definedName name="APU_5.1.10" localSheetId="5">#REF!</definedName>
    <definedName name="APU_5.1.10" localSheetId="6">#REF!</definedName>
    <definedName name="APU_5.1.10" localSheetId="7">#REF!</definedName>
    <definedName name="APU_5.1.10" localSheetId="8">#REF!</definedName>
    <definedName name="APU_5.1.10" localSheetId="9">#REF!</definedName>
    <definedName name="APU_5.1.10" localSheetId="10">#REF!</definedName>
    <definedName name="APU_5.1.10" localSheetId="11">#REF!</definedName>
    <definedName name="APU_5.1.10" localSheetId="12">#REF!</definedName>
    <definedName name="APU_5.1.10" localSheetId="13">#REF!</definedName>
    <definedName name="APU_5.1.10" localSheetId="14">#REF!</definedName>
    <definedName name="APU_5.1.10" localSheetId="15">#REF!</definedName>
    <definedName name="APU_5.1.10" localSheetId="16">#REF!</definedName>
    <definedName name="APU_5.1.10" localSheetId="17">#REF!</definedName>
    <definedName name="APU_5.1.10" localSheetId="18">#REF!</definedName>
    <definedName name="APU_5.1.10" localSheetId="19">#REF!</definedName>
    <definedName name="APU_5.1.10" localSheetId="20">#REF!</definedName>
    <definedName name="APU_5.1.10" localSheetId="21">#REF!</definedName>
    <definedName name="APU_5.1.10" localSheetId="22">#REF!</definedName>
    <definedName name="APU_5.1.10" localSheetId="23">#REF!</definedName>
    <definedName name="APU_5.1.10" localSheetId="24">#REF!</definedName>
    <definedName name="APU_5.1.10" localSheetId="25">#REF!</definedName>
    <definedName name="APU_5.1.10" localSheetId="26">#REF!</definedName>
    <definedName name="APU_5.1.10" localSheetId="27">#REF!</definedName>
    <definedName name="APU_5.1.10" localSheetId="28">#REF!</definedName>
    <definedName name="APU_5.1.10" localSheetId="29">#REF!</definedName>
    <definedName name="APU_5.1.10" localSheetId="30">#REF!</definedName>
    <definedName name="APU_5.1.10" localSheetId="43">#REF!</definedName>
    <definedName name="APU_5.1.10" localSheetId="44">#REF!</definedName>
    <definedName name="APU_5.1.10" localSheetId="45">#REF!</definedName>
    <definedName name="APU_5.1.10" localSheetId="46">#REF!</definedName>
    <definedName name="APU_5.1.10" localSheetId="47">#REF!</definedName>
    <definedName name="APU_5.1.10" localSheetId="48">#REF!</definedName>
    <definedName name="APU_5.1.10" localSheetId="49">#REF!</definedName>
    <definedName name="APU_5.1.10" localSheetId="50">#REF!</definedName>
    <definedName name="APU_5.1.10" localSheetId="51">#REF!</definedName>
    <definedName name="APU_5.1.10" localSheetId="52">#REF!</definedName>
    <definedName name="APU_5.1.10" localSheetId="53">#REF!</definedName>
    <definedName name="APU_5.1.10" localSheetId="54">#REF!</definedName>
    <definedName name="APU_5.1.10" localSheetId="55">#REF!</definedName>
    <definedName name="APU_5.1.10" localSheetId="56">#REF!</definedName>
    <definedName name="APU_5.1.10" localSheetId="57">#REF!</definedName>
    <definedName name="APU_5.1.10" localSheetId="58">#REF!</definedName>
    <definedName name="APU_5.1.10" localSheetId="59">#REF!</definedName>
    <definedName name="APU_5.1.10" localSheetId="60">#REF!</definedName>
    <definedName name="APU_5.1.10" localSheetId="61">#REF!</definedName>
    <definedName name="APU_5.1.10" localSheetId="62">#REF!</definedName>
    <definedName name="APU_5.1.10" localSheetId="63">#REF!</definedName>
    <definedName name="APU_5.1.10" localSheetId="64">#REF!</definedName>
    <definedName name="APU_5.1.10" localSheetId="65">#REF!</definedName>
    <definedName name="APU_5.1.10" localSheetId="66">#REF!</definedName>
    <definedName name="APU_5.1.10" localSheetId="67">#REF!</definedName>
    <definedName name="APU_5.1.10" localSheetId="74">#REF!</definedName>
    <definedName name="APU_5.1.10" localSheetId="75">#REF!</definedName>
    <definedName name="APU_5.1.10" localSheetId="76">#REF!</definedName>
    <definedName name="APU_5.1.10" localSheetId="77">#REF!</definedName>
    <definedName name="APU_5.1.10" localSheetId="78">#REF!</definedName>
    <definedName name="APU_5.1.10" localSheetId="79">#REF!</definedName>
    <definedName name="APU_5.1.10" localSheetId="80">#REF!</definedName>
    <definedName name="APU_5.1.10" localSheetId="81">#REF!</definedName>
    <definedName name="APU_5.1.10" localSheetId="82">#REF!</definedName>
    <definedName name="APU_5.1.10" localSheetId="83">#REF!</definedName>
    <definedName name="APU_5.1.10" localSheetId="84">#REF!</definedName>
    <definedName name="APU_5.1.10" localSheetId="85">#REF!</definedName>
    <definedName name="APU_5.1.10" localSheetId="86">#REF!</definedName>
    <definedName name="APU_5.1.10" localSheetId="87">#REF!</definedName>
    <definedName name="APU_5.1.10" localSheetId="88">#REF!</definedName>
    <definedName name="APU_5.1.10" localSheetId="89">#REF!</definedName>
    <definedName name="APU_5.1.10" localSheetId="90">#REF!</definedName>
    <definedName name="APU_5.1.10" localSheetId="91">#REF!</definedName>
    <definedName name="APU_5.1.10" localSheetId="92">#REF!</definedName>
    <definedName name="APU_5.1.10" localSheetId="93">#REF!</definedName>
    <definedName name="APU_5.1.10" localSheetId="94">#REF!</definedName>
    <definedName name="APU_5.1.10" localSheetId="95">#REF!</definedName>
    <definedName name="APU_5.1.10" localSheetId="96">#REF!</definedName>
    <definedName name="APU_5.1.10" localSheetId="97">#REF!</definedName>
    <definedName name="APU_5.1.10" localSheetId="98">#REF!</definedName>
    <definedName name="APU_5.1.10" localSheetId="99">#REF!</definedName>
    <definedName name="APU_5.1.10" localSheetId="100">#REF!</definedName>
    <definedName name="APU_5.1.10" localSheetId="101">#REF!</definedName>
    <definedName name="APU_5.1.10" localSheetId="102">#REF!</definedName>
    <definedName name="APU_5.1.10" localSheetId="103">#REF!</definedName>
    <definedName name="APU_5.1.10" localSheetId="104">#REF!</definedName>
    <definedName name="APU_5.1.10" localSheetId="105">#REF!</definedName>
    <definedName name="APU_5.1.10" localSheetId="106">#REF!</definedName>
    <definedName name="APU_5.1.10" localSheetId="107">#REF!</definedName>
    <definedName name="APU_5.1.10" localSheetId="108">#REF!</definedName>
    <definedName name="APU_5.1.10" localSheetId="109">#REF!</definedName>
    <definedName name="APU_5.1.10" localSheetId="110">#REF!</definedName>
    <definedName name="APU_5.1.10" localSheetId="111">#REF!</definedName>
    <definedName name="APU_5.1.10" localSheetId="112">#REF!</definedName>
    <definedName name="APU_5.1.10" localSheetId="113">#REF!</definedName>
    <definedName name="APU_5.1.10" localSheetId="114">#REF!</definedName>
    <definedName name="APU_5.1.10" localSheetId="116">#REF!</definedName>
    <definedName name="APU_5.1.10" localSheetId="117">#REF!</definedName>
    <definedName name="APU_5.1.10" localSheetId="118">#REF!</definedName>
    <definedName name="APU_5.1.10" localSheetId="119">#REF!</definedName>
    <definedName name="APU_5.1.10" localSheetId="120">#REF!</definedName>
    <definedName name="APU_5.1.10" localSheetId="121">#REF!</definedName>
    <definedName name="APU_5.1.10" localSheetId="115">#REF!</definedName>
    <definedName name="APU_5.1.10" localSheetId="122">#REF!</definedName>
    <definedName name="APU_5.1.10" localSheetId="123">#REF!</definedName>
    <definedName name="APU_5.1.10" localSheetId="124">#REF!</definedName>
    <definedName name="APU_5.1.10" localSheetId="125">#REF!</definedName>
    <definedName name="APU_5.1.10" localSheetId="127">#REF!</definedName>
    <definedName name="APU_5.1.10" localSheetId="128">#REF!</definedName>
    <definedName name="APU_5.1.10" localSheetId="131">#REF!</definedName>
    <definedName name="APU_5.1.10" localSheetId="132">#REF!</definedName>
    <definedName name="APU_5.1.10" localSheetId="133">#REF!</definedName>
    <definedName name="APU_5.1.10" localSheetId="134">#REF!</definedName>
    <definedName name="APU_5.1.10" localSheetId="135">#REF!</definedName>
    <definedName name="APU_5.1.10" localSheetId="136">#REF!</definedName>
    <definedName name="APU_5.1.10" localSheetId="137">#REF!</definedName>
    <definedName name="APU_5.1.10" localSheetId="138">#REF!</definedName>
    <definedName name="APU_5.1.10" localSheetId="139">#REF!</definedName>
    <definedName name="APU_5.1.10" localSheetId="140">#REF!</definedName>
    <definedName name="APU_5.1.10" localSheetId="141">#REF!</definedName>
    <definedName name="APU_5.1.10" localSheetId="142">#REF!</definedName>
    <definedName name="APU_5.1.10" localSheetId="143">#REF!</definedName>
    <definedName name="APU_5.1.10" localSheetId="126">#REF!</definedName>
    <definedName name="APU_5.1.10" localSheetId="129">#REF!</definedName>
    <definedName name="APU_5.1.10" localSheetId="130">#REF!</definedName>
    <definedName name="APU_5.1.10" localSheetId="68">#REF!</definedName>
    <definedName name="APU_5.1.10" localSheetId="69">#REF!</definedName>
    <definedName name="APU_5.1.10" localSheetId="70">#REF!</definedName>
    <definedName name="APU_5.1.10" localSheetId="71">#REF!</definedName>
    <definedName name="APU_5.1.10" localSheetId="72">#REF!</definedName>
    <definedName name="APU_5.1.10" localSheetId="73">#REF!</definedName>
    <definedName name="APU_5.1.10">#REF!</definedName>
    <definedName name="APU_5.1.11" localSheetId="1">#REF!</definedName>
    <definedName name="APU_5.1.11" localSheetId="2">#REF!</definedName>
    <definedName name="APU_5.1.11" localSheetId="31">#REF!</definedName>
    <definedName name="APU_5.1.11" localSheetId="32">#REF!</definedName>
    <definedName name="APU_5.1.11" localSheetId="33">#REF!</definedName>
    <definedName name="APU_5.1.11" localSheetId="34">#REF!</definedName>
    <definedName name="APU_5.1.11" localSheetId="35">#REF!</definedName>
    <definedName name="APU_5.1.11" localSheetId="36">#REF!</definedName>
    <definedName name="APU_5.1.11" localSheetId="37">#REF!</definedName>
    <definedName name="APU_5.1.11" localSheetId="38">#REF!</definedName>
    <definedName name="APU_5.1.11" localSheetId="39">#REF!</definedName>
    <definedName name="APU_5.1.11" localSheetId="40">#REF!</definedName>
    <definedName name="APU_5.1.11" localSheetId="41">#REF!</definedName>
    <definedName name="APU_5.1.11" localSheetId="42">#REF!</definedName>
    <definedName name="APU_5.1.11" localSheetId="3">#REF!</definedName>
    <definedName name="APU_5.1.11" localSheetId="4">#REF!</definedName>
    <definedName name="APU_5.1.11" localSheetId="5">#REF!</definedName>
    <definedName name="APU_5.1.11" localSheetId="6">#REF!</definedName>
    <definedName name="APU_5.1.11" localSheetId="7">#REF!</definedName>
    <definedName name="APU_5.1.11" localSheetId="8">#REF!</definedName>
    <definedName name="APU_5.1.11" localSheetId="9">#REF!</definedName>
    <definedName name="APU_5.1.11" localSheetId="10">#REF!</definedName>
    <definedName name="APU_5.1.11" localSheetId="11">#REF!</definedName>
    <definedName name="APU_5.1.11" localSheetId="12">#REF!</definedName>
    <definedName name="APU_5.1.11" localSheetId="13">#REF!</definedName>
    <definedName name="APU_5.1.11" localSheetId="14">#REF!</definedName>
    <definedName name="APU_5.1.11" localSheetId="15">#REF!</definedName>
    <definedName name="APU_5.1.11" localSheetId="16">#REF!</definedName>
    <definedName name="APU_5.1.11" localSheetId="17">#REF!</definedName>
    <definedName name="APU_5.1.11" localSheetId="18">#REF!</definedName>
    <definedName name="APU_5.1.11" localSheetId="19">#REF!</definedName>
    <definedName name="APU_5.1.11" localSheetId="20">#REF!</definedName>
    <definedName name="APU_5.1.11" localSheetId="21">#REF!</definedName>
    <definedName name="APU_5.1.11" localSheetId="22">#REF!</definedName>
    <definedName name="APU_5.1.11" localSheetId="23">#REF!</definedName>
    <definedName name="APU_5.1.11" localSheetId="24">#REF!</definedName>
    <definedName name="APU_5.1.11" localSheetId="25">#REF!</definedName>
    <definedName name="APU_5.1.11" localSheetId="26">#REF!</definedName>
    <definedName name="APU_5.1.11" localSheetId="27">#REF!</definedName>
    <definedName name="APU_5.1.11" localSheetId="28">#REF!</definedName>
    <definedName name="APU_5.1.11" localSheetId="29">#REF!</definedName>
    <definedName name="APU_5.1.11" localSheetId="30">#REF!</definedName>
    <definedName name="APU_5.1.11" localSheetId="43">#REF!</definedName>
    <definedName name="APU_5.1.11" localSheetId="44">#REF!</definedName>
    <definedName name="APU_5.1.11" localSheetId="45">#REF!</definedName>
    <definedName name="APU_5.1.11" localSheetId="46">#REF!</definedName>
    <definedName name="APU_5.1.11" localSheetId="47">#REF!</definedName>
    <definedName name="APU_5.1.11" localSheetId="48">#REF!</definedName>
    <definedName name="APU_5.1.11" localSheetId="49">#REF!</definedName>
    <definedName name="APU_5.1.11" localSheetId="50">#REF!</definedName>
    <definedName name="APU_5.1.11" localSheetId="51">#REF!</definedName>
    <definedName name="APU_5.1.11" localSheetId="52">#REF!</definedName>
    <definedName name="APU_5.1.11" localSheetId="53">#REF!</definedName>
    <definedName name="APU_5.1.11" localSheetId="54">#REF!</definedName>
    <definedName name="APU_5.1.11" localSheetId="55">#REF!</definedName>
    <definedName name="APU_5.1.11" localSheetId="56">#REF!</definedName>
    <definedName name="APU_5.1.11" localSheetId="57">#REF!</definedName>
    <definedName name="APU_5.1.11" localSheetId="58">#REF!</definedName>
    <definedName name="APU_5.1.11" localSheetId="59">#REF!</definedName>
    <definedName name="APU_5.1.11" localSheetId="60">#REF!</definedName>
    <definedName name="APU_5.1.11" localSheetId="61">#REF!</definedName>
    <definedName name="APU_5.1.11" localSheetId="62">#REF!</definedName>
    <definedName name="APU_5.1.11" localSheetId="63">#REF!</definedName>
    <definedName name="APU_5.1.11" localSheetId="64">#REF!</definedName>
    <definedName name="APU_5.1.11" localSheetId="65">#REF!</definedName>
    <definedName name="APU_5.1.11" localSheetId="66">#REF!</definedName>
    <definedName name="APU_5.1.11" localSheetId="67">#REF!</definedName>
    <definedName name="APU_5.1.11" localSheetId="74">#REF!</definedName>
    <definedName name="APU_5.1.11" localSheetId="75">#REF!</definedName>
    <definedName name="APU_5.1.11" localSheetId="76">#REF!</definedName>
    <definedName name="APU_5.1.11" localSheetId="77">#REF!</definedName>
    <definedName name="APU_5.1.11" localSheetId="78">#REF!</definedName>
    <definedName name="APU_5.1.11" localSheetId="79">#REF!</definedName>
    <definedName name="APU_5.1.11" localSheetId="80">#REF!</definedName>
    <definedName name="APU_5.1.11" localSheetId="81">#REF!</definedName>
    <definedName name="APU_5.1.11" localSheetId="82">#REF!</definedName>
    <definedName name="APU_5.1.11" localSheetId="83">#REF!</definedName>
    <definedName name="APU_5.1.11" localSheetId="84">#REF!</definedName>
    <definedName name="APU_5.1.11" localSheetId="85">#REF!</definedName>
    <definedName name="APU_5.1.11" localSheetId="86">#REF!</definedName>
    <definedName name="APU_5.1.11" localSheetId="87">#REF!</definedName>
    <definedName name="APU_5.1.11" localSheetId="88">#REF!</definedName>
    <definedName name="APU_5.1.11" localSheetId="89">#REF!</definedName>
    <definedName name="APU_5.1.11" localSheetId="90">#REF!</definedName>
    <definedName name="APU_5.1.11" localSheetId="91">#REF!</definedName>
    <definedName name="APU_5.1.11" localSheetId="92">#REF!</definedName>
    <definedName name="APU_5.1.11" localSheetId="93">#REF!</definedName>
    <definedName name="APU_5.1.11" localSheetId="94">#REF!</definedName>
    <definedName name="APU_5.1.11" localSheetId="95">#REF!</definedName>
    <definedName name="APU_5.1.11" localSheetId="96">#REF!</definedName>
    <definedName name="APU_5.1.11" localSheetId="97">#REF!</definedName>
    <definedName name="APU_5.1.11" localSheetId="98">#REF!</definedName>
    <definedName name="APU_5.1.11" localSheetId="99">#REF!</definedName>
    <definedName name="APU_5.1.11" localSheetId="100">#REF!</definedName>
    <definedName name="APU_5.1.11" localSheetId="101">#REF!</definedName>
    <definedName name="APU_5.1.11" localSheetId="102">#REF!</definedName>
    <definedName name="APU_5.1.11" localSheetId="103">#REF!</definedName>
    <definedName name="APU_5.1.11" localSheetId="104">#REF!</definedName>
    <definedName name="APU_5.1.11" localSheetId="105">#REF!</definedName>
    <definedName name="APU_5.1.11" localSheetId="106">#REF!</definedName>
    <definedName name="APU_5.1.11" localSheetId="107">#REF!</definedName>
    <definedName name="APU_5.1.11" localSheetId="108">#REF!</definedName>
    <definedName name="APU_5.1.11" localSheetId="109">#REF!</definedName>
    <definedName name="APU_5.1.11" localSheetId="110">#REF!</definedName>
    <definedName name="APU_5.1.11" localSheetId="111">#REF!</definedName>
    <definedName name="APU_5.1.11" localSheetId="112">#REF!</definedName>
    <definedName name="APU_5.1.11" localSheetId="113">#REF!</definedName>
    <definedName name="APU_5.1.11" localSheetId="114">#REF!</definedName>
    <definedName name="APU_5.1.11" localSheetId="116">#REF!</definedName>
    <definedName name="APU_5.1.11" localSheetId="117">#REF!</definedName>
    <definedName name="APU_5.1.11" localSheetId="118">#REF!</definedName>
    <definedName name="APU_5.1.11" localSheetId="119">#REF!</definedName>
    <definedName name="APU_5.1.11" localSheetId="120">#REF!</definedName>
    <definedName name="APU_5.1.11" localSheetId="121">#REF!</definedName>
    <definedName name="APU_5.1.11" localSheetId="115">#REF!</definedName>
    <definedName name="APU_5.1.11" localSheetId="122">#REF!</definedName>
    <definedName name="APU_5.1.11" localSheetId="123">#REF!</definedName>
    <definedName name="APU_5.1.11" localSheetId="124">#REF!</definedName>
    <definedName name="APU_5.1.11" localSheetId="125">#REF!</definedName>
    <definedName name="APU_5.1.11" localSheetId="127">#REF!</definedName>
    <definedName name="APU_5.1.11" localSheetId="128">#REF!</definedName>
    <definedName name="APU_5.1.11" localSheetId="131">#REF!</definedName>
    <definedName name="APU_5.1.11" localSheetId="132">#REF!</definedName>
    <definedName name="APU_5.1.11" localSheetId="133">#REF!</definedName>
    <definedName name="APU_5.1.11" localSheetId="134">#REF!</definedName>
    <definedName name="APU_5.1.11" localSheetId="135">#REF!</definedName>
    <definedName name="APU_5.1.11" localSheetId="136">#REF!</definedName>
    <definedName name="APU_5.1.11" localSheetId="137">#REF!</definedName>
    <definedName name="APU_5.1.11" localSheetId="138">#REF!</definedName>
    <definedName name="APU_5.1.11" localSheetId="139">#REF!</definedName>
    <definedName name="APU_5.1.11" localSheetId="140">#REF!</definedName>
    <definedName name="APU_5.1.11" localSheetId="141">#REF!</definedName>
    <definedName name="APU_5.1.11" localSheetId="142">#REF!</definedName>
    <definedName name="APU_5.1.11" localSheetId="143">#REF!</definedName>
    <definedName name="APU_5.1.11" localSheetId="126">#REF!</definedName>
    <definedName name="APU_5.1.11" localSheetId="129">#REF!</definedName>
    <definedName name="APU_5.1.11" localSheetId="130">#REF!</definedName>
    <definedName name="APU_5.1.11" localSheetId="68">#REF!</definedName>
    <definedName name="APU_5.1.11" localSheetId="69">#REF!</definedName>
    <definedName name="APU_5.1.11" localSheetId="70">#REF!</definedName>
    <definedName name="APU_5.1.11" localSheetId="71">#REF!</definedName>
    <definedName name="APU_5.1.11" localSheetId="72">#REF!</definedName>
    <definedName name="APU_5.1.11" localSheetId="73">#REF!</definedName>
    <definedName name="APU_5.1.11">#REF!</definedName>
    <definedName name="APU_5.1.12" localSheetId="1">#REF!</definedName>
    <definedName name="APU_5.1.12" localSheetId="2">#REF!</definedName>
    <definedName name="APU_5.1.12" localSheetId="31">#REF!</definedName>
    <definedName name="APU_5.1.12" localSheetId="32">#REF!</definedName>
    <definedName name="APU_5.1.12" localSheetId="33">#REF!</definedName>
    <definedName name="APU_5.1.12" localSheetId="34">#REF!</definedName>
    <definedName name="APU_5.1.12" localSheetId="35">#REF!</definedName>
    <definedName name="APU_5.1.12" localSheetId="36">#REF!</definedName>
    <definedName name="APU_5.1.12" localSheetId="37">#REF!</definedName>
    <definedName name="APU_5.1.12" localSheetId="38">#REF!</definedName>
    <definedName name="APU_5.1.12" localSheetId="39">#REF!</definedName>
    <definedName name="APU_5.1.12" localSheetId="40">#REF!</definedName>
    <definedName name="APU_5.1.12" localSheetId="41">#REF!</definedName>
    <definedName name="APU_5.1.12" localSheetId="42">#REF!</definedName>
    <definedName name="APU_5.1.12" localSheetId="3">#REF!</definedName>
    <definedName name="APU_5.1.12" localSheetId="4">#REF!</definedName>
    <definedName name="APU_5.1.12" localSheetId="5">#REF!</definedName>
    <definedName name="APU_5.1.12" localSheetId="6">#REF!</definedName>
    <definedName name="APU_5.1.12" localSheetId="7">#REF!</definedName>
    <definedName name="APU_5.1.12" localSheetId="8">#REF!</definedName>
    <definedName name="APU_5.1.12" localSheetId="9">#REF!</definedName>
    <definedName name="APU_5.1.12" localSheetId="10">#REF!</definedName>
    <definedName name="APU_5.1.12" localSheetId="11">#REF!</definedName>
    <definedName name="APU_5.1.12" localSheetId="12">#REF!</definedName>
    <definedName name="APU_5.1.12" localSheetId="13">#REF!</definedName>
    <definedName name="APU_5.1.12" localSheetId="14">#REF!</definedName>
    <definedName name="APU_5.1.12" localSheetId="15">#REF!</definedName>
    <definedName name="APU_5.1.12" localSheetId="16">#REF!</definedName>
    <definedName name="APU_5.1.12" localSheetId="17">#REF!</definedName>
    <definedName name="APU_5.1.12" localSheetId="18">#REF!</definedName>
    <definedName name="APU_5.1.12" localSheetId="19">#REF!</definedName>
    <definedName name="APU_5.1.12" localSheetId="20">#REF!</definedName>
    <definedName name="APU_5.1.12" localSheetId="21">#REF!</definedName>
    <definedName name="APU_5.1.12" localSheetId="22">#REF!</definedName>
    <definedName name="APU_5.1.12" localSheetId="23">#REF!</definedName>
    <definedName name="APU_5.1.12" localSheetId="24">#REF!</definedName>
    <definedName name="APU_5.1.12" localSheetId="25">#REF!</definedName>
    <definedName name="APU_5.1.12" localSheetId="26">#REF!</definedName>
    <definedName name="APU_5.1.12" localSheetId="27">#REF!</definedName>
    <definedName name="APU_5.1.12" localSheetId="28">#REF!</definedName>
    <definedName name="APU_5.1.12" localSheetId="29">#REF!</definedName>
    <definedName name="APU_5.1.12" localSheetId="30">#REF!</definedName>
    <definedName name="APU_5.1.12" localSheetId="43">#REF!</definedName>
    <definedName name="APU_5.1.12" localSheetId="44">#REF!</definedName>
    <definedName name="APU_5.1.12" localSheetId="45">#REF!</definedName>
    <definedName name="APU_5.1.12" localSheetId="46">#REF!</definedName>
    <definedName name="APU_5.1.12" localSheetId="47">#REF!</definedName>
    <definedName name="APU_5.1.12" localSheetId="48">#REF!</definedName>
    <definedName name="APU_5.1.12" localSheetId="49">#REF!</definedName>
    <definedName name="APU_5.1.12" localSheetId="50">#REF!</definedName>
    <definedName name="APU_5.1.12" localSheetId="51">#REF!</definedName>
    <definedName name="APU_5.1.12" localSheetId="52">#REF!</definedName>
    <definedName name="APU_5.1.12" localSheetId="53">#REF!</definedName>
    <definedName name="APU_5.1.12" localSheetId="54">#REF!</definedName>
    <definedName name="APU_5.1.12" localSheetId="55">#REF!</definedName>
    <definedName name="APU_5.1.12" localSheetId="56">#REF!</definedName>
    <definedName name="APU_5.1.12" localSheetId="57">#REF!</definedName>
    <definedName name="APU_5.1.12" localSheetId="58">#REF!</definedName>
    <definedName name="APU_5.1.12" localSheetId="59">#REF!</definedName>
    <definedName name="APU_5.1.12" localSheetId="60">#REF!</definedName>
    <definedName name="APU_5.1.12" localSheetId="61">#REF!</definedName>
    <definedName name="APU_5.1.12" localSheetId="62">#REF!</definedName>
    <definedName name="APU_5.1.12" localSheetId="63">#REF!</definedName>
    <definedName name="APU_5.1.12" localSheetId="64">#REF!</definedName>
    <definedName name="APU_5.1.12" localSheetId="65">#REF!</definedName>
    <definedName name="APU_5.1.12" localSheetId="66">#REF!</definedName>
    <definedName name="APU_5.1.12" localSheetId="67">#REF!</definedName>
    <definedName name="APU_5.1.12" localSheetId="74">#REF!</definedName>
    <definedName name="APU_5.1.12" localSheetId="75">#REF!</definedName>
    <definedName name="APU_5.1.12" localSheetId="76">#REF!</definedName>
    <definedName name="APU_5.1.12" localSheetId="77">#REF!</definedName>
    <definedName name="APU_5.1.12" localSheetId="78">#REF!</definedName>
    <definedName name="APU_5.1.12" localSheetId="79">#REF!</definedName>
    <definedName name="APU_5.1.12" localSheetId="80">#REF!</definedName>
    <definedName name="APU_5.1.12" localSheetId="81">#REF!</definedName>
    <definedName name="APU_5.1.12" localSheetId="82">#REF!</definedName>
    <definedName name="APU_5.1.12" localSheetId="83">#REF!</definedName>
    <definedName name="APU_5.1.12" localSheetId="84">#REF!</definedName>
    <definedName name="APU_5.1.12" localSheetId="85">#REF!</definedName>
    <definedName name="APU_5.1.12" localSheetId="86">#REF!</definedName>
    <definedName name="APU_5.1.12" localSheetId="87">#REF!</definedName>
    <definedName name="APU_5.1.12" localSheetId="88">#REF!</definedName>
    <definedName name="APU_5.1.12" localSheetId="89">#REF!</definedName>
    <definedName name="APU_5.1.12" localSheetId="90">#REF!</definedName>
    <definedName name="APU_5.1.12" localSheetId="91">#REF!</definedName>
    <definedName name="APU_5.1.12" localSheetId="92">#REF!</definedName>
    <definedName name="APU_5.1.12" localSheetId="93">#REF!</definedName>
    <definedName name="APU_5.1.12" localSheetId="94">#REF!</definedName>
    <definedName name="APU_5.1.12" localSheetId="95">#REF!</definedName>
    <definedName name="APU_5.1.12" localSheetId="96">#REF!</definedName>
    <definedName name="APU_5.1.12" localSheetId="97">#REF!</definedName>
    <definedName name="APU_5.1.12" localSheetId="98">#REF!</definedName>
    <definedName name="APU_5.1.12" localSheetId="99">#REF!</definedName>
    <definedName name="APU_5.1.12" localSheetId="100">#REF!</definedName>
    <definedName name="APU_5.1.12" localSheetId="101">#REF!</definedName>
    <definedName name="APU_5.1.12" localSheetId="102">#REF!</definedName>
    <definedName name="APU_5.1.12" localSheetId="103">#REF!</definedName>
    <definedName name="APU_5.1.12" localSheetId="104">#REF!</definedName>
    <definedName name="APU_5.1.12" localSheetId="105">#REF!</definedName>
    <definedName name="APU_5.1.12" localSheetId="106">#REF!</definedName>
    <definedName name="APU_5.1.12" localSheetId="107">#REF!</definedName>
    <definedName name="APU_5.1.12" localSheetId="108">#REF!</definedName>
    <definedName name="APU_5.1.12" localSheetId="109">#REF!</definedName>
    <definedName name="APU_5.1.12" localSheetId="110">#REF!</definedName>
    <definedName name="APU_5.1.12" localSheetId="111">#REF!</definedName>
    <definedName name="APU_5.1.12" localSheetId="112">#REF!</definedName>
    <definedName name="APU_5.1.12" localSheetId="113">#REF!</definedName>
    <definedName name="APU_5.1.12" localSheetId="114">#REF!</definedName>
    <definedName name="APU_5.1.12" localSheetId="116">#REF!</definedName>
    <definedName name="APU_5.1.12" localSheetId="117">#REF!</definedName>
    <definedName name="APU_5.1.12" localSheetId="118">#REF!</definedName>
    <definedName name="APU_5.1.12" localSheetId="119">#REF!</definedName>
    <definedName name="APU_5.1.12" localSheetId="120">#REF!</definedName>
    <definedName name="APU_5.1.12" localSheetId="121">#REF!</definedName>
    <definedName name="APU_5.1.12" localSheetId="115">#REF!</definedName>
    <definedName name="APU_5.1.12" localSheetId="122">#REF!</definedName>
    <definedName name="APU_5.1.12" localSheetId="123">#REF!</definedName>
    <definedName name="APU_5.1.12" localSheetId="124">#REF!</definedName>
    <definedName name="APU_5.1.12" localSheetId="125">#REF!</definedName>
    <definedName name="APU_5.1.12" localSheetId="127">#REF!</definedName>
    <definedName name="APU_5.1.12" localSheetId="128">#REF!</definedName>
    <definedName name="APU_5.1.12" localSheetId="131">#REF!</definedName>
    <definedName name="APU_5.1.12" localSheetId="132">#REF!</definedName>
    <definedName name="APU_5.1.12" localSheetId="133">#REF!</definedName>
    <definedName name="APU_5.1.12" localSheetId="134">#REF!</definedName>
    <definedName name="APU_5.1.12" localSheetId="135">#REF!</definedName>
    <definedName name="APU_5.1.12" localSheetId="136">#REF!</definedName>
    <definedName name="APU_5.1.12" localSheetId="137">#REF!</definedName>
    <definedName name="APU_5.1.12" localSheetId="138">#REF!</definedName>
    <definedName name="APU_5.1.12" localSheetId="139">#REF!</definedName>
    <definedName name="APU_5.1.12" localSheetId="140">#REF!</definedName>
    <definedName name="APU_5.1.12" localSheetId="141">#REF!</definedName>
    <definedName name="APU_5.1.12" localSheetId="142">#REF!</definedName>
    <definedName name="APU_5.1.12" localSheetId="143">#REF!</definedName>
    <definedName name="APU_5.1.12" localSheetId="126">#REF!</definedName>
    <definedName name="APU_5.1.12" localSheetId="129">#REF!</definedName>
    <definedName name="APU_5.1.12" localSheetId="130">#REF!</definedName>
    <definedName name="APU_5.1.12" localSheetId="68">#REF!</definedName>
    <definedName name="APU_5.1.12" localSheetId="69">#REF!</definedName>
    <definedName name="APU_5.1.12" localSheetId="70">#REF!</definedName>
    <definedName name="APU_5.1.12" localSheetId="71">#REF!</definedName>
    <definedName name="APU_5.1.12" localSheetId="72">#REF!</definedName>
    <definedName name="APU_5.1.12" localSheetId="73">#REF!</definedName>
    <definedName name="APU_5.1.12">#REF!</definedName>
    <definedName name="APU_5.1.13" localSheetId="1">#REF!</definedName>
    <definedName name="APU_5.1.13" localSheetId="2">#REF!</definedName>
    <definedName name="APU_5.1.13" localSheetId="31">#REF!</definedName>
    <definedName name="APU_5.1.13" localSheetId="32">#REF!</definedName>
    <definedName name="APU_5.1.13" localSheetId="33">#REF!</definedName>
    <definedName name="APU_5.1.13" localSheetId="34">#REF!</definedName>
    <definedName name="APU_5.1.13" localSheetId="35">#REF!</definedName>
    <definedName name="APU_5.1.13" localSheetId="36">#REF!</definedName>
    <definedName name="APU_5.1.13" localSheetId="37">#REF!</definedName>
    <definedName name="APU_5.1.13" localSheetId="38">#REF!</definedName>
    <definedName name="APU_5.1.13" localSheetId="39">#REF!</definedName>
    <definedName name="APU_5.1.13" localSheetId="40">#REF!</definedName>
    <definedName name="APU_5.1.13" localSheetId="41">#REF!</definedName>
    <definedName name="APU_5.1.13" localSheetId="42">#REF!</definedName>
    <definedName name="APU_5.1.13" localSheetId="3">#REF!</definedName>
    <definedName name="APU_5.1.13" localSheetId="4">#REF!</definedName>
    <definedName name="APU_5.1.13" localSheetId="5">#REF!</definedName>
    <definedName name="APU_5.1.13" localSheetId="6">#REF!</definedName>
    <definedName name="APU_5.1.13" localSheetId="7">#REF!</definedName>
    <definedName name="APU_5.1.13" localSheetId="8">#REF!</definedName>
    <definedName name="APU_5.1.13" localSheetId="9">#REF!</definedName>
    <definedName name="APU_5.1.13" localSheetId="10">#REF!</definedName>
    <definedName name="APU_5.1.13" localSheetId="11">#REF!</definedName>
    <definedName name="APU_5.1.13" localSheetId="12">#REF!</definedName>
    <definedName name="APU_5.1.13" localSheetId="13">#REF!</definedName>
    <definedName name="APU_5.1.13" localSheetId="14">#REF!</definedName>
    <definedName name="APU_5.1.13" localSheetId="15">#REF!</definedName>
    <definedName name="APU_5.1.13" localSheetId="16">#REF!</definedName>
    <definedName name="APU_5.1.13" localSheetId="17">#REF!</definedName>
    <definedName name="APU_5.1.13" localSheetId="18">#REF!</definedName>
    <definedName name="APU_5.1.13" localSheetId="19">#REF!</definedName>
    <definedName name="APU_5.1.13" localSheetId="20">#REF!</definedName>
    <definedName name="APU_5.1.13" localSheetId="21">#REF!</definedName>
    <definedName name="APU_5.1.13" localSheetId="22">#REF!</definedName>
    <definedName name="APU_5.1.13" localSheetId="23">#REF!</definedName>
    <definedName name="APU_5.1.13" localSheetId="24">#REF!</definedName>
    <definedName name="APU_5.1.13" localSheetId="25">#REF!</definedName>
    <definedName name="APU_5.1.13" localSheetId="26">#REF!</definedName>
    <definedName name="APU_5.1.13" localSheetId="27">#REF!</definedName>
    <definedName name="APU_5.1.13" localSheetId="28">#REF!</definedName>
    <definedName name="APU_5.1.13" localSheetId="29">#REF!</definedName>
    <definedName name="APU_5.1.13" localSheetId="30">#REF!</definedName>
    <definedName name="APU_5.1.13" localSheetId="43">#REF!</definedName>
    <definedName name="APU_5.1.13" localSheetId="44">#REF!</definedName>
    <definedName name="APU_5.1.13" localSheetId="45">#REF!</definedName>
    <definedName name="APU_5.1.13" localSheetId="46">#REF!</definedName>
    <definedName name="APU_5.1.13" localSheetId="47">#REF!</definedName>
    <definedName name="APU_5.1.13" localSheetId="48">#REF!</definedName>
    <definedName name="APU_5.1.13" localSheetId="49">#REF!</definedName>
    <definedName name="APU_5.1.13" localSheetId="50">#REF!</definedName>
    <definedName name="APU_5.1.13" localSheetId="51">#REF!</definedName>
    <definedName name="APU_5.1.13" localSheetId="52">#REF!</definedName>
    <definedName name="APU_5.1.13" localSheetId="53">#REF!</definedName>
    <definedName name="APU_5.1.13" localSheetId="54">#REF!</definedName>
    <definedName name="APU_5.1.13" localSheetId="55">#REF!</definedName>
    <definedName name="APU_5.1.13" localSheetId="56">#REF!</definedName>
    <definedName name="APU_5.1.13" localSheetId="57">#REF!</definedName>
    <definedName name="APU_5.1.13" localSheetId="58">#REF!</definedName>
    <definedName name="APU_5.1.13" localSheetId="59">#REF!</definedName>
    <definedName name="APU_5.1.13" localSheetId="60">#REF!</definedName>
    <definedName name="APU_5.1.13" localSheetId="61">#REF!</definedName>
    <definedName name="APU_5.1.13" localSheetId="62">#REF!</definedName>
    <definedName name="APU_5.1.13" localSheetId="63">#REF!</definedName>
    <definedName name="APU_5.1.13" localSheetId="64">#REF!</definedName>
    <definedName name="APU_5.1.13" localSheetId="65">#REF!</definedName>
    <definedName name="APU_5.1.13" localSheetId="66">#REF!</definedName>
    <definedName name="APU_5.1.13" localSheetId="67">#REF!</definedName>
    <definedName name="APU_5.1.13" localSheetId="74">#REF!</definedName>
    <definedName name="APU_5.1.13" localSheetId="75">#REF!</definedName>
    <definedName name="APU_5.1.13" localSheetId="76">#REF!</definedName>
    <definedName name="APU_5.1.13" localSheetId="77">#REF!</definedName>
    <definedName name="APU_5.1.13" localSheetId="78">#REF!</definedName>
    <definedName name="APU_5.1.13" localSheetId="79">#REF!</definedName>
    <definedName name="APU_5.1.13" localSheetId="80">#REF!</definedName>
    <definedName name="APU_5.1.13" localSheetId="81">#REF!</definedName>
    <definedName name="APU_5.1.13" localSheetId="82">#REF!</definedName>
    <definedName name="APU_5.1.13" localSheetId="83">#REF!</definedName>
    <definedName name="APU_5.1.13" localSheetId="84">#REF!</definedName>
    <definedName name="APU_5.1.13" localSheetId="85">#REF!</definedName>
    <definedName name="APU_5.1.13" localSheetId="86">#REF!</definedName>
    <definedName name="APU_5.1.13" localSheetId="87">#REF!</definedName>
    <definedName name="APU_5.1.13" localSheetId="88">#REF!</definedName>
    <definedName name="APU_5.1.13" localSheetId="89">#REF!</definedName>
    <definedName name="APU_5.1.13" localSheetId="90">#REF!</definedName>
    <definedName name="APU_5.1.13" localSheetId="91">#REF!</definedName>
    <definedName name="APU_5.1.13" localSheetId="92">#REF!</definedName>
    <definedName name="APU_5.1.13" localSheetId="93">#REF!</definedName>
    <definedName name="APU_5.1.13" localSheetId="94">#REF!</definedName>
    <definedName name="APU_5.1.13" localSheetId="95">#REF!</definedName>
    <definedName name="APU_5.1.13" localSheetId="96">#REF!</definedName>
    <definedName name="APU_5.1.13" localSheetId="97">#REF!</definedName>
    <definedName name="APU_5.1.13" localSheetId="98">#REF!</definedName>
    <definedName name="APU_5.1.13" localSheetId="99">#REF!</definedName>
    <definedName name="APU_5.1.13" localSheetId="100">#REF!</definedName>
    <definedName name="APU_5.1.13" localSheetId="101">#REF!</definedName>
    <definedName name="APU_5.1.13" localSheetId="102">#REF!</definedName>
    <definedName name="APU_5.1.13" localSheetId="103">#REF!</definedName>
    <definedName name="APU_5.1.13" localSheetId="104">#REF!</definedName>
    <definedName name="APU_5.1.13" localSheetId="105">#REF!</definedName>
    <definedName name="APU_5.1.13" localSheetId="106">#REF!</definedName>
    <definedName name="APU_5.1.13" localSheetId="107">#REF!</definedName>
    <definedName name="APU_5.1.13" localSheetId="108">#REF!</definedName>
    <definedName name="APU_5.1.13" localSheetId="109">#REF!</definedName>
    <definedName name="APU_5.1.13" localSheetId="110">#REF!</definedName>
    <definedName name="APU_5.1.13" localSheetId="111">#REF!</definedName>
    <definedName name="APU_5.1.13" localSheetId="112">#REF!</definedName>
    <definedName name="APU_5.1.13" localSheetId="113">#REF!</definedName>
    <definedName name="APU_5.1.13" localSheetId="114">#REF!</definedName>
    <definedName name="APU_5.1.13" localSheetId="116">#REF!</definedName>
    <definedName name="APU_5.1.13" localSheetId="117">#REF!</definedName>
    <definedName name="APU_5.1.13" localSheetId="118">#REF!</definedName>
    <definedName name="APU_5.1.13" localSheetId="119">#REF!</definedName>
    <definedName name="APU_5.1.13" localSheetId="120">#REF!</definedName>
    <definedName name="APU_5.1.13" localSheetId="121">#REF!</definedName>
    <definedName name="APU_5.1.13" localSheetId="115">#REF!</definedName>
    <definedName name="APU_5.1.13" localSheetId="122">#REF!</definedName>
    <definedName name="APU_5.1.13" localSheetId="123">#REF!</definedName>
    <definedName name="APU_5.1.13" localSheetId="124">#REF!</definedName>
    <definedName name="APU_5.1.13" localSheetId="125">#REF!</definedName>
    <definedName name="APU_5.1.13" localSheetId="127">#REF!</definedName>
    <definedName name="APU_5.1.13" localSheetId="128">#REF!</definedName>
    <definedName name="APU_5.1.13" localSheetId="131">#REF!</definedName>
    <definedName name="APU_5.1.13" localSheetId="132">#REF!</definedName>
    <definedName name="APU_5.1.13" localSheetId="133">#REF!</definedName>
    <definedName name="APU_5.1.13" localSheetId="134">#REF!</definedName>
    <definedName name="APU_5.1.13" localSheetId="135">#REF!</definedName>
    <definedName name="APU_5.1.13" localSheetId="136">#REF!</definedName>
    <definedName name="APU_5.1.13" localSheetId="137">#REF!</definedName>
    <definedName name="APU_5.1.13" localSheetId="138">#REF!</definedName>
    <definedName name="APU_5.1.13" localSheetId="139">#REF!</definedName>
    <definedName name="APU_5.1.13" localSheetId="140">#REF!</definedName>
    <definedName name="APU_5.1.13" localSheetId="141">#REF!</definedName>
    <definedName name="APU_5.1.13" localSheetId="142">#REF!</definedName>
    <definedName name="APU_5.1.13" localSheetId="143">#REF!</definedName>
    <definedName name="APU_5.1.13" localSheetId="126">#REF!</definedName>
    <definedName name="APU_5.1.13" localSheetId="129">#REF!</definedName>
    <definedName name="APU_5.1.13" localSheetId="130">#REF!</definedName>
    <definedName name="APU_5.1.13" localSheetId="68">#REF!</definedName>
    <definedName name="APU_5.1.13" localSheetId="69">#REF!</definedName>
    <definedName name="APU_5.1.13" localSheetId="70">#REF!</definedName>
    <definedName name="APU_5.1.13" localSheetId="71">#REF!</definedName>
    <definedName name="APU_5.1.13" localSheetId="72">#REF!</definedName>
    <definedName name="APU_5.1.13" localSheetId="73">#REF!</definedName>
    <definedName name="APU_5.1.13">#REF!</definedName>
    <definedName name="APU_5.1.2" localSheetId="1">#REF!</definedName>
    <definedName name="APU_5.1.2" localSheetId="2">#REF!</definedName>
    <definedName name="APU_5.1.2" localSheetId="31">#REF!</definedName>
    <definedName name="APU_5.1.2" localSheetId="32">#REF!</definedName>
    <definedName name="APU_5.1.2" localSheetId="33">#REF!</definedName>
    <definedName name="APU_5.1.2" localSheetId="34">#REF!</definedName>
    <definedName name="APU_5.1.2" localSheetId="35">#REF!</definedName>
    <definedName name="APU_5.1.2" localSheetId="36">#REF!</definedName>
    <definedName name="APU_5.1.2" localSheetId="37">#REF!</definedName>
    <definedName name="APU_5.1.2" localSheetId="38">#REF!</definedName>
    <definedName name="APU_5.1.2" localSheetId="39">#REF!</definedName>
    <definedName name="APU_5.1.2" localSheetId="40">#REF!</definedName>
    <definedName name="APU_5.1.2" localSheetId="41">#REF!</definedName>
    <definedName name="APU_5.1.2" localSheetId="42">#REF!</definedName>
    <definedName name="APU_5.1.2" localSheetId="3">#REF!</definedName>
    <definedName name="APU_5.1.2" localSheetId="4">#REF!</definedName>
    <definedName name="APU_5.1.2" localSheetId="5">#REF!</definedName>
    <definedName name="APU_5.1.2" localSheetId="6">#REF!</definedName>
    <definedName name="APU_5.1.2" localSheetId="7">#REF!</definedName>
    <definedName name="APU_5.1.2" localSheetId="8">#REF!</definedName>
    <definedName name="APU_5.1.2" localSheetId="9">#REF!</definedName>
    <definedName name="APU_5.1.2" localSheetId="10">#REF!</definedName>
    <definedName name="APU_5.1.2" localSheetId="11">#REF!</definedName>
    <definedName name="APU_5.1.2" localSheetId="12">#REF!</definedName>
    <definedName name="APU_5.1.2" localSheetId="13">#REF!</definedName>
    <definedName name="APU_5.1.2" localSheetId="14">#REF!</definedName>
    <definedName name="APU_5.1.2" localSheetId="15">#REF!</definedName>
    <definedName name="APU_5.1.2" localSheetId="16">#REF!</definedName>
    <definedName name="APU_5.1.2" localSheetId="17">#REF!</definedName>
    <definedName name="APU_5.1.2" localSheetId="18">#REF!</definedName>
    <definedName name="APU_5.1.2" localSheetId="19">#REF!</definedName>
    <definedName name="APU_5.1.2" localSheetId="20">#REF!</definedName>
    <definedName name="APU_5.1.2" localSheetId="21">#REF!</definedName>
    <definedName name="APU_5.1.2" localSheetId="22">#REF!</definedName>
    <definedName name="APU_5.1.2" localSheetId="23">#REF!</definedName>
    <definedName name="APU_5.1.2" localSheetId="24">#REF!</definedName>
    <definedName name="APU_5.1.2" localSheetId="25">#REF!</definedName>
    <definedName name="APU_5.1.2" localSheetId="26">#REF!</definedName>
    <definedName name="APU_5.1.2" localSheetId="27">#REF!</definedName>
    <definedName name="APU_5.1.2" localSheetId="28">#REF!</definedName>
    <definedName name="APU_5.1.2" localSheetId="29">#REF!</definedName>
    <definedName name="APU_5.1.2" localSheetId="30">#REF!</definedName>
    <definedName name="APU_5.1.2" localSheetId="43">#REF!</definedName>
    <definedName name="APU_5.1.2" localSheetId="44">#REF!</definedName>
    <definedName name="APU_5.1.2" localSheetId="45">#REF!</definedName>
    <definedName name="APU_5.1.2" localSheetId="46">#REF!</definedName>
    <definedName name="APU_5.1.2" localSheetId="47">#REF!</definedName>
    <definedName name="APU_5.1.2" localSheetId="48">#REF!</definedName>
    <definedName name="APU_5.1.2" localSheetId="49">#REF!</definedName>
    <definedName name="APU_5.1.2" localSheetId="50">#REF!</definedName>
    <definedName name="APU_5.1.2" localSheetId="51">#REF!</definedName>
    <definedName name="APU_5.1.2" localSheetId="52">#REF!</definedName>
    <definedName name="APU_5.1.2" localSheetId="53">#REF!</definedName>
    <definedName name="APU_5.1.2" localSheetId="54">#REF!</definedName>
    <definedName name="APU_5.1.2" localSheetId="55">#REF!</definedName>
    <definedName name="APU_5.1.2" localSheetId="56">#REF!</definedName>
    <definedName name="APU_5.1.2" localSheetId="57">#REF!</definedName>
    <definedName name="APU_5.1.2" localSheetId="58">#REF!</definedName>
    <definedName name="APU_5.1.2" localSheetId="59">#REF!</definedName>
    <definedName name="APU_5.1.2" localSheetId="60">#REF!</definedName>
    <definedName name="APU_5.1.2" localSheetId="61">#REF!</definedName>
    <definedName name="APU_5.1.2" localSheetId="62">#REF!</definedName>
    <definedName name="APU_5.1.2" localSheetId="63">#REF!</definedName>
    <definedName name="APU_5.1.2" localSheetId="64">#REF!</definedName>
    <definedName name="APU_5.1.2" localSheetId="65">#REF!</definedName>
    <definedName name="APU_5.1.2" localSheetId="66">#REF!</definedName>
    <definedName name="APU_5.1.2" localSheetId="67">#REF!</definedName>
    <definedName name="APU_5.1.2" localSheetId="74">#REF!</definedName>
    <definedName name="APU_5.1.2" localSheetId="75">#REF!</definedName>
    <definedName name="APU_5.1.2" localSheetId="76">#REF!</definedName>
    <definedName name="APU_5.1.2" localSheetId="77">#REF!</definedName>
    <definedName name="APU_5.1.2" localSheetId="78">#REF!</definedName>
    <definedName name="APU_5.1.2" localSheetId="79">#REF!</definedName>
    <definedName name="APU_5.1.2" localSheetId="80">#REF!</definedName>
    <definedName name="APU_5.1.2" localSheetId="81">#REF!</definedName>
    <definedName name="APU_5.1.2" localSheetId="82">#REF!</definedName>
    <definedName name="APU_5.1.2" localSheetId="83">#REF!</definedName>
    <definedName name="APU_5.1.2" localSheetId="84">#REF!</definedName>
    <definedName name="APU_5.1.2" localSheetId="85">#REF!</definedName>
    <definedName name="APU_5.1.2" localSheetId="86">#REF!</definedName>
    <definedName name="APU_5.1.2" localSheetId="87">#REF!</definedName>
    <definedName name="APU_5.1.2" localSheetId="88">#REF!</definedName>
    <definedName name="APU_5.1.2" localSheetId="89">#REF!</definedName>
    <definedName name="APU_5.1.2" localSheetId="90">#REF!</definedName>
    <definedName name="APU_5.1.2" localSheetId="91">#REF!</definedName>
    <definedName name="APU_5.1.2" localSheetId="92">#REF!</definedName>
    <definedName name="APU_5.1.2" localSheetId="93">#REF!</definedName>
    <definedName name="APU_5.1.2" localSheetId="94">#REF!</definedName>
    <definedName name="APU_5.1.2" localSheetId="95">#REF!</definedName>
    <definedName name="APU_5.1.2" localSheetId="96">#REF!</definedName>
    <definedName name="APU_5.1.2" localSheetId="97">#REF!</definedName>
    <definedName name="APU_5.1.2" localSheetId="98">#REF!</definedName>
    <definedName name="APU_5.1.2" localSheetId="99">#REF!</definedName>
    <definedName name="APU_5.1.2" localSheetId="100">#REF!</definedName>
    <definedName name="APU_5.1.2" localSheetId="101">#REF!</definedName>
    <definedName name="APU_5.1.2" localSheetId="102">#REF!</definedName>
    <definedName name="APU_5.1.2" localSheetId="103">#REF!</definedName>
    <definedName name="APU_5.1.2" localSheetId="104">#REF!</definedName>
    <definedName name="APU_5.1.2" localSheetId="105">#REF!</definedName>
    <definedName name="APU_5.1.2" localSheetId="106">#REF!</definedName>
    <definedName name="APU_5.1.2" localSheetId="107">#REF!</definedName>
    <definedName name="APU_5.1.2" localSheetId="108">#REF!</definedName>
    <definedName name="APU_5.1.2" localSheetId="109">#REF!</definedName>
    <definedName name="APU_5.1.2" localSheetId="110">#REF!</definedName>
    <definedName name="APU_5.1.2" localSheetId="111">#REF!</definedName>
    <definedName name="APU_5.1.2" localSheetId="112">#REF!</definedName>
    <definedName name="APU_5.1.2" localSheetId="113">#REF!</definedName>
    <definedName name="APU_5.1.2" localSheetId="114">#REF!</definedName>
    <definedName name="APU_5.1.2" localSheetId="116">#REF!</definedName>
    <definedName name="APU_5.1.2" localSheetId="117">#REF!</definedName>
    <definedName name="APU_5.1.2" localSheetId="118">#REF!</definedName>
    <definedName name="APU_5.1.2" localSheetId="119">#REF!</definedName>
    <definedName name="APU_5.1.2" localSheetId="120">#REF!</definedName>
    <definedName name="APU_5.1.2" localSheetId="121">#REF!</definedName>
    <definedName name="APU_5.1.2" localSheetId="115">#REF!</definedName>
    <definedName name="APU_5.1.2" localSheetId="122">#REF!</definedName>
    <definedName name="APU_5.1.2" localSheetId="123">#REF!</definedName>
    <definedName name="APU_5.1.2" localSheetId="124">#REF!</definedName>
    <definedName name="APU_5.1.2" localSheetId="125">#REF!</definedName>
    <definedName name="APU_5.1.2" localSheetId="127">#REF!</definedName>
    <definedName name="APU_5.1.2" localSheetId="128">#REF!</definedName>
    <definedName name="APU_5.1.2" localSheetId="131">#REF!</definedName>
    <definedName name="APU_5.1.2" localSheetId="132">#REF!</definedName>
    <definedName name="APU_5.1.2" localSheetId="133">#REF!</definedName>
    <definedName name="APU_5.1.2" localSheetId="134">#REF!</definedName>
    <definedName name="APU_5.1.2" localSheetId="135">#REF!</definedName>
    <definedName name="APU_5.1.2" localSheetId="136">#REF!</definedName>
    <definedName name="APU_5.1.2" localSheetId="137">#REF!</definedName>
    <definedName name="APU_5.1.2" localSheetId="138">#REF!</definedName>
    <definedName name="APU_5.1.2" localSheetId="139">#REF!</definedName>
    <definedName name="APU_5.1.2" localSheetId="140">#REF!</definedName>
    <definedName name="APU_5.1.2" localSheetId="141">#REF!</definedName>
    <definedName name="APU_5.1.2" localSheetId="142">#REF!</definedName>
    <definedName name="APU_5.1.2" localSheetId="143">#REF!</definedName>
    <definedName name="APU_5.1.2" localSheetId="126">#REF!</definedName>
    <definedName name="APU_5.1.2" localSheetId="129">#REF!</definedName>
    <definedName name="APU_5.1.2" localSheetId="130">#REF!</definedName>
    <definedName name="APU_5.1.2" localSheetId="68">#REF!</definedName>
    <definedName name="APU_5.1.2" localSheetId="69">#REF!</definedName>
    <definedName name="APU_5.1.2" localSheetId="70">#REF!</definedName>
    <definedName name="APU_5.1.2" localSheetId="71">#REF!</definedName>
    <definedName name="APU_5.1.2" localSheetId="72">#REF!</definedName>
    <definedName name="APU_5.1.2" localSheetId="73">#REF!</definedName>
    <definedName name="APU_5.1.2">#REF!</definedName>
    <definedName name="APU_5.1.4" localSheetId="1">#REF!</definedName>
    <definedName name="APU_5.1.4" localSheetId="2">#REF!</definedName>
    <definedName name="APU_5.1.4" localSheetId="31">#REF!</definedName>
    <definedName name="APU_5.1.4" localSheetId="32">#REF!</definedName>
    <definedName name="APU_5.1.4" localSheetId="33">#REF!</definedName>
    <definedName name="APU_5.1.4" localSheetId="34">#REF!</definedName>
    <definedName name="APU_5.1.4" localSheetId="35">#REF!</definedName>
    <definedName name="APU_5.1.4" localSheetId="36">#REF!</definedName>
    <definedName name="APU_5.1.4" localSheetId="37">#REF!</definedName>
    <definedName name="APU_5.1.4" localSheetId="38">#REF!</definedName>
    <definedName name="APU_5.1.4" localSheetId="39">#REF!</definedName>
    <definedName name="APU_5.1.4" localSheetId="40">#REF!</definedName>
    <definedName name="APU_5.1.4" localSheetId="41">#REF!</definedName>
    <definedName name="APU_5.1.4" localSheetId="42">#REF!</definedName>
    <definedName name="APU_5.1.4" localSheetId="3">#REF!</definedName>
    <definedName name="APU_5.1.4" localSheetId="4">#REF!</definedName>
    <definedName name="APU_5.1.4" localSheetId="5">#REF!</definedName>
    <definedName name="APU_5.1.4" localSheetId="6">#REF!</definedName>
    <definedName name="APU_5.1.4" localSheetId="7">#REF!</definedName>
    <definedName name="APU_5.1.4" localSheetId="8">#REF!</definedName>
    <definedName name="APU_5.1.4" localSheetId="9">#REF!</definedName>
    <definedName name="APU_5.1.4" localSheetId="10">#REF!</definedName>
    <definedName name="APU_5.1.4" localSheetId="11">#REF!</definedName>
    <definedName name="APU_5.1.4" localSheetId="12">#REF!</definedName>
    <definedName name="APU_5.1.4" localSheetId="13">#REF!</definedName>
    <definedName name="APU_5.1.4" localSheetId="14">#REF!</definedName>
    <definedName name="APU_5.1.4" localSheetId="15">#REF!</definedName>
    <definedName name="APU_5.1.4" localSheetId="16">#REF!</definedName>
    <definedName name="APU_5.1.4" localSheetId="17">#REF!</definedName>
    <definedName name="APU_5.1.4" localSheetId="18">#REF!</definedName>
    <definedName name="APU_5.1.4" localSheetId="19">#REF!</definedName>
    <definedName name="APU_5.1.4" localSheetId="20">#REF!</definedName>
    <definedName name="APU_5.1.4" localSheetId="21">#REF!</definedName>
    <definedName name="APU_5.1.4" localSheetId="22">#REF!</definedName>
    <definedName name="APU_5.1.4" localSheetId="23">#REF!</definedName>
    <definedName name="APU_5.1.4" localSheetId="24">#REF!</definedName>
    <definedName name="APU_5.1.4" localSheetId="25">#REF!</definedName>
    <definedName name="APU_5.1.4" localSheetId="26">#REF!</definedName>
    <definedName name="APU_5.1.4" localSheetId="27">#REF!</definedName>
    <definedName name="APU_5.1.4" localSheetId="28">#REF!</definedName>
    <definedName name="APU_5.1.4" localSheetId="29">#REF!</definedName>
    <definedName name="APU_5.1.4" localSheetId="30">#REF!</definedName>
    <definedName name="APU_5.1.4" localSheetId="43">#REF!</definedName>
    <definedName name="APU_5.1.4" localSheetId="44">#REF!</definedName>
    <definedName name="APU_5.1.4" localSheetId="45">#REF!</definedName>
    <definedName name="APU_5.1.4" localSheetId="46">#REF!</definedName>
    <definedName name="APU_5.1.4" localSheetId="47">#REF!</definedName>
    <definedName name="APU_5.1.4" localSheetId="48">#REF!</definedName>
    <definedName name="APU_5.1.4" localSheetId="49">#REF!</definedName>
    <definedName name="APU_5.1.4" localSheetId="50">#REF!</definedName>
    <definedName name="APU_5.1.4" localSheetId="51">#REF!</definedName>
    <definedName name="APU_5.1.4" localSheetId="52">#REF!</definedName>
    <definedName name="APU_5.1.4" localSheetId="53">#REF!</definedName>
    <definedName name="APU_5.1.4" localSheetId="54">#REF!</definedName>
    <definedName name="APU_5.1.4" localSheetId="55">#REF!</definedName>
    <definedName name="APU_5.1.4" localSheetId="56">#REF!</definedName>
    <definedName name="APU_5.1.4" localSheetId="57">#REF!</definedName>
    <definedName name="APU_5.1.4" localSheetId="58">#REF!</definedName>
    <definedName name="APU_5.1.4" localSheetId="59">#REF!</definedName>
    <definedName name="APU_5.1.4" localSheetId="60">#REF!</definedName>
    <definedName name="APU_5.1.4" localSheetId="61">#REF!</definedName>
    <definedName name="APU_5.1.4" localSheetId="62">#REF!</definedName>
    <definedName name="APU_5.1.4" localSheetId="63">#REF!</definedName>
    <definedName name="APU_5.1.4" localSheetId="64">#REF!</definedName>
    <definedName name="APU_5.1.4" localSheetId="65">#REF!</definedName>
    <definedName name="APU_5.1.4" localSheetId="66">#REF!</definedName>
    <definedName name="APU_5.1.4" localSheetId="67">#REF!</definedName>
    <definedName name="APU_5.1.4" localSheetId="74">#REF!</definedName>
    <definedName name="APU_5.1.4" localSheetId="75">#REF!</definedName>
    <definedName name="APU_5.1.4" localSheetId="76">#REF!</definedName>
    <definedName name="APU_5.1.4" localSheetId="77">#REF!</definedName>
    <definedName name="APU_5.1.4" localSheetId="78">#REF!</definedName>
    <definedName name="APU_5.1.4" localSheetId="79">#REF!</definedName>
    <definedName name="APU_5.1.4" localSheetId="80">#REF!</definedName>
    <definedName name="APU_5.1.4" localSheetId="81">#REF!</definedName>
    <definedName name="APU_5.1.4" localSheetId="82">#REF!</definedName>
    <definedName name="APU_5.1.4" localSheetId="83">#REF!</definedName>
    <definedName name="APU_5.1.4" localSheetId="84">#REF!</definedName>
    <definedName name="APU_5.1.4" localSheetId="85">#REF!</definedName>
    <definedName name="APU_5.1.4" localSheetId="86">#REF!</definedName>
    <definedName name="APU_5.1.4" localSheetId="87">#REF!</definedName>
    <definedName name="APU_5.1.4" localSheetId="88">#REF!</definedName>
    <definedName name="APU_5.1.4" localSheetId="89">#REF!</definedName>
    <definedName name="APU_5.1.4" localSheetId="90">#REF!</definedName>
    <definedName name="APU_5.1.4" localSheetId="91">#REF!</definedName>
    <definedName name="APU_5.1.4" localSheetId="92">#REF!</definedName>
    <definedName name="APU_5.1.4" localSheetId="93">#REF!</definedName>
    <definedName name="APU_5.1.4" localSheetId="94">#REF!</definedName>
    <definedName name="APU_5.1.4" localSheetId="95">#REF!</definedName>
    <definedName name="APU_5.1.4" localSheetId="96">#REF!</definedName>
    <definedName name="APU_5.1.4" localSheetId="97">#REF!</definedName>
    <definedName name="APU_5.1.4" localSheetId="98">#REF!</definedName>
    <definedName name="APU_5.1.4" localSheetId="99">#REF!</definedName>
    <definedName name="APU_5.1.4" localSheetId="100">#REF!</definedName>
    <definedName name="APU_5.1.4" localSheetId="101">#REF!</definedName>
    <definedName name="APU_5.1.4" localSheetId="102">#REF!</definedName>
    <definedName name="APU_5.1.4" localSheetId="103">#REF!</definedName>
    <definedName name="APU_5.1.4" localSheetId="104">#REF!</definedName>
    <definedName name="APU_5.1.4" localSheetId="105">#REF!</definedName>
    <definedName name="APU_5.1.4" localSheetId="106">#REF!</definedName>
    <definedName name="APU_5.1.4" localSheetId="107">#REF!</definedName>
    <definedName name="APU_5.1.4" localSheetId="108">#REF!</definedName>
    <definedName name="APU_5.1.4" localSheetId="109">#REF!</definedName>
    <definedName name="APU_5.1.4" localSheetId="110">#REF!</definedName>
    <definedName name="APU_5.1.4" localSheetId="111">#REF!</definedName>
    <definedName name="APU_5.1.4" localSheetId="112">#REF!</definedName>
    <definedName name="APU_5.1.4" localSheetId="113">#REF!</definedName>
    <definedName name="APU_5.1.4" localSheetId="114">#REF!</definedName>
    <definedName name="APU_5.1.4" localSheetId="116">#REF!</definedName>
    <definedName name="APU_5.1.4" localSheetId="117">#REF!</definedName>
    <definedName name="APU_5.1.4" localSheetId="118">#REF!</definedName>
    <definedName name="APU_5.1.4" localSheetId="119">#REF!</definedName>
    <definedName name="APU_5.1.4" localSheetId="120">#REF!</definedName>
    <definedName name="APU_5.1.4" localSheetId="121">#REF!</definedName>
    <definedName name="APU_5.1.4" localSheetId="115">#REF!</definedName>
    <definedName name="APU_5.1.4" localSheetId="122">#REF!</definedName>
    <definedName name="APU_5.1.4" localSheetId="123">#REF!</definedName>
    <definedName name="APU_5.1.4" localSheetId="124">#REF!</definedName>
    <definedName name="APU_5.1.4" localSheetId="125">#REF!</definedName>
    <definedName name="APU_5.1.4" localSheetId="127">#REF!</definedName>
    <definedName name="APU_5.1.4" localSheetId="128">#REF!</definedName>
    <definedName name="APU_5.1.4" localSheetId="131">#REF!</definedName>
    <definedName name="APU_5.1.4" localSheetId="132">#REF!</definedName>
    <definedName name="APU_5.1.4" localSheetId="133">#REF!</definedName>
    <definedName name="APU_5.1.4" localSheetId="134">#REF!</definedName>
    <definedName name="APU_5.1.4" localSheetId="135">#REF!</definedName>
    <definedName name="APU_5.1.4" localSheetId="136">#REF!</definedName>
    <definedName name="APU_5.1.4" localSheetId="137">#REF!</definedName>
    <definedName name="APU_5.1.4" localSheetId="138">#REF!</definedName>
    <definedName name="APU_5.1.4" localSheetId="139">#REF!</definedName>
    <definedName name="APU_5.1.4" localSheetId="140">#REF!</definedName>
    <definedName name="APU_5.1.4" localSheetId="141">#REF!</definedName>
    <definedName name="APU_5.1.4" localSheetId="142">#REF!</definedName>
    <definedName name="APU_5.1.4" localSheetId="143">#REF!</definedName>
    <definedName name="APU_5.1.4" localSheetId="126">#REF!</definedName>
    <definedName name="APU_5.1.4" localSheetId="129">#REF!</definedName>
    <definedName name="APU_5.1.4" localSheetId="130">#REF!</definedName>
    <definedName name="APU_5.1.4" localSheetId="68">#REF!</definedName>
    <definedName name="APU_5.1.4" localSheetId="69">#REF!</definedName>
    <definedName name="APU_5.1.4" localSheetId="70">#REF!</definedName>
    <definedName name="APU_5.1.4" localSheetId="71">#REF!</definedName>
    <definedName name="APU_5.1.4" localSheetId="72">#REF!</definedName>
    <definedName name="APU_5.1.4" localSheetId="73">#REF!</definedName>
    <definedName name="APU_5.1.4">#REF!</definedName>
    <definedName name="APU_5.1.5" localSheetId="1">#REF!</definedName>
    <definedName name="APU_5.1.5" localSheetId="2">#REF!</definedName>
    <definedName name="APU_5.1.5" localSheetId="31">#REF!</definedName>
    <definedName name="APU_5.1.5" localSheetId="32">#REF!</definedName>
    <definedName name="APU_5.1.5" localSheetId="33">#REF!</definedName>
    <definedName name="APU_5.1.5" localSheetId="34">#REF!</definedName>
    <definedName name="APU_5.1.5" localSheetId="35">#REF!</definedName>
    <definedName name="APU_5.1.5" localSheetId="36">#REF!</definedName>
    <definedName name="APU_5.1.5" localSheetId="37">#REF!</definedName>
    <definedName name="APU_5.1.5" localSheetId="38">#REF!</definedName>
    <definedName name="APU_5.1.5" localSheetId="39">#REF!</definedName>
    <definedName name="APU_5.1.5" localSheetId="40">#REF!</definedName>
    <definedName name="APU_5.1.5" localSheetId="41">#REF!</definedName>
    <definedName name="APU_5.1.5" localSheetId="42">#REF!</definedName>
    <definedName name="APU_5.1.5" localSheetId="3">#REF!</definedName>
    <definedName name="APU_5.1.5" localSheetId="4">#REF!</definedName>
    <definedName name="APU_5.1.5" localSheetId="5">#REF!</definedName>
    <definedName name="APU_5.1.5" localSheetId="6">#REF!</definedName>
    <definedName name="APU_5.1.5" localSheetId="7">#REF!</definedName>
    <definedName name="APU_5.1.5" localSheetId="8">#REF!</definedName>
    <definedName name="APU_5.1.5" localSheetId="9">#REF!</definedName>
    <definedName name="APU_5.1.5" localSheetId="10">#REF!</definedName>
    <definedName name="APU_5.1.5" localSheetId="11">#REF!</definedName>
    <definedName name="APU_5.1.5" localSheetId="12">#REF!</definedName>
    <definedName name="APU_5.1.5" localSheetId="13">#REF!</definedName>
    <definedName name="APU_5.1.5" localSheetId="14">#REF!</definedName>
    <definedName name="APU_5.1.5" localSheetId="15">#REF!</definedName>
    <definedName name="APU_5.1.5" localSheetId="16">#REF!</definedName>
    <definedName name="APU_5.1.5" localSheetId="17">#REF!</definedName>
    <definedName name="APU_5.1.5" localSheetId="18">#REF!</definedName>
    <definedName name="APU_5.1.5" localSheetId="19">#REF!</definedName>
    <definedName name="APU_5.1.5" localSheetId="20">#REF!</definedName>
    <definedName name="APU_5.1.5" localSheetId="21">#REF!</definedName>
    <definedName name="APU_5.1.5" localSheetId="22">#REF!</definedName>
    <definedName name="APU_5.1.5" localSheetId="23">#REF!</definedName>
    <definedName name="APU_5.1.5" localSheetId="24">#REF!</definedName>
    <definedName name="APU_5.1.5" localSheetId="25">#REF!</definedName>
    <definedName name="APU_5.1.5" localSheetId="26">#REF!</definedName>
    <definedName name="APU_5.1.5" localSheetId="27">#REF!</definedName>
    <definedName name="APU_5.1.5" localSheetId="28">#REF!</definedName>
    <definedName name="APU_5.1.5" localSheetId="29">#REF!</definedName>
    <definedName name="APU_5.1.5" localSheetId="30">#REF!</definedName>
    <definedName name="APU_5.1.5" localSheetId="43">#REF!</definedName>
    <definedName name="APU_5.1.5" localSheetId="44">#REF!</definedName>
    <definedName name="APU_5.1.5" localSheetId="45">#REF!</definedName>
    <definedName name="APU_5.1.5" localSheetId="46">#REF!</definedName>
    <definedName name="APU_5.1.5" localSheetId="47">#REF!</definedName>
    <definedName name="APU_5.1.5" localSheetId="48">#REF!</definedName>
    <definedName name="APU_5.1.5" localSheetId="49">#REF!</definedName>
    <definedName name="APU_5.1.5" localSheetId="50">#REF!</definedName>
    <definedName name="APU_5.1.5" localSheetId="51">#REF!</definedName>
    <definedName name="APU_5.1.5" localSheetId="52">#REF!</definedName>
    <definedName name="APU_5.1.5" localSheetId="53">#REF!</definedName>
    <definedName name="APU_5.1.5" localSheetId="54">#REF!</definedName>
    <definedName name="APU_5.1.5" localSheetId="55">#REF!</definedName>
    <definedName name="APU_5.1.5" localSheetId="56">#REF!</definedName>
    <definedName name="APU_5.1.5" localSheetId="57">#REF!</definedName>
    <definedName name="APU_5.1.5" localSheetId="58">#REF!</definedName>
    <definedName name="APU_5.1.5" localSheetId="59">#REF!</definedName>
    <definedName name="APU_5.1.5" localSheetId="60">#REF!</definedName>
    <definedName name="APU_5.1.5" localSheetId="61">#REF!</definedName>
    <definedName name="APU_5.1.5" localSheetId="62">#REF!</definedName>
    <definedName name="APU_5.1.5" localSheetId="63">#REF!</definedName>
    <definedName name="APU_5.1.5" localSheetId="64">#REF!</definedName>
    <definedName name="APU_5.1.5" localSheetId="65">#REF!</definedName>
    <definedName name="APU_5.1.5" localSheetId="66">#REF!</definedName>
    <definedName name="APU_5.1.5" localSheetId="67">#REF!</definedName>
    <definedName name="APU_5.1.5" localSheetId="74">#REF!</definedName>
    <definedName name="APU_5.1.5" localSheetId="75">#REF!</definedName>
    <definedName name="APU_5.1.5" localSheetId="76">#REF!</definedName>
    <definedName name="APU_5.1.5" localSheetId="77">#REF!</definedName>
    <definedName name="APU_5.1.5" localSheetId="78">#REF!</definedName>
    <definedName name="APU_5.1.5" localSheetId="79">#REF!</definedName>
    <definedName name="APU_5.1.5" localSheetId="80">#REF!</definedName>
    <definedName name="APU_5.1.5" localSheetId="81">#REF!</definedName>
    <definedName name="APU_5.1.5" localSheetId="82">#REF!</definedName>
    <definedName name="APU_5.1.5" localSheetId="83">#REF!</definedName>
    <definedName name="APU_5.1.5" localSheetId="84">#REF!</definedName>
    <definedName name="APU_5.1.5" localSheetId="85">#REF!</definedName>
    <definedName name="APU_5.1.5" localSheetId="86">#REF!</definedName>
    <definedName name="APU_5.1.5" localSheetId="87">#REF!</definedName>
    <definedName name="APU_5.1.5" localSheetId="88">#REF!</definedName>
    <definedName name="APU_5.1.5" localSheetId="89">#REF!</definedName>
    <definedName name="APU_5.1.5" localSheetId="90">#REF!</definedName>
    <definedName name="APU_5.1.5" localSheetId="91">#REF!</definedName>
    <definedName name="APU_5.1.5" localSheetId="92">#REF!</definedName>
    <definedName name="APU_5.1.5" localSheetId="93">#REF!</definedName>
    <definedName name="APU_5.1.5" localSheetId="94">#REF!</definedName>
    <definedName name="APU_5.1.5" localSheetId="95">#REF!</definedName>
    <definedName name="APU_5.1.5" localSheetId="96">#REF!</definedName>
    <definedName name="APU_5.1.5" localSheetId="97">#REF!</definedName>
    <definedName name="APU_5.1.5" localSheetId="98">#REF!</definedName>
    <definedName name="APU_5.1.5" localSheetId="99">#REF!</definedName>
    <definedName name="APU_5.1.5" localSheetId="100">#REF!</definedName>
    <definedName name="APU_5.1.5" localSheetId="101">#REF!</definedName>
    <definedName name="APU_5.1.5" localSheetId="102">#REF!</definedName>
    <definedName name="APU_5.1.5" localSheetId="103">#REF!</definedName>
    <definedName name="APU_5.1.5" localSheetId="104">#REF!</definedName>
    <definedName name="APU_5.1.5" localSheetId="105">#REF!</definedName>
    <definedName name="APU_5.1.5" localSheetId="106">#REF!</definedName>
    <definedName name="APU_5.1.5" localSheetId="107">#REF!</definedName>
    <definedName name="APU_5.1.5" localSheetId="108">#REF!</definedName>
    <definedName name="APU_5.1.5" localSheetId="109">#REF!</definedName>
    <definedName name="APU_5.1.5" localSheetId="110">#REF!</definedName>
    <definedName name="APU_5.1.5" localSheetId="111">#REF!</definedName>
    <definedName name="APU_5.1.5" localSheetId="112">#REF!</definedName>
    <definedName name="APU_5.1.5" localSheetId="113">#REF!</definedName>
    <definedName name="APU_5.1.5" localSheetId="114">#REF!</definedName>
    <definedName name="APU_5.1.5" localSheetId="116">#REF!</definedName>
    <definedName name="APU_5.1.5" localSheetId="117">#REF!</definedName>
    <definedName name="APU_5.1.5" localSheetId="118">#REF!</definedName>
    <definedName name="APU_5.1.5" localSheetId="119">#REF!</definedName>
    <definedName name="APU_5.1.5" localSheetId="120">#REF!</definedName>
    <definedName name="APU_5.1.5" localSheetId="121">#REF!</definedName>
    <definedName name="APU_5.1.5" localSheetId="115">#REF!</definedName>
    <definedName name="APU_5.1.5" localSheetId="122">#REF!</definedName>
    <definedName name="APU_5.1.5" localSheetId="123">#REF!</definedName>
    <definedName name="APU_5.1.5" localSheetId="124">#REF!</definedName>
    <definedName name="APU_5.1.5" localSheetId="125">#REF!</definedName>
    <definedName name="APU_5.1.5" localSheetId="127">#REF!</definedName>
    <definedName name="APU_5.1.5" localSheetId="128">#REF!</definedName>
    <definedName name="APU_5.1.5" localSheetId="131">#REF!</definedName>
    <definedName name="APU_5.1.5" localSheetId="132">#REF!</definedName>
    <definedName name="APU_5.1.5" localSheetId="133">#REF!</definedName>
    <definedName name="APU_5.1.5" localSheetId="134">#REF!</definedName>
    <definedName name="APU_5.1.5" localSheetId="135">#REF!</definedName>
    <definedName name="APU_5.1.5" localSheetId="136">#REF!</definedName>
    <definedName name="APU_5.1.5" localSheetId="137">#REF!</definedName>
    <definedName name="APU_5.1.5" localSheetId="138">#REF!</definedName>
    <definedName name="APU_5.1.5" localSheetId="139">#REF!</definedName>
    <definedName name="APU_5.1.5" localSheetId="140">#REF!</definedName>
    <definedName name="APU_5.1.5" localSheetId="141">#REF!</definedName>
    <definedName name="APU_5.1.5" localSheetId="142">#REF!</definedName>
    <definedName name="APU_5.1.5" localSheetId="143">#REF!</definedName>
    <definedName name="APU_5.1.5" localSheetId="126">#REF!</definedName>
    <definedName name="APU_5.1.5" localSheetId="129">#REF!</definedName>
    <definedName name="APU_5.1.5" localSheetId="130">#REF!</definedName>
    <definedName name="APU_5.1.5" localSheetId="68">#REF!</definedName>
    <definedName name="APU_5.1.5" localSheetId="69">#REF!</definedName>
    <definedName name="APU_5.1.5" localSheetId="70">#REF!</definedName>
    <definedName name="APU_5.1.5" localSheetId="71">#REF!</definedName>
    <definedName name="APU_5.1.5" localSheetId="72">#REF!</definedName>
    <definedName name="APU_5.1.5" localSheetId="73">#REF!</definedName>
    <definedName name="APU_5.1.5">#REF!</definedName>
    <definedName name="APU_5.1.6" localSheetId="1">#REF!</definedName>
    <definedName name="APU_5.1.6" localSheetId="2">#REF!</definedName>
    <definedName name="APU_5.1.6" localSheetId="31">#REF!</definedName>
    <definedName name="APU_5.1.6" localSheetId="32">#REF!</definedName>
    <definedName name="APU_5.1.6" localSheetId="33">#REF!</definedName>
    <definedName name="APU_5.1.6" localSheetId="34">#REF!</definedName>
    <definedName name="APU_5.1.6" localSheetId="35">#REF!</definedName>
    <definedName name="APU_5.1.6" localSheetId="36">#REF!</definedName>
    <definedName name="APU_5.1.6" localSheetId="37">#REF!</definedName>
    <definedName name="APU_5.1.6" localSheetId="38">#REF!</definedName>
    <definedName name="APU_5.1.6" localSheetId="39">#REF!</definedName>
    <definedName name="APU_5.1.6" localSheetId="40">#REF!</definedName>
    <definedName name="APU_5.1.6" localSheetId="41">#REF!</definedName>
    <definedName name="APU_5.1.6" localSheetId="42">#REF!</definedName>
    <definedName name="APU_5.1.6" localSheetId="3">#REF!</definedName>
    <definedName name="APU_5.1.6" localSheetId="4">#REF!</definedName>
    <definedName name="APU_5.1.6" localSheetId="5">#REF!</definedName>
    <definedName name="APU_5.1.6" localSheetId="6">#REF!</definedName>
    <definedName name="APU_5.1.6" localSheetId="7">#REF!</definedName>
    <definedName name="APU_5.1.6" localSheetId="8">#REF!</definedName>
    <definedName name="APU_5.1.6" localSheetId="9">#REF!</definedName>
    <definedName name="APU_5.1.6" localSheetId="10">#REF!</definedName>
    <definedName name="APU_5.1.6" localSheetId="11">#REF!</definedName>
    <definedName name="APU_5.1.6" localSheetId="12">#REF!</definedName>
    <definedName name="APU_5.1.6" localSheetId="13">#REF!</definedName>
    <definedName name="APU_5.1.6" localSheetId="14">#REF!</definedName>
    <definedName name="APU_5.1.6" localSheetId="15">#REF!</definedName>
    <definedName name="APU_5.1.6" localSheetId="16">#REF!</definedName>
    <definedName name="APU_5.1.6" localSheetId="17">#REF!</definedName>
    <definedName name="APU_5.1.6" localSheetId="18">#REF!</definedName>
    <definedName name="APU_5.1.6" localSheetId="19">#REF!</definedName>
    <definedName name="APU_5.1.6" localSheetId="20">#REF!</definedName>
    <definedName name="APU_5.1.6" localSheetId="21">#REF!</definedName>
    <definedName name="APU_5.1.6" localSheetId="22">#REF!</definedName>
    <definedName name="APU_5.1.6" localSheetId="23">#REF!</definedName>
    <definedName name="APU_5.1.6" localSheetId="24">#REF!</definedName>
    <definedName name="APU_5.1.6" localSheetId="25">#REF!</definedName>
    <definedName name="APU_5.1.6" localSheetId="26">#REF!</definedName>
    <definedName name="APU_5.1.6" localSheetId="27">#REF!</definedName>
    <definedName name="APU_5.1.6" localSheetId="28">#REF!</definedName>
    <definedName name="APU_5.1.6" localSheetId="29">#REF!</definedName>
    <definedName name="APU_5.1.6" localSheetId="30">#REF!</definedName>
    <definedName name="APU_5.1.6" localSheetId="43">#REF!</definedName>
    <definedName name="APU_5.1.6" localSheetId="44">#REF!</definedName>
    <definedName name="APU_5.1.6" localSheetId="45">#REF!</definedName>
    <definedName name="APU_5.1.6" localSheetId="46">#REF!</definedName>
    <definedName name="APU_5.1.6" localSheetId="47">#REF!</definedName>
    <definedName name="APU_5.1.6" localSheetId="48">#REF!</definedName>
    <definedName name="APU_5.1.6" localSheetId="49">#REF!</definedName>
    <definedName name="APU_5.1.6" localSheetId="50">#REF!</definedName>
    <definedName name="APU_5.1.6" localSheetId="51">#REF!</definedName>
    <definedName name="APU_5.1.6" localSheetId="52">#REF!</definedName>
    <definedName name="APU_5.1.6" localSheetId="53">#REF!</definedName>
    <definedName name="APU_5.1.6" localSheetId="54">#REF!</definedName>
    <definedName name="APU_5.1.6" localSheetId="55">#REF!</definedName>
    <definedName name="APU_5.1.6" localSheetId="56">#REF!</definedName>
    <definedName name="APU_5.1.6" localSheetId="57">#REF!</definedName>
    <definedName name="APU_5.1.6" localSheetId="58">#REF!</definedName>
    <definedName name="APU_5.1.6" localSheetId="59">#REF!</definedName>
    <definedName name="APU_5.1.6" localSheetId="60">#REF!</definedName>
    <definedName name="APU_5.1.6" localSheetId="61">#REF!</definedName>
    <definedName name="APU_5.1.6" localSheetId="62">#REF!</definedName>
    <definedName name="APU_5.1.6" localSheetId="63">#REF!</definedName>
    <definedName name="APU_5.1.6" localSheetId="64">#REF!</definedName>
    <definedName name="APU_5.1.6" localSheetId="65">#REF!</definedName>
    <definedName name="APU_5.1.6" localSheetId="66">#REF!</definedName>
    <definedName name="APU_5.1.6" localSheetId="67">#REF!</definedName>
    <definedName name="APU_5.1.6" localSheetId="74">#REF!</definedName>
    <definedName name="APU_5.1.6" localSheetId="75">#REF!</definedName>
    <definedName name="APU_5.1.6" localSheetId="76">#REF!</definedName>
    <definedName name="APU_5.1.6" localSheetId="77">#REF!</definedName>
    <definedName name="APU_5.1.6" localSheetId="78">#REF!</definedName>
    <definedName name="APU_5.1.6" localSheetId="79">#REF!</definedName>
    <definedName name="APU_5.1.6" localSheetId="80">#REF!</definedName>
    <definedName name="APU_5.1.6" localSheetId="81">#REF!</definedName>
    <definedName name="APU_5.1.6" localSheetId="82">#REF!</definedName>
    <definedName name="APU_5.1.6" localSheetId="83">#REF!</definedName>
    <definedName name="APU_5.1.6" localSheetId="84">#REF!</definedName>
    <definedName name="APU_5.1.6" localSheetId="85">#REF!</definedName>
    <definedName name="APU_5.1.6" localSheetId="86">#REF!</definedName>
    <definedName name="APU_5.1.6" localSheetId="87">#REF!</definedName>
    <definedName name="APU_5.1.6" localSheetId="88">#REF!</definedName>
    <definedName name="APU_5.1.6" localSheetId="89">#REF!</definedName>
    <definedName name="APU_5.1.6" localSheetId="90">#REF!</definedName>
    <definedName name="APU_5.1.6" localSheetId="91">#REF!</definedName>
    <definedName name="APU_5.1.6" localSheetId="92">#REF!</definedName>
    <definedName name="APU_5.1.6" localSheetId="93">#REF!</definedName>
    <definedName name="APU_5.1.6" localSheetId="94">#REF!</definedName>
    <definedName name="APU_5.1.6" localSheetId="95">#REF!</definedName>
    <definedName name="APU_5.1.6" localSheetId="96">#REF!</definedName>
    <definedName name="APU_5.1.6" localSheetId="97">#REF!</definedName>
    <definedName name="APU_5.1.6" localSheetId="98">#REF!</definedName>
    <definedName name="APU_5.1.6" localSheetId="99">#REF!</definedName>
    <definedName name="APU_5.1.6" localSheetId="100">#REF!</definedName>
    <definedName name="APU_5.1.6" localSheetId="101">#REF!</definedName>
    <definedName name="APU_5.1.6" localSheetId="102">#REF!</definedName>
    <definedName name="APU_5.1.6" localSheetId="103">#REF!</definedName>
    <definedName name="APU_5.1.6" localSheetId="104">#REF!</definedName>
    <definedName name="APU_5.1.6" localSheetId="105">#REF!</definedName>
    <definedName name="APU_5.1.6" localSheetId="106">#REF!</definedName>
    <definedName name="APU_5.1.6" localSheetId="107">#REF!</definedName>
    <definedName name="APU_5.1.6" localSheetId="108">#REF!</definedName>
    <definedName name="APU_5.1.6" localSheetId="109">#REF!</definedName>
    <definedName name="APU_5.1.6" localSheetId="110">#REF!</definedName>
    <definedName name="APU_5.1.6" localSheetId="111">#REF!</definedName>
    <definedName name="APU_5.1.6" localSheetId="112">#REF!</definedName>
    <definedName name="APU_5.1.6" localSheetId="113">#REF!</definedName>
    <definedName name="APU_5.1.6" localSheetId="114">#REF!</definedName>
    <definedName name="APU_5.1.6" localSheetId="116">#REF!</definedName>
    <definedName name="APU_5.1.6" localSheetId="117">#REF!</definedName>
    <definedName name="APU_5.1.6" localSheetId="118">#REF!</definedName>
    <definedName name="APU_5.1.6" localSheetId="119">#REF!</definedName>
    <definedName name="APU_5.1.6" localSheetId="120">#REF!</definedName>
    <definedName name="APU_5.1.6" localSheetId="121">#REF!</definedName>
    <definedName name="APU_5.1.6" localSheetId="115">#REF!</definedName>
    <definedName name="APU_5.1.6" localSheetId="122">#REF!</definedName>
    <definedName name="APU_5.1.6" localSheetId="123">#REF!</definedName>
    <definedName name="APU_5.1.6" localSheetId="124">#REF!</definedName>
    <definedName name="APU_5.1.6" localSheetId="125">#REF!</definedName>
    <definedName name="APU_5.1.6" localSheetId="127">#REF!</definedName>
    <definedName name="APU_5.1.6" localSheetId="128">#REF!</definedName>
    <definedName name="APU_5.1.6" localSheetId="131">#REF!</definedName>
    <definedName name="APU_5.1.6" localSheetId="132">#REF!</definedName>
    <definedName name="APU_5.1.6" localSheetId="133">#REF!</definedName>
    <definedName name="APU_5.1.6" localSheetId="134">#REF!</definedName>
    <definedName name="APU_5.1.6" localSheetId="135">#REF!</definedName>
    <definedName name="APU_5.1.6" localSheetId="136">#REF!</definedName>
    <definedName name="APU_5.1.6" localSheetId="137">#REF!</definedName>
    <definedName name="APU_5.1.6" localSheetId="138">#REF!</definedName>
    <definedName name="APU_5.1.6" localSheetId="139">#REF!</definedName>
    <definedName name="APU_5.1.6" localSheetId="140">#REF!</definedName>
    <definedName name="APU_5.1.6" localSheetId="141">#REF!</definedName>
    <definedName name="APU_5.1.6" localSheetId="142">#REF!</definedName>
    <definedName name="APU_5.1.6" localSheetId="143">#REF!</definedName>
    <definedName name="APU_5.1.6" localSheetId="126">#REF!</definedName>
    <definedName name="APU_5.1.6" localSheetId="129">#REF!</definedName>
    <definedName name="APU_5.1.6" localSheetId="130">#REF!</definedName>
    <definedName name="APU_5.1.6" localSheetId="68">#REF!</definedName>
    <definedName name="APU_5.1.6" localSheetId="69">#REF!</definedName>
    <definedName name="APU_5.1.6" localSheetId="70">#REF!</definedName>
    <definedName name="APU_5.1.6" localSheetId="71">#REF!</definedName>
    <definedName name="APU_5.1.6" localSheetId="72">#REF!</definedName>
    <definedName name="APU_5.1.6" localSheetId="73">#REF!</definedName>
    <definedName name="APU_5.1.6">#REF!</definedName>
    <definedName name="APU_5.1.7" localSheetId="1">#REF!</definedName>
    <definedName name="APU_5.1.7" localSheetId="2">#REF!</definedName>
    <definedName name="APU_5.1.7" localSheetId="31">#REF!</definedName>
    <definedName name="APU_5.1.7" localSheetId="32">#REF!</definedName>
    <definedName name="APU_5.1.7" localSheetId="33">#REF!</definedName>
    <definedName name="APU_5.1.7" localSheetId="34">#REF!</definedName>
    <definedName name="APU_5.1.7" localSheetId="35">#REF!</definedName>
    <definedName name="APU_5.1.7" localSheetId="36">#REF!</definedName>
    <definedName name="APU_5.1.7" localSheetId="37">#REF!</definedName>
    <definedName name="APU_5.1.7" localSheetId="38">#REF!</definedName>
    <definedName name="APU_5.1.7" localSheetId="39">#REF!</definedName>
    <definedName name="APU_5.1.7" localSheetId="40">#REF!</definedName>
    <definedName name="APU_5.1.7" localSheetId="41">#REF!</definedName>
    <definedName name="APU_5.1.7" localSheetId="42">#REF!</definedName>
    <definedName name="APU_5.1.7" localSheetId="3">#REF!</definedName>
    <definedName name="APU_5.1.7" localSheetId="4">#REF!</definedName>
    <definedName name="APU_5.1.7" localSheetId="5">#REF!</definedName>
    <definedName name="APU_5.1.7" localSheetId="6">#REF!</definedName>
    <definedName name="APU_5.1.7" localSheetId="7">#REF!</definedName>
    <definedName name="APU_5.1.7" localSheetId="8">#REF!</definedName>
    <definedName name="APU_5.1.7" localSheetId="9">#REF!</definedName>
    <definedName name="APU_5.1.7" localSheetId="10">#REF!</definedName>
    <definedName name="APU_5.1.7" localSheetId="11">#REF!</definedName>
    <definedName name="APU_5.1.7" localSheetId="12">#REF!</definedName>
    <definedName name="APU_5.1.7" localSheetId="13">#REF!</definedName>
    <definedName name="APU_5.1.7" localSheetId="14">#REF!</definedName>
    <definedName name="APU_5.1.7" localSheetId="15">#REF!</definedName>
    <definedName name="APU_5.1.7" localSheetId="16">#REF!</definedName>
    <definedName name="APU_5.1.7" localSheetId="17">#REF!</definedName>
    <definedName name="APU_5.1.7" localSheetId="18">#REF!</definedName>
    <definedName name="APU_5.1.7" localSheetId="19">#REF!</definedName>
    <definedName name="APU_5.1.7" localSheetId="20">#REF!</definedName>
    <definedName name="APU_5.1.7" localSheetId="21">#REF!</definedName>
    <definedName name="APU_5.1.7" localSheetId="22">#REF!</definedName>
    <definedName name="APU_5.1.7" localSheetId="23">#REF!</definedName>
    <definedName name="APU_5.1.7" localSheetId="24">#REF!</definedName>
    <definedName name="APU_5.1.7" localSheetId="25">#REF!</definedName>
    <definedName name="APU_5.1.7" localSheetId="26">#REF!</definedName>
    <definedName name="APU_5.1.7" localSheetId="27">#REF!</definedName>
    <definedName name="APU_5.1.7" localSheetId="28">#REF!</definedName>
    <definedName name="APU_5.1.7" localSheetId="29">#REF!</definedName>
    <definedName name="APU_5.1.7" localSheetId="30">#REF!</definedName>
    <definedName name="APU_5.1.7" localSheetId="43">#REF!</definedName>
    <definedName name="APU_5.1.7" localSheetId="44">#REF!</definedName>
    <definedName name="APU_5.1.7" localSheetId="45">#REF!</definedName>
    <definedName name="APU_5.1.7" localSheetId="46">#REF!</definedName>
    <definedName name="APU_5.1.7" localSheetId="47">#REF!</definedName>
    <definedName name="APU_5.1.7" localSheetId="48">#REF!</definedName>
    <definedName name="APU_5.1.7" localSheetId="49">#REF!</definedName>
    <definedName name="APU_5.1.7" localSheetId="50">#REF!</definedName>
    <definedName name="APU_5.1.7" localSheetId="51">#REF!</definedName>
    <definedName name="APU_5.1.7" localSheetId="52">#REF!</definedName>
    <definedName name="APU_5.1.7" localSheetId="53">#REF!</definedName>
    <definedName name="APU_5.1.7" localSheetId="54">#REF!</definedName>
    <definedName name="APU_5.1.7" localSheetId="55">#REF!</definedName>
    <definedName name="APU_5.1.7" localSheetId="56">#REF!</definedName>
    <definedName name="APU_5.1.7" localSheetId="57">#REF!</definedName>
    <definedName name="APU_5.1.7" localSheetId="58">#REF!</definedName>
    <definedName name="APU_5.1.7" localSheetId="59">#REF!</definedName>
    <definedName name="APU_5.1.7" localSheetId="60">#REF!</definedName>
    <definedName name="APU_5.1.7" localSheetId="61">#REF!</definedName>
    <definedName name="APU_5.1.7" localSheetId="62">#REF!</definedName>
    <definedName name="APU_5.1.7" localSheetId="63">#REF!</definedName>
    <definedName name="APU_5.1.7" localSheetId="64">#REF!</definedName>
    <definedName name="APU_5.1.7" localSheetId="65">#REF!</definedName>
    <definedName name="APU_5.1.7" localSheetId="66">#REF!</definedName>
    <definedName name="APU_5.1.7" localSheetId="67">#REF!</definedName>
    <definedName name="APU_5.1.7" localSheetId="74">#REF!</definedName>
    <definedName name="APU_5.1.7" localSheetId="75">#REF!</definedName>
    <definedName name="APU_5.1.7" localSheetId="76">#REF!</definedName>
    <definedName name="APU_5.1.7" localSheetId="77">#REF!</definedName>
    <definedName name="APU_5.1.7" localSheetId="78">#REF!</definedName>
    <definedName name="APU_5.1.7" localSheetId="79">#REF!</definedName>
    <definedName name="APU_5.1.7" localSheetId="80">#REF!</definedName>
    <definedName name="APU_5.1.7" localSheetId="81">#REF!</definedName>
    <definedName name="APU_5.1.7" localSheetId="82">#REF!</definedName>
    <definedName name="APU_5.1.7" localSheetId="83">#REF!</definedName>
    <definedName name="APU_5.1.7" localSheetId="84">#REF!</definedName>
    <definedName name="APU_5.1.7" localSheetId="85">#REF!</definedName>
    <definedName name="APU_5.1.7" localSheetId="86">#REF!</definedName>
    <definedName name="APU_5.1.7" localSheetId="87">#REF!</definedName>
    <definedName name="APU_5.1.7" localSheetId="88">#REF!</definedName>
    <definedName name="APU_5.1.7" localSheetId="89">#REF!</definedName>
    <definedName name="APU_5.1.7" localSheetId="90">#REF!</definedName>
    <definedName name="APU_5.1.7" localSheetId="91">#REF!</definedName>
    <definedName name="APU_5.1.7" localSheetId="92">#REF!</definedName>
    <definedName name="APU_5.1.7" localSheetId="93">#REF!</definedName>
    <definedName name="APU_5.1.7" localSheetId="94">#REF!</definedName>
    <definedName name="APU_5.1.7" localSheetId="95">#REF!</definedName>
    <definedName name="APU_5.1.7" localSheetId="96">#REF!</definedName>
    <definedName name="APU_5.1.7" localSheetId="97">#REF!</definedName>
    <definedName name="APU_5.1.7" localSheetId="98">#REF!</definedName>
    <definedName name="APU_5.1.7" localSheetId="99">#REF!</definedName>
    <definedName name="APU_5.1.7" localSheetId="100">#REF!</definedName>
    <definedName name="APU_5.1.7" localSheetId="101">#REF!</definedName>
    <definedName name="APU_5.1.7" localSheetId="102">#REF!</definedName>
    <definedName name="APU_5.1.7" localSheetId="103">#REF!</definedName>
    <definedName name="APU_5.1.7" localSheetId="104">#REF!</definedName>
    <definedName name="APU_5.1.7" localSheetId="105">#REF!</definedName>
    <definedName name="APU_5.1.7" localSheetId="106">#REF!</definedName>
    <definedName name="APU_5.1.7" localSheetId="107">#REF!</definedName>
    <definedName name="APU_5.1.7" localSheetId="108">#REF!</definedName>
    <definedName name="APU_5.1.7" localSheetId="109">#REF!</definedName>
    <definedName name="APU_5.1.7" localSheetId="110">#REF!</definedName>
    <definedName name="APU_5.1.7" localSheetId="111">#REF!</definedName>
    <definedName name="APU_5.1.7" localSheetId="112">#REF!</definedName>
    <definedName name="APU_5.1.7" localSheetId="113">#REF!</definedName>
    <definedName name="APU_5.1.7" localSheetId="114">#REF!</definedName>
    <definedName name="APU_5.1.7" localSheetId="116">#REF!</definedName>
    <definedName name="APU_5.1.7" localSheetId="117">#REF!</definedName>
    <definedName name="APU_5.1.7" localSheetId="118">#REF!</definedName>
    <definedName name="APU_5.1.7" localSheetId="119">#REF!</definedName>
    <definedName name="APU_5.1.7" localSheetId="120">#REF!</definedName>
    <definedName name="APU_5.1.7" localSheetId="121">#REF!</definedName>
    <definedName name="APU_5.1.7" localSheetId="115">#REF!</definedName>
    <definedName name="APU_5.1.7" localSheetId="122">#REF!</definedName>
    <definedName name="APU_5.1.7" localSheetId="123">#REF!</definedName>
    <definedName name="APU_5.1.7" localSheetId="124">#REF!</definedName>
    <definedName name="APU_5.1.7" localSheetId="125">#REF!</definedName>
    <definedName name="APU_5.1.7" localSheetId="127">#REF!</definedName>
    <definedName name="APU_5.1.7" localSheetId="128">#REF!</definedName>
    <definedName name="APU_5.1.7" localSheetId="131">#REF!</definedName>
    <definedName name="APU_5.1.7" localSheetId="132">#REF!</definedName>
    <definedName name="APU_5.1.7" localSheetId="133">#REF!</definedName>
    <definedName name="APU_5.1.7" localSheetId="134">#REF!</definedName>
    <definedName name="APU_5.1.7" localSheetId="135">#REF!</definedName>
    <definedName name="APU_5.1.7" localSheetId="136">#REF!</definedName>
    <definedName name="APU_5.1.7" localSheetId="137">#REF!</definedName>
    <definedName name="APU_5.1.7" localSheetId="138">#REF!</definedName>
    <definedName name="APU_5.1.7" localSheetId="139">#REF!</definedName>
    <definedName name="APU_5.1.7" localSheetId="140">#REF!</definedName>
    <definedName name="APU_5.1.7" localSheetId="141">#REF!</definedName>
    <definedName name="APU_5.1.7" localSheetId="142">#REF!</definedName>
    <definedName name="APU_5.1.7" localSheetId="143">#REF!</definedName>
    <definedName name="APU_5.1.7" localSheetId="126">#REF!</definedName>
    <definedName name="APU_5.1.7" localSheetId="129">#REF!</definedName>
    <definedName name="APU_5.1.7" localSheetId="130">#REF!</definedName>
    <definedName name="APU_5.1.7" localSheetId="68">#REF!</definedName>
    <definedName name="APU_5.1.7" localSheetId="69">#REF!</definedName>
    <definedName name="APU_5.1.7" localSheetId="70">#REF!</definedName>
    <definedName name="APU_5.1.7" localSheetId="71">#REF!</definedName>
    <definedName name="APU_5.1.7" localSheetId="72">#REF!</definedName>
    <definedName name="APU_5.1.7" localSheetId="73">#REF!</definedName>
    <definedName name="APU_5.1.7">#REF!</definedName>
    <definedName name="APU_5.1.8" localSheetId="1">#REF!</definedName>
    <definedName name="APU_5.1.8" localSheetId="2">#REF!</definedName>
    <definedName name="APU_5.1.8" localSheetId="31">#REF!</definedName>
    <definedName name="APU_5.1.8" localSheetId="32">#REF!</definedName>
    <definedName name="APU_5.1.8" localSheetId="33">#REF!</definedName>
    <definedName name="APU_5.1.8" localSheetId="34">#REF!</definedName>
    <definedName name="APU_5.1.8" localSheetId="35">#REF!</definedName>
    <definedName name="APU_5.1.8" localSheetId="36">#REF!</definedName>
    <definedName name="APU_5.1.8" localSheetId="37">#REF!</definedName>
    <definedName name="APU_5.1.8" localSheetId="38">#REF!</definedName>
    <definedName name="APU_5.1.8" localSheetId="39">#REF!</definedName>
    <definedName name="APU_5.1.8" localSheetId="40">#REF!</definedName>
    <definedName name="APU_5.1.8" localSheetId="41">#REF!</definedName>
    <definedName name="APU_5.1.8" localSheetId="42">#REF!</definedName>
    <definedName name="APU_5.1.8" localSheetId="3">#REF!</definedName>
    <definedName name="APU_5.1.8" localSheetId="4">#REF!</definedName>
    <definedName name="APU_5.1.8" localSheetId="5">#REF!</definedName>
    <definedName name="APU_5.1.8" localSheetId="6">#REF!</definedName>
    <definedName name="APU_5.1.8" localSheetId="7">#REF!</definedName>
    <definedName name="APU_5.1.8" localSheetId="8">#REF!</definedName>
    <definedName name="APU_5.1.8" localSheetId="9">#REF!</definedName>
    <definedName name="APU_5.1.8" localSheetId="10">#REF!</definedName>
    <definedName name="APU_5.1.8" localSheetId="11">#REF!</definedName>
    <definedName name="APU_5.1.8" localSheetId="12">#REF!</definedName>
    <definedName name="APU_5.1.8" localSheetId="13">#REF!</definedName>
    <definedName name="APU_5.1.8" localSheetId="14">#REF!</definedName>
    <definedName name="APU_5.1.8" localSheetId="15">#REF!</definedName>
    <definedName name="APU_5.1.8" localSheetId="16">#REF!</definedName>
    <definedName name="APU_5.1.8" localSheetId="17">#REF!</definedName>
    <definedName name="APU_5.1.8" localSheetId="18">#REF!</definedName>
    <definedName name="APU_5.1.8" localSheetId="19">#REF!</definedName>
    <definedName name="APU_5.1.8" localSheetId="20">#REF!</definedName>
    <definedName name="APU_5.1.8" localSheetId="21">#REF!</definedName>
    <definedName name="APU_5.1.8" localSheetId="22">#REF!</definedName>
    <definedName name="APU_5.1.8" localSheetId="23">#REF!</definedName>
    <definedName name="APU_5.1.8" localSheetId="24">#REF!</definedName>
    <definedName name="APU_5.1.8" localSheetId="25">#REF!</definedName>
    <definedName name="APU_5.1.8" localSheetId="26">#REF!</definedName>
    <definedName name="APU_5.1.8" localSheetId="27">#REF!</definedName>
    <definedName name="APU_5.1.8" localSheetId="28">#REF!</definedName>
    <definedName name="APU_5.1.8" localSheetId="29">#REF!</definedName>
    <definedName name="APU_5.1.8" localSheetId="30">#REF!</definedName>
    <definedName name="APU_5.1.8" localSheetId="43">#REF!</definedName>
    <definedName name="APU_5.1.8" localSheetId="44">#REF!</definedName>
    <definedName name="APU_5.1.8" localSheetId="45">#REF!</definedName>
    <definedName name="APU_5.1.8" localSheetId="46">#REF!</definedName>
    <definedName name="APU_5.1.8" localSheetId="47">#REF!</definedName>
    <definedName name="APU_5.1.8" localSheetId="48">#REF!</definedName>
    <definedName name="APU_5.1.8" localSheetId="49">#REF!</definedName>
    <definedName name="APU_5.1.8" localSheetId="50">#REF!</definedName>
    <definedName name="APU_5.1.8" localSheetId="51">#REF!</definedName>
    <definedName name="APU_5.1.8" localSheetId="52">#REF!</definedName>
    <definedName name="APU_5.1.8" localSheetId="53">#REF!</definedName>
    <definedName name="APU_5.1.8" localSheetId="54">#REF!</definedName>
    <definedName name="APU_5.1.8" localSheetId="55">#REF!</definedName>
    <definedName name="APU_5.1.8" localSheetId="56">#REF!</definedName>
    <definedName name="APU_5.1.8" localSheetId="57">#REF!</definedName>
    <definedName name="APU_5.1.8" localSheetId="58">#REF!</definedName>
    <definedName name="APU_5.1.8" localSheetId="59">#REF!</definedName>
    <definedName name="APU_5.1.8" localSheetId="60">#REF!</definedName>
    <definedName name="APU_5.1.8" localSheetId="61">#REF!</definedName>
    <definedName name="APU_5.1.8" localSheetId="62">#REF!</definedName>
    <definedName name="APU_5.1.8" localSheetId="63">#REF!</definedName>
    <definedName name="APU_5.1.8" localSheetId="64">#REF!</definedName>
    <definedName name="APU_5.1.8" localSheetId="65">#REF!</definedName>
    <definedName name="APU_5.1.8" localSheetId="66">#REF!</definedName>
    <definedName name="APU_5.1.8" localSheetId="67">#REF!</definedName>
    <definedName name="APU_5.1.8" localSheetId="74">#REF!</definedName>
    <definedName name="APU_5.1.8" localSheetId="75">#REF!</definedName>
    <definedName name="APU_5.1.8" localSheetId="76">#REF!</definedName>
    <definedName name="APU_5.1.8" localSheetId="77">#REF!</definedName>
    <definedName name="APU_5.1.8" localSheetId="78">#REF!</definedName>
    <definedName name="APU_5.1.8" localSheetId="79">#REF!</definedName>
    <definedName name="APU_5.1.8" localSheetId="80">#REF!</definedName>
    <definedName name="APU_5.1.8" localSheetId="81">#REF!</definedName>
    <definedName name="APU_5.1.8" localSheetId="82">#REF!</definedName>
    <definedName name="APU_5.1.8" localSheetId="83">#REF!</definedName>
    <definedName name="APU_5.1.8" localSheetId="84">#REF!</definedName>
    <definedName name="APU_5.1.8" localSheetId="85">#REF!</definedName>
    <definedName name="APU_5.1.8" localSheetId="86">#REF!</definedName>
    <definedName name="APU_5.1.8" localSheetId="87">#REF!</definedName>
    <definedName name="APU_5.1.8" localSheetId="88">#REF!</definedName>
    <definedName name="APU_5.1.8" localSheetId="89">#REF!</definedName>
    <definedName name="APU_5.1.8" localSheetId="90">#REF!</definedName>
    <definedName name="APU_5.1.8" localSheetId="91">#REF!</definedName>
    <definedName name="APU_5.1.8" localSheetId="92">#REF!</definedName>
    <definedName name="APU_5.1.8" localSheetId="93">#REF!</definedName>
    <definedName name="APU_5.1.8" localSheetId="94">#REF!</definedName>
    <definedName name="APU_5.1.8" localSheetId="95">#REF!</definedName>
    <definedName name="APU_5.1.8" localSheetId="96">#REF!</definedName>
    <definedName name="APU_5.1.8" localSheetId="97">#REF!</definedName>
    <definedName name="APU_5.1.8" localSheetId="98">#REF!</definedName>
    <definedName name="APU_5.1.8" localSheetId="99">#REF!</definedName>
    <definedName name="APU_5.1.8" localSheetId="100">#REF!</definedName>
    <definedName name="APU_5.1.8" localSheetId="101">#REF!</definedName>
    <definedName name="APU_5.1.8" localSheetId="102">#REF!</definedName>
    <definedName name="APU_5.1.8" localSheetId="103">#REF!</definedName>
    <definedName name="APU_5.1.8" localSheetId="104">#REF!</definedName>
    <definedName name="APU_5.1.8" localSheetId="105">#REF!</definedName>
    <definedName name="APU_5.1.8" localSheetId="106">#REF!</definedName>
    <definedName name="APU_5.1.8" localSheetId="107">#REF!</definedName>
    <definedName name="APU_5.1.8" localSheetId="108">#REF!</definedName>
    <definedName name="APU_5.1.8" localSheetId="109">#REF!</definedName>
    <definedName name="APU_5.1.8" localSheetId="110">#REF!</definedName>
    <definedName name="APU_5.1.8" localSheetId="111">#REF!</definedName>
    <definedName name="APU_5.1.8" localSheetId="112">#REF!</definedName>
    <definedName name="APU_5.1.8" localSheetId="113">#REF!</definedName>
    <definedName name="APU_5.1.8" localSheetId="114">#REF!</definedName>
    <definedName name="APU_5.1.8" localSheetId="116">#REF!</definedName>
    <definedName name="APU_5.1.8" localSheetId="117">#REF!</definedName>
    <definedName name="APU_5.1.8" localSheetId="118">#REF!</definedName>
    <definedName name="APU_5.1.8" localSheetId="119">#REF!</definedName>
    <definedName name="APU_5.1.8" localSheetId="120">#REF!</definedName>
    <definedName name="APU_5.1.8" localSheetId="121">#REF!</definedName>
    <definedName name="APU_5.1.8" localSheetId="115">#REF!</definedName>
    <definedName name="APU_5.1.8" localSheetId="122">#REF!</definedName>
    <definedName name="APU_5.1.8" localSheetId="123">#REF!</definedName>
    <definedName name="APU_5.1.8" localSheetId="124">#REF!</definedName>
    <definedName name="APU_5.1.8" localSheetId="125">#REF!</definedName>
    <definedName name="APU_5.1.8" localSheetId="127">#REF!</definedName>
    <definedName name="APU_5.1.8" localSheetId="128">#REF!</definedName>
    <definedName name="APU_5.1.8" localSheetId="131">#REF!</definedName>
    <definedName name="APU_5.1.8" localSheetId="132">#REF!</definedName>
    <definedName name="APU_5.1.8" localSheetId="133">#REF!</definedName>
    <definedName name="APU_5.1.8" localSheetId="134">#REF!</definedName>
    <definedName name="APU_5.1.8" localSheetId="135">#REF!</definedName>
    <definedName name="APU_5.1.8" localSheetId="136">#REF!</definedName>
    <definedName name="APU_5.1.8" localSheetId="137">#REF!</definedName>
    <definedName name="APU_5.1.8" localSheetId="138">#REF!</definedName>
    <definedName name="APU_5.1.8" localSheetId="139">#REF!</definedName>
    <definedName name="APU_5.1.8" localSheetId="140">#REF!</definedName>
    <definedName name="APU_5.1.8" localSheetId="141">#REF!</definedName>
    <definedName name="APU_5.1.8" localSheetId="142">#REF!</definedName>
    <definedName name="APU_5.1.8" localSheetId="143">#REF!</definedName>
    <definedName name="APU_5.1.8" localSheetId="126">#REF!</definedName>
    <definedName name="APU_5.1.8" localSheetId="129">#REF!</definedName>
    <definedName name="APU_5.1.8" localSheetId="130">#REF!</definedName>
    <definedName name="APU_5.1.8" localSheetId="68">#REF!</definedName>
    <definedName name="APU_5.1.8" localSheetId="69">#REF!</definedName>
    <definedName name="APU_5.1.8" localSheetId="70">#REF!</definedName>
    <definedName name="APU_5.1.8" localSheetId="71">#REF!</definedName>
    <definedName name="APU_5.1.8" localSheetId="72">#REF!</definedName>
    <definedName name="APU_5.1.8" localSheetId="73">#REF!</definedName>
    <definedName name="APU_5.1.8">#REF!</definedName>
    <definedName name="APU_5.1.9" localSheetId="1">#REF!</definedName>
    <definedName name="APU_5.1.9" localSheetId="2">#REF!</definedName>
    <definedName name="APU_5.1.9" localSheetId="31">#REF!</definedName>
    <definedName name="APU_5.1.9" localSheetId="32">#REF!</definedName>
    <definedName name="APU_5.1.9" localSheetId="33">#REF!</definedName>
    <definedName name="APU_5.1.9" localSheetId="34">#REF!</definedName>
    <definedName name="APU_5.1.9" localSheetId="35">#REF!</definedName>
    <definedName name="APU_5.1.9" localSheetId="36">#REF!</definedName>
    <definedName name="APU_5.1.9" localSheetId="37">#REF!</definedName>
    <definedName name="APU_5.1.9" localSheetId="38">#REF!</definedName>
    <definedName name="APU_5.1.9" localSheetId="39">#REF!</definedName>
    <definedName name="APU_5.1.9" localSheetId="40">#REF!</definedName>
    <definedName name="APU_5.1.9" localSheetId="41">#REF!</definedName>
    <definedName name="APU_5.1.9" localSheetId="42">#REF!</definedName>
    <definedName name="APU_5.1.9" localSheetId="3">#REF!</definedName>
    <definedName name="APU_5.1.9" localSheetId="4">#REF!</definedName>
    <definedName name="APU_5.1.9" localSheetId="5">#REF!</definedName>
    <definedName name="APU_5.1.9" localSheetId="6">#REF!</definedName>
    <definedName name="APU_5.1.9" localSheetId="7">#REF!</definedName>
    <definedName name="APU_5.1.9" localSheetId="8">#REF!</definedName>
    <definedName name="APU_5.1.9" localSheetId="9">#REF!</definedName>
    <definedName name="APU_5.1.9" localSheetId="10">#REF!</definedName>
    <definedName name="APU_5.1.9" localSheetId="11">#REF!</definedName>
    <definedName name="APU_5.1.9" localSheetId="12">#REF!</definedName>
    <definedName name="APU_5.1.9" localSheetId="13">#REF!</definedName>
    <definedName name="APU_5.1.9" localSheetId="14">#REF!</definedName>
    <definedName name="APU_5.1.9" localSheetId="15">#REF!</definedName>
    <definedName name="APU_5.1.9" localSheetId="16">#REF!</definedName>
    <definedName name="APU_5.1.9" localSheetId="17">#REF!</definedName>
    <definedName name="APU_5.1.9" localSheetId="18">#REF!</definedName>
    <definedName name="APU_5.1.9" localSheetId="19">#REF!</definedName>
    <definedName name="APU_5.1.9" localSheetId="20">#REF!</definedName>
    <definedName name="APU_5.1.9" localSheetId="21">#REF!</definedName>
    <definedName name="APU_5.1.9" localSheetId="22">#REF!</definedName>
    <definedName name="APU_5.1.9" localSheetId="23">#REF!</definedName>
    <definedName name="APU_5.1.9" localSheetId="24">#REF!</definedName>
    <definedName name="APU_5.1.9" localSheetId="25">#REF!</definedName>
    <definedName name="APU_5.1.9" localSheetId="26">#REF!</definedName>
    <definedName name="APU_5.1.9" localSheetId="27">#REF!</definedName>
    <definedName name="APU_5.1.9" localSheetId="28">#REF!</definedName>
    <definedName name="APU_5.1.9" localSheetId="29">#REF!</definedName>
    <definedName name="APU_5.1.9" localSheetId="30">#REF!</definedName>
    <definedName name="APU_5.1.9" localSheetId="43">#REF!</definedName>
    <definedName name="APU_5.1.9" localSheetId="44">#REF!</definedName>
    <definedName name="APU_5.1.9" localSheetId="45">#REF!</definedName>
    <definedName name="APU_5.1.9" localSheetId="46">#REF!</definedName>
    <definedName name="APU_5.1.9" localSheetId="47">#REF!</definedName>
    <definedName name="APU_5.1.9" localSheetId="48">#REF!</definedName>
    <definedName name="APU_5.1.9" localSheetId="49">#REF!</definedName>
    <definedName name="APU_5.1.9" localSheetId="50">#REF!</definedName>
    <definedName name="APU_5.1.9" localSheetId="51">#REF!</definedName>
    <definedName name="APU_5.1.9" localSheetId="52">#REF!</definedName>
    <definedName name="APU_5.1.9" localSheetId="53">#REF!</definedName>
    <definedName name="APU_5.1.9" localSheetId="54">#REF!</definedName>
    <definedName name="APU_5.1.9" localSheetId="55">#REF!</definedName>
    <definedName name="APU_5.1.9" localSheetId="56">#REF!</definedName>
    <definedName name="APU_5.1.9" localSheetId="57">#REF!</definedName>
    <definedName name="APU_5.1.9" localSheetId="58">#REF!</definedName>
    <definedName name="APU_5.1.9" localSheetId="59">#REF!</definedName>
    <definedName name="APU_5.1.9" localSheetId="60">#REF!</definedName>
    <definedName name="APU_5.1.9" localSheetId="61">#REF!</definedName>
    <definedName name="APU_5.1.9" localSheetId="62">#REF!</definedName>
    <definedName name="APU_5.1.9" localSheetId="63">#REF!</definedName>
    <definedName name="APU_5.1.9" localSheetId="64">#REF!</definedName>
    <definedName name="APU_5.1.9" localSheetId="65">#REF!</definedName>
    <definedName name="APU_5.1.9" localSheetId="66">#REF!</definedName>
    <definedName name="APU_5.1.9" localSheetId="67">#REF!</definedName>
    <definedName name="APU_5.1.9" localSheetId="74">#REF!</definedName>
    <definedName name="APU_5.1.9" localSheetId="75">#REF!</definedName>
    <definedName name="APU_5.1.9" localSheetId="76">#REF!</definedName>
    <definedName name="APU_5.1.9" localSheetId="77">#REF!</definedName>
    <definedName name="APU_5.1.9" localSheetId="78">#REF!</definedName>
    <definedName name="APU_5.1.9" localSheetId="79">#REF!</definedName>
    <definedName name="APU_5.1.9" localSheetId="80">#REF!</definedName>
    <definedName name="APU_5.1.9" localSheetId="81">#REF!</definedName>
    <definedName name="APU_5.1.9" localSheetId="82">#REF!</definedName>
    <definedName name="APU_5.1.9" localSheetId="83">#REF!</definedName>
    <definedName name="APU_5.1.9" localSheetId="84">#REF!</definedName>
    <definedName name="APU_5.1.9" localSheetId="85">#REF!</definedName>
    <definedName name="APU_5.1.9" localSheetId="86">#REF!</definedName>
    <definedName name="APU_5.1.9" localSheetId="87">#REF!</definedName>
    <definedName name="APU_5.1.9" localSheetId="88">#REF!</definedName>
    <definedName name="APU_5.1.9" localSheetId="89">#REF!</definedName>
    <definedName name="APU_5.1.9" localSheetId="90">#REF!</definedName>
    <definedName name="APU_5.1.9" localSheetId="91">#REF!</definedName>
    <definedName name="APU_5.1.9" localSheetId="92">#REF!</definedName>
    <definedName name="APU_5.1.9" localSheetId="93">#REF!</definedName>
    <definedName name="APU_5.1.9" localSheetId="94">#REF!</definedName>
    <definedName name="APU_5.1.9" localSheetId="95">#REF!</definedName>
    <definedName name="APU_5.1.9" localSheetId="96">#REF!</definedName>
    <definedName name="APU_5.1.9" localSheetId="97">#REF!</definedName>
    <definedName name="APU_5.1.9" localSheetId="98">#REF!</definedName>
    <definedName name="APU_5.1.9" localSheetId="99">#REF!</definedName>
    <definedName name="APU_5.1.9" localSheetId="100">#REF!</definedName>
    <definedName name="APU_5.1.9" localSheetId="101">#REF!</definedName>
    <definedName name="APU_5.1.9" localSheetId="102">#REF!</definedName>
    <definedName name="APU_5.1.9" localSheetId="103">#REF!</definedName>
    <definedName name="APU_5.1.9" localSheetId="104">#REF!</definedName>
    <definedName name="APU_5.1.9" localSheetId="105">#REF!</definedName>
    <definedName name="APU_5.1.9" localSheetId="106">#REF!</definedName>
    <definedName name="APU_5.1.9" localSheetId="107">#REF!</definedName>
    <definedName name="APU_5.1.9" localSheetId="108">#REF!</definedName>
    <definedName name="APU_5.1.9" localSheetId="109">#REF!</definedName>
    <definedName name="APU_5.1.9" localSheetId="110">#REF!</definedName>
    <definedName name="APU_5.1.9" localSheetId="111">#REF!</definedName>
    <definedName name="APU_5.1.9" localSheetId="112">#REF!</definedName>
    <definedName name="APU_5.1.9" localSheetId="113">#REF!</definedName>
    <definedName name="APU_5.1.9" localSheetId="114">#REF!</definedName>
    <definedName name="APU_5.1.9" localSheetId="116">#REF!</definedName>
    <definedName name="APU_5.1.9" localSheetId="117">#REF!</definedName>
    <definedName name="APU_5.1.9" localSheetId="118">#REF!</definedName>
    <definedName name="APU_5.1.9" localSheetId="119">#REF!</definedName>
    <definedName name="APU_5.1.9" localSheetId="120">#REF!</definedName>
    <definedName name="APU_5.1.9" localSheetId="121">#REF!</definedName>
    <definedName name="APU_5.1.9" localSheetId="115">#REF!</definedName>
    <definedName name="APU_5.1.9" localSheetId="122">#REF!</definedName>
    <definedName name="APU_5.1.9" localSheetId="123">#REF!</definedName>
    <definedName name="APU_5.1.9" localSheetId="124">#REF!</definedName>
    <definedName name="APU_5.1.9" localSheetId="125">#REF!</definedName>
    <definedName name="APU_5.1.9" localSheetId="127">#REF!</definedName>
    <definedName name="APU_5.1.9" localSheetId="128">#REF!</definedName>
    <definedName name="APU_5.1.9" localSheetId="131">#REF!</definedName>
    <definedName name="APU_5.1.9" localSheetId="132">#REF!</definedName>
    <definedName name="APU_5.1.9" localSheetId="133">#REF!</definedName>
    <definedName name="APU_5.1.9" localSheetId="134">#REF!</definedName>
    <definedName name="APU_5.1.9" localSheetId="135">#REF!</definedName>
    <definedName name="APU_5.1.9" localSheetId="136">#REF!</definedName>
    <definedName name="APU_5.1.9" localSheetId="137">#REF!</definedName>
    <definedName name="APU_5.1.9" localSheetId="138">#REF!</definedName>
    <definedName name="APU_5.1.9" localSheetId="139">#REF!</definedName>
    <definedName name="APU_5.1.9" localSheetId="140">#REF!</definedName>
    <definedName name="APU_5.1.9" localSheetId="141">#REF!</definedName>
    <definedName name="APU_5.1.9" localSheetId="142">#REF!</definedName>
    <definedName name="APU_5.1.9" localSheetId="143">#REF!</definedName>
    <definedName name="APU_5.1.9" localSheetId="126">#REF!</definedName>
    <definedName name="APU_5.1.9" localSheetId="129">#REF!</definedName>
    <definedName name="APU_5.1.9" localSheetId="130">#REF!</definedName>
    <definedName name="APU_5.1.9" localSheetId="68">#REF!</definedName>
    <definedName name="APU_5.1.9" localSheetId="69">#REF!</definedName>
    <definedName name="APU_5.1.9" localSheetId="70">#REF!</definedName>
    <definedName name="APU_5.1.9" localSheetId="71">#REF!</definedName>
    <definedName name="APU_5.1.9" localSheetId="72">#REF!</definedName>
    <definedName name="APU_5.1.9" localSheetId="73">#REF!</definedName>
    <definedName name="APU_5.1.9">#REF!</definedName>
    <definedName name="APU_5.3.1" localSheetId="1">#REF!</definedName>
    <definedName name="APU_5.3.1" localSheetId="2">#REF!</definedName>
    <definedName name="APU_5.3.1" localSheetId="31">#REF!</definedName>
    <definedName name="APU_5.3.1" localSheetId="32">#REF!</definedName>
    <definedName name="APU_5.3.1" localSheetId="33">#REF!</definedName>
    <definedName name="APU_5.3.1" localSheetId="34">#REF!</definedName>
    <definedName name="APU_5.3.1" localSheetId="35">#REF!</definedName>
    <definedName name="APU_5.3.1" localSheetId="36">#REF!</definedName>
    <definedName name="APU_5.3.1" localSheetId="37">#REF!</definedName>
    <definedName name="APU_5.3.1" localSheetId="38">#REF!</definedName>
    <definedName name="APU_5.3.1" localSheetId="39">#REF!</definedName>
    <definedName name="APU_5.3.1" localSheetId="40">#REF!</definedName>
    <definedName name="APU_5.3.1" localSheetId="41">#REF!</definedName>
    <definedName name="APU_5.3.1" localSheetId="42">#REF!</definedName>
    <definedName name="APU_5.3.1" localSheetId="3">#REF!</definedName>
    <definedName name="APU_5.3.1" localSheetId="4">#REF!</definedName>
    <definedName name="APU_5.3.1" localSheetId="5">#REF!</definedName>
    <definedName name="APU_5.3.1" localSheetId="6">#REF!</definedName>
    <definedName name="APU_5.3.1" localSheetId="7">#REF!</definedName>
    <definedName name="APU_5.3.1" localSheetId="8">#REF!</definedName>
    <definedName name="APU_5.3.1" localSheetId="9">#REF!</definedName>
    <definedName name="APU_5.3.1" localSheetId="10">#REF!</definedName>
    <definedName name="APU_5.3.1" localSheetId="11">#REF!</definedName>
    <definedName name="APU_5.3.1" localSheetId="12">#REF!</definedName>
    <definedName name="APU_5.3.1" localSheetId="13">#REF!</definedName>
    <definedName name="APU_5.3.1" localSheetId="14">#REF!</definedName>
    <definedName name="APU_5.3.1" localSheetId="15">#REF!</definedName>
    <definedName name="APU_5.3.1" localSheetId="16">#REF!</definedName>
    <definedName name="APU_5.3.1" localSheetId="17">#REF!</definedName>
    <definedName name="APU_5.3.1" localSheetId="18">#REF!</definedName>
    <definedName name="APU_5.3.1" localSheetId="19">#REF!</definedName>
    <definedName name="APU_5.3.1" localSheetId="20">#REF!</definedName>
    <definedName name="APU_5.3.1" localSheetId="21">#REF!</definedName>
    <definedName name="APU_5.3.1" localSheetId="22">#REF!</definedName>
    <definedName name="APU_5.3.1" localSheetId="23">#REF!</definedName>
    <definedName name="APU_5.3.1" localSheetId="24">#REF!</definedName>
    <definedName name="APU_5.3.1" localSheetId="25">#REF!</definedName>
    <definedName name="APU_5.3.1" localSheetId="26">#REF!</definedName>
    <definedName name="APU_5.3.1" localSheetId="27">#REF!</definedName>
    <definedName name="APU_5.3.1" localSheetId="28">#REF!</definedName>
    <definedName name="APU_5.3.1" localSheetId="29">#REF!</definedName>
    <definedName name="APU_5.3.1" localSheetId="30">#REF!</definedName>
    <definedName name="APU_5.3.1" localSheetId="43">#REF!</definedName>
    <definedName name="APU_5.3.1" localSheetId="44">#REF!</definedName>
    <definedName name="APU_5.3.1" localSheetId="45">#REF!</definedName>
    <definedName name="APU_5.3.1" localSheetId="46">#REF!</definedName>
    <definedName name="APU_5.3.1" localSheetId="47">#REF!</definedName>
    <definedName name="APU_5.3.1" localSheetId="48">#REF!</definedName>
    <definedName name="APU_5.3.1" localSheetId="49">#REF!</definedName>
    <definedName name="APU_5.3.1" localSheetId="50">#REF!</definedName>
    <definedName name="APU_5.3.1" localSheetId="51">#REF!</definedName>
    <definedName name="APU_5.3.1" localSheetId="52">#REF!</definedName>
    <definedName name="APU_5.3.1" localSheetId="53">#REF!</definedName>
    <definedName name="APU_5.3.1" localSheetId="54">#REF!</definedName>
    <definedName name="APU_5.3.1" localSheetId="55">#REF!</definedName>
    <definedName name="APU_5.3.1" localSheetId="56">#REF!</definedName>
    <definedName name="APU_5.3.1" localSheetId="57">#REF!</definedName>
    <definedName name="APU_5.3.1" localSheetId="58">#REF!</definedName>
    <definedName name="APU_5.3.1" localSheetId="59">#REF!</definedName>
    <definedName name="APU_5.3.1" localSheetId="60">#REF!</definedName>
    <definedName name="APU_5.3.1" localSheetId="61">#REF!</definedName>
    <definedName name="APU_5.3.1" localSheetId="62">#REF!</definedName>
    <definedName name="APU_5.3.1" localSheetId="63">#REF!</definedName>
    <definedName name="APU_5.3.1" localSheetId="64">#REF!</definedName>
    <definedName name="APU_5.3.1" localSheetId="65">#REF!</definedName>
    <definedName name="APU_5.3.1" localSheetId="66">#REF!</definedName>
    <definedName name="APU_5.3.1" localSheetId="67">#REF!</definedName>
    <definedName name="APU_5.3.1" localSheetId="74">#REF!</definedName>
    <definedName name="APU_5.3.1" localSheetId="75">#REF!</definedName>
    <definedName name="APU_5.3.1" localSheetId="76">#REF!</definedName>
    <definedName name="APU_5.3.1" localSheetId="77">#REF!</definedName>
    <definedName name="APU_5.3.1" localSheetId="78">#REF!</definedName>
    <definedName name="APU_5.3.1" localSheetId="79">#REF!</definedName>
    <definedName name="APU_5.3.1" localSheetId="80">#REF!</definedName>
    <definedName name="APU_5.3.1" localSheetId="81">#REF!</definedName>
    <definedName name="APU_5.3.1" localSheetId="82">#REF!</definedName>
    <definedName name="APU_5.3.1" localSheetId="83">#REF!</definedName>
    <definedName name="APU_5.3.1" localSheetId="84">#REF!</definedName>
    <definedName name="APU_5.3.1" localSheetId="85">#REF!</definedName>
    <definedName name="APU_5.3.1" localSheetId="86">#REF!</definedName>
    <definedName name="APU_5.3.1" localSheetId="87">#REF!</definedName>
    <definedName name="APU_5.3.1" localSheetId="88">#REF!</definedName>
    <definedName name="APU_5.3.1" localSheetId="89">#REF!</definedName>
    <definedName name="APU_5.3.1" localSheetId="90">#REF!</definedName>
    <definedName name="APU_5.3.1" localSheetId="91">#REF!</definedName>
    <definedName name="APU_5.3.1" localSheetId="92">#REF!</definedName>
    <definedName name="APU_5.3.1" localSheetId="93">#REF!</definedName>
    <definedName name="APU_5.3.1" localSheetId="94">#REF!</definedName>
    <definedName name="APU_5.3.1" localSheetId="95">#REF!</definedName>
    <definedName name="APU_5.3.1" localSheetId="96">#REF!</definedName>
    <definedName name="APU_5.3.1" localSheetId="97">#REF!</definedName>
    <definedName name="APU_5.3.1" localSheetId="98">#REF!</definedName>
    <definedName name="APU_5.3.1" localSheetId="99">#REF!</definedName>
    <definedName name="APU_5.3.1" localSheetId="100">#REF!</definedName>
    <definedName name="APU_5.3.1" localSheetId="101">#REF!</definedName>
    <definedName name="APU_5.3.1" localSheetId="102">#REF!</definedName>
    <definedName name="APU_5.3.1" localSheetId="103">#REF!</definedName>
    <definedName name="APU_5.3.1" localSheetId="104">#REF!</definedName>
    <definedName name="APU_5.3.1" localSheetId="105">#REF!</definedName>
    <definedName name="APU_5.3.1" localSheetId="106">#REF!</definedName>
    <definedName name="APU_5.3.1" localSheetId="107">#REF!</definedName>
    <definedName name="APU_5.3.1" localSheetId="108">#REF!</definedName>
    <definedName name="APU_5.3.1" localSheetId="109">#REF!</definedName>
    <definedName name="APU_5.3.1" localSheetId="110">#REF!</definedName>
    <definedName name="APU_5.3.1" localSheetId="111">#REF!</definedName>
    <definedName name="APU_5.3.1" localSheetId="112">#REF!</definedName>
    <definedName name="APU_5.3.1" localSheetId="113">#REF!</definedName>
    <definedName name="APU_5.3.1" localSheetId="114">#REF!</definedName>
    <definedName name="APU_5.3.1" localSheetId="116">#REF!</definedName>
    <definedName name="APU_5.3.1" localSheetId="117">#REF!</definedName>
    <definedName name="APU_5.3.1" localSheetId="118">#REF!</definedName>
    <definedName name="APU_5.3.1" localSheetId="119">#REF!</definedName>
    <definedName name="APU_5.3.1" localSheetId="120">#REF!</definedName>
    <definedName name="APU_5.3.1" localSheetId="121">#REF!</definedName>
    <definedName name="APU_5.3.1" localSheetId="115">#REF!</definedName>
    <definedName name="APU_5.3.1" localSheetId="122">#REF!</definedName>
    <definedName name="APU_5.3.1" localSheetId="123">#REF!</definedName>
    <definedName name="APU_5.3.1" localSheetId="124">#REF!</definedName>
    <definedName name="APU_5.3.1" localSheetId="125">#REF!</definedName>
    <definedName name="APU_5.3.1" localSheetId="127">#REF!</definedName>
    <definedName name="APU_5.3.1" localSheetId="128">#REF!</definedName>
    <definedName name="APU_5.3.1" localSheetId="131">#REF!</definedName>
    <definedName name="APU_5.3.1" localSheetId="132">#REF!</definedName>
    <definedName name="APU_5.3.1" localSheetId="133">#REF!</definedName>
    <definedName name="APU_5.3.1" localSheetId="134">#REF!</definedName>
    <definedName name="APU_5.3.1" localSheetId="135">#REF!</definedName>
    <definedName name="APU_5.3.1" localSheetId="136">#REF!</definedName>
    <definedName name="APU_5.3.1" localSheetId="137">#REF!</definedName>
    <definedName name="APU_5.3.1" localSheetId="138">#REF!</definedName>
    <definedName name="APU_5.3.1" localSheetId="139">#REF!</definedName>
    <definedName name="APU_5.3.1" localSheetId="140">#REF!</definedName>
    <definedName name="APU_5.3.1" localSheetId="141">#REF!</definedName>
    <definedName name="APU_5.3.1" localSheetId="142">#REF!</definedName>
    <definedName name="APU_5.3.1" localSheetId="143">#REF!</definedName>
    <definedName name="APU_5.3.1" localSheetId="126">#REF!</definedName>
    <definedName name="APU_5.3.1" localSheetId="129">#REF!</definedName>
    <definedName name="APU_5.3.1" localSheetId="130">#REF!</definedName>
    <definedName name="APU_5.3.1" localSheetId="68">#REF!</definedName>
    <definedName name="APU_5.3.1" localSheetId="69">#REF!</definedName>
    <definedName name="APU_5.3.1" localSheetId="70">#REF!</definedName>
    <definedName name="APU_5.3.1" localSheetId="71">#REF!</definedName>
    <definedName name="APU_5.3.1" localSheetId="72">#REF!</definedName>
    <definedName name="APU_5.3.1" localSheetId="73">#REF!</definedName>
    <definedName name="APU_5.3.1">#REF!</definedName>
    <definedName name="APU_6.1.1" localSheetId="1">#REF!</definedName>
    <definedName name="APU_6.1.1" localSheetId="2">#REF!</definedName>
    <definedName name="APU_6.1.1" localSheetId="31">#REF!</definedName>
    <definedName name="APU_6.1.1" localSheetId="32">#REF!</definedName>
    <definedName name="APU_6.1.1" localSheetId="33">#REF!</definedName>
    <definedName name="APU_6.1.1" localSheetId="34">#REF!</definedName>
    <definedName name="APU_6.1.1" localSheetId="35">#REF!</definedName>
    <definedName name="APU_6.1.1" localSheetId="36">#REF!</definedName>
    <definedName name="APU_6.1.1" localSheetId="37">#REF!</definedName>
    <definedName name="APU_6.1.1" localSheetId="38">#REF!</definedName>
    <definedName name="APU_6.1.1" localSheetId="39">#REF!</definedName>
    <definedName name="APU_6.1.1" localSheetId="40">#REF!</definedName>
    <definedName name="APU_6.1.1" localSheetId="41">#REF!</definedName>
    <definedName name="APU_6.1.1" localSheetId="42">#REF!</definedName>
    <definedName name="APU_6.1.1" localSheetId="3">#REF!</definedName>
    <definedName name="APU_6.1.1" localSheetId="4">#REF!</definedName>
    <definedName name="APU_6.1.1" localSheetId="5">#REF!</definedName>
    <definedName name="APU_6.1.1" localSheetId="6">#REF!</definedName>
    <definedName name="APU_6.1.1" localSheetId="7">#REF!</definedName>
    <definedName name="APU_6.1.1" localSheetId="8">#REF!</definedName>
    <definedName name="APU_6.1.1" localSheetId="9">#REF!</definedName>
    <definedName name="APU_6.1.1" localSheetId="10">#REF!</definedName>
    <definedName name="APU_6.1.1" localSheetId="11">#REF!</definedName>
    <definedName name="APU_6.1.1" localSheetId="12">#REF!</definedName>
    <definedName name="APU_6.1.1" localSheetId="13">#REF!</definedName>
    <definedName name="APU_6.1.1" localSheetId="14">#REF!</definedName>
    <definedName name="APU_6.1.1" localSheetId="15">#REF!</definedName>
    <definedName name="APU_6.1.1" localSheetId="16">#REF!</definedName>
    <definedName name="APU_6.1.1" localSheetId="17">#REF!</definedName>
    <definedName name="APU_6.1.1" localSheetId="18">#REF!</definedName>
    <definedName name="APU_6.1.1" localSheetId="19">#REF!</definedName>
    <definedName name="APU_6.1.1" localSheetId="20">#REF!</definedName>
    <definedName name="APU_6.1.1" localSheetId="21">#REF!</definedName>
    <definedName name="APU_6.1.1" localSheetId="22">#REF!</definedName>
    <definedName name="APU_6.1.1" localSheetId="23">#REF!</definedName>
    <definedName name="APU_6.1.1" localSheetId="24">#REF!</definedName>
    <definedName name="APU_6.1.1" localSheetId="25">#REF!</definedName>
    <definedName name="APU_6.1.1" localSheetId="26">#REF!</definedName>
    <definedName name="APU_6.1.1" localSheetId="27">#REF!</definedName>
    <definedName name="APU_6.1.1" localSheetId="28">#REF!</definedName>
    <definedName name="APU_6.1.1" localSheetId="29">#REF!</definedName>
    <definedName name="APU_6.1.1" localSheetId="30">#REF!</definedName>
    <definedName name="APU_6.1.1" localSheetId="43">#REF!</definedName>
    <definedName name="APU_6.1.1" localSheetId="44">#REF!</definedName>
    <definedName name="APU_6.1.1" localSheetId="45">#REF!</definedName>
    <definedName name="APU_6.1.1" localSheetId="46">#REF!</definedName>
    <definedName name="APU_6.1.1" localSheetId="47">#REF!</definedName>
    <definedName name="APU_6.1.1" localSheetId="48">#REF!</definedName>
    <definedName name="APU_6.1.1" localSheetId="49">#REF!</definedName>
    <definedName name="APU_6.1.1" localSheetId="50">#REF!</definedName>
    <definedName name="APU_6.1.1" localSheetId="51">#REF!</definedName>
    <definedName name="APU_6.1.1" localSheetId="52">#REF!</definedName>
    <definedName name="APU_6.1.1" localSheetId="53">#REF!</definedName>
    <definedName name="APU_6.1.1" localSheetId="54">#REF!</definedName>
    <definedName name="APU_6.1.1" localSheetId="55">#REF!</definedName>
    <definedName name="APU_6.1.1" localSheetId="56">#REF!</definedName>
    <definedName name="APU_6.1.1" localSheetId="57">#REF!</definedName>
    <definedName name="APU_6.1.1" localSheetId="58">#REF!</definedName>
    <definedName name="APU_6.1.1" localSheetId="59">#REF!</definedName>
    <definedName name="APU_6.1.1" localSheetId="60">#REF!</definedName>
    <definedName name="APU_6.1.1" localSheetId="61">#REF!</definedName>
    <definedName name="APU_6.1.1" localSheetId="62">#REF!</definedName>
    <definedName name="APU_6.1.1" localSheetId="63">#REF!</definedName>
    <definedName name="APU_6.1.1" localSheetId="64">#REF!</definedName>
    <definedName name="APU_6.1.1" localSheetId="65">#REF!</definedName>
    <definedName name="APU_6.1.1" localSheetId="66">#REF!</definedName>
    <definedName name="APU_6.1.1" localSheetId="67">#REF!</definedName>
    <definedName name="APU_6.1.1" localSheetId="74">#REF!</definedName>
    <definedName name="APU_6.1.1" localSheetId="75">#REF!</definedName>
    <definedName name="APU_6.1.1" localSheetId="76">#REF!</definedName>
    <definedName name="APU_6.1.1" localSheetId="77">#REF!</definedName>
    <definedName name="APU_6.1.1" localSheetId="78">#REF!</definedName>
    <definedName name="APU_6.1.1" localSheetId="79">#REF!</definedName>
    <definedName name="APU_6.1.1" localSheetId="80">#REF!</definedName>
    <definedName name="APU_6.1.1" localSheetId="81">#REF!</definedName>
    <definedName name="APU_6.1.1" localSheetId="82">#REF!</definedName>
    <definedName name="APU_6.1.1" localSheetId="83">#REF!</definedName>
    <definedName name="APU_6.1.1" localSheetId="84">#REF!</definedName>
    <definedName name="APU_6.1.1" localSheetId="85">#REF!</definedName>
    <definedName name="APU_6.1.1" localSheetId="86">#REF!</definedName>
    <definedName name="APU_6.1.1" localSheetId="87">#REF!</definedName>
    <definedName name="APU_6.1.1" localSheetId="88">#REF!</definedName>
    <definedName name="APU_6.1.1" localSheetId="89">#REF!</definedName>
    <definedName name="APU_6.1.1" localSheetId="90">#REF!</definedName>
    <definedName name="APU_6.1.1" localSheetId="91">#REF!</definedName>
    <definedName name="APU_6.1.1" localSheetId="92">#REF!</definedName>
    <definedName name="APU_6.1.1" localSheetId="93">#REF!</definedName>
    <definedName name="APU_6.1.1" localSheetId="94">#REF!</definedName>
    <definedName name="APU_6.1.1" localSheetId="95">#REF!</definedName>
    <definedName name="APU_6.1.1" localSheetId="96">#REF!</definedName>
    <definedName name="APU_6.1.1" localSheetId="97">#REF!</definedName>
    <definedName name="APU_6.1.1" localSheetId="98">#REF!</definedName>
    <definedName name="APU_6.1.1" localSheetId="99">#REF!</definedName>
    <definedName name="APU_6.1.1" localSheetId="100">#REF!</definedName>
    <definedName name="APU_6.1.1" localSheetId="101">#REF!</definedName>
    <definedName name="APU_6.1.1" localSheetId="102">#REF!</definedName>
    <definedName name="APU_6.1.1" localSheetId="103">#REF!</definedName>
    <definedName name="APU_6.1.1" localSheetId="104">#REF!</definedName>
    <definedName name="APU_6.1.1" localSheetId="105">#REF!</definedName>
    <definedName name="APU_6.1.1" localSheetId="106">#REF!</definedName>
    <definedName name="APU_6.1.1" localSheetId="107">#REF!</definedName>
    <definedName name="APU_6.1.1" localSheetId="108">#REF!</definedName>
    <definedName name="APU_6.1.1" localSheetId="109">#REF!</definedName>
    <definedName name="APU_6.1.1" localSheetId="110">#REF!</definedName>
    <definedName name="APU_6.1.1" localSheetId="111">#REF!</definedName>
    <definedName name="APU_6.1.1" localSheetId="112">#REF!</definedName>
    <definedName name="APU_6.1.1" localSheetId="113">#REF!</definedName>
    <definedName name="APU_6.1.1" localSheetId="114">#REF!</definedName>
    <definedName name="APU_6.1.1" localSheetId="116">#REF!</definedName>
    <definedName name="APU_6.1.1" localSheetId="117">#REF!</definedName>
    <definedName name="APU_6.1.1" localSheetId="118">#REF!</definedName>
    <definedName name="APU_6.1.1" localSheetId="119">#REF!</definedName>
    <definedName name="APU_6.1.1" localSheetId="120">#REF!</definedName>
    <definedName name="APU_6.1.1" localSheetId="121">#REF!</definedName>
    <definedName name="APU_6.1.1" localSheetId="115">#REF!</definedName>
    <definedName name="APU_6.1.1" localSheetId="122">#REF!</definedName>
    <definedName name="APU_6.1.1" localSheetId="123">#REF!</definedName>
    <definedName name="APU_6.1.1" localSheetId="124">#REF!</definedName>
    <definedName name="APU_6.1.1" localSheetId="125">#REF!</definedName>
    <definedName name="APU_6.1.1" localSheetId="127">#REF!</definedName>
    <definedName name="APU_6.1.1" localSheetId="128">#REF!</definedName>
    <definedName name="APU_6.1.1" localSheetId="131">#REF!</definedName>
    <definedName name="APU_6.1.1" localSheetId="132">#REF!</definedName>
    <definedName name="APU_6.1.1" localSheetId="133">#REF!</definedName>
    <definedName name="APU_6.1.1" localSheetId="134">#REF!</definedName>
    <definedName name="APU_6.1.1" localSheetId="135">#REF!</definedName>
    <definedName name="APU_6.1.1" localSheetId="136">#REF!</definedName>
    <definedName name="APU_6.1.1" localSheetId="137">#REF!</definedName>
    <definedName name="APU_6.1.1" localSheetId="138">#REF!</definedName>
    <definedName name="APU_6.1.1" localSheetId="139">#REF!</definedName>
    <definedName name="APU_6.1.1" localSheetId="140">#REF!</definedName>
    <definedName name="APU_6.1.1" localSheetId="141">#REF!</definedName>
    <definedName name="APU_6.1.1" localSheetId="142">#REF!</definedName>
    <definedName name="APU_6.1.1" localSheetId="143">#REF!</definedName>
    <definedName name="APU_6.1.1" localSheetId="126">#REF!</definedName>
    <definedName name="APU_6.1.1" localSheetId="129">#REF!</definedName>
    <definedName name="APU_6.1.1" localSheetId="130">#REF!</definedName>
    <definedName name="APU_6.1.1" localSheetId="68">#REF!</definedName>
    <definedName name="APU_6.1.1" localSheetId="69">#REF!</definedName>
    <definedName name="APU_6.1.1" localSheetId="70">#REF!</definedName>
    <definedName name="APU_6.1.1" localSheetId="71">#REF!</definedName>
    <definedName name="APU_6.1.1" localSheetId="72">#REF!</definedName>
    <definedName name="APU_6.1.1" localSheetId="73">#REF!</definedName>
    <definedName name="APU_6.1.1">#REF!</definedName>
    <definedName name="APU_6.1.10" localSheetId="1">#REF!</definedName>
    <definedName name="APU_6.1.10" localSheetId="2">#REF!</definedName>
    <definedName name="APU_6.1.10" localSheetId="31">#REF!</definedName>
    <definedName name="APU_6.1.10" localSheetId="32">#REF!</definedName>
    <definedName name="APU_6.1.10" localSheetId="33">#REF!</definedName>
    <definedName name="APU_6.1.10" localSheetId="34">#REF!</definedName>
    <definedName name="APU_6.1.10" localSheetId="35">#REF!</definedName>
    <definedName name="APU_6.1.10" localSheetId="36">#REF!</definedName>
    <definedName name="APU_6.1.10" localSheetId="37">#REF!</definedName>
    <definedName name="APU_6.1.10" localSheetId="38">#REF!</definedName>
    <definedName name="APU_6.1.10" localSheetId="39">#REF!</definedName>
    <definedName name="APU_6.1.10" localSheetId="40">#REF!</definedName>
    <definedName name="APU_6.1.10" localSheetId="41">#REF!</definedName>
    <definedName name="APU_6.1.10" localSheetId="42">#REF!</definedName>
    <definedName name="APU_6.1.10" localSheetId="3">#REF!</definedName>
    <definedName name="APU_6.1.10" localSheetId="4">#REF!</definedName>
    <definedName name="APU_6.1.10" localSheetId="5">#REF!</definedName>
    <definedName name="APU_6.1.10" localSheetId="6">#REF!</definedName>
    <definedName name="APU_6.1.10" localSheetId="7">#REF!</definedName>
    <definedName name="APU_6.1.10" localSheetId="8">#REF!</definedName>
    <definedName name="APU_6.1.10" localSheetId="9">#REF!</definedName>
    <definedName name="APU_6.1.10" localSheetId="10">#REF!</definedName>
    <definedName name="APU_6.1.10" localSheetId="11">#REF!</definedName>
    <definedName name="APU_6.1.10" localSheetId="12">#REF!</definedName>
    <definedName name="APU_6.1.10" localSheetId="13">#REF!</definedName>
    <definedName name="APU_6.1.10" localSheetId="14">#REF!</definedName>
    <definedName name="APU_6.1.10" localSheetId="15">#REF!</definedName>
    <definedName name="APU_6.1.10" localSheetId="16">#REF!</definedName>
    <definedName name="APU_6.1.10" localSheetId="17">#REF!</definedName>
    <definedName name="APU_6.1.10" localSheetId="18">#REF!</definedName>
    <definedName name="APU_6.1.10" localSheetId="19">#REF!</definedName>
    <definedName name="APU_6.1.10" localSheetId="20">#REF!</definedName>
    <definedName name="APU_6.1.10" localSheetId="21">#REF!</definedName>
    <definedName name="APU_6.1.10" localSheetId="22">#REF!</definedName>
    <definedName name="APU_6.1.10" localSheetId="23">#REF!</definedName>
    <definedName name="APU_6.1.10" localSheetId="24">#REF!</definedName>
    <definedName name="APU_6.1.10" localSheetId="25">#REF!</definedName>
    <definedName name="APU_6.1.10" localSheetId="26">#REF!</definedName>
    <definedName name="APU_6.1.10" localSheetId="27">#REF!</definedName>
    <definedName name="APU_6.1.10" localSheetId="28">#REF!</definedName>
    <definedName name="APU_6.1.10" localSheetId="29">#REF!</definedName>
    <definedName name="APU_6.1.10" localSheetId="30">#REF!</definedName>
    <definedName name="APU_6.1.10" localSheetId="43">#REF!</definedName>
    <definedName name="APU_6.1.10" localSheetId="44">#REF!</definedName>
    <definedName name="APU_6.1.10" localSheetId="45">#REF!</definedName>
    <definedName name="APU_6.1.10" localSheetId="46">#REF!</definedName>
    <definedName name="APU_6.1.10" localSheetId="47">#REF!</definedName>
    <definedName name="APU_6.1.10" localSheetId="48">#REF!</definedName>
    <definedName name="APU_6.1.10" localSheetId="49">#REF!</definedName>
    <definedName name="APU_6.1.10" localSheetId="50">#REF!</definedName>
    <definedName name="APU_6.1.10" localSheetId="51">#REF!</definedName>
    <definedName name="APU_6.1.10" localSheetId="52">#REF!</definedName>
    <definedName name="APU_6.1.10" localSheetId="53">#REF!</definedName>
    <definedName name="APU_6.1.10" localSheetId="54">#REF!</definedName>
    <definedName name="APU_6.1.10" localSheetId="55">#REF!</definedName>
    <definedName name="APU_6.1.10" localSheetId="56">#REF!</definedName>
    <definedName name="APU_6.1.10" localSheetId="57">#REF!</definedName>
    <definedName name="APU_6.1.10" localSheetId="58">#REF!</definedName>
    <definedName name="APU_6.1.10" localSheetId="59">#REF!</definedName>
    <definedName name="APU_6.1.10" localSheetId="60">#REF!</definedName>
    <definedName name="APU_6.1.10" localSheetId="61">#REF!</definedName>
    <definedName name="APU_6.1.10" localSheetId="62">#REF!</definedName>
    <definedName name="APU_6.1.10" localSheetId="63">#REF!</definedName>
    <definedName name="APU_6.1.10" localSheetId="64">#REF!</definedName>
    <definedName name="APU_6.1.10" localSheetId="65">#REF!</definedName>
    <definedName name="APU_6.1.10" localSheetId="66">#REF!</definedName>
    <definedName name="APU_6.1.10" localSheetId="67">#REF!</definedName>
    <definedName name="APU_6.1.10" localSheetId="74">#REF!</definedName>
    <definedName name="APU_6.1.10" localSheetId="75">#REF!</definedName>
    <definedName name="APU_6.1.10" localSheetId="76">#REF!</definedName>
    <definedName name="APU_6.1.10" localSheetId="77">#REF!</definedName>
    <definedName name="APU_6.1.10" localSheetId="78">#REF!</definedName>
    <definedName name="APU_6.1.10" localSheetId="79">#REF!</definedName>
    <definedName name="APU_6.1.10" localSheetId="80">#REF!</definedName>
    <definedName name="APU_6.1.10" localSheetId="81">#REF!</definedName>
    <definedName name="APU_6.1.10" localSheetId="82">#REF!</definedName>
    <definedName name="APU_6.1.10" localSheetId="83">#REF!</definedName>
    <definedName name="APU_6.1.10" localSheetId="84">#REF!</definedName>
    <definedName name="APU_6.1.10" localSheetId="85">#REF!</definedName>
    <definedName name="APU_6.1.10" localSheetId="86">#REF!</definedName>
    <definedName name="APU_6.1.10" localSheetId="87">#REF!</definedName>
    <definedName name="APU_6.1.10" localSheetId="88">#REF!</definedName>
    <definedName name="APU_6.1.10" localSheetId="89">#REF!</definedName>
    <definedName name="APU_6.1.10" localSheetId="90">#REF!</definedName>
    <definedName name="APU_6.1.10" localSheetId="91">#REF!</definedName>
    <definedName name="APU_6.1.10" localSheetId="92">#REF!</definedName>
    <definedName name="APU_6.1.10" localSheetId="93">#REF!</definedName>
    <definedName name="APU_6.1.10" localSheetId="94">#REF!</definedName>
    <definedName name="APU_6.1.10" localSheetId="95">#REF!</definedName>
    <definedName name="APU_6.1.10" localSheetId="96">#REF!</definedName>
    <definedName name="APU_6.1.10" localSheetId="97">#REF!</definedName>
    <definedName name="APU_6.1.10" localSheetId="98">#REF!</definedName>
    <definedName name="APU_6.1.10" localSheetId="99">#REF!</definedName>
    <definedName name="APU_6.1.10" localSheetId="100">#REF!</definedName>
    <definedName name="APU_6.1.10" localSheetId="101">#REF!</definedName>
    <definedName name="APU_6.1.10" localSheetId="102">#REF!</definedName>
    <definedName name="APU_6.1.10" localSheetId="103">#REF!</definedName>
    <definedName name="APU_6.1.10" localSheetId="104">#REF!</definedName>
    <definedName name="APU_6.1.10" localSheetId="105">#REF!</definedName>
    <definedName name="APU_6.1.10" localSheetId="106">#REF!</definedName>
    <definedName name="APU_6.1.10" localSheetId="107">#REF!</definedName>
    <definedName name="APU_6.1.10" localSheetId="108">#REF!</definedName>
    <definedName name="APU_6.1.10" localSheetId="109">#REF!</definedName>
    <definedName name="APU_6.1.10" localSheetId="110">#REF!</definedName>
    <definedName name="APU_6.1.10" localSheetId="111">#REF!</definedName>
    <definedName name="APU_6.1.10" localSheetId="112">#REF!</definedName>
    <definedName name="APU_6.1.10" localSheetId="113">#REF!</definedName>
    <definedName name="APU_6.1.10" localSheetId="114">#REF!</definedName>
    <definedName name="APU_6.1.10" localSheetId="116">#REF!</definedName>
    <definedName name="APU_6.1.10" localSheetId="117">#REF!</definedName>
    <definedName name="APU_6.1.10" localSheetId="118">#REF!</definedName>
    <definedName name="APU_6.1.10" localSheetId="119">#REF!</definedName>
    <definedName name="APU_6.1.10" localSheetId="120">#REF!</definedName>
    <definedName name="APU_6.1.10" localSheetId="121">#REF!</definedName>
    <definedName name="APU_6.1.10" localSheetId="115">#REF!</definedName>
    <definedName name="APU_6.1.10" localSheetId="122">#REF!</definedName>
    <definedName name="APU_6.1.10" localSheetId="123">#REF!</definedName>
    <definedName name="APU_6.1.10" localSheetId="124">#REF!</definedName>
    <definedName name="APU_6.1.10" localSheetId="125">#REF!</definedName>
    <definedName name="APU_6.1.10" localSheetId="127">#REF!</definedName>
    <definedName name="APU_6.1.10" localSheetId="128">#REF!</definedName>
    <definedName name="APU_6.1.10" localSheetId="131">#REF!</definedName>
    <definedName name="APU_6.1.10" localSheetId="132">#REF!</definedName>
    <definedName name="APU_6.1.10" localSheetId="133">#REF!</definedName>
    <definedName name="APU_6.1.10" localSheetId="134">#REF!</definedName>
    <definedName name="APU_6.1.10" localSheetId="135">#REF!</definedName>
    <definedName name="APU_6.1.10" localSheetId="136">#REF!</definedName>
    <definedName name="APU_6.1.10" localSheetId="137">#REF!</definedName>
    <definedName name="APU_6.1.10" localSheetId="138">#REF!</definedName>
    <definedName name="APU_6.1.10" localSheetId="139">#REF!</definedName>
    <definedName name="APU_6.1.10" localSheetId="140">#REF!</definedName>
    <definedName name="APU_6.1.10" localSheetId="141">#REF!</definedName>
    <definedName name="APU_6.1.10" localSheetId="142">#REF!</definedName>
    <definedName name="APU_6.1.10" localSheetId="143">#REF!</definedName>
    <definedName name="APU_6.1.10" localSheetId="126">#REF!</definedName>
    <definedName name="APU_6.1.10" localSheetId="129">#REF!</definedName>
    <definedName name="APU_6.1.10" localSheetId="130">#REF!</definedName>
    <definedName name="APU_6.1.10" localSheetId="68">#REF!</definedName>
    <definedName name="APU_6.1.10" localSheetId="69">#REF!</definedName>
    <definedName name="APU_6.1.10" localSheetId="70">#REF!</definedName>
    <definedName name="APU_6.1.10" localSheetId="71">#REF!</definedName>
    <definedName name="APU_6.1.10" localSheetId="72">#REF!</definedName>
    <definedName name="APU_6.1.10" localSheetId="73">#REF!</definedName>
    <definedName name="APU_6.1.10">#REF!</definedName>
    <definedName name="APU_6.1.2" localSheetId="1">#REF!</definedName>
    <definedName name="APU_6.1.2" localSheetId="2">#REF!</definedName>
    <definedName name="APU_6.1.2" localSheetId="31">#REF!</definedName>
    <definedName name="APU_6.1.2" localSheetId="32">#REF!</definedName>
    <definedName name="APU_6.1.2" localSheetId="33">#REF!</definedName>
    <definedName name="APU_6.1.2" localSheetId="34">#REF!</definedName>
    <definedName name="APU_6.1.2" localSheetId="35">#REF!</definedName>
    <definedName name="APU_6.1.2" localSheetId="36">#REF!</definedName>
    <definedName name="APU_6.1.2" localSheetId="37">#REF!</definedName>
    <definedName name="APU_6.1.2" localSheetId="38">#REF!</definedName>
    <definedName name="APU_6.1.2" localSheetId="39">#REF!</definedName>
    <definedName name="APU_6.1.2" localSheetId="40">#REF!</definedName>
    <definedName name="APU_6.1.2" localSheetId="41">#REF!</definedName>
    <definedName name="APU_6.1.2" localSheetId="42">#REF!</definedName>
    <definedName name="APU_6.1.2" localSheetId="3">#REF!</definedName>
    <definedName name="APU_6.1.2" localSheetId="4">#REF!</definedName>
    <definedName name="APU_6.1.2" localSheetId="5">#REF!</definedName>
    <definedName name="APU_6.1.2" localSheetId="6">#REF!</definedName>
    <definedName name="APU_6.1.2" localSheetId="7">#REF!</definedName>
    <definedName name="APU_6.1.2" localSheetId="8">#REF!</definedName>
    <definedName name="APU_6.1.2" localSheetId="9">#REF!</definedName>
    <definedName name="APU_6.1.2" localSheetId="10">#REF!</definedName>
    <definedName name="APU_6.1.2" localSheetId="11">#REF!</definedName>
    <definedName name="APU_6.1.2" localSheetId="12">#REF!</definedName>
    <definedName name="APU_6.1.2" localSheetId="13">#REF!</definedName>
    <definedName name="APU_6.1.2" localSheetId="14">#REF!</definedName>
    <definedName name="APU_6.1.2" localSheetId="15">#REF!</definedName>
    <definedName name="APU_6.1.2" localSheetId="16">#REF!</definedName>
    <definedName name="APU_6.1.2" localSheetId="17">#REF!</definedName>
    <definedName name="APU_6.1.2" localSheetId="18">#REF!</definedName>
    <definedName name="APU_6.1.2" localSheetId="19">#REF!</definedName>
    <definedName name="APU_6.1.2" localSheetId="20">#REF!</definedName>
    <definedName name="APU_6.1.2" localSheetId="21">#REF!</definedName>
    <definedName name="APU_6.1.2" localSheetId="22">#REF!</definedName>
    <definedName name="APU_6.1.2" localSheetId="23">#REF!</definedName>
    <definedName name="APU_6.1.2" localSheetId="24">#REF!</definedName>
    <definedName name="APU_6.1.2" localSheetId="25">#REF!</definedName>
    <definedName name="APU_6.1.2" localSheetId="26">#REF!</definedName>
    <definedName name="APU_6.1.2" localSheetId="27">#REF!</definedName>
    <definedName name="APU_6.1.2" localSheetId="28">#REF!</definedName>
    <definedName name="APU_6.1.2" localSheetId="29">#REF!</definedName>
    <definedName name="APU_6.1.2" localSheetId="30">#REF!</definedName>
    <definedName name="APU_6.1.2" localSheetId="43">#REF!</definedName>
    <definedName name="APU_6.1.2" localSheetId="44">#REF!</definedName>
    <definedName name="APU_6.1.2" localSheetId="45">#REF!</definedName>
    <definedName name="APU_6.1.2" localSheetId="46">#REF!</definedName>
    <definedName name="APU_6.1.2" localSheetId="47">#REF!</definedName>
    <definedName name="APU_6.1.2" localSheetId="48">#REF!</definedName>
    <definedName name="APU_6.1.2" localSheetId="49">#REF!</definedName>
    <definedName name="APU_6.1.2" localSheetId="50">#REF!</definedName>
    <definedName name="APU_6.1.2" localSheetId="51">#REF!</definedName>
    <definedName name="APU_6.1.2" localSheetId="52">#REF!</definedName>
    <definedName name="APU_6.1.2" localSheetId="53">#REF!</definedName>
    <definedName name="APU_6.1.2" localSheetId="54">#REF!</definedName>
    <definedName name="APU_6.1.2" localSheetId="55">#REF!</definedName>
    <definedName name="APU_6.1.2" localSheetId="56">#REF!</definedName>
    <definedName name="APU_6.1.2" localSheetId="57">#REF!</definedName>
    <definedName name="APU_6.1.2" localSheetId="58">#REF!</definedName>
    <definedName name="APU_6.1.2" localSheetId="59">#REF!</definedName>
    <definedName name="APU_6.1.2" localSheetId="60">#REF!</definedName>
    <definedName name="APU_6.1.2" localSheetId="61">#REF!</definedName>
    <definedName name="APU_6.1.2" localSheetId="62">#REF!</definedName>
    <definedName name="APU_6.1.2" localSheetId="63">#REF!</definedName>
    <definedName name="APU_6.1.2" localSheetId="64">#REF!</definedName>
    <definedName name="APU_6.1.2" localSheetId="65">#REF!</definedName>
    <definedName name="APU_6.1.2" localSheetId="66">#REF!</definedName>
    <definedName name="APU_6.1.2" localSheetId="67">#REF!</definedName>
    <definedName name="APU_6.1.2" localSheetId="74">#REF!</definedName>
    <definedName name="APU_6.1.2" localSheetId="75">#REF!</definedName>
    <definedName name="APU_6.1.2" localSheetId="76">#REF!</definedName>
    <definedName name="APU_6.1.2" localSheetId="77">#REF!</definedName>
    <definedName name="APU_6.1.2" localSheetId="78">#REF!</definedName>
    <definedName name="APU_6.1.2" localSheetId="79">#REF!</definedName>
    <definedName name="APU_6.1.2" localSheetId="80">#REF!</definedName>
    <definedName name="APU_6.1.2" localSheetId="81">#REF!</definedName>
    <definedName name="APU_6.1.2" localSheetId="82">#REF!</definedName>
    <definedName name="APU_6.1.2" localSheetId="83">#REF!</definedName>
    <definedName name="APU_6.1.2" localSheetId="84">#REF!</definedName>
    <definedName name="APU_6.1.2" localSheetId="85">#REF!</definedName>
    <definedName name="APU_6.1.2" localSheetId="86">#REF!</definedName>
    <definedName name="APU_6.1.2" localSheetId="87">#REF!</definedName>
    <definedName name="APU_6.1.2" localSheetId="88">#REF!</definedName>
    <definedName name="APU_6.1.2" localSheetId="89">#REF!</definedName>
    <definedName name="APU_6.1.2" localSheetId="90">#REF!</definedName>
    <definedName name="APU_6.1.2" localSheetId="91">#REF!</definedName>
    <definedName name="APU_6.1.2" localSheetId="92">#REF!</definedName>
    <definedName name="APU_6.1.2" localSheetId="93">#REF!</definedName>
    <definedName name="APU_6.1.2" localSheetId="94">#REF!</definedName>
    <definedName name="APU_6.1.2" localSheetId="95">#REF!</definedName>
    <definedName name="APU_6.1.2" localSheetId="96">#REF!</definedName>
    <definedName name="APU_6.1.2" localSheetId="97">#REF!</definedName>
    <definedName name="APU_6.1.2" localSheetId="98">#REF!</definedName>
    <definedName name="APU_6.1.2" localSheetId="99">#REF!</definedName>
    <definedName name="APU_6.1.2" localSheetId="100">#REF!</definedName>
    <definedName name="APU_6.1.2" localSheetId="101">#REF!</definedName>
    <definedName name="APU_6.1.2" localSheetId="102">#REF!</definedName>
    <definedName name="APU_6.1.2" localSheetId="103">#REF!</definedName>
    <definedName name="APU_6.1.2" localSheetId="104">#REF!</definedName>
    <definedName name="APU_6.1.2" localSheetId="105">#REF!</definedName>
    <definedName name="APU_6.1.2" localSheetId="106">#REF!</definedName>
    <definedName name="APU_6.1.2" localSheetId="107">#REF!</definedName>
    <definedName name="APU_6.1.2" localSheetId="108">#REF!</definedName>
    <definedName name="APU_6.1.2" localSheetId="109">#REF!</definedName>
    <definedName name="APU_6.1.2" localSheetId="110">#REF!</definedName>
    <definedName name="APU_6.1.2" localSheetId="111">#REF!</definedName>
    <definedName name="APU_6.1.2" localSheetId="112">#REF!</definedName>
    <definedName name="APU_6.1.2" localSheetId="113">#REF!</definedName>
    <definedName name="APU_6.1.2" localSheetId="114">#REF!</definedName>
    <definedName name="APU_6.1.2" localSheetId="116">#REF!</definedName>
    <definedName name="APU_6.1.2" localSheetId="117">#REF!</definedName>
    <definedName name="APU_6.1.2" localSheetId="118">#REF!</definedName>
    <definedName name="APU_6.1.2" localSheetId="119">#REF!</definedName>
    <definedName name="APU_6.1.2" localSheetId="120">#REF!</definedName>
    <definedName name="APU_6.1.2" localSheetId="121">#REF!</definedName>
    <definedName name="APU_6.1.2" localSheetId="115">#REF!</definedName>
    <definedName name="APU_6.1.2" localSheetId="122">#REF!</definedName>
    <definedName name="APU_6.1.2" localSheetId="123">#REF!</definedName>
    <definedName name="APU_6.1.2" localSheetId="124">#REF!</definedName>
    <definedName name="APU_6.1.2" localSheetId="125">#REF!</definedName>
    <definedName name="APU_6.1.2" localSheetId="127">#REF!</definedName>
    <definedName name="APU_6.1.2" localSheetId="128">#REF!</definedName>
    <definedName name="APU_6.1.2" localSheetId="131">#REF!</definedName>
    <definedName name="APU_6.1.2" localSheetId="132">#REF!</definedName>
    <definedName name="APU_6.1.2" localSheetId="133">#REF!</definedName>
    <definedName name="APU_6.1.2" localSheetId="134">#REF!</definedName>
    <definedName name="APU_6.1.2" localSheetId="135">#REF!</definedName>
    <definedName name="APU_6.1.2" localSheetId="136">#REF!</definedName>
    <definedName name="APU_6.1.2" localSheetId="137">#REF!</definedName>
    <definedName name="APU_6.1.2" localSheetId="138">#REF!</definedName>
    <definedName name="APU_6.1.2" localSheetId="139">#REF!</definedName>
    <definedName name="APU_6.1.2" localSheetId="140">#REF!</definedName>
    <definedName name="APU_6.1.2" localSheetId="141">#REF!</definedName>
    <definedName name="APU_6.1.2" localSheetId="142">#REF!</definedName>
    <definedName name="APU_6.1.2" localSheetId="143">#REF!</definedName>
    <definedName name="APU_6.1.2" localSheetId="126">#REF!</definedName>
    <definedName name="APU_6.1.2" localSheetId="129">#REF!</definedName>
    <definedName name="APU_6.1.2" localSheetId="130">#REF!</definedName>
    <definedName name="APU_6.1.2" localSheetId="68">#REF!</definedName>
    <definedName name="APU_6.1.2" localSheetId="69">#REF!</definedName>
    <definedName name="APU_6.1.2" localSheetId="70">#REF!</definedName>
    <definedName name="APU_6.1.2" localSheetId="71">#REF!</definedName>
    <definedName name="APU_6.1.2" localSheetId="72">#REF!</definedName>
    <definedName name="APU_6.1.2" localSheetId="73">#REF!</definedName>
    <definedName name="APU_6.1.2">#REF!</definedName>
    <definedName name="APU_6.1.3" localSheetId="1">#REF!</definedName>
    <definedName name="APU_6.1.3" localSheetId="2">#REF!</definedName>
    <definedName name="APU_6.1.3" localSheetId="31">#REF!</definedName>
    <definedName name="APU_6.1.3" localSheetId="32">#REF!</definedName>
    <definedName name="APU_6.1.3" localSheetId="33">#REF!</definedName>
    <definedName name="APU_6.1.3" localSheetId="34">#REF!</definedName>
    <definedName name="APU_6.1.3" localSheetId="35">#REF!</definedName>
    <definedName name="APU_6.1.3" localSheetId="36">#REF!</definedName>
    <definedName name="APU_6.1.3" localSheetId="37">#REF!</definedName>
    <definedName name="APU_6.1.3" localSheetId="38">#REF!</definedName>
    <definedName name="APU_6.1.3" localSheetId="39">#REF!</definedName>
    <definedName name="APU_6.1.3" localSheetId="40">#REF!</definedName>
    <definedName name="APU_6.1.3" localSheetId="41">#REF!</definedName>
    <definedName name="APU_6.1.3" localSheetId="42">#REF!</definedName>
    <definedName name="APU_6.1.3" localSheetId="3">#REF!</definedName>
    <definedName name="APU_6.1.3" localSheetId="4">#REF!</definedName>
    <definedName name="APU_6.1.3" localSheetId="5">#REF!</definedName>
    <definedName name="APU_6.1.3" localSheetId="6">#REF!</definedName>
    <definedName name="APU_6.1.3" localSheetId="7">#REF!</definedName>
    <definedName name="APU_6.1.3" localSheetId="8">#REF!</definedName>
    <definedName name="APU_6.1.3" localSheetId="9">#REF!</definedName>
    <definedName name="APU_6.1.3" localSheetId="10">#REF!</definedName>
    <definedName name="APU_6.1.3" localSheetId="11">#REF!</definedName>
    <definedName name="APU_6.1.3" localSheetId="12">#REF!</definedName>
    <definedName name="APU_6.1.3" localSheetId="13">#REF!</definedName>
    <definedName name="APU_6.1.3" localSheetId="14">#REF!</definedName>
    <definedName name="APU_6.1.3" localSheetId="15">#REF!</definedName>
    <definedName name="APU_6.1.3" localSheetId="16">#REF!</definedName>
    <definedName name="APU_6.1.3" localSheetId="17">#REF!</definedName>
    <definedName name="APU_6.1.3" localSheetId="18">#REF!</definedName>
    <definedName name="APU_6.1.3" localSheetId="19">#REF!</definedName>
    <definedName name="APU_6.1.3" localSheetId="20">#REF!</definedName>
    <definedName name="APU_6.1.3" localSheetId="21">#REF!</definedName>
    <definedName name="APU_6.1.3" localSheetId="22">#REF!</definedName>
    <definedName name="APU_6.1.3" localSheetId="23">#REF!</definedName>
    <definedName name="APU_6.1.3" localSheetId="24">#REF!</definedName>
    <definedName name="APU_6.1.3" localSheetId="25">#REF!</definedName>
    <definedName name="APU_6.1.3" localSheetId="26">#REF!</definedName>
    <definedName name="APU_6.1.3" localSheetId="27">#REF!</definedName>
    <definedName name="APU_6.1.3" localSheetId="28">#REF!</definedName>
    <definedName name="APU_6.1.3" localSheetId="29">#REF!</definedName>
    <definedName name="APU_6.1.3" localSheetId="30">#REF!</definedName>
    <definedName name="APU_6.1.3" localSheetId="43">#REF!</definedName>
    <definedName name="APU_6.1.3" localSheetId="44">#REF!</definedName>
    <definedName name="APU_6.1.3" localSheetId="45">#REF!</definedName>
    <definedName name="APU_6.1.3" localSheetId="46">#REF!</definedName>
    <definedName name="APU_6.1.3" localSheetId="47">#REF!</definedName>
    <definedName name="APU_6.1.3" localSheetId="48">#REF!</definedName>
    <definedName name="APU_6.1.3" localSheetId="49">#REF!</definedName>
    <definedName name="APU_6.1.3" localSheetId="50">#REF!</definedName>
    <definedName name="APU_6.1.3" localSheetId="51">#REF!</definedName>
    <definedName name="APU_6.1.3" localSheetId="52">#REF!</definedName>
    <definedName name="APU_6.1.3" localSheetId="53">#REF!</definedName>
    <definedName name="APU_6.1.3" localSheetId="54">#REF!</definedName>
    <definedName name="APU_6.1.3" localSheetId="55">#REF!</definedName>
    <definedName name="APU_6.1.3" localSheetId="56">#REF!</definedName>
    <definedName name="APU_6.1.3" localSheetId="57">#REF!</definedName>
    <definedName name="APU_6.1.3" localSheetId="58">#REF!</definedName>
    <definedName name="APU_6.1.3" localSheetId="59">#REF!</definedName>
    <definedName name="APU_6.1.3" localSheetId="60">#REF!</definedName>
    <definedName name="APU_6.1.3" localSheetId="61">#REF!</definedName>
    <definedName name="APU_6.1.3" localSheetId="62">#REF!</definedName>
    <definedName name="APU_6.1.3" localSheetId="63">#REF!</definedName>
    <definedName name="APU_6.1.3" localSheetId="64">#REF!</definedName>
    <definedName name="APU_6.1.3" localSheetId="65">#REF!</definedName>
    <definedName name="APU_6.1.3" localSheetId="66">#REF!</definedName>
    <definedName name="APU_6.1.3" localSheetId="67">#REF!</definedName>
    <definedName name="APU_6.1.3" localSheetId="74">#REF!</definedName>
    <definedName name="APU_6.1.3" localSheetId="75">#REF!</definedName>
    <definedName name="APU_6.1.3" localSheetId="76">#REF!</definedName>
    <definedName name="APU_6.1.3" localSheetId="77">#REF!</definedName>
    <definedName name="APU_6.1.3" localSheetId="78">#REF!</definedName>
    <definedName name="APU_6.1.3" localSheetId="79">#REF!</definedName>
    <definedName name="APU_6.1.3" localSheetId="80">#REF!</definedName>
    <definedName name="APU_6.1.3" localSheetId="81">#REF!</definedName>
    <definedName name="APU_6.1.3" localSheetId="82">#REF!</definedName>
    <definedName name="APU_6.1.3" localSheetId="83">#REF!</definedName>
    <definedName name="APU_6.1.3" localSheetId="84">#REF!</definedName>
    <definedName name="APU_6.1.3" localSheetId="85">#REF!</definedName>
    <definedName name="APU_6.1.3" localSheetId="86">#REF!</definedName>
    <definedName name="APU_6.1.3" localSheetId="87">#REF!</definedName>
    <definedName name="APU_6.1.3" localSheetId="88">#REF!</definedName>
    <definedName name="APU_6.1.3" localSheetId="89">#REF!</definedName>
    <definedName name="APU_6.1.3" localSheetId="90">#REF!</definedName>
    <definedName name="APU_6.1.3" localSheetId="91">#REF!</definedName>
    <definedName name="APU_6.1.3" localSheetId="92">#REF!</definedName>
    <definedName name="APU_6.1.3" localSheetId="93">#REF!</definedName>
    <definedName name="APU_6.1.3" localSheetId="94">#REF!</definedName>
    <definedName name="APU_6.1.3" localSheetId="95">#REF!</definedName>
    <definedName name="APU_6.1.3" localSheetId="96">#REF!</definedName>
    <definedName name="APU_6.1.3" localSheetId="97">#REF!</definedName>
    <definedName name="APU_6.1.3" localSheetId="98">#REF!</definedName>
    <definedName name="APU_6.1.3" localSheetId="99">#REF!</definedName>
    <definedName name="APU_6.1.3" localSheetId="100">#REF!</definedName>
    <definedName name="APU_6.1.3" localSheetId="101">#REF!</definedName>
    <definedName name="APU_6.1.3" localSheetId="102">#REF!</definedName>
    <definedName name="APU_6.1.3" localSheetId="103">#REF!</definedName>
    <definedName name="APU_6.1.3" localSheetId="104">#REF!</definedName>
    <definedName name="APU_6.1.3" localSheetId="105">#REF!</definedName>
    <definedName name="APU_6.1.3" localSheetId="106">#REF!</definedName>
    <definedName name="APU_6.1.3" localSheetId="107">#REF!</definedName>
    <definedName name="APU_6.1.3" localSheetId="108">#REF!</definedName>
    <definedName name="APU_6.1.3" localSheetId="109">#REF!</definedName>
    <definedName name="APU_6.1.3" localSheetId="110">#REF!</definedName>
    <definedName name="APU_6.1.3" localSheetId="111">#REF!</definedName>
    <definedName name="APU_6.1.3" localSheetId="112">#REF!</definedName>
    <definedName name="APU_6.1.3" localSheetId="113">#REF!</definedName>
    <definedName name="APU_6.1.3" localSheetId="114">#REF!</definedName>
    <definedName name="APU_6.1.3" localSheetId="116">#REF!</definedName>
    <definedName name="APU_6.1.3" localSheetId="117">#REF!</definedName>
    <definedName name="APU_6.1.3" localSheetId="118">#REF!</definedName>
    <definedName name="APU_6.1.3" localSheetId="119">#REF!</definedName>
    <definedName name="APU_6.1.3" localSheetId="120">#REF!</definedName>
    <definedName name="APU_6.1.3" localSheetId="121">#REF!</definedName>
    <definedName name="APU_6.1.3" localSheetId="115">#REF!</definedName>
    <definedName name="APU_6.1.3" localSheetId="122">#REF!</definedName>
    <definedName name="APU_6.1.3" localSheetId="123">#REF!</definedName>
    <definedName name="APU_6.1.3" localSheetId="124">#REF!</definedName>
    <definedName name="APU_6.1.3" localSheetId="125">#REF!</definedName>
    <definedName name="APU_6.1.3" localSheetId="127">#REF!</definedName>
    <definedName name="APU_6.1.3" localSheetId="128">#REF!</definedName>
    <definedName name="APU_6.1.3" localSheetId="131">#REF!</definedName>
    <definedName name="APU_6.1.3" localSheetId="132">#REF!</definedName>
    <definedName name="APU_6.1.3" localSheetId="133">#REF!</definedName>
    <definedName name="APU_6.1.3" localSheetId="134">#REF!</definedName>
    <definedName name="APU_6.1.3" localSheetId="135">#REF!</definedName>
    <definedName name="APU_6.1.3" localSheetId="136">#REF!</definedName>
    <definedName name="APU_6.1.3" localSheetId="137">#REF!</definedName>
    <definedName name="APU_6.1.3" localSheetId="138">#REF!</definedName>
    <definedName name="APU_6.1.3" localSheetId="139">#REF!</definedName>
    <definedName name="APU_6.1.3" localSheetId="140">#REF!</definedName>
    <definedName name="APU_6.1.3" localSheetId="141">#REF!</definedName>
    <definedName name="APU_6.1.3" localSheetId="142">#REF!</definedName>
    <definedName name="APU_6.1.3" localSheetId="143">#REF!</definedName>
    <definedName name="APU_6.1.3" localSheetId="126">#REF!</definedName>
    <definedName name="APU_6.1.3" localSheetId="129">#REF!</definedName>
    <definedName name="APU_6.1.3" localSheetId="130">#REF!</definedName>
    <definedName name="APU_6.1.3" localSheetId="68">#REF!</definedName>
    <definedName name="APU_6.1.3" localSheetId="69">#REF!</definedName>
    <definedName name="APU_6.1.3" localSheetId="70">#REF!</definedName>
    <definedName name="APU_6.1.3" localSheetId="71">#REF!</definedName>
    <definedName name="APU_6.1.3" localSheetId="72">#REF!</definedName>
    <definedName name="APU_6.1.3" localSheetId="73">#REF!</definedName>
    <definedName name="APU_6.1.3">#REF!</definedName>
    <definedName name="APU_6.1.5" localSheetId="1">#REF!</definedName>
    <definedName name="APU_6.1.5" localSheetId="2">#REF!</definedName>
    <definedName name="APU_6.1.5" localSheetId="31">#REF!</definedName>
    <definedName name="APU_6.1.5" localSheetId="32">#REF!</definedName>
    <definedName name="APU_6.1.5" localSheetId="33">#REF!</definedName>
    <definedName name="APU_6.1.5" localSheetId="34">#REF!</definedName>
    <definedName name="APU_6.1.5" localSheetId="35">#REF!</definedName>
    <definedName name="APU_6.1.5" localSheetId="36">#REF!</definedName>
    <definedName name="APU_6.1.5" localSheetId="37">#REF!</definedName>
    <definedName name="APU_6.1.5" localSheetId="38">#REF!</definedName>
    <definedName name="APU_6.1.5" localSheetId="39">#REF!</definedName>
    <definedName name="APU_6.1.5" localSheetId="40">#REF!</definedName>
    <definedName name="APU_6.1.5" localSheetId="41">#REF!</definedName>
    <definedName name="APU_6.1.5" localSheetId="42">#REF!</definedName>
    <definedName name="APU_6.1.5" localSheetId="3">#REF!</definedName>
    <definedName name="APU_6.1.5" localSheetId="4">#REF!</definedName>
    <definedName name="APU_6.1.5" localSheetId="5">#REF!</definedName>
    <definedName name="APU_6.1.5" localSheetId="6">#REF!</definedName>
    <definedName name="APU_6.1.5" localSheetId="7">#REF!</definedName>
    <definedName name="APU_6.1.5" localSheetId="8">#REF!</definedName>
    <definedName name="APU_6.1.5" localSheetId="9">#REF!</definedName>
    <definedName name="APU_6.1.5" localSheetId="10">#REF!</definedName>
    <definedName name="APU_6.1.5" localSheetId="11">#REF!</definedName>
    <definedName name="APU_6.1.5" localSheetId="12">#REF!</definedName>
    <definedName name="APU_6.1.5" localSheetId="13">#REF!</definedName>
    <definedName name="APU_6.1.5" localSheetId="14">#REF!</definedName>
    <definedName name="APU_6.1.5" localSheetId="15">#REF!</definedName>
    <definedName name="APU_6.1.5" localSheetId="16">#REF!</definedName>
    <definedName name="APU_6.1.5" localSheetId="17">#REF!</definedName>
    <definedName name="APU_6.1.5" localSheetId="18">#REF!</definedName>
    <definedName name="APU_6.1.5" localSheetId="19">#REF!</definedName>
    <definedName name="APU_6.1.5" localSheetId="20">#REF!</definedName>
    <definedName name="APU_6.1.5" localSheetId="21">#REF!</definedName>
    <definedName name="APU_6.1.5" localSheetId="22">#REF!</definedName>
    <definedName name="APU_6.1.5" localSheetId="23">#REF!</definedName>
    <definedName name="APU_6.1.5" localSheetId="24">#REF!</definedName>
    <definedName name="APU_6.1.5" localSheetId="25">#REF!</definedName>
    <definedName name="APU_6.1.5" localSheetId="26">#REF!</definedName>
    <definedName name="APU_6.1.5" localSheetId="27">#REF!</definedName>
    <definedName name="APU_6.1.5" localSheetId="28">#REF!</definedName>
    <definedName name="APU_6.1.5" localSheetId="29">#REF!</definedName>
    <definedName name="APU_6.1.5" localSheetId="30">#REF!</definedName>
    <definedName name="APU_6.1.5" localSheetId="43">#REF!</definedName>
    <definedName name="APU_6.1.5" localSheetId="44">#REF!</definedName>
    <definedName name="APU_6.1.5" localSheetId="45">#REF!</definedName>
    <definedName name="APU_6.1.5" localSheetId="46">#REF!</definedName>
    <definedName name="APU_6.1.5" localSheetId="47">#REF!</definedName>
    <definedName name="APU_6.1.5" localSheetId="48">#REF!</definedName>
    <definedName name="APU_6.1.5" localSheetId="49">#REF!</definedName>
    <definedName name="APU_6.1.5" localSheetId="50">#REF!</definedName>
    <definedName name="APU_6.1.5" localSheetId="51">#REF!</definedName>
    <definedName name="APU_6.1.5" localSheetId="52">#REF!</definedName>
    <definedName name="APU_6.1.5" localSheetId="53">#REF!</definedName>
    <definedName name="APU_6.1.5" localSheetId="54">#REF!</definedName>
    <definedName name="APU_6.1.5" localSheetId="55">#REF!</definedName>
    <definedName name="APU_6.1.5" localSheetId="56">#REF!</definedName>
    <definedName name="APU_6.1.5" localSheetId="57">#REF!</definedName>
    <definedName name="APU_6.1.5" localSheetId="58">#REF!</definedName>
    <definedName name="APU_6.1.5" localSheetId="59">#REF!</definedName>
    <definedName name="APU_6.1.5" localSheetId="60">#REF!</definedName>
    <definedName name="APU_6.1.5" localSheetId="61">#REF!</definedName>
    <definedName name="APU_6.1.5" localSheetId="62">#REF!</definedName>
    <definedName name="APU_6.1.5" localSheetId="63">#REF!</definedName>
    <definedName name="APU_6.1.5" localSheetId="64">#REF!</definedName>
    <definedName name="APU_6.1.5" localSheetId="65">#REF!</definedName>
    <definedName name="APU_6.1.5" localSheetId="66">#REF!</definedName>
    <definedName name="APU_6.1.5" localSheetId="67">#REF!</definedName>
    <definedName name="APU_6.1.5" localSheetId="74">#REF!</definedName>
    <definedName name="APU_6.1.5" localSheetId="75">#REF!</definedName>
    <definedName name="APU_6.1.5" localSheetId="76">#REF!</definedName>
    <definedName name="APU_6.1.5" localSheetId="77">#REF!</definedName>
    <definedName name="APU_6.1.5" localSheetId="78">#REF!</definedName>
    <definedName name="APU_6.1.5" localSheetId="79">#REF!</definedName>
    <definedName name="APU_6.1.5" localSheetId="80">#REF!</definedName>
    <definedName name="APU_6.1.5" localSheetId="81">#REF!</definedName>
    <definedName name="APU_6.1.5" localSheetId="82">#REF!</definedName>
    <definedName name="APU_6.1.5" localSheetId="83">#REF!</definedName>
    <definedName name="APU_6.1.5" localSheetId="84">#REF!</definedName>
    <definedName name="APU_6.1.5" localSheetId="85">#REF!</definedName>
    <definedName name="APU_6.1.5" localSheetId="86">#REF!</definedName>
    <definedName name="APU_6.1.5" localSheetId="87">#REF!</definedName>
    <definedName name="APU_6.1.5" localSheetId="88">#REF!</definedName>
    <definedName name="APU_6.1.5" localSheetId="89">#REF!</definedName>
    <definedName name="APU_6.1.5" localSheetId="90">#REF!</definedName>
    <definedName name="APU_6.1.5" localSheetId="91">#REF!</definedName>
    <definedName name="APU_6.1.5" localSheetId="92">#REF!</definedName>
    <definedName name="APU_6.1.5" localSheetId="93">#REF!</definedName>
    <definedName name="APU_6.1.5" localSheetId="94">#REF!</definedName>
    <definedName name="APU_6.1.5" localSheetId="95">#REF!</definedName>
    <definedName name="APU_6.1.5" localSheetId="96">#REF!</definedName>
    <definedName name="APU_6.1.5" localSheetId="97">#REF!</definedName>
    <definedName name="APU_6.1.5" localSheetId="98">#REF!</definedName>
    <definedName name="APU_6.1.5" localSheetId="99">#REF!</definedName>
    <definedName name="APU_6.1.5" localSheetId="100">#REF!</definedName>
    <definedName name="APU_6.1.5" localSheetId="101">#REF!</definedName>
    <definedName name="APU_6.1.5" localSheetId="102">#REF!</definedName>
    <definedName name="APU_6.1.5" localSheetId="103">#REF!</definedName>
    <definedName name="APU_6.1.5" localSheetId="104">#REF!</definedName>
    <definedName name="APU_6.1.5" localSheetId="105">#REF!</definedName>
    <definedName name="APU_6.1.5" localSheetId="106">#REF!</definedName>
    <definedName name="APU_6.1.5" localSheetId="107">#REF!</definedName>
    <definedName name="APU_6.1.5" localSheetId="108">#REF!</definedName>
    <definedName name="APU_6.1.5" localSheetId="109">#REF!</definedName>
    <definedName name="APU_6.1.5" localSheetId="110">#REF!</definedName>
    <definedName name="APU_6.1.5" localSheetId="111">#REF!</definedName>
    <definedName name="APU_6.1.5" localSheetId="112">#REF!</definedName>
    <definedName name="APU_6.1.5" localSheetId="113">#REF!</definedName>
    <definedName name="APU_6.1.5" localSheetId="114">#REF!</definedName>
    <definedName name="APU_6.1.5" localSheetId="116">#REF!</definedName>
    <definedName name="APU_6.1.5" localSheetId="117">#REF!</definedName>
    <definedName name="APU_6.1.5" localSheetId="118">#REF!</definedName>
    <definedName name="APU_6.1.5" localSheetId="119">#REF!</definedName>
    <definedName name="APU_6.1.5" localSheetId="120">#REF!</definedName>
    <definedName name="APU_6.1.5" localSheetId="121">#REF!</definedName>
    <definedName name="APU_6.1.5" localSheetId="115">#REF!</definedName>
    <definedName name="APU_6.1.5" localSheetId="122">#REF!</definedName>
    <definedName name="APU_6.1.5" localSheetId="123">#REF!</definedName>
    <definedName name="APU_6.1.5" localSheetId="124">#REF!</definedName>
    <definedName name="APU_6.1.5" localSheetId="125">#REF!</definedName>
    <definedName name="APU_6.1.5" localSheetId="127">#REF!</definedName>
    <definedName name="APU_6.1.5" localSheetId="128">#REF!</definedName>
    <definedName name="APU_6.1.5" localSheetId="131">#REF!</definedName>
    <definedName name="APU_6.1.5" localSheetId="132">#REF!</definedName>
    <definedName name="APU_6.1.5" localSheetId="133">#REF!</definedName>
    <definedName name="APU_6.1.5" localSheetId="134">#REF!</definedName>
    <definedName name="APU_6.1.5" localSheetId="135">#REF!</definedName>
    <definedName name="APU_6.1.5" localSheetId="136">#REF!</definedName>
    <definedName name="APU_6.1.5" localSheetId="137">#REF!</definedName>
    <definedName name="APU_6.1.5" localSheetId="138">#REF!</definedName>
    <definedName name="APU_6.1.5" localSheetId="139">#REF!</definedName>
    <definedName name="APU_6.1.5" localSheetId="140">#REF!</definedName>
    <definedName name="APU_6.1.5" localSheetId="141">#REF!</definedName>
    <definedName name="APU_6.1.5" localSheetId="142">#REF!</definedName>
    <definedName name="APU_6.1.5" localSheetId="143">#REF!</definedName>
    <definedName name="APU_6.1.5" localSheetId="126">#REF!</definedName>
    <definedName name="APU_6.1.5" localSheetId="129">#REF!</definedName>
    <definedName name="APU_6.1.5" localSheetId="130">#REF!</definedName>
    <definedName name="APU_6.1.5" localSheetId="68">#REF!</definedName>
    <definedName name="APU_6.1.5" localSheetId="69">#REF!</definedName>
    <definedName name="APU_6.1.5" localSheetId="70">#REF!</definedName>
    <definedName name="APU_6.1.5" localSheetId="71">#REF!</definedName>
    <definedName name="APU_6.1.5" localSheetId="72">#REF!</definedName>
    <definedName name="APU_6.1.5" localSheetId="73">#REF!</definedName>
    <definedName name="APU_6.1.5">#REF!</definedName>
    <definedName name="APU_6.1.6" localSheetId="1">#REF!</definedName>
    <definedName name="APU_6.1.6" localSheetId="2">#REF!</definedName>
    <definedName name="APU_6.1.6" localSheetId="31">#REF!</definedName>
    <definedName name="APU_6.1.6" localSheetId="32">#REF!</definedName>
    <definedName name="APU_6.1.6" localSheetId="33">#REF!</definedName>
    <definedName name="APU_6.1.6" localSheetId="34">#REF!</definedName>
    <definedName name="APU_6.1.6" localSheetId="35">#REF!</definedName>
    <definedName name="APU_6.1.6" localSheetId="36">#REF!</definedName>
    <definedName name="APU_6.1.6" localSheetId="37">#REF!</definedName>
    <definedName name="APU_6.1.6" localSheetId="38">#REF!</definedName>
    <definedName name="APU_6.1.6" localSheetId="39">#REF!</definedName>
    <definedName name="APU_6.1.6" localSheetId="40">#REF!</definedName>
    <definedName name="APU_6.1.6" localSheetId="41">#REF!</definedName>
    <definedName name="APU_6.1.6" localSheetId="42">#REF!</definedName>
    <definedName name="APU_6.1.6" localSheetId="3">#REF!</definedName>
    <definedName name="APU_6.1.6" localSheetId="4">#REF!</definedName>
    <definedName name="APU_6.1.6" localSheetId="5">#REF!</definedName>
    <definedName name="APU_6.1.6" localSheetId="6">#REF!</definedName>
    <definedName name="APU_6.1.6" localSheetId="7">#REF!</definedName>
    <definedName name="APU_6.1.6" localSheetId="8">#REF!</definedName>
    <definedName name="APU_6.1.6" localSheetId="9">#REF!</definedName>
    <definedName name="APU_6.1.6" localSheetId="10">#REF!</definedName>
    <definedName name="APU_6.1.6" localSheetId="11">#REF!</definedName>
    <definedName name="APU_6.1.6" localSheetId="12">#REF!</definedName>
    <definedName name="APU_6.1.6" localSheetId="13">#REF!</definedName>
    <definedName name="APU_6.1.6" localSheetId="14">#REF!</definedName>
    <definedName name="APU_6.1.6" localSheetId="15">#REF!</definedName>
    <definedName name="APU_6.1.6" localSheetId="16">#REF!</definedName>
    <definedName name="APU_6.1.6" localSheetId="17">#REF!</definedName>
    <definedName name="APU_6.1.6" localSheetId="18">#REF!</definedName>
    <definedName name="APU_6.1.6" localSheetId="19">#REF!</definedName>
    <definedName name="APU_6.1.6" localSheetId="20">#REF!</definedName>
    <definedName name="APU_6.1.6" localSheetId="21">#REF!</definedName>
    <definedName name="APU_6.1.6" localSheetId="22">#REF!</definedName>
    <definedName name="APU_6.1.6" localSheetId="23">#REF!</definedName>
    <definedName name="APU_6.1.6" localSheetId="24">#REF!</definedName>
    <definedName name="APU_6.1.6" localSheetId="25">#REF!</definedName>
    <definedName name="APU_6.1.6" localSheetId="26">#REF!</definedName>
    <definedName name="APU_6.1.6" localSheetId="27">#REF!</definedName>
    <definedName name="APU_6.1.6" localSheetId="28">#REF!</definedName>
    <definedName name="APU_6.1.6" localSheetId="29">#REF!</definedName>
    <definedName name="APU_6.1.6" localSheetId="30">#REF!</definedName>
    <definedName name="APU_6.1.6" localSheetId="43">#REF!</definedName>
    <definedName name="APU_6.1.6" localSheetId="44">#REF!</definedName>
    <definedName name="APU_6.1.6" localSheetId="45">#REF!</definedName>
    <definedName name="APU_6.1.6" localSheetId="46">#REF!</definedName>
    <definedName name="APU_6.1.6" localSheetId="47">#REF!</definedName>
    <definedName name="APU_6.1.6" localSheetId="48">#REF!</definedName>
    <definedName name="APU_6.1.6" localSheetId="49">#REF!</definedName>
    <definedName name="APU_6.1.6" localSheetId="50">#REF!</definedName>
    <definedName name="APU_6.1.6" localSheetId="51">#REF!</definedName>
    <definedName name="APU_6.1.6" localSheetId="52">#REF!</definedName>
    <definedName name="APU_6.1.6" localSheetId="53">#REF!</definedName>
    <definedName name="APU_6.1.6" localSheetId="54">#REF!</definedName>
    <definedName name="APU_6.1.6" localSheetId="55">#REF!</definedName>
    <definedName name="APU_6.1.6" localSheetId="56">#REF!</definedName>
    <definedName name="APU_6.1.6" localSheetId="57">#REF!</definedName>
    <definedName name="APU_6.1.6" localSheetId="58">#REF!</definedName>
    <definedName name="APU_6.1.6" localSheetId="59">#REF!</definedName>
    <definedName name="APU_6.1.6" localSheetId="60">#REF!</definedName>
    <definedName name="APU_6.1.6" localSheetId="61">#REF!</definedName>
    <definedName name="APU_6.1.6" localSheetId="62">#REF!</definedName>
    <definedName name="APU_6.1.6" localSheetId="63">#REF!</definedName>
    <definedName name="APU_6.1.6" localSheetId="64">#REF!</definedName>
    <definedName name="APU_6.1.6" localSheetId="65">#REF!</definedName>
    <definedName name="APU_6.1.6" localSheetId="66">#REF!</definedName>
    <definedName name="APU_6.1.6" localSheetId="67">#REF!</definedName>
    <definedName name="APU_6.1.6" localSheetId="74">#REF!</definedName>
    <definedName name="APU_6.1.6" localSheetId="75">#REF!</definedName>
    <definedName name="APU_6.1.6" localSheetId="76">#REF!</definedName>
    <definedName name="APU_6.1.6" localSheetId="77">#REF!</definedName>
    <definedName name="APU_6.1.6" localSheetId="78">#REF!</definedName>
    <definedName name="APU_6.1.6" localSheetId="79">#REF!</definedName>
    <definedName name="APU_6.1.6" localSheetId="80">#REF!</definedName>
    <definedName name="APU_6.1.6" localSheetId="81">#REF!</definedName>
    <definedName name="APU_6.1.6" localSheetId="82">#REF!</definedName>
    <definedName name="APU_6.1.6" localSheetId="83">#REF!</definedName>
    <definedName name="APU_6.1.6" localSheetId="84">#REF!</definedName>
    <definedName name="APU_6.1.6" localSheetId="85">#REF!</definedName>
    <definedName name="APU_6.1.6" localSheetId="86">#REF!</definedName>
    <definedName name="APU_6.1.6" localSheetId="87">#REF!</definedName>
    <definedName name="APU_6.1.6" localSheetId="88">#REF!</definedName>
    <definedName name="APU_6.1.6" localSheetId="89">#REF!</definedName>
    <definedName name="APU_6.1.6" localSheetId="90">#REF!</definedName>
    <definedName name="APU_6.1.6" localSheetId="91">#REF!</definedName>
    <definedName name="APU_6.1.6" localSheetId="92">#REF!</definedName>
    <definedName name="APU_6.1.6" localSheetId="93">#REF!</definedName>
    <definedName name="APU_6.1.6" localSheetId="94">#REF!</definedName>
    <definedName name="APU_6.1.6" localSheetId="95">#REF!</definedName>
    <definedName name="APU_6.1.6" localSheetId="96">#REF!</definedName>
    <definedName name="APU_6.1.6" localSheetId="97">#REF!</definedName>
    <definedName name="APU_6.1.6" localSheetId="98">#REF!</definedName>
    <definedName name="APU_6.1.6" localSheetId="99">#REF!</definedName>
    <definedName name="APU_6.1.6" localSheetId="100">#REF!</definedName>
    <definedName name="APU_6.1.6" localSheetId="101">#REF!</definedName>
    <definedName name="APU_6.1.6" localSheetId="102">#REF!</definedName>
    <definedName name="APU_6.1.6" localSheetId="103">#REF!</definedName>
    <definedName name="APU_6.1.6" localSheetId="104">#REF!</definedName>
    <definedName name="APU_6.1.6" localSheetId="105">#REF!</definedName>
    <definedName name="APU_6.1.6" localSheetId="106">#REF!</definedName>
    <definedName name="APU_6.1.6" localSheetId="107">#REF!</definedName>
    <definedName name="APU_6.1.6" localSheetId="108">#REF!</definedName>
    <definedName name="APU_6.1.6" localSheetId="109">#REF!</definedName>
    <definedName name="APU_6.1.6" localSheetId="110">#REF!</definedName>
    <definedName name="APU_6.1.6" localSheetId="111">#REF!</definedName>
    <definedName name="APU_6.1.6" localSheetId="112">#REF!</definedName>
    <definedName name="APU_6.1.6" localSheetId="113">#REF!</definedName>
    <definedName name="APU_6.1.6" localSheetId="114">#REF!</definedName>
    <definedName name="APU_6.1.6" localSheetId="116">#REF!</definedName>
    <definedName name="APU_6.1.6" localSheetId="117">#REF!</definedName>
    <definedName name="APU_6.1.6" localSheetId="118">#REF!</definedName>
    <definedName name="APU_6.1.6" localSheetId="119">#REF!</definedName>
    <definedName name="APU_6.1.6" localSheetId="120">#REF!</definedName>
    <definedName name="APU_6.1.6" localSheetId="121">#REF!</definedName>
    <definedName name="APU_6.1.6" localSheetId="115">#REF!</definedName>
    <definedName name="APU_6.1.6" localSheetId="122">#REF!</definedName>
    <definedName name="APU_6.1.6" localSheetId="123">#REF!</definedName>
    <definedName name="APU_6.1.6" localSheetId="124">#REF!</definedName>
    <definedName name="APU_6.1.6" localSheetId="125">#REF!</definedName>
    <definedName name="APU_6.1.6" localSheetId="127">#REF!</definedName>
    <definedName name="APU_6.1.6" localSheetId="128">#REF!</definedName>
    <definedName name="APU_6.1.6" localSheetId="131">#REF!</definedName>
    <definedName name="APU_6.1.6" localSheetId="132">#REF!</definedName>
    <definedName name="APU_6.1.6" localSheetId="133">#REF!</definedName>
    <definedName name="APU_6.1.6" localSheetId="134">#REF!</definedName>
    <definedName name="APU_6.1.6" localSheetId="135">#REF!</definedName>
    <definedName name="APU_6.1.6" localSheetId="136">#REF!</definedName>
    <definedName name="APU_6.1.6" localSheetId="137">#REF!</definedName>
    <definedName name="APU_6.1.6" localSheetId="138">#REF!</definedName>
    <definedName name="APU_6.1.6" localSheetId="139">#REF!</definedName>
    <definedName name="APU_6.1.6" localSheetId="140">#REF!</definedName>
    <definedName name="APU_6.1.6" localSheetId="141">#REF!</definedName>
    <definedName name="APU_6.1.6" localSheetId="142">#REF!</definedName>
    <definedName name="APU_6.1.6" localSheetId="143">#REF!</definedName>
    <definedName name="APU_6.1.6" localSheetId="126">#REF!</definedName>
    <definedName name="APU_6.1.6" localSheetId="129">#REF!</definedName>
    <definedName name="APU_6.1.6" localSheetId="130">#REF!</definedName>
    <definedName name="APU_6.1.6" localSheetId="68">#REF!</definedName>
    <definedName name="APU_6.1.6" localSheetId="69">#REF!</definedName>
    <definedName name="APU_6.1.6" localSheetId="70">#REF!</definedName>
    <definedName name="APU_6.1.6" localSheetId="71">#REF!</definedName>
    <definedName name="APU_6.1.6" localSheetId="72">#REF!</definedName>
    <definedName name="APU_6.1.6" localSheetId="73">#REF!</definedName>
    <definedName name="APU_6.1.6">#REF!</definedName>
    <definedName name="APU_6.1.7" localSheetId="1">#REF!</definedName>
    <definedName name="APU_6.1.7" localSheetId="2">#REF!</definedName>
    <definedName name="APU_6.1.7" localSheetId="31">#REF!</definedName>
    <definedName name="APU_6.1.7" localSheetId="32">#REF!</definedName>
    <definedName name="APU_6.1.7" localSheetId="33">#REF!</definedName>
    <definedName name="APU_6.1.7" localSheetId="34">#REF!</definedName>
    <definedName name="APU_6.1.7" localSheetId="35">#REF!</definedName>
    <definedName name="APU_6.1.7" localSheetId="36">#REF!</definedName>
    <definedName name="APU_6.1.7" localSheetId="37">#REF!</definedName>
    <definedName name="APU_6.1.7" localSheetId="38">#REF!</definedName>
    <definedName name="APU_6.1.7" localSheetId="39">#REF!</definedName>
    <definedName name="APU_6.1.7" localSheetId="40">#REF!</definedName>
    <definedName name="APU_6.1.7" localSheetId="41">#REF!</definedName>
    <definedName name="APU_6.1.7" localSheetId="42">#REF!</definedName>
    <definedName name="APU_6.1.7" localSheetId="3">#REF!</definedName>
    <definedName name="APU_6.1.7" localSheetId="4">#REF!</definedName>
    <definedName name="APU_6.1.7" localSheetId="5">#REF!</definedName>
    <definedName name="APU_6.1.7" localSheetId="6">#REF!</definedName>
    <definedName name="APU_6.1.7" localSheetId="7">#REF!</definedName>
    <definedName name="APU_6.1.7" localSheetId="8">#REF!</definedName>
    <definedName name="APU_6.1.7" localSheetId="9">#REF!</definedName>
    <definedName name="APU_6.1.7" localSheetId="10">#REF!</definedName>
    <definedName name="APU_6.1.7" localSheetId="11">#REF!</definedName>
    <definedName name="APU_6.1.7" localSheetId="12">#REF!</definedName>
    <definedName name="APU_6.1.7" localSheetId="13">#REF!</definedName>
    <definedName name="APU_6.1.7" localSheetId="14">#REF!</definedName>
    <definedName name="APU_6.1.7" localSheetId="15">#REF!</definedName>
    <definedName name="APU_6.1.7" localSheetId="16">#REF!</definedName>
    <definedName name="APU_6.1.7" localSheetId="17">#REF!</definedName>
    <definedName name="APU_6.1.7" localSheetId="18">#REF!</definedName>
    <definedName name="APU_6.1.7" localSheetId="19">#REF!</definedName>
    <definedName name="APU_6.1.7" localSheetId="20">#REF!</definedName>
    <definedName name="APU_6.1.7" localSheetId="21">#REF!</definedName>
    <definedName name="APU_6.1.7" localSheetId="22">#REF!</definedName>
    <definedName name="APU_6.1.7" localSheetId="23">#REF!</definedName>
    <definedName name="APU_6.1.7" localSheetId="24">#REF!</definedName>
    <definedName name="APU_6.1.7" localSheetId="25">#REF!</definedName>
    <definedName name="APU_6.1.7" localSheetId="26">#REF!</definedName>
    <definedName name="APU_6.1.7" localSheetId="27">#REF!</definedName>
    <definedName name="APU_6.1.7" localSheetId="28">#REF!</definedName>
    <definedName name="APU_6.1.7" localSheetId="29">#REF!</definedName>
    <definedName name="APU_6.1.7" localSheetId="30">#REF!</definedName>
    <definedName name="APU_6.1.7" localSheetId="43">#REF!</definedName>
    <definedName name="APU_6.1.7" localSheetId="44">#REF!</definedName>
    <definedName name="APU_6.1.7" localSheetId="45">#REF!</definedName>
    <definedName name="APU_6.1.7" localSheetId="46">#REF!</definedName>
    <definedName name="APU_6.1.7" localSheetId="47">#REF!</definedName>
    <definedName name="APU_6.1.7" localSheetId="48">#REF!</definedName>
    <definedName name="APU_6.1.7" localSheetId="49">#REF!</definedName>
    <definedName name="APU_6.1.7" localSheetId="50">#REF!</definedName>
    <definedName name="APU_6.1.7" localSheetId="51">#REF!</definedName>
    <definedName name="APU_6.1.7" localSheetId="52">#REF!</definedName>
    <definedName name="APU_6.1.7" localSheetId="53">#REF!</definedName>
    <definedName name="APU_6.1.7" localSheetId="54">#REF!</definedName>
    <definedName name="APU_6.1.7" localSheetId="55">#REF!</definedName>
    <definedName name="APU_6.1.7" localSheetId="56">#REF!</definedName>
    <definedName name="APU_6.1.7" localSheetId="57">#REF!</definedName>
    <definedName name="APU_6.1.7" localSheetId="58">#REF!</definedName>
    <definedName name="APU_6.1.7" localSheetId="59">#REF!</definedName>
    <definedName name="APU_6.1.7" localSheetId="60">#REF!</definedName>
    <definedName name="APU_6.1.7" localSheetId="61">#REF!</definedName>
    <definedName name="APU_6.1.7" localSheetId="62">#REF!</definedName>
    <definedName name="APU_6.1.7" localSheetId="63">#REF!</definedName>
    <definedName name="APU_6.1.7" localSheetId="64">#REF!</definedName>
    <definedName name="APU_6.1.7" localSheetId="65">#REF!</definedName>
    <definedName name="APU_6.1.7" localSheetId="66">#REF!</definedName>
    <definedName name="APU_6.1.7" localSheetId="67">#REF!</definedName>
    <definedName name="APU_6.1.7" localSheetId="74">#REF!</definedName>
    <definedName name="APU_6.1.7" localSheetId="75">#REF!</definedName>
    <definedName name="APU_6.1.7" localSheetId="76">#REF!</definedName>
    <definedName name="APU_6.1.7" localSheetId="77">#REF!</definedName>
    <definedName name="APU_6.1.7" localSheetId="78">#REF!</definedName>
    <definedName name="APU_6.1.7" localSheetId="79">#REF!</definedName>
    <definedName name="APU_6.1.7" localSheetId="80">#REF!</definedName>
    <definedName name="APU_6.1.7" localSheetId="81">#REF!</definedName>
    <definedName name="APU_6.1.7" localSheetId="82">#REF!</definedName>
    <definedName name="APU_6.1.7" localSheetId="83">#REF!</definedName>
    <definedName name="APU_6.1.7" localSheetId="84">#REF!</definedName>
    <definedName name="APU_6.1.7" localSheetId="85">#REF!</definedName>
    <definedName name="APU_6.1.7" localSheetId="86">#REF!</definedName>
    <definedName name="APU_6.1.7" localSheetId="87">#REF!</definedName>
    <definedName name="APU_6.1.7" localSheetId="88">#REF!</definedName>
    <definedName name="APU_6.1.7" localSheetId="89">#REF!</definedName>
    <definedName name="APU_6.1.7" localSheetId="90">#REF!</definedName>
    <definedName name="APU_6.1.7" localSheetId="91">#REF!</definedName>
    <definedName name="APU_6.1.7" localSheetId="92">#REF!</definedName>
    <definedName name="APU_6.1.7" localSheetId="93">#REF!</definedName>
    <definedName name="APU_6.1.7" localSheetId="94">#REF!</definedName>
    <definedName name="APU_6.1.7" localSheetId="95">#REF!</definedName>
    <definedName name="APU_6.1.7" localSheetId="96">#REF!</definedName>
    <definedName name="APU_6.1.7" localSheetId="97">#REF!</definedName>
    <definedName name="APU_6.1.7" localSheetId="98">#REF!</definedName>
    <definedName name="APU_6.1.7" localSheetId="99">#REF!</definedName>
    <definedName name="APU_6.1.7" localSheetId="100">#REF!</definedName>
    <definedName name="APU_6.1.7" localSheetId="101">#REF!</definedName>
    <definedName name="APU_6.1.7" localSheetId="102">#REF!</definedName>
    <definedName name="APU_6.1.7" localSheetId="103">#REF!</definedName>
    <definedName name="APU_6.1.7" localSheetId="104">#REF!</definedName>
    <definedName name="APU_6.1.7" localSheetId="105">#REF!</definedName>
    <definedName name="APU_6.1.7" localSheetId="106">#REF!</definedName>
    <definedName name="APU_6.1.7" localSheetId="107">#REF!</definedName>
    <definedName name="APU_6.1.7" localSheetId="108">#REF!</definedName>
    <definedName name="APU_6.1.7" localSheetId="109">#REF!</definedName>
    <definedName name="APU_6.1.7" localSheetId="110">#REF!</definedName>
    <definedName name="APU_6.1.7" localSheetId="111">#REF!</definedName>
    <definedName name="APU_6.1.7" localSheetId="112">#REF!</definedName>
    <definedName name="APU_6.1.7" localSheetId="113">#REF!</definedName>
    <definedName name="APU_6.1.7" localSheetId="114">#REF!</definedName>
    <definedName name="APU_6.1.7" localSheetId="116">#REF!</definedName>
    <definedName name="APU_6.1.7" localSheetId="117">#REF!</definedName>
    <definedName name="APU_6.1.7" localSheetId="118">#REF!</definedName>
    <definedName name="APU_6.1.7" localSheetId="119">#REF!</definedName>
    <definedName name="APU_6.1.7" localSheetId="120">#REF!</definedName>
    <definedName name="APU_6.1.7" localSheetId="121">#REF!</definedName>
    <definedName name="APU_6.1.7" localSheetId="115">#REF!</definedName>
    <definedName name="APU_6.1.7" localSheetId="122">#REF!</definedName>
    <definedName name="APU_6.1.7" localSheetId="123">#REF!</definedName>
    <definedName name="APU_6.1.7" localSheetId="124">#REF!</definedName>
    <definedName name="APU_6.1.7" localSheetId="125">#REF!</definedName>
    <definedName name="APU_6.1.7" localSheetId="127">#REF!</definedName>
    <definedName name="APU_6.1.7" localSheetId="128">#REF!</definedName>
    <definedName name="APU_6.1.7" localSheetId="131">#REF!</definedName>
    <definedName name="APU_6.1.7" localSheetId="132">#REF!</definedName>
    <definedName name="APU_6.1.7" localSheetId="133">#REF!</definedName>
    <definedName name="APU_6.1.7" localSheetId="134">#REF!</definedName>
    <definedName name="APU_6.1.7" localSheetId="135">#REF!</definedName>
    <definedName name="APU_6.1.7" localSheetId="136">#REF!</definedName>
    <definedName name="APU_6.1.7" localSheetId="137">#REF!</definedName>
    <definedName name="APU_6.1.7" localSheetId="138">#REF!</definedName>
    <definedName name="APU_6.1.7" localSheetId="139">#REF!</definedName>
    <definedName name="APU_6.1.7" localSheetId="140">#REF!</definedName>
    <definedName name="APU_6.1.7" localSheetId="141">#REF!</definedName>
    <definedName name="APU_6.1.7" localSheetId="142">#REF!</definedName>
    <definedName name="APU_6.1.7" localSheetId="143">#REF!</definedName>
    <definedName name="APU_6.1.7" localSheetId="126">#REF!</definedName>
    <definedName name="APU_6.1.7" localSheetId="129">#REF!</definedName>
    <definedName name="APU_6.1.7" localSheetId="130">#REF!</definedName>
    <definedName name="APU_6.1.7" localSheetId="68">#REF!</definedName>
    <definedName name="APU_6.1.7" localSheetId="69">#REF!</definedName>
    <definedName name="APU_6.1.7" localSheetId="70">#REF!</definedName>
    <definedName name="APU_6.1.7" localSheetId="71">#REF!</definedName>
    <definedName name="APU_6.1.7" localSheetId="72">#REF!</definedName>
    <definedName name="APU_6.1.7" localSheetId="73">#REF!</definedName>
    <definedName name="APU_6.1.7">#REF!</definedName>
    <definedName name="APU_6.1.8" localSheetId="1">#REF!</definedName>
    <definedName name="APU_6.1.8" localSheetId="2">#REF!</definedName>
    <definedName name="APU_6.1.8" localSheetId="31">#REF!</definedName>
    <definedName name="APU_6.1.8" localSheetId="32">#REF!</definedName>
    <definedName name="APU_6.1.8" localSheetId="33">#REF!</definedName>
    <definedName name="APU_6.1.8" localSheetId="34">#REF!</definedName>
    <definedName name="APU_6.1.8" localSheetId="35">#REF!</definedName>
    <definedName name="APU_6.1.8" localSheetId="36">#REF!</definedName>
    <definedName name="APU_6.1.8" localSheetId="37">#REF!</definedName>
    <definedName name="APU_6.1.8" localSheetId="38">#REF!</definedName>
    <definedName name="APU_6.1.8" localSheetId="39">#REF!</definedName>
    <definedName name="APU_6.1.8" localSheetId="40">#REF!</definedName>
    <definedName name="APU_6.1.8" localSheetId="41">#REF!</definedName>
    <definedName name="APU_6.1.8" localSheetId="42">#REF!</definedName>
    <definedName name="APU_6.1.8" localSheetId="3">#REF!</definedName>
    <definedName name="APU_6.1.8" localSheetId="4">#REF!</definedName>
    <definedName name="APU_6.1.8" localSheetId="5">#REF!</definedName>
    <definedName name="APU_6.1.8" localSheetId="6">#REF!</definedName>
    <definedName name="APU_6.1.8" localSheetId="7">#REF!</definedName>
    <definedName name="APU_6.1.8" localSheetId="8">#REF!</definedName>
    <definedName name="APU_6.1.8" localSheetId="9">#REF!</definedName>
    <definedName name="APU_6.1.8" localSheetId="10">#REF!</definedName>
    <definedName name="APU_6.1.8" localSheetId="11">#REF!</definedName>
    <definedName name="APU_6.1.8" localSheetId="12">#REF!</definedName>
    <definedName name="APU_6.1.8" localSheetId="13">#REF!</definedName>
    <definedName name="APU_6.1.8" localSheetId="14">#REF!</definedName>
    <definedName name="APU_6.1.8" localSheetId="15">#REF!</definedName>
    <definedName name="APU_6.1.8" localSheetId="16">#REF!</definedName>
    <definedName name="APU_6.1.8" localSheetId="17">#REF!</definedName>
    <definedName name="APU_6.1.8" localSheetId="18">#REF!</definedName>
    <definedName name="APU_6.1.8" localSheetId="19">#REF!</definedName>
    <definedName name="APU_6.1.8" localSheetId="20">#REF!</definedName>
    <definedName name="APU_6.1.8" localSheetId="21">#REF!</definedName>
    <definedName name="APU_6.1.8" localSheetId="22">#REF!</definedName>
    <definedName name="APU_6.1.8" localSheetId="23">#REF!</definedName>
    <definedName name="APU_6.1.8" localSheetId="24">#REF!</definedName>
    <definedName name="APU_6.1.8" localSheetId="25">#REF!</definedName>
    <definedName name="APU_6.1.8" localSheetId="26">#REF!</definedName>
    <definedName name="APU_6.1.8" localSheetId="27">#REF!</definedName>
    <definedName name="APU_6.1.8" localSheetId="28">#REF!</definedName>
    <definedName name="APU_6.1.8" localSheetId="29">#REF!</definedName>
    <definedName name="APU_6.1.8" localSheetId="30">#REF!</definedName>
    <definedName name="APU_6.1.8" localSheetId="43">#REF!</definedName>
    <definedName name="APU_6.1.8" localSheetId="44">#REF!</definedName>
    <definedName name="APU_6.1.8" localSheetId="45">#REF!</definedName>
    <definedName name="APU_6.1.8" localSheetId="46">#REF!</definedName>
    <definedName name="APU_6.1.8" localSheetId="47">#REF!</definedName>
    <definedName name="APU_6.1.8" localSheetId="48">#REF!</definedName>
    <definedName name="APU_6.1.8" localSheetId="49">#REF!</definedName>
    <definedName name="APU_6.1.8" localSheetId="50">#REF!</definedName>
    <definedName name="APU_6.1.8" localSheetId="51">#REF!</definedName>
    <definedName name="APU_6.1.8" localSheetId="52">#REF!</definedName>
    <definedName name="APU_6.1.8" localSheetId="53">#REF!</definedName>
    <definedName name="APU_6.1.8" localSheetId="54">#REF!</definedName>
    <definedName name="APU_6.1.8" localSheetId="55">#REF!</definedName>
    <definedName name="APU_6.1.8" localSheetId="56">#REF!</definedName>
    <definedName name="APU_6.1.8" localSheetId="57">#REF!</definedName>
    <definedName name="APU_6.1.8" localSheetId="58">#REF!</definedName>
    <definedName name="APU_6.1.8" localSheetId="59">#REF!</definedName>
    <definedName name="APU_6.1.8" localSheetId="60">#REF!</definedName>
    <definedName name="APU_6.1.8" localSheetId="61">#REF!</definedName>
    <definedName name="APU_6.1.8" localSheetId="62">#REF!</definedName>
    <definedName name="APU_6.1.8" localSheetId="63">#REF!</definedName>
    <definedName name="APU_6.1.8" localSheetId="64">#REF!</definedName>
    <definedName name="APU_6.1.8" localSheetId="65">#REF!</definedName>
    <definedName name="APU_6.1.8" localSheetId="66">#REF!</definedName>
    <definedName name="APU_6.1.8" localSheetId="67">#REF!</definedName>
    <definedName name="APU_6.1.8" localSheetId="74">#REF!</definedName>
    <definedName name="APU_6.1.8" localSheetId="75">#REF!</definedName>
    <definedName name="APU_6.1.8" localSheetId="76">#REF!</definedName>
    <definedName name="APU_6.1.8" localSheetId="77">#REF!</definedName>
    <definedName name="APU_6.1.8" localSheetId="78">#REF!</definedName>
    <definedName name="APU_6.1.8" localSheetId="79">#REF!</definedName>
    <definedName name="APU_6.1.8" localSheetId="80">#REF!</definedName>
    <definedName name="APU_6.1.8" localSheetId="81">#REF!</definedName>
    <definedName name="APU_6.1.8" localSheetId="82">#REF!</definedName>
    <definedName name="APU_6.1.8" localSheetId="83">#REF!</definedName>
    <definedName name="APU_6.1.8" localSheetId="84">#REF!</definedName>
    <definedName name="APU_6.1.8" localSheetId="85">#REF!</definedName>
    <definedName name="APU_6.1.8" localSheetId="86">#REF!</definedName>
    <definedName name="APU_6.1.8" localSheetId="87">#REF!</definedName>
    <definedName name="APU_6.1.8" localSheetId="88">#REF!</definedName>
    <definedName name="APU_6.1.8" localSheetId="89">#REF!</definedName>
    <definedName name="APU_6.1.8" localSheetId="90">#REF!</definedName>
    <definedName name="APU_6.1.8" localSheetId="91">#REF!</definedName>
    <definedName name="APU_6.1.8" localSheetId="92">#REF!</definedName>
    <definedName name="APU_6.1.8" localSheetId="93">#REF!</definedName>
    <definedName name="APU_6.1.8" localSheetId="94">#REF!</definedName>
    <definedName name="APU_6.1.8" localSheetId="95">#REF!</definedName>
    <definedName name="APU_6.1.8" localSheetId="96">#REF!</definedName>
    <definedName name="APU_6.1.8" localSheetId="97">#REF!</definedName>
    <definedName name="APU_6.1.8" localSheetId="98">#REF!</definedName>
    <definedName name="APU_6.1.8" localSheetId="99">#REF!</definedName>
    <definedName name="APU_6.1.8" localSheetId="100">#REF!</definedName>
    <definedName name="APU_6.1.8" localSheetId="101">#REF!</definedName>
    <definedName name="APU_6.1.8" localSheetId="102">#REF!</definedName>
    <definedName name="APU_6.1.8" localSheetId="103">#REF!</definedName>
    <definedName name="APU_6.1.8" localSheetId="104">#REF!</definedName>
    <definedName name="APU_6.1.8" localSheetId="105">#REF!</definedName>
    <definedName name="APU_6.1.8" localSheetId="106">#REF!</definedName>
    <definedName name="APU_6.1.8" localSheetId="107">#REF!</definedName>
    <definedName name="APU_6.1.8" localSheetId="108">#REF!</definedName>
    <definedName name="APU_6.1.8" localSheetId="109">#REF!</definedName>
    <definedName name="APU_6.1.8" localSheetId="110">#REF!</definedName>
    <definedName name="APU_6.1.8" localSheetId="111">#REF!</definedName>
    <definedName name="APU_6.1.8" localSheetId="112">#REF!</definedName>
    <definedName name="APU_6.1.8" localSheetId="113">#REF!</definedName>
    <definedName name="APU_6.1.8" localSheetId="114">#REF!</definedName>
    <definedName name="APU_6.1.8" localSheetId="116">#REF!</definedName>
    <definedName name="APU_6.1.8" localSheetId="117">#REF!</definedName>
    <definedName name="APU_6.1.8" localSheetId="118">#REF!</definedName>
    <definedName name="APU_6.1.8" localSheetId="119">#REF!</definedName>
    <definedName name="APU_6.1.8" localSheetId="120">#REF!</definedName>
    <definedName name="APU_6.1.8" localSheetId="121">#REF!</definedName>
    <definedName name="APU_6.1.8" localSheetId="115">#REF!</definedName>
    <definedName name="APU_6.1.8" localSheetId="122">#REF!</definedName>
    <definedName name="APU_6.1.8" localSheetId="123">#REF!</definedName>
    <definedName name="APU_6.1.8" localSheetId="124">#REF!</definedName>
    <definedName name="APU_6.1.8" localSheetId="125">#REF!</definedName>
    <definedName name="APU_6.1.8" localSheetId="127">#REF!</definedName>
    <definedName name="APU_6.1.8" localSheetId="128">#REF!</definedName>
    <definedName name="APU_6.1.8" localSheetId="131">#REF!</definedName>
    <definedName name="APU_6.1.8" localSheetId="132">#REF!</definedName>
    <definedName name="APU_6.1.8" localSheetId="133">#REF!</definedName>
    <definedName name="APU_6.1.8" localSheetId="134">#REF!</definedName>
    <definedName name="APU_6.1.8" localSheetId="135">#REF!</definedName>
    <definedName name="APU_6.1.8" localSheetId="136">#REF!</definedName>
    <definedName name="APU_6.1.8" localSheetId="137">#REF!</definedName>
    <definedName name="APU_6.1.8" localSheetId="138">#REF!</definedName>
    <definedName name="APU_6.1.8" localSheetId="139">#REF!</definedName>
    <definedName name="APU_6.1.8" localSheetId="140">#REF!</definedName>
    <definedName name="APU_6.1.8" localSheetId="141">#REF!</definedName>
    <definedName name="APU_6.1.8" localSheetId="142">#REF!</definedName>
    <definedName name="APU_6.1.8" localSheetId="143">#REF!</definedName>
    <definedName name="APU_6.1.8" localSheetId="126">#REF!</definedName>
    <definedName name="APU_6.1.8" localSheetId="129">#REF!</definedName>
    <definedName name="APU_6.1.8" localSheetId="130">#REF!</definedName>
    <definedName name="APU_6.1.8" localSheetId="68">#REF!</definedName>
    <definedName name="APU_6.1.8" localSheetId="69">#REF!</definedName>
    <definedName name="APU_6.1.8" localSheetId="70">#REF!</definedName>
    <definedName name="APU_6.1.8" localSheetId="71">#REF!</definedName>
    <definedName name="APU_6.1.8" localSheetId="72">#REF!</definedName>
    <definedName name="APU_6.1.8" localSheetId="73">#REF!</definedName>
    <definedName name="APU_6.1.8">#REF!</definedName>
    <definedName name="APU_6.1.9" localSheetId="1">#REF!</definedName>
    <definedName name="APU_6.1.9" localSheetId="2">#REF!</definedName>
    <definedName name="APU_6.1.9" localSheetId="31">#REF!</definedName>
    <definedName name="APU_6.1.9" localSheetId="32">#REF!</definedName>
    <definedName name="APU_6.1.9" localSheetId="33">#REF!</definedName>
    <definedName name="APU_6.1.9" localSheetId="34">#REF!</definedName>
    <definedName name="APU_6.1.9" localSheetId="35">#REF!</definedName>
    <definedName name="APU_6.1.9" localSheetId="36">#REF!</definedName>
    <definedName name="APU_6.1.9" localSheetId="37">#REF!</definedName>
    <definedName name="APU_6.1.9" localSheetId="38">#REF!</definedName>
    <definedName name="APU_6.1.9" localSheetId="39">#REF!</definedName>
    <definedName name="APU_6.1.9" localSheetId="40">#REF!</definedName>
    <definedName name="APU_6.1.9" localSheetId="41">#REF!</definedName>
    <definedName name="APU_6.1.9" localSheetId="42">#REF!</definedName>
    <definedName name="APU_6.1.9" localSheetId="3">#REF!</definedName>
    <definedName name="APU_6.1.9" localSheetId="4">#REF!</definedName>
    <definedName name="APU_6.1.9" localSheetId="5">#REF!</definedName>
    <definedName name="APU_6.1.9" localSheetId="6">#REF!</definedName>
    <definedName name="APU_6.1.9" localSheetId="7">#REF!</definedName>
    <definedName name="APU_6.1.9" localSheetId="8">#REF!</definedName>
    <definedName name="APU_6.1.9" localSheetId="9">#REF!</definedName>
    <definedName name="APU_6.1.9" localSheetId="10">#REF!</definedName>
    <definedName name="APU_6.1.9" localSheetId="11">#REF!</definedName>
    <definedName name="APU_6.1.9" localSheetId="12">#REF!</definedName>
    <definedName name="APU_6.1.9" localSheetId="13">#REF!</definedName>
    <definedName name="APU_6.1.9" localSheetId="14">#REF!</definedName>
    <definedName name="APU_6.1.9" localSheetId="15">#REF!</definedName>
    <definedName name="APU_6.1.9" localSheetId="16">#REF!</definedName>
    <definedName name="APU_6.1.9" localSheetId="17">#REF!</definedName>
    <definedName name="APU_6.1.9" localSheetId="18">#REF!</definedName>
    <definedName name="APU_6.1.9" localSheetId="19">#REF!</definedName>
    <definedName name="APU_6.1.9" localSheetId="20">#REF!</definedName>
    <definedName name="APU_6.1.9" localSheetId="21">#REF!</definedName>
    <definedName name="APU_6.1.9" localSheetId="22">#REF!</definedName>
    <definedName name="APU_6.1.9" localSheetId="23">#REF!</definedName>
    <definedName name="APU_6.1.9" localSheetId="24">#REF!</definedName>
    <definedName name="APU_6.1.9" localSheetId="25">#REF!</definedName>
    <definedName name="APU_6.1.9" localSheetId="26">#REF!</definedName>
    <definedName name="APU_6.1.9" localSheetId="27">#REF!</definedName>
    <definedName name="APU_6.1.9" localSheetId="28">#REF!</definedName>
    <definedName name="APU_6.1.9" localSheetId="29">#REF!</definedName>
    <definedName name="APU_6.1.9" localSheetId="30">#REF!</definedName>
    <definedName name="APU_6.1.9" localSheetId="43">#REF!</definedName>
    <definedName name="APU_6.1.9" localSheetId="44">#REF!</definedName>
    <definedName name="APU_6.1.9" localSheetId="45">#REF!</definedName>
    <definedName name="APU_6.1.9" localSheetId="46">#REF!</definedName>
    <definedName name="APU_6.1.9" localSheetId="47">#REF!</definedName>
    <definedName name="APU_6.1.9" localSheetId="48">#REF!</definedName>
    <definedName name="APU_6.1.9" localSheetId="49">#REF!</definedName>
    <definedName name="APU_6.1.9" localSheetId="50">#REF!</definedName>
    <definedName name="APU_6.1.9" localSheetId="51">#REF!</definedName>
    <definedName name="APU_6.1.9" localSheetId="52">#REF!</definedName>
    <definedName name="APU_6.1.9" localSheetId="53">#REF!</definedName>
    <definedName name="APU_6.1.9" localSheetId="54">#REF!</definedName>
    <definedName name="APU_6.1.9" localSheetId="55">#REF!</definedName>
    <definedName name="APU_6.1.9" localSheetId="56">#REF!</definedName>
    <definedName name="APU_6.1.9" localSheetId="57">#REF!</definedName>
    <definedName name="APU_6.1.9" localSheetId="58">#REF!</definedName>
    <definedName name="APU_6.1.9" localSheetId="59">#REF!</definedName>
    <definedName name="APU_6.1.9" localSheetId="60">#REF!</definedName>
    <definedName name="APU_6.1.9" localSheetId="61">#REF!</definedName>
    <definedName name="APU_6.1.9" localSheetId="62">#REF!</definedName>
    <definedName name="APU_6.1.9" localSheetId="63">#REF!</definedName>
    <definedName name="APU_6.1.9" localSheetId="64">#REF!</definedName>
    <definedName name="APU_6.1.9" localSheetId="65">#REF!</definedName>
    <definedName name="APU_6.1.9" localSheetId="66">#REF!</definedName>
    <definedName name="APU_6.1.9" localSheetId="67">#REF!</definedName>
    <definedName name="APU_6.1.9" localSheetId="74">#REF!</definedName>
    <definedName name="APU_6.1.9" localSheetId="75">#REF!</definedName>
    <definedName name="APU_6.1.9" localSheetId="76">#REF!</definedName>
    <definedName name="APU_6.1.9" localSheetId="77">#REF!</definedName>
    <definedName name="APU_6.1.9" localSheetId="78">#REF!</definedName>
    <definedName name="APU_6.1.9" localSheetId="79">#REF!</definedName>
    <definedName name="APU_6.1.9" localSheetId="80">#REF!</definedName>
    <definedName name="APU_6.1.9" localSheetId="81">#REF!</definedName>
    <definedName name="APU_6.1.9" localSheetId="82">#REF!</definedName>
    <definedName name="APU_6.1.9" localSheetId="83">#REF!</definedName>
    <definedName name="APU_6.1.9" localSheetId="84">#REF!</definedName>
    <definedName name="APU_6.1.9" localSheetId="85">#REF!</definedName>
    <definedName name="APU_6.1.9" localSheetId="86">#REF!</definedName>
    <definedName name="APU_6.1.9" localSheetId="87">#REF!</definedName>
    <definedName name="APU_6.1.9" localSheetId="88">#REF!</definedName>
    <definedName name="APU_6.1.9" localSheetId="89">#REF!</definedName>
    <definedName name="APU_6.1.9" localSheetId="90">#REF!</definedName>
    <definedName name="APU_6.1.9" localSheetId="91">#REF!</definedName>
    <definedName name="APU_6.1.9" localSheetId="92">#REF!</definedName>
    <definedName name="APU_6.1.9" localSheetId="93">#REF!</definedName>
    <definedName name="APU_6.1.9" localSheetId="94">#REF!</definedName>
    <definedName name="APU_6.1.9" localSheetId="95">#REF!</definedName>
    <definedName name="APU_6.1.9" localSheetId="96">#REF!</definedName>
    <definedName name="APU_6.1.9" localSheetId="97">#REF!</definedName>
    <definedName name="APU_6.1.9" localSheetId="98">#REF!</definedName>
    <definedName name="APU_6.1.9" localSheetId="99">#REF!</definedName>
    <definedName name="APU_6.1.9" localSheetId="100">#REF!</definedName>
    <definedName name="APU_6.1.9" localSheetId="101">#REF!</definedName>
    <definedName name="APU_6.1.9" localSheetId="102">#REF!</definedName>
    <definedName name="APU_6.1.9" localSheetId="103">#REF!</definedName>
    <definedName name="APU_6.1.9" localSheetId="104">#REF!</definedName>
    <definedName name="APU_6.1.9" localSheetId="105">#REF!</definedName>
    <definedName name="APU_6.1.9" localSheetId="106">#REF!</definedName>
    <definedName name="APU_6.1.9" localSheetId="107">#REF!</definedName>
    <definedName name="APU_6.1.9" localSheetId="108">#REF!</definedName>
    <definedName name="APU_6.1.9" localSheetId="109">#REF!</definedName>
    <definedName name="APU_6.1.9" localSheetId="110">#REF!</definedName>
    <definedName name="APU_6.1.9" localSheetId="111">#REF!</definedName>
    <definedName name="APU_6.1.9" localSheetId="112">#REF!</definedName>
    <definedName name="APU_6.1.9" localSheetId="113">#REF!</definedName>
    <definedName name="APU_6.1.9" localSheetId="114">#REF!</definedName>
    <definedName name="APU_6.1.9" localSheetId="116">#REF!</definedName>
    <definedName name="APU_6.1.9" localSheetId="117">#REF!</definedName>
    <definedName name="APU_6.1.9" localSheetId="118">#REF!</definedName>
    <definedName name="APU_6.1.9" localSheetId="119">#REF!</definedName>
    <definedName name="APU_6.1.9" localSheetId="120">#REF!</definedName>
    <definedName name="APU_6.1.9" localSheetId="121">#REF!</definedName>
    <definedName name="APU_6.1.9" localSheetId="115">#REF!</definedName>
    <definedName name="APU_6.1.9" localSheetId="122">#REF!</definedName>
    <definedName name="APU_6.1.9" localSheetId="123">#REF!</definedName>
    <definedName name="APU_6.1.9" localSheetId="124">#REF!</definedName>
    <definedName name="APU_6.1.9" localSheetId="125">#REF!</definedName>
    <definedName name="APU_6.1.9" localSheetId="127">#REF!</definedName>
    <definedName name="APU_6.1.9" localSheetId="128">#REF!</definedName>
    <definedName name="APU_6.1.9" localSheetId="131">#REF!</definedName>
    <definedName name="APU_6.1.9" localSheetId="132">#REF!</definedName>
    <definedName name="APU_6.1.9" localSheetId="133">#REF!</definedName>
    <definedName name="APU_6.1.9" localSheetId="134">#REF!</definedName>
    <definedName name="APU_6.1.9" localSheetId="135">#REF!</definedName>
    <definedName name="APU_6.1.9" localSheetId="136">#REF!</definedName>
    <definedName name="APU_6.1.9" localSheetId="137">#REF!</definedName>
    <definedName name="APU_6.1.9" localSheetId="138">#REF!</definedName>
    <definedName name="APU_6.1.9" localSheetId="139">#REF!</definedName>
    <definedName name="APU_6.1.9" localSheetId="140">#REF!</definedName>
    <definedName name="APU_6.1.9" localSheetId="141">#REF!</definedName>
    <definedName name="APU_6.1.9" localSheetId="142">#REF!</definedName>
    <definedName name="APU_6.1.9" localSheetId="143">#REF!</definedName>
    <definedName name="APU_6.1.9" localSheetId="126">#REF!</definedName>
    <definedName name="APU_6.1.9" localSheetId="129">#REF!</definedName>
    <definedName name="APU_6.1.9" localSheetId="130">#REF!</definedName>
    <definedName name="APU_6.1.9" localSheetId="68">#REF!</definedName>
    <definedName name="APU_6.1.9" localSheetId="69">#REF!</definedName>
    <definedName name="APU_6.1.9" localSheetId="70">#REF!</definedName>
    <definedName name="APU_6.1.9" localSheetId="71">#REF!</definedName>
    <definedName name="APU_6.1.9" localSheetId="72">#REF!</definedName>
    <definedName name="APU_6.1.9" localSheetId="73">#REF!</definedName>
    <definedName name="APU_6.1.9">#REF!</definedName>
    <definedName name="APU_6_1_11" localSheetId="1">#REF!</definedName>
    <definedName name="APU_6_1_11" localSheetId="2">#REF!</definedName>
    <definedName name="APU_6_1_11" localSheetId="31">#REF!</definedName>
    <definedName name="APU_6_1_11" localSheetId="32">#REF!</definedName>
    <definedName name="APU_6_1_11" localSheetId="33">#REF!</definedName>
    <definedName name="APU_6_1_11" localSheetId="34">#REF!</definedName>
    <definedName name="APU_6_1_11" localSheetId="35">#REF!</definedName>
    <definedName name="APU_6_1_11" localSheetId="36">#REF!</definedName>
    <definedName name="APU_6_1_11" localSheetId="37">#REF!</definedName>
    <definedName name="APU_6_1_11" localSheetId="38">#REF!</definedName>
    <definedName name="APU_6_1_11" localSheetId="39">#REF!</definedName>
    <definedName name="APU_6_1_11" localSheetId="40">#REF!</definedName>
    <definedName name="APU_6_1_11" localSheetId="41">#REF!</definedName>
    <definedName name="APU_6_1_11" localSheetId="42">#REF!</definedName>
    <definedName name="APU_6_1_11" localSheetId="3">#REF!</definedName>
    <definedName name="APU_6_1_11" localSheetId="4">#REF!</definedName>
    <definedName name="APU_6_1_11" localSheetId="5">#REF!</definedName>
    <definedName name="APU_6_1_11" localSheetId="6">#REF!</definedName>
    <definedName name="APU_6_1_11" localSheetId="7">#REF!</definedName>
    <definedName name="APU_6_1_11" localSheetId="8">#REF!</definedName>
    <definedName name="APU_6_1_11" localSheetId="9">#REF!</definedName>
    <definedName name="APU_6_1_11" localSheetId="10">#REF!</definedName>
    <definedName name="APU_6_1_11" localSheetId="11">#REF!</definedName>
    <definedName name="APU_6_1_11" localSheetId="12">#REF!</definedName>
    <definedName name="APU_6_1_11" localSheetId="13">#REF!</definedName>
    <definedName name="APU_6_1_11" localSheetId="14">#REF!</definedName>
    <definedName name="APU_6_1_11" localSheetId="15">#REF!</definedName>
    <definedName name="APU_6_1_11" localSheetId="16">#REF!</definedName>
    <definedName name="APU_6_1_11" localSheetId="17">#REF!</definedName>
    <definedName name="APU_6_1_11" localSheetId="18">#REF!</definedName>
    <definedName name="APU_6_1_11" localSheetId="19">#REF!</definedName>
    <definedName name="APU_6_1_11" localSheetId="20">#REF!</definedName>
    <definedName name="APU_6_1_11" localSheetId="21">#REF!</definedName>
    <definedName name="APU_6_1_11" localSheetId="22">#REF!</definedName>
    <definedName name="APU_6_1_11" localSheetId="23">#REF!</definedName>
    <definedName name="APU_6_1_11" localSheetId="24">#REF!</definedName>
    <definedName name="APU_6_1_11" localSheetId="25">#REF!</definedName>
    <definedName name="APU_6_1_11" localSheetId="26">#REF!</definedName>
    <definedName name="APU_6_1_11" localSheetId="27">#REF!</definedName>
    <definedName name="APU_6_1_11" localSheetId="28">#REF!</definedName>
    <definedName name="APU_6_1_11" localSheetId="29">#REF!</definedName>
    <definedName name="APU_6_1_11" localSheetId="30">#REF!</definedName>
    <definedName name="APU_6_1_11" localSheetId="43">#REF!</definedName>
    <definedName name="APU_6_1_11" localSheetId="44">#REF!</definedName>
    <definedName name="APU_6_1_11" localSheetId="45">#REF!</definedName>
    <definedName name="APU_6_1_11" localSheetId="46">#REF!</definedName>
    <definedName name="APU_6_1_11" localSheetId="47">#REF!</definedName>
    <definedName name="APU_6_1_11" localSheetId="48">#REF!</definedName>
    <definedName name="APU_6_1_11" localSheetId="49">#REF!</definedName>
    <definedName name="APU_6_1_11" localSheetId="50">#REF!</definedName>
    <definedName name="APU_6_1_11" localSheetId="51">#REF!</definedName>
    <definedName name="APU_6_1_11" localSheetId="52">#REF!</definedName>
    <definedName name="APU_6_1_11" localSheetId="53">#REF!</definedName>
    <definedName name="APU_6_1_11" localSheetId="54">#REF!</definedName>
    <definedName name="APU_6_1_11" localSheetId="55">#REF!</definedName>
    <definedName name="APU_6_1_11" localSheetId="56">#REF!</definedName>
    <definedName name="APU_6_1_11" localSheetId="57">#REF!</definedName>
    <definedName name="APU_6_1_11" localSheetId="58">#REF!</definedName>
    <definedName name="APU_6_1_11" localSheetId="59">#REF!</definedName>
    <definedName name="APU_6_1_11" localSheetId="60">#REF!</definedName>
    <definedName name="APU_6_1_11" localSheetId="61">#REF!</definedName>
    <definedName name="APU_6_1_11" localSheetId="62">#REF!</definedName>
    <definedName name="APU_6_1_11" localSheetId="63">#REF!</definedName>
    <definedName name="APU_6_1_11" localSheetId="64">#REF!</definedName>
    <definedName name="APU_6_1_11" localSheetId="65">#REF!</definedName>
    <definedName name="APU_6_1_11" localSheetId="66">#REF!</definedName>
    <definedName name="APU_6_1_11" localSheetId="67">#REF!</definedName>
    <definedName name="APU_6_1_11" localSheetId="74">#REF!</definedName>
    <definedName name="APU_6_1_11" localSheetId="75">#REF!</definedName>
    <definedName name="APU_6_1_11" localSheetId="76">#REF!</definedName>
    <definedName name="APU_6_1_11" localSheetId="77">#REF!</definedName>
    <definedName name="APU_6_1_11" localSheetId="78">#REF!</definedName>
    <definedName name="APU_6_1_11" localSheetId="79">#REF!</definedName>
    <definedName name="APU_6_1_11" localSheetId="80">#REF!</definedName>
    <definedName name="APU_6_1_11" localSheetId="81">#REF!</definedName>
    <definedName name="APU_6_1_11" localSheetId="82">#REF!</definedName>
    <definedName name="APU_6_1_11" localSheetId="83">#REF!</definedName>
    <definedName name="APU_6_1_11" localSheetId="84">#REF!</definedName>
    <definedName name="APU_6_1_11" localSheetId="85">#REF!</definedName>
    <definedName name="APU_6_1_11" localSheetId="86">#REF!</definedName>
    <definedName name="APU_6_1_11" localSheetId="87">#REF!</definedName>
    <definedName name="APU_6_1_11" localSheetId="88">#REF!</definedName>
    <definedName name="APU_6_1_11" localSheetId="89">#REF!</definedName>
    <definedName name="APU_6_1_11" localSheetId="90">#REF!</definedName>
    <definedName name="APU_6_1_11" localSheetId="91">#REF!</definedName>
    <definedName name="APU_6_1_11" localSheetId="92">#REF!</definedName>
    <definedName name="APU_6_1_11" localSheetId="93">#REF!</definedName>
    <definedName name="APU_6_1_11" localSheetId="94">#REF!</definedName>
    <definedName name="APU_6_1_11" localSheetId="95">#REF!</definedName>
    <definedName name="APU_6_1_11" localSheetId="96">#REF!</definedName>
    <definedName name="APU_6_1_11" localSheetId="97">#REF!</definedName>
    <definedName name="APU_6_1_11" localSheetId="98">#REF!</definedName>
    <definedName name="APU_6_1_11" localSheetId="99">#REF!</definedName>
    <definedName name="APU_6_1_11" localSheetId="100">#REF!</definedName>
    <definedName name="APU_6_1_11" localSheetId="101">#REF!</definedName>
    <definedName name="APU_6_1_11" localSheetId="102">#REF!</definedName>
    <definedName name="APU_6_1_11" localSheetId="103">#REF!</definedName>
    <definedName name="APU_6_1_11" localSheetId="104">#REF!</definedName>
    <definedName name="APU_6_1_11" localSheetId="105">#REF!</definedName>
    <definedName name="APU_6_1_11" localSheetId="106">#REF!</definedName>
    <definedName name="APU_6_1_11" localSheetId="107">#REF!</definedName>
    <definedName name="APU_6_1_11" localSheetId="108">#REF!</definedName>
    <definedName name="APU_6_1_11" localSheetId="109">#REF!</definedName>
    <definedName name="APU_6_1_11" localSheetId="110">#REF!</definedName>
    <definedName name="APU_6_1_11" localSheetId="111">#REF!</definedName>
    <definedName name="APU_6_1_11" localSheetId="112">#REF!</definedName>
    <definedName name="APU_6_1_11" localSheetId="113">#REF!</definedName>
    <definedName name="APU_6_1_11" localSheetId="114">#REF!</definedName>
    <definedName name="APU_6_1_11" localSheetId="116">#REF!</definedName>
    <definedName name="APU_6_1_11" localSheetId="117">#REF!</definedName>
    <definedName name="APU_6_1_11" localSheetId="118">#REF!</definedName>
    <definedName name="APU_6_1_11" localSheetId="119">#REF!</definedName>
    <definedName name="APU_6_1_11" localSheetId="120">#REF!</definedName>
    <definedName name="APU_6_1_11" localSheetId="121">#REF!</definedName>
    <definedName name="APU_6_1_11" localSheetId="115">#REF!</definedName>
    <definedName name="APU_6_1_11" localSheetId="122">#REF!</definedName>
    <definedName name="APU_6_1_11" localSheetId="123">#REF!</definedName>
    <definedName name="APU_6_1_11" localSheetId="124">#REF!</definedName>
    <definedName name="APU_6_1_11" localSheetId="125">#REF!</definedName>
    <definedName name="APU_6_1_11" localSheetId="127">#REF!</definedName>
    <definedName name="APU_6_1_11" localSheetId="128">#REF!</definedName>
    <definedName name="APU_6_1_11" localSheetId="131">#REF!</definedName>
    <definedName name="APU_6_1_11" localSheetId="132">#REF!</definedName>
    <definedName name="APU_6_1_11" localSheetId="133">#REF!</definedName>
    <definedName name="APU_6_1_11" localSheetId="134">#REF!</definedName>
    <definedName name="APU_6_1_11" localSheetId="135">#REF!</definedName>
    <definedName name="APU_6_1_11" localSheetId="136">#REF!</definedName>
    <definedName name="APU_6_1_11" localSheetId="137">#REF!</definedName>
    <definedName name="APU_6_1_11" localSheetId="138">#REF!</definedName>
    <definedName name="APU_6_1_11" localSheetId="139">#REF!</definedName>
    <definedName name="APU_6_1_11" localSheetId="140">#REF!</definedName>
    <definedName name="APU_6_1_11" localSheetId="141">#REF!</definedName>
    <definedName name="APU_6_1_11" localSheetId="142">#REF!</definedName>
    <definedName name="APU_6_1_11" localSheetId="143">#REF!</definedName>
    <definedName name="APU_6_1_11" localSheetId="126">#REF!</definedName>
    <definedName name="APU_6_1_11" localSheetId="129">#REF!</definedName>
    <definedName name="APU_6_1_11" localSheetId="130">#REF!</definedName>
    <definedName name="APU_6_1_11" localSheetId="68">#REF!</definedName>
    <definedName name="APU_6_1_11" localSheetId="69">#REF!</definedName>
    <definedName name="APU_6_1_11" localSheetId="70">#REF!</definedName>
    <definedName name="APU_6_1_11" localSheetId="71">#REF!</definedName>
    <definedName name="APU_6_1_11" localSheetId="72">#REF!</definedName>
    <definedName name="APU_6_1_11" localSheetId="73">#REF!</definedName>
    <definedName name="APU_6_1_11">#REF!</definedName>
    <definedName name="APU_7.1.1" localSheetId="1">#REF!</definedName>
    <definedName name="APU_7.1.1" localSheetId="2">#REF!</definedName>
    <definedName name="APU_7.1.1" localSheetId="31">#REF!</definedName>
    <definedName name="APU_7.1.1" localSheetId="32">#REF!</definedName>
    <definedName name="APU_7.1.1" localSheetId="33">#REF!</definedName>
    <definedName name="APU_7.1.1" localSheetId="34">#REF!</definedName>
    <definedName name="APU_7.1.1" localSheetId="35">#REF!</definedName>
    <definedName name="APU_7.1.1" localSheetId="36">#REF!</definedName>
    <definedName name="APU_7.1.1" localSheetId="37">#REF!</definedName>
    <definedName name="APU_7.1.1" localSheetId="38">#REF!</definedName>
    <definedName name="APU_7.1.1" localSheetId="39">#REF!</definedName>
    <definedName name="APU_7.1.1" localSheetId="40">#REF!</definedName>
    <definedName name="APU_7.1.1" localSheetId="41">#REF!</definedName>
    <definedName name="APU_7.1.1" localSheetId="42">#REF!</definedName>
    <definedName name="APU_7.1.1" localSheetId="3">#REF!</definedName>
    <definedName name="APU_7.1.1" localSheetId="4">#REF!</definedName>
    <definedName name="APU_7.1.1" localSheetId="5">#REF!</definedName>
    <definedName name="APU_7.1.1" localSheetId="6">#REF!</definedName>
    <definedName name="APU_7.1.1" localSheetId="7">#REF!</definedName>
    <definedName name="APU_7.1.1" localSheetId="8">#REF!</definedName>
    <definedName name="APU_7.1.1" localSheetId="9">#REF!</definedName>
    <definedName name="APU_7.1.1" localSheetId="10">#REF!</definedName>
    <definedName name="APU_7.1.1" localSheetId="11">#REF!</definedName>
    <definedName name="APU_7.1.1" localSheetId="12">#REF!</definedName>
    <definedName name="APU_7.1.1" localSheetId="13">#REF!</definedName>
    <definedName name="APU_7.1.1" localSheetId="14">#REF!</definedName>
    <definedName name="APU_7.1.1" localSheetId="15">#REF!</definedName>
    <definedName name="APU_7.1.1" localSheetId="16">#REF!</definedName>
    <definedName name="APU_7.1.1" localSheetId="17">#REF!</definedName>
    <definedName name="APU_7.1.1" localSheetId="18">#REF!</definedName>
    <definedName name="APU_7.1.1" localSheetId="19">#REF!</definedName>
    <definedName name="APU_7.1.1" localSheetId="20">#REF!</definedName>
    <definedName name="APU_7.1.1" localSheetId="21">#REF!</definedName>
    <definedName name="APU_7.1.1" localSheetId="22">#REF!</definedName>
    <definedName name="APU_7.1.1" localSheetId="23">#REF!</definedName>
    <definedName name="APU_7.1.1" localSheetId="24">#REF!</definedName>
    <definedName name="APU_7.1.1" localSheetId="25">#REF!</definedName>
    <definedName name="APU_7.1.1" localSheetId="26">#REF!</definedName>
    <definedName name="APU_7.1.1" localSheetId="27">#REF!</definedName>
    <definedName name="APU_7.1.1" localSheetId="28">#REF!</definedName>
    <definedName name="APU_7.1.1" localSheetId="29">#REF!</definedName>
    <definedName name="APU_7.1.1" localSheetId="30">#REF!</definedName>
    <definedName name="APU_7.1.1" localSheetId="43">#REF!</definedName>
    <definedName name="APU_7.1.1" localSheetId="44">#REF!</definedName>
    <definedName name="APU_7.1.1" localSheetId="45">#REF!</definedName>
    <definedName name="APU_7.1.1" localSheetId="46">#REF!</definedName>
    <definedName name="APU_7.1.1" localSheetId="47">#REF!</definedName>
    <definedName name="APU_7.1.1" localSheetId="48">#REF!</definedName>
    <definedName name="APU_7.1.1" localSheetId="49">#REF!</definedName>
    <definedName name="APU_7.1.1" localSheetId="50">#REF!</definedName>
    <definedName name="APU_7.1.1" localSheetId="51">#REF!</definedName>
    <definedName name="APU_7.1.1" localSheetId="52">#REF!</definedName>
    <definedName name="APU_7.1.1" localSheetId="53">#REF!</definedName>
    <definedName name="APU_7.1.1" localSheetId="54">#REF!</definedName>
    <definedName name="APU_7.1.1" localSheetId="55">#REF!</definedName>
    <definedName name="APU_7.1.1" localSheetId="56">#REF!</definedName>
    <definedName name="APU_7.1.1" localSheetId="57">#REF!</definedName>
    <definedName name="APU_7.1.1" localSheetId="58">#REF!</definedName>
    <definedName name="APU_7.1.1" localSheetId="59">#REF!</definedName>
    <definedName name="APU_7.1.1" localSheetId="60">#REF!</definedName>
    <definedName name="APU_7.1.1" localSheetId="61">#REF!</definedName>
    <definedName name="APU_7.1.1" localSheetId="62">#REF!</definedName>
    <definedName name="APU_7.1.1" localSheetId="63">#REF!</definedName>
    <definedName name="APU_7.1.1" localSheetId="64">#REF!</definedName>
    <definedName name="APU_7.1.1" localSheetId="65">#REF!</definedName>
    <definedName name="APU_7.1.1" localSheetId="66">#REF!</definedName>
    <definedName name="APU_7.1.1" localSheetId="67">#REF!</definedName>
    <definedName name="APU_7.1.1" localSheetId="74">#REF!</definedName>
    <definedName name="APU_7.1.1" localSheetId="75">#REF!</definedName>
    <definedName name="APU_7.1.1" localSheetId="76">#REF!</definedName>
    <definedName name="APU_7.1.1" localSheetId="77">#REF!</definedName>
    <definedName name="APU_7.1.1" localSheetId="78">#REF!</definedName>
    <definedName name="APU_7.1.1" localSheetId="79">#REF!</definedName>
    <definedName name="APU_7.1.1" localSheetId="80">#REF!</definedName>
    <definedName name="APU_7.1.1" localSheetId="81">#REF!</definedName>
    <definedName name="APU_7.1.1" localSheetId="82">#REF!</definedName>
    <definedName name="APU_7.1.1" localSheetId="83">#REF!</definedName>
    <definedName name="APU_7.1.1" localSheetId="84">#REF!</definedName>
    <definedName name="APU_7.1.1" localSheetId="85">#REF!</definedName>
    <definedName name="APU_7.1.1" localSheetId="86">#REF!</definedName>
    <definedName name="APU_7.1.1" localSheetId="87">#REF!</definedName>
    <definedName name="APU_7.1.1" localSheetId="88">#REF!</definedName>
    <definedName name="APU_7.1.1" localSheetId="89">#REF!</definedName>
    <definedName name="APU_7.1.1" localSheetId="90">#REF!</definedName>
    <definedName name="APU_7.1.1" localSheetId="91">#REF!</definedName>
    <definedName name="APU_7.1.1" localSheetId="92">#REF!</definedName>
    <definedName name="APU_7.1.1" localSheetId="93">#REF!</definedName>
    <definedName name="APU_7.1.1" localSheetId="94">#REF!</definedName>
    <definedName name="APU_7.1.1" localSheetId="95">#REF!</definedName>
    <definedName name="APU_7.1.1" localSheetId="96">#REF!</definedName>
    <definedName name="APU_7.1.1" localSheetId="97">#REF!</definedName>
    <definedName name="APU_7.1.1" localSheetId="98">#REF!</definedName>
    <definedName name="APU_7.1.1" localSheetId="99">#REF!</definedName>
    <definedName name="APU_7.1.1" localSheetId="100">#REF!</definedName>
    <definedName name="APU_7.1.1" localSheetId="101">#REF!</definedName>
    <definedName name="APU_7.1.1" localSheetId="102">#REF!</definedName>
    <definedName name="APU_7.1.1" localSheetId="103">#REF!</definedName>
    <definedName name="APU_7.1.1" localSheetId="104">#REF!</definedName>
    <definedName name="APU_7.1.1" localSheetId="105">#REF!</definedName>
    <definedName name="APU_7.1.1" localSheetId="106">#REF!</definedName>
    <definedName name="APU_7.1.1" localSheetId="107">#REF!</definedName>
    <definedName name="APU_7.1.1" localSheetId="108">#REF!</definedName>
    <definedName name="APU_7.1.1" localSheetId="109">#REF!</definedName>
    <definedName name="APU_7.1.1" localSheetId="110">#REF!</definedName>
    <definedName name="APU_7.1.1" localSheetId="111">#REF!</definedName>
    <definedName name="APU_7.1.1" localSheetId="112">#REF!</definedName>
    <definedName name="APU_7.1.1" localSheetId="113">#REF!</definedName>
    <definedName name="APU_7.1.1" localSheetId="114">#REF!</definedName>
    <definedName name="APU_7.1.1" localSheetId="116">#REF!</definedName>
    <definedName name="APU_7.1.1" localSheetId="117">#REF!</definedName>
    <definedName name="APU_7.1.1" localSheetId="118">#REF!</definedName>
    <definedName name="APU_7.1.1" localSheetId="119">#REF!</definedName>
    <definedName name="APU_7.1.1" localSheetId="120">#REF!</definedName>
    <definedName name="APU_7.1.1" localSheetId="121">#REF!</definedName>
    <definedName name="APU_7.1.1" localSheetId="115">#REF!</definedName>
    <definedName name="APU_7.1.1" localSheetId="122">#REF!</definedName>
    <definedName name="APU_7.1.1" localSheetId="123">#REF!</definedName>
    <definedName name="APU_7.1.1" localSheetId="124">#REF!</definedName>
    <definedName name="APU_7.1.1" localSheetId="125">#REF!</definedName>
    <definedName name="APU_7.1.1" localSheetId="127">#REF!</definedName>
    <definedName name="APU_7.1.1" localSheetId="128">#REF!</definedName>
    <definedName name="APU_7.1.1" localSheetId="131">#REF!</definedName>
    <definedName name="APU_7.1.1" localSheetId="132">#REF!</definedName>
    <definedName name="APU_7.1.1" localSheetId="133">#REF!</definedName>
    <definedName name="APU_7.1.1" localSheetId="134">#REF!</definedName>
    <definedName name="APU_7.1.1" localSheetId="135">#REF!</definedName>
    <definedName name="APU_7.1.1" localSheetId="136">#REF!</definedName>
    <definedName name="APU_7.1.1" localSheetId="137">#REF!</definedName>
    <definedName name="APU_7.1.1" localSheetId="138">#REF!</definedName>
    <definedName name="APU_7.1.1" localSheetId="139">#REF!</definedName>
    <definedName name="APU_7.1.1" localSheetId="140">#REF!</definedName>
    <definedName name="APU_7.1.1" localSheetId="141">#REF!</definedName>
    <definedName name="APU_7.1.1" localSheetId="142">#REF!</definedName>
    <definedName name="APU_7.1.1" localSheetId="143">#REF!</definedName>
    <definedName name="APU_7.1.1" localSheetId="126">#REF!</definedName>
    <definedName name="APU_7.1.1" localSheetId="129">#REF!</definedName>
    <definedName name="APU_7.1.1" localSheetId="130">#REF!</definedName>
    <definedName name="APU_7.1.1" localSheetId="68">#REF!</definedName>
    <definedName name="APU_7.1.1" localSheetId="69">#REF!</definedName>
    <definedName name="APU_7.1.1" localSheetId="70">#REF!</definedName>
    <definedName name="APU_7.1.1" localSheetId="71">#REF!</definedName>
    <definedName name="APU_7.1.1" localSheetId="72">#REF!</definedName>
    <definedName name="APU_7.1.1" localSheetId="73">#REF!</definedName>
    <definedName name="APU_7.1.1">#REF!</definedName>
    <definedName name="APU_7.1.10" localSheetId="1">#REF!</definedName>
    <definedName name="APU_7.1.10" localSheetId="2">#REF!</definedName>
    <definedName name="APU_7.1.10" localSheetId="31">#REF!</definedName>
    <definedName name="APU_7.1.10" localSheetId="32">#REF!</definedName>
    <definedName name="APU_7.1.10" localSheetId="33">#REF!</definedName>
    <definedName name="APU_7.1.10" localSheetId="34">#REF!</definedName>
    <definedName name="APU_7.1.10" localSheetId="35">#REF!</definedName>
    <definedName name="APU_7.1.10" localSheetId="36">#REF!</definedName>
    <definedName name="APU_7.1.10" localSheetId="37">#REF!</definedName>
    <definedName name="APU_7.1.10" localSheetId="38">#REF!</definedName>
    <definedName name="APU_7.1.10" localSheetId="39">#REF!</definedName>
    <definedName name="APU_7.1.10" localSheetId="40">#REF!</definedName>
    <definedName name="APU_7.1.10" localSheetId="41">#REF!</definedName>
    <definedName name="APU_7.1.10" localSheetId="42">#REF!</definedName>
    <definedName name="APU_7.1.10" localSheetId="3">#REF!</definedName>
    <definedName name="APU_7.1.10" localSheetId="4">#REF!</definedName>
    <definedName name="APU_7.1.10" localSheetId="5">#REF!</definedName>
    <definedName name="APU_7.1.10" localSheetId="6">#REF!</definedName>
    <definedName name="APU_7.1.10" localSheetId="7">#REF!</definedName>
    <definedName name="APU_7.1.10" localSheetId="8">#REF!</definedName>
    <definedName name="APU_7.1.10" localSheetId="9">#REF!</definedName>
    <definedName name="APU_7.1.10" localSheetId="10">#REF!</definedName>
    <definedName name="APU_7.1.10" localSheetId="11">#REF!</definedName>
    <definedName name="APU_7.1.10" localSheetId="12">#REF!</definedName>
    <definedName name="APU_7.1.10" localSheetId="13">#REF!</definedName>
    <definedName name="APU_7.1.10" localSheetId="14">#REF!</definedName>
    <definedName name="APU_7.1.10" localSheetId="15">#REF!</definedName>
    <definedName name="APU_7.1.10" localSheetId="16">#REF!</definedName>
    <definedName name="APU_7.1.10" localSheetId="17">#REF!</definedName>
    <definedName name="APU_7.1.10" localSheetId="18">#REF!</definedName>
    <definedName name="APU_7.1.10" localSheetId="19">#REF!</definedName>
    <definedName name="APU_7.1.10" localSheetId="20">#REF!</definedName>
    <definedName name="APU_7.1.10" localSheetId="21">#REF!</definedName>
    <definedName name="APU_7.1.10" localSheetId="22">#REF!</definedName>
    <definedName name="APU_7.1.10" localSheetId="23">#REF!</definedName>
    <definedName name="APU_7.1.10" localSheetId="24">#REF!</definedName>
    <definedName name="APU_7.1.10" localSheetId="25">#REF!</definedName>
    <definedName name="APU_7.1.10" localSheetId="26">#REF!</definedName>
    <definedName name="APU_7.1.10" localSheetId="27">#REF!</definedName>
    <definedName name="APU_7.1.10" localSheetId="28">#REF!</definedName>
    <definedName name="APU_7.1.10" localSheetId="29">#REF!</definedName>
    <definedName name="APU_7.1.10" localSheetId="30">#REF!</definedName>
    <definedName name="APU_7.1.10" localSheetId="43">#REF!</definedName>
    <definedName name="APU_7.1.10" localSheetId="44">#REF!</definedName>
    <definedName name="APU_7.1.10" localSheetId="45">#REF!</definedName>
    <definedName name="APU_7.1.10" localSheetId="46">#REF!</definedName>
    <definedName name="APU_7.1.10" localSheetId="47">#REF!</definedName>
    <definedName name="APU_7.1.10" localSheetId="48">#REF!</definedName>
    <definedName name="APU_7.1.10" localSheetId="49">#REF!</definedName>
    <definedName name="APU_7.1.10" localSheetId="50">#REF!</definedName>
    <definedName name="APU_7.1.10" localSheetId="51">#REF!</definedName>
    <definedName name="APU_7.1.10" localSheetId="52">#REF!</definedName>
    <definedName name="APU_7.1.10" localSheetId="53">#REF!</definedName>
    <definedName name="APU_7.1.10" localSheetId="54">#REF!</definedName>
    <definedName name="APU_7.1.10" localSheetId="55">#REF!</definedName>
    <definedName name="APU_7.1.10" localSheetId="56">#REF!</definedName>
    <definedName name="APU_7.1.10" localSheetId="57">#REF!</definedName>
    <definedName name="APU_7.1.10" localSheetId="58">#REF!</definedName>
    <definedName name="APU_7.1.10" localSheetId="59">#REF!</definedName>
    <definedName name="APU_7.1.10" localSheetId="60">#REF!</definedName>
    <definedName name="APU_7.1.10" localSheetId="61">#REF!</definedName>
    <definedName name="APU_7.1.10" localSheetId="62">#REF!</definedName>
    <definedName name="APU_7.1.10" localSheetId="63">#REF!</definedName>
    <definedName name="APU_7.1.10" localSheetId="64">#REF!</definedName>
    <definedName name="APU_7.1.10" localSheetId="65">#REF!</definedName>
    <definedName name="APU_7.1.10" localSheetId="66">#REF!</definedName>
    <definedName name="APU_7.1.10" localSheetId="67">#REF!</definedName>
    <definedName name="APU_7.1.10" localSheetId="74">#REF!</definedName>
    <definedName name="APU_7.1.10" localSheetId="75">#REF!</definedName>
    <definedName name="APU_7.1.10" localSheetId="76">#REF!</definedName>
    <definedName name="APU_7.1.10" localSheetId="77">#REF!</definedName>
    <definedName name="APU_7.1.10" localSheetId="78">#REF!</definedName>
    <definedName name="APU_7.1.10" localSheetId="79">#REF!</definedName>
    <definedName name="APU_7.1.10" localSheetId="80">#REF!</definedName>
    <definedName name="APU_7.1.10" localSheetId="81">#REF!</definedName>
    <definedName name="APU_7.1.10" localSheetId="82">#REF!</definedName>
    <definedName name="APU_7.1.10" localSheetId="83">#REF!</definedName>
    <definedName name="APU_7.1.10" localSheetId="84">#REF!</definedName>
    <definedName name="APU_7.1.10" localSheetId="85">#REF!</definedName>
    <definedName name="APU_7.1.10" localSheetId="86">#REF!</definedName>
    <definedName name="APU_7.1.10" localSheetId="87">#REF!</definedName>
    <definedName name="APU_7.1.10" localSheetId="88">#REF!</definedName>
    <definedName name="APU_7.1.10" localSheetId="89">#REF!</definedName>
    <definedName name="APU_7.1.10" localSheetId="90">#REF!</definedName>
    <definedName name="APU_7.1.10" localSheetId="91">#REF!</definedName>
    <definedName name="APU_7.1.10" localSheetId="92">#REF!</definedName>
    <definedName name="APU_7.1.10" localSheetId="93">#REF!</definedName>
    <definedName name="APU_7.1.10" localSheetId="94">#REF!</definedName>
    <definedName name="APU_7.1.10" localSheetId="95">#REF!</definedName>
    <definedName name="APU_7.1.10" localSheetId="96">#REF!</definedName>
    <definedName name="APU_7.1.10" localSheetId="97">#REF!</definedName>
    <definedName name="APU_7.1.10" localSheetId="98">#REF!</definedName>
    <definedName name="APU_7.1.10" localSheetId="99">#REF!</definedName>
    <definedName name="APU_7.1.10" localSheetId="100">#REF!</definedName>
    <definedName name="APU_7.1.10" localSheetId="101">#REF!</definedName>
    <definedName name="APU_7.1.10" localSheetId="102">#REF!</definedName>
    <definedName name="APU_7.1.10" localSheetId="103">#REF!</definedName>
    <definedName name="APU_7.1.10" localSheetId="104">#REF!</definedName>
    <definedName name="APU_7.1.10" localSheetId="105">#REF!</definedName>
    <definedName name="APU_7.1.10" localSheetId="106">#REF!</definedName>
    <definedName name="APU_7.1.10" localSheetId="107">#REF!</definedName>
    <definedName name="APU_7.1.10" localSheetId="108">#REF!</definedName>
    <definedName name="APU_7.1.10" localSheetId="109">#REF!</definedName>
    <definedName name="APU_7.1.10" localSheetId="110">#REF!</definedName>
    <definedName name="APU_7.1.10" localSheetId="111">#REF!</definedName>
    <definedName name="APU_7.1.10" localSheetId="112">#REF!</definedName>
    <definedName name="APU_7.1.10" localSheetId="113">#REF!</definedName>
    <definedName name="APU_7.1.10" localSheetId="114">#REF!</definedName>
    <definedName name="APU_7.1.10" localSheetId="116">#REF!</definedName>
    <definedName name="APU_7.1.10" localSheetId="117">#REF!</definedName>
    <definedName name="APU_7.1.10" localSheetId="118">#REF!</definedName>
    <definedName name="APU_7.1.10" localSheetId="119">#REF!</definedName>
    <definedName name="APU_7.1.10" localSheetId="120">#REF!</definedName>
    <definedName name="APU_7.1.10" localSheetId="121">#REF!</definedName>
    <definedName name="APU_7.1.10" localSheetId="115">#REF!</definedName>
    <definedName name="APU_7.1.10" localSheetId="122">#REF!</definedName>
    <definedName name="APU_7.1.10" localSheetId="123">#REF!</definedName>
    <definedName name="APU_7.1.10" localSheetId="124">#REF!</definedName>
    <definedName name="APU_7.1.10" localSheetId="125">#REF!</definedName>
    <definedName name="APU_7.1.10" localSheetId="127">#REF!</definedName>
    <definedName name="APU_7.1.10" localSheetId="128">#REF!</definedName>
    <definedName name="APU_7.1.10" localSheetId="131">#REF!</definedName>
    <definedName name="APU_7.1.10" localSheetId="132">#REF!</definedName>
    <definedName name="APU_7.1.10" localSheetId="133">#REF!</definedName>
    <definedName name="APU_7.1.10" localSheetId="134">#REF!</definedName>
    <definedName name="APU_7.1.10" localSheetId="135">#REF!</definedName>
    <definedName name="APU_7.1.10" localSheetId="136">#REF!</definedName>
    <definedName name="APU_7.1.10" localSheetId="137">#REF!</definedName>
    <definedName name="APU_7.1.10" localSheetId="138">#REF!</definedName>
    <definedName name="APU_7.1.10" localSheetId="139">#REF!</definedName>
    <definedName name="APU_7.1.10" localSheetId="140">#REF!</definedName>
    <definedName name="APU_7.1.10" localSheetId="141">#REF!</definedName>
    <definedName name="APU_7.1.10" localSheetId="142">#REF!</definedName>
    <definedName name="APU_7.1.10" localSheetId="143">#REF!</definedName>
    <definedName name="APU_7.1.10" localSheetId="126">#REF!</definedName>
    <definedName name="APU_7.1.10" localSheetId="129">#REF!</definedName>
    <definedName name="APU_7.1.10" localSheetId="130">#REF!</definedName>
    <definedName name="APU_7.1.10" localSheetId="68">#REF!</definedName>
    <definedName name="APU_7.1.10" localSheetId="69">#REF!</definedName>
    <definedName name="APU_7.1.10" localSheetId="70">#REF!</definedName>
    <definedName name="APU_7.1.10" localSheetId="71">#REF!</definedName>
    <definedName name="APU_7.1.10" localSheetId="72">#REF!</definedName>
    <definedName name="APU_7.1.10" localSheetId="73">#REF!</definedName>
    <definedName name="APU_7.1.10">#REF!</definedName>
    <definedName name="APU_7.1.2" localSheetId="1">#REF!</definedName>
    <definedName name="APU_7.1.2" localSheetId="2">#REF!</definedName>
    <definedName name="APU_7.1.2" localSheetId="31">#REF!</definedName>
    <definedName name="APU_7.1.2" localSheetId="32">#REF!</definedName>
    <definedName name="APU_7.1.2" localSheetId="33">#REF!</definedName>
    <definedName name="APU_7.1.2" localSheetId="34">#REF!</definedName>
    <definedName name="APU_7.1.2" localSheetId="35">#REF!</definedName>
    <definedName name="APU_7.1.2" localSheetId="36">#REF!</definedName>
    <definedName name="APU_7.1.2" localSheetId="37">#REF!</definedName>
    <definedName name="APU_7.1.2" localSheetId="38">#REF!</definedName>
    <definedName name="APU_7.1.2" localSheetId="39">#REF!</definedName>
    <definedName name="APU_7.1.2" localSheetId="40">#REF!</definedName>
    <definedName name="APU_7.1.2" localSheetId="41">#REF!</definedName>
    <definedName name="APU_7.1.2" localSheetId="42">#REF!</definedName>
    <definedName name="APU_7.1.2" localSheetId="3">#REF!</definedName>
    <definedName name="APU_7.1.2" localSheetId="4">#REF!</definedName>
    <definedName name="APU_7.1.2" localSheetId="5">#REF!</definedName>
    <definedName name="APU_7.1.2" localSheetId="6">#REF!</definedName>
    <definedName name="APU_7.1.2" localSheetId="7">#REF!</definedName>
    <definedName name="APU_7.1.2" localSheetId="8">#REF!</definedName>
    <definedName name="APU_7.1.2" localSheetId="9">#REF!</definedName>
    <definedName name="APU_7.1.2" localSheetId="10">#REF!</definedName>
    <definedName name="APU_7.1.2" localSheetId="11">#REF!</definedName>
    <definedName name="APU_7.1.2" localSheetId="12">#REF!</definedName>
    <definedName name="APU_7.1.2" localSheetId="13">#REF!</definedName>
    <definedName name="APU_7.1.2" localSheetId="14">#REF!</definedName>
    <definedName name="APU_7.1.2" localSheetId="15">#REF!</definedName>
    <definedName name="APU_7.1.2" localSheetId="16">#REF!</definedName>
    <definedName name="APU_7.1.2" localSheetId="17">#REF!</definedName>
    <definedName name="APU_7.1.2" localSheetId="18">#REF!</definedName>
    <definedName name="APU_7.1.2" localSheetId="19">#REF!</definedName>
    <definedName name="APU_7.1.2" localSheetId="20">#REF!</definedName>
    <definedName name="APU_7.1.2" localSheetId="21">#REF!</definedName>
    <definedName name="APU_7.1.2" localSheetId="22">#REF!</definedName>
    <definedName name="APU_7.1.2" localSheetId="23">#REF!</definedName>
    <definedName name="APU_7.1.2" localSheetId="24">#REF!</definedName>
    <definedName name="APU_7.1.2" localSheetId="25">#REF!</definedName>
    <definedName name="APU_7.1.2" localSheetId="26">#REF!</definedName>
    <definedName name="APU_7.1.2" localSheetId="27">#REF!</definedName>
    <definedName name="APU_7.1.2" localSheetId="28">#REF!</definedName>
    <definedName name="APU_7.1.2" localSheetId="29">#REF!</definedName>
    <definedName name="APU_7.1.2" localSheetId="30">#REF!</definedName>
    <definedName name="APU_7.1.2" localSheetId="43">#REF!</definedName>
    <definedName name="APU_7.1.2" localSheetId="44">#REF!</definedName>
    <definedName name="APU_7.1.2" localSheetId="45">#REF!</definedName>
    <definedName name="APU_7.1.2" localSheetId="46">#REF!</definedName>
    <definedName name="APU_7.1.2" localSheetId="47">#REF!</definedName>
    <definedName name="APU_7.1.2" localSheetId="48">#REF!</definedName>
    <definedName name="APU_7.1.2" localSheetId="49">#REF!</definedName>
    <definedName name="APU_7.1.2" localSheetId="50">#REF!</definedName>
    <definedName name="APU_7.1.2" localSheetId="51">#REF!</definedName>
    <definedName name="APU_7.1.2" localSheetId="52">#REF!</definedName>
    <definedName name="APU_7.1.2" localSheetId="53">#REF!</definedName>
    <definedName name="APU_7.1.2" localSheetId="54">#REF!</definedName>
    <definedName name="APU_7.1.2" localSheetId="55">#REF!</definedName>
    <definedName name="APU_7.1.2" localSheetId="56">#REF!</definedName>
    <definedName name="APU_7.1.2" localSheetId="57">#REF!</definedName>
    <definedName name="APU_7.1.2" localSheetId="58">#REF!</definedName>
    <definedName name="APU_7.1.2" localSheetId="59">#REF!</definedName>
    <definedName name="APU_7.1.2" localSheetId="60">#REF!</definedName>
    <definedName name="APU_7.1.2" localSheetId="61">#REF!</definedName>
    <definedName name="APU_7.1.2" localSheetId="62">#REF!</definedName>
    <definedName name="APU_7.1.2" localSheetId="63">#REF!</definedName>
    <definedName name="APU_7.1.2" localSheetId="64">#REF!</definedName>
    <definedName name="APU_7.1.2" localSheetId="65">#REF!</definedName>
    <definedName name="APU_7.1.2" localSheetId="66">#REF!</definedName>
    <definedName name="APU_7.1.2" localSheetId="67">#REF!</definedName>
    <definedName name="APU_7.1.2" localSheetId="74">#REF!</definedName>
    <definedName name="APU_7.1.2" localSheetId="75">#REF!</definedName>
    <definedName name="APU_7.1.2" localSheetId="76">#REF!</definedName>
    <definedName name="APU_7.1.2" localSheetId="77">#REF!</definedName>
    <definedName name="APU_7.1.2" localSheetId="78">#REF!</definedName>
    <definedName name="APU_7.1.2" localSheetId="79">#REF!</definedName>
    <definedName name="APU_7.1.2" localSheetId="80">#REF!</definedName>
    <definedName name="APU_7.1.2" localSheetId="81">#REF!</definedName>
    <definedName name="APU_7.1.2" localSheetId="82">#REF!</definedName>
    <definedName name="APU_7.1.2" localSheetId="83">#REF!</definedName>
    <definedName name="APU_7.1.2" localSheetId="84">#REF!</definedName>
    <definedName name="APU_7.1.2" localSheetId="85">#REF!</definedName>
    <definedName name="APU_7.1.2" localSheetId="86">#REF!</definedName>
    <definedName name="APU_7.1.2" localSheetId="87">#REF!</definedName>
    <definedName name="APU_7.1.2" localSheetId="88">#REF!</definedName>
    <definedName name="APU_7.1.2" localSheetId="89">#REF!</definedName>
    <definedName name="APU_7.1.2" localSheetId="90">#REF!</definedName>
    <definedName name="APU_7.1.2" localSheetId="91">#REF!</definedName>
    <definedName name="APU_7.1.2" localSheetId="92">#REF!</definedName>
    <definedName name="APU_7.1.2" localSheetId="93">#REF!</definedName>
    <definedName name="APU_7.1.2" localSheetId="94">#REF!</definedName>
    <definedName name="APU_7.1.2" localSheetId="95">#REF!</definedName>
    <definedName name="APU_7.1.2" localSheetId="96">#REF!</definedName>
    <definedName name="APU_7.1.2" localSheetId="97">#REF!</definedName>
    <definedName name="APU_7.1.2" localSheetId="98">#REF!</definedName>
    <definedName name="APU_7.1.2" localSheetId="99">#REF!</definedName>
    <definedName name="APU_7.1.2" localSheetId="100">#REF!</definedName>
    <definedName name="APU_7.1.2" localSheetId="101">#REF!</definedName>
    <definedName name="APU_7.1.2" localSheetId="102">#REF!</definedName>
    <definedName name="APU_7.1.2" localSheetId="103">#REF!</definedName>
    <definedName name="APU_7.1.2" localSheetId="104">#REF!</definedName>
    <definedName name="APU_7.1.2" localSheetId="105">#REF!</definedName>
    <definedName name="APU_7.1.2" localSheetId="106">#REF!</definedName>
    <definedName name="APU_7.1.2" localSheetId="107">#REF!</definedName>
    <definedName name="APU_7.1.2" localSheetId="108">#REF!</definedName>
    <definedName name="APU_7.1.2" localSheetId="109">#REF!</definedName>
    <definedName name="APU_7.1.2" localSheetId="110">#REF!</definedName>
    <definedName name="APU_7.1.2" localSheetId="111">#REF!</definedName>
    <definedName name="APU_7.1.2" localSheetId="112">#REF!</definedName>
    <definedName name="APU_7.1.2" localSheetId="113">#REF!</definedName>
    <definedName name="APU_7.1.2" localSheetId="114">#REF!</definedName>
    <definedName name="APU_7.1.2" localSheetId="116">#REF!</definedName>
    <definedName name="APU_7.1.2" localSheetId="117">#REF!</definedName>
    <definedName name="APU_7.1.2" localSheetId="118">#REF!</definedName>
    <definedName name="APU_7.1.2" localSheetId="119">#REF!</definedName>
    <definedName name="APU_7.1.2" localSheetId="120">#REF!</definedName>
    <definedName name="APU_7.1.2" localSheetId="121">#REF!</definedName>
    <definedName name="APU_7.1.2" localSheetId="115">#REF!</definedName>
    <definedName name="APU_7.1.2" localSheetId="122">#REF!</definedName>
    <definedName name="APU_7.1.2" localSheetId="123">#REF!</definedName>
    <definedName name="APU_7.1.2" localSheetId="124">#REF!</definedName>
    <definedName name="APU_7.1.2" localSheetId="125">#REF!</definedName>
    <definedName name="APU_7.1.2" localSheetId="127">#REF!</definedName>
    <definedName name="APU_7.1.2" localSheetId="128">#REF!</definedName>
    <definedName name="APU_7.1.2" localSheetId="131">#REF!</definedName>
    <definedName name="APU_7.1.2" localSheetId="132">#REF!</definedName>
    <definedName name="APU_7.1.2" localSheetId="133">#REF!</definedName>
    <definedName name="APU_7.1.2" localSheetId="134">#REF!</definedName>
    <definedName name="APU_7.1.2" localSheetId="135">#REF!</definedName>
    <definedName name="APU_7.1.2" localSheetId="136">#REF!</definedName>
    <definedName name="APU_7.1.2" localSheetId="137">#REF!</definedName>
    <definedName name="APU_7.1.2" localSheetId="138">#REF!</definedName>
    <definedName name="APU_7.1.2" localSheetId="139">#REF!</definedName>
    <definedName name="APU_7.1.2" localSheetId="140">#REF!</definedName>
    <definedName name="APU_7.1.2" localSheetId="141">#REF!</definedName>
    <definedName name="APU_7.1.2" localSheetId="142">#REF!</definedName>
    <definedName name="APU_7.1.2" localSheetId="143">#REF!</definedName>
    <definedName name="APU_7.1.2" localSheetId="126">#REF!</definedName>
    <definedName name="APU_7.1.2" localSheetId="129">#REF!</definedName>
    <definedName name="APU_7.1.2" localSheetId="130">#REF!</definedName>
    <definedName name="APU_7.1.2" localSheetId="68">#REF!</definedName>
    <definedName name="APU_7.1.2" localSheetId="69">#REF!</definedName>
    <definedName name="APU_7.1.2" localSheetId="70">#REF!</definedName>
    <definedName name="APU_7.1.2" localSheetId="71">#REF!</definedName>
    <definedName name="APU_7.1.2" localSheetId="72">#REF!</definedName>
    <definedName name="APU_7.1.2" localSheetId="73">#REF!</definedName>
    <definedName name="APU_7.1.2">#REF!</definedName>
    <definedName name="APU_7.1.3" localSheetId="1">#REF!</definedName>
    <definedName name="APU_7.1.3" localSheetId="2">#REF!</definedName>
    <definedName name="APU_7.1.3" localSheetId="31">#REF!</definedName>
    <definedName name="APU_7.1.3" localSheetId="32">#REF!</definedName>
    <definedName name="APU_7.1.3" localSheetId="33">#REF!</definedName>
    <definedName name="APU_7.1.3" localSheetId="34">#REF!</definedName>
    <definedName name="APU_7.1.3" localSheetId="35">#REF!</definedName>
    <definedName name="APU_7.1.3" localSheetId="36">#REF!</definedName>
    <definedName name="APU_7.1.3" localSheetId="37">#REF!</definedName>
    <definedName name="APU_7.1.3" localSheetId="38">#REF!</definedName>
    <definedName name="APU_7.1.3" localSheetId="39">#REF!</definedName>
    <definedName name="APU_7.1.3" localSheetId="40">#REF!</definedName>
    <definedName name="APU_7.1.3" localSheetId="41">#REF!</definedName>
    <definedName name="APU_7.1.3" localSheetId="42">#REF!</definedName>
    <definedName name="APU_7.1.3" localSheetId="3">#REF!</definedName>
    <definedName name="APU_7.1.3" localSheetId="4">#REF!</definedName>
    <definedName name="APU_7.1.3" localSheetId="5">#REF!</definedName>
    <definedName name="APU_7.1.3" localSheetId="6">#REF!</definedName>
    <definedName name="APU_7.1.3" localSheetId="7">#REF!</definedName>
    <definedName name="APU_7.1.3" localSheetId="8">#REF!</definedName>
    <definedName name="APU_7.1.3" localSheetId="9">#REF!</definedName>
    <definedName name="APU_7.1.3" localSheetId="10">#REF!</definedName>
    <definedName name="APU_7.1.3" localSheetId="11">#REF!</definedName>
    <definedName name="APU_7.1.3" localSheetId="12">#REF!</definedName>
    <definedName name="APU_7.1.3" localSheetId="13">#REF!</definedName>
    <definedName name="APU_7.1.3" localSheetId="14">#REF!</definedName>
    <definedName name="APU_7.1.3" localSheetId="15">#REF!</definedName>
    <definedName name="APU_7.1.3" localSheetId="16">#REF!</definedName>
    <definedName name="APU_7.1.3" localSheetId="17">#REF!</definedName>
    <definedName name="APU_7.1.3" localSheetId="18">#REF!</definedName>
    <definedName name="APU_7.1.3" localSheetId="19">#REF!</definedName>
    <definedName name="APU_7.1.3" localSheetId="20">#REF!</definedName>
    <definedName name="APU_7.1.3" localSheetId="21">#REF!</definedName>
    <definedName name="APU_7.1.3" localSheetId="22">#REF!</definedName>
    <definedName name="APU_7.1.3" localSheetId="23">#REF!</definedName>
    <definedName name="APU_7.1.3" localSheetId="24">#REF!</definedName>
    <definedName name="APU_7.1.3" localSheetId="25">#REF!</definedName>
    <definedName name="APU_7.1.3" localSheetId="26">#REF!</definedName>
    <definedName name="APU_7.1.3" localSheetId="27">#REF!</definedName>
    <definedName name="APU_7.1.3" localSheetId="28">#REF!</definedName>
    <definedName name="APU_7.1.3" localSheetId="29">#REF!</definedName>
    <definedName name="APU_7.1.3" localSheetId="30">#REF!</definedName>
    <definedName name="APU_7.1.3" localSheetId="43">#REF!</definedName>
    <definedName name="APU_7.1.3" localSheetId="44">#REF!</definedName>
    <definedName name="APU_7.1.3" localSheetId="45">#REF!</definedName>
    <definedName name="APU_7.1.3" localSheetId="46">#REF!</definedName>
    <definedName name="APU_7.1.3" localSheetId="47">#REF!</definedName>
    <definedName name="APU_7.1.3" localSheetId="48">#REF!</definedName>
    <definedName name="APU_7.1.3" localSheetId="49">#REF!</definedName>
    <definedName name="APU_7.1.3" localSheetId="50">#REF!</definedName>
    <definedName name="APU_7.1.3" localSheetId="51">#REF!</definedName>
    <definedName name="APU_7.1.3" localSheetId="52">#REF!</definedName>
    <definedName name="APU_7.1.3" localSheetId="53">#REF!</definedName>
    <definedName name="APU_7.1.3" localSheetId="54">#REF!</definedName>
    <definedName name="APU_7.1.3" localSheetId="55">#REF!</definedName>
    <definedName name="APU_7.1.3" localSheetId="56">#REF!</definedName>
    <definedName name="APU_7.1.3" localSheetId="57">#REF!</definedName>
    <definedName name="APU_7.1.3" localSheetId="58">#REF!</definedName>
    <definedName name="APU_7.1.3" localSheetId="59">#REF!</definedName>
    <definedName name="APU_7.1.3" localSheetId="60">#REF!</definedName>
    <definedName name="APU_7.1.3" localSheetId="61">#REF!</definedName>
    <definedName name="APU_7.1.3" localSheetId="62">#REF!</definedName>
    <definedName name="APU_7.1.3" localSheetId="63">#REF!</definedName>
    <definedName name="APU_7.1.3" localSheetId="64">#REF!</definedName>
    <definedName name="APU_7.1.3" localSheetId="65">#REF!</definedName>
    <definedName name="APU_7.1.3" localSheetId="66">#REF!</definedName>
    <definedName name="APU_7.1.3" localSheetId="67">#REF!</definedName>
    <definedName name="APU_7.1.3" localSheetId="74">#REF!</definedName>
    <definedName name="APU_7.1.3" localSheetId="75">#REF!</definedName>
    <definedName name="APU_7.1.3" localSheetId="76">#REF!</definedName>
    <definedName name="APU_7.1.3" localSheetId="77">#REF!</definedName>
    <definedName name="APU_7.1.3" localSheetId="78">#REF!</definedName>
    <definedName name="APU_7.1.3" localSheetId="79">#REF!</definedName>
    <definedName name="APU_7.1.3" localSheetId="80">#REF!</definedName>
    <definedName name="APU_7.1.3" localSheetId="81">#REF!</definedName>
    <definedName name="APU_7.1.3" localSheetId="82">#REF!</definedName>
    <definedName name="APU_7.1.3" localSheetId="83">#REF!</definedName>
    <definedName name="APU_7.1.3" localSheetId="84">#REF!</definedName>
    <definedName name="APU_7.1.3" localSheetId="85">#REF!</definedName>
    <definedName name="APU_7.1.3" localSheetId="86">#REF!</definedName>
    <definedName name="APU_7.1.3" localSheetId="87">#REF!</definedName>
    <definedName name="APU_7.1.3" localSheetId="88">#REF!</definedName>
    <definedName name="APU_7.1.3" localSheetId="89">#REF!</definedName>
    <definedName name="APU_7.1.3" localSheetId="90">#REF!</definedName>
    <definedName name="APU_7.1.3" localSheetId="91">#REF!</definedName>
    <definedName name="APU_7.1.3" localSheetId="92">#REF!</definedName>
    <definedName name="APU_7.1.3" localSheetId="93">#REF!</definedName>
    <definedName name="APU_7.1.3" localSheetId="94">#REF!</definedName>
    <definedName name="APU_7.1.3" localSheetId="95">#REF!</definedName>
    <definedName name="APU_7.1.3" localSheetId="96">#REF!</definedName>
    <definedName name="APU_7.1.3" localSheetId="97">#REF!</definedName>
    <definedName name="APU_7.1.3" localSheetId="98">#REF!</definedName>
    <definedName name="APU_7.1.3" localSheetId="99">#REF!</definedName>
    <definedName name="APU_7.1.3" localSheetId="100">#REF!</definedName>
    <definedName name="APU_7.1.3" localSheetId="101">#REF!</definedName>
    <definedName name="APU_7.1.3" localSheetId="102">#REF!</definedName>
    <definedName name="APU_7.1.3" localSheetId="103">#REF!</definedName>
    <definedName name="APU_7.1.3" localSheetId="104">#REF!</definedName>
    <definedName name="APU_7.1.3" localSheetId="105">#REF!</definedName>
    <definedName name="APU_7.1.3" localSheetId="106">#REF!</definedName>
    <definedName name="APU_7.1.3" localSheetId="107">#REF!</definedName>
    <definedName name="APU_7.1.3" localSheetId="108">#REF!</definedName>
    <definedName name="APU_7.1.3" localSheetId="109">#REF!</definedName>
    <definedName name="APU_7.1.3" localSheetId="110">#REF!</definedName>
    <definedName name="APU_7.1.3" localSheetId="111">#REF!</definedName>
    <definedName name="APU_7.1.3" localSheetId="112">#REF!</definedName>
    <definedName name="APU_7.1.3" localSheetId="113">#REF!</definedName>
    <definedName name="APU_7.1.3" localSheetId="114">#REF!</definedName>
    <definedName name="APU_7.1.3" localSheetId="116">#REF!</definedName>
    <definedName name="APU_7.1.3" localSheetId="117">#REF!</definedName>
    <definedName name="APU_7.1.3" localSheetId="118">#REF!</definedName>
    <definedName name="APU_7.1.3" localSheetId="119">#REF!</definedName>
    <definedName name="APU_7.1.3" localSheetId="120">#REF!</definedName>
    <definedName name="APU_7.1.3" localSheetId="121">#REF!</definedName>
    <definedName name="APU_7.1.3" localSheetId="115">#REF!</definedName>
    <definedName name="APU_7.1.3" localSheetId="122">#REF!</definedName>
    <definedName name="APU_7.1.3" localSheetId="123">#REF!</definedName>
    <definedName name="APU_7.1.3" localSheetId="124">#REF!</definedName>
    <definedName name="APU_7.1.3" localSheetId="125">#REF!</definedName>
    <definedName name="APU_7.1.3" localSheetId="127">#REF!</definedName>
    <definedName name="APU_7.1.3" localSheetId="128">#REF!</definedName>
    <definedName name="APU_7.1.3" localSheetId="131">#REF!</definedName>
    <definedName name="APU_7.1.3" localSheetId="132">#REF!</definedName>
    <definedName name="APU_7.1.3" localSheetId="133">#REF!</definedName>
    <definedName name="APU_7.1.3" localSheetId="134">#REF!</definedName>
    <definedName name="APU_7.1.3" localSheetId="135">#REF!</definedName>
    <definedName name="APU_7.1.3" localSheetId="136">#REF!</definedName>
    <definedName name="APU_7.1.3" localSheetId="137">#REF!</definedName>
    <definedName name="APU_7.1.3" localSheetId="138">#REF!</definedName>
    <definedName name="APU_7.1.3" localSheetId="139">#REF!</definedName>
    <definedName name="APU_7.1.3" localSheetId="140">#REF!</definedName>
    <definedName name="APU_7.1.3" localSheetId="141">#REF!</definedName>
    <definedName name="APU_7.1.3" localSheetId="142">#REF!</definedName>
    <definedName name="APU_7.1.3" localSheetId="143">#REF!</definedName>
    <definedName name="APU_7.1.3" localSheetId="126">#REF!</definedName>
    <definedName name="APU_7.1.3" localSheetId="129">#REF!</definedName>
    <definedName name="APU_7.1.3" localSheetId="130">#REF!</definedName>
    <definedName name="APU_7.1.3" localSheetId="68">#REF!</definedName>
    <definedName name="APU_7.1.3" localSheetId="69">#REF!</definedName>
    <definedName name="APU_7.1.3" localSheetId="70">#REF!</definedName>
    <definedName name="APU_7.1.3" localSheetId="71">#REF!</definedName>
    <definedName name="APU_7.1.3" localSheetId="72">#REF!</definedName>
    <definedName name="APU_7.1.3" localSheetId="73">#REF!</definedName>
    <definedName name="APU_7.1.3">#REF!</definedName>
    <definedName name="APU_7.1.4" localSheetId="1">#REF!</definedName>
    <definedName name="APU_7.1.4" localSheetId="2">#REF!</definedName>
    <definedName name="APU_7.1.4" localSheetId="31">#REF!</definedName>
    <definedName name="APU_7.1.4" localSheetId="32">#REF!</definedName>
    <definedName name="APU_7.1.4" localSheetId="33">#REF!</definedName>
    <definedName name="APU_7.1.4" localSheetId="34">#REF!</definedName>
    <definedName name="APU_7.1.4" localSheetId="35">#REF!</definedName>
    <definedName name="APU_7.1.4" localSheetId="36">#REF!</definedName>
    <definedName name="APU_7.1.4" localSheetId="37">#REF!</definedName>
    <definedName name="APU_7.1.4" localSheetId="38">#REF!</definedName>
    <definedName name="APU_7.1.4" localSheetId="39">#REF!</definedName>
    <definedName name="APU_7.1.4" localSheetId="40">#REF!</definedName>
    <definedName name="APU_7.1.4" localSheetId="41">#REF!</definedName>
    <definedName name="APU_7.1.4" localSheetId="42">#REF!</definedName>
    <definedName name="APU_7.1.4" localSheetId="3">#REF!</definedName>
    <definedName name="APU_7.1.4" localSheetId="4">#REF!</definedName>
    <definedName name="APU_7.1.4" localSheetId="5">#REF!</definedName>
    <definedName name="APU_7.1.4" localSheetId="6">#REF!</definedName>
    <definedName name="APU_7.1.4" localSheetId="7">#REF!</definedName>
    <definedName name="APU_7.1.4" localSheetId="8">#REF!</definedName>
    <definedName name="APU_7.1.4" localSheetId="9">#REF!</definedName>
    <definedName name="APU_7.1.4" localSheetId="10">#REF!</definedName>
    <definedName name="APU_7.1.4" localSheetId="11">#REF!</definedName>
    <definedName name="APU_7.1.4" localSheetId="12">#REF!</definedName>
    <definedName name="APU_7.1.4" localSheetId="13">#REF!</definedName>
    <definedName name="APU_7.1.4" localSheetId="14">#REF!</definedName>
    <definedName name="APU_7.1.4" localSheetId="15">#REF!</definedName>
    <definedName name="APU_7.1.4" localSheetId="16">#REF!</definedName>
    <definedName name="APU_7.1.4" localSheetId="17">#REF!</definedName>
    <definedName name="APU_7.1.4" localSheetId="18">#REF!</definedName>
    <definedName name="APU_7.1.4" localSheetId="19">#REF!</definedName>
    <definedName name="APU_7.1.4" localSheetId="20">#REF!</definedName>
    <definedName name="APU_7.1.4" localSheetId="21">#REF!</definedName>
    <definedName name="APU_7.1.4" localSheetId="22">#REF!</definedName>
    <definedName name="APU_7.1.4" localSheetId="23">#REF!</definedName>
    <definedName name="APU_7.1.4" localSheetId="24">#REF!</definedName>
    <definedName name="APU_7.1.4" localSheetId="25">#REF!</definedName>
    <definedName name="APU_7.1.4" localSheetId="26">#REF!</definedName>
    <definedName name="APU_7.1.4" localSheetId="27">#REF!</definedName>
    <definedName name="APU_7.1.4" localSheetId="28">#REF!</definedName>
    <definedName name="APU_7.1.4" localSheetId="29">#REF!</definedName>
    <definedName name="APU_7.1.4" localSheetId="30">#REF!</definedName>
    <definedName name="APU_7.1.4" localSheetId="43">#REF!</definedName>
    <definedName name="APU_7.1.4" localSheetId="44">#REF!</definedName>
    <definedName name="APU_7.1.4" localSheetId="45">#REF!</definedName>
    <definedName name="APU_7.1.4" localSheetId="46">#REF!</definedName>
    <definedName name="APU_7.1.4" localSheetId="47">#REF!</definedName>
    <definedName name="APU_7.1.4" localSheetId="48">#REF!</definedName>
    <definedName name="APU_7.1.4" localSheetId="49">#REF!</definedName>
    <definedName name="APU_7.1.4" localSheetId="50">#REF!</definedName>
    <definedName name="APU_7.1.4" localSheetId="51">#REF!</definedName>
    <definedName name="APU_7.1.4" localSheetId="52">#REF!</definedName>
    <definedName name="APU_7.1.4" localSheetId="53">#REF!</definedName>
    <definedName name="APU_7.1.4" localSheetId="54">#REF!</definedName>
    <definedName name="APU_7.1.4" localSheetId="55">#REF!</definedName>
    <definedName name="APU_7.1.4" localSheetId="56">#REF!</definedName>
    <definedName name="APU_7.1.4" localSheetId="57">#REF!</definedName>
    <definedName name="APU_7.1.4" localSheetId="58">#REF!</definedName>
    <definedName name="APU_7.1.4" localSheetId="59">#REF!</definedName>
    <definedName name="APU_7.1.4" localSheetId="60">#REF!</definedName>
    <definedName name="APU_7.1.4" localSheetId="61">#REF!</definedName>
    <definedName name="APU_7.1.4" localSheetId="62">#REF!</definedName>
    <definedName name="APU_7.1.4" localSheetId="63">#REF!</definedName>
    <definedName name="APU_7.1.4" localSheetId="64">#REF!</definedName>
    <definedName name="APU_7.1.4" localSheetId="65">#REF!</definedName>
    <definedName name="APU_7.1.4" localSheetId="66">#REF!</definedName>
    <definedName name="APU_7.1.4" localSheetId="67">#REF!</definedName>
    <definedName name="APU_7.1.4" localSheetId="74">#REF!</definedName>
    <definedName name="APU_7.1.4" localSheetId="75">#REF!</definedName>
    <definedName name="APU_7.1.4" localSheetId="76">#REF!</definedName>
    <definedName name="APU_7.1.4" localSheetId="77">#REF!</definedName>
    <definedName name="APU_7.1.4" localSheetId="78">#REF!</definedName>
    <definedName name="APU_7.1.4" localSheetId="79">#REF!</definedName>
    <definedName name="APU_7.1.4" localSheetId="80">#REF!</definedName>
    <definedName name="APU_7.1.4" localSheetId="81">#REF!</definedName>
    <definedName name="APU_7.1.4" localSheetId="82">#REF!</definedName>
    <definedName name="APU_7.1.4" localSheetId="83">#REF!</definedName>
    <definedName name="APU_7.1.4" localSheetId="84">#REF!</definedName>
    <definedName name="APU_7.1.4" localSheetId="85">#REF!</definedName>
    <definedName name="APU_7.1.4" localSheetId="86">#REF!</definedName>
    <definedName name="APU_7.1.4" localSheetId="87">#REF!</definedName>
    <definedName name="APU_7.1.4" localSheetId="88">#REF!</definedName>
    <definedName name="APU_7.1.4" localSheetId="89">#REF!</definedName>
    <definedName name="APU_7.1.4" localSheetId="90">#REF!</definedName>
    <definedName name="APU_7.1.4" localSheetId="91">#REF!</definedName>
    <definedName name="APU_7.1.4" localSheetId="92">#REF!</definedName>
    <definedName name="APU_7.1.4" localSheetId="93">#REF!</definedName>
    <definedName name="APU_7.1.4" localSheetId="94">#REF!</definedName>
    <definedName name="APU_7.1.4" localSheetId="95">#REF!</definedName>
    <definedName name="APU_7.1.4" localSheetId="96">#REF!</definedName>
    <definedName name="APU_7.1.4" localSheetId="97">#REF!</definedName>
    <definedName name="APU_7.1.4" localSheetId="98">#REF!</definedName>
    <definedName name="APU_7.1.4" localSheetId="99">#REF!</definedName>
    <definedName name="APU_7.1.4" localSheetId="100">#REF!</definedName>
    <definedName name="APU_7.1.4" localSheetId="101">#REF!</definedName>
    <definedName name="APU_7.1.4" localSheetId="102">#REF!</definedName>
    <definedName name="APU_7.1.4" localSheetId="103">#REF!</definedName>
    <definedName name="APU_7.1.4" localSheetId="104">#REF!</definedName>
    <definedName name="APU_7.1.4" localSheetId="105">#REF!</definedName>
    <definedName name="APU_7.1.4" localSheetId="106">#REF!</definedName>
    <definedName name="APU_7.1.4" localSheetId="107">#REF!</definedName>
    <definedName name="APU_7.1.4" localSheetId="108">#REF!</definedName>
    <definedName name="APU_7.1.4" localSheetId="109">#REF!</definedName>
    <definedName name="APU_7.1.4" localSheetId="110">#REF!</definedName>
    <definedName name="APU_7.1.4" localSheetId="111">#REF!</definedName>
    <definedName name="APU_7.1.4" localSheetId="112">#REF!</definedName>
    <definedName name="APU_7.1.4" localSheetId="113">#REF!</definedName>
    <definedName name="APU_7.1.4" localSheetId="114">#REF!</definedName>
    <definedName name="APU_7.1.4" localSheetId="116">#REF!</definedName>
    <definedName name="APU_7.1.4" localSheetId="117">#REF!</definedName>
    <definedName name="APU_7.1.4" localSheetId="118">#REF!</definedName>
    <definedName name="APU_7.1.4" localSheetId="119">#REF!</definedName>
    <definedName name="APU_7.1.4" localSheetId="120">#REF!</definedName>
    <definedName name="APU_7.1.4" localSheetId="121">#REF!</definedName>
    <definedName name="APU_7.1.4" localSheetId="115">#REF!</definedName>
    <definedName name="APU_7.1.4" localSheetId="122">#REF!</definedName>
    <definedName name="APU_7.1.4" localSheetId="123">#REF!</definedName>
    <definedName name="APU_7.1.4" localSheetId="124">#REF!</definedName>
    <definedName name="APU_7.1.4" localSheetId="125">#REF!</definedName>
    <definedName name="APU_7.1.4" localSheetId="127">#REF!</definedName>
    <definedName name="APU_7.1.4" localSheetId="128">#REF!</definedName>
    <definedName name="APU_7.1.4" localSheetId="131">#REF!</definedName>
    <definedName name="APU_7.1.4" localSheetId="132">#REF!</definedName>
    <definedName name="APU_7.1.4" localSheetId="133">#REF!</definedName>
    <definedName name="APU_7.1.4" localSheetId="134">#REF!</definedName>
    <definedName name="APU_7.1.4" localSheetId="135">#REF!</definedName>
    <definedName name="APU_7.1.4" localSheetId="136">#REF!</definedName>
    <definedName name="APU_7.1.4" localSheetId="137">#REF!</definedName>
    <definedName name="APU_7.1.4" localSheetId="138">#REF!</definedName>
    <definedName name="APU_7.1.4" localSheetId="139">#REF!</definedName>
    <definedName name="APU_7.1.4" localSheetId="140">#REF!</definedName>
    <definedName name="APU_7.1.4" localSheetId="141">#REF!</definedName>
    <definedName name="APU_7.1.4" localSheetId="142">#REF!</definedName>
    <definedName name="APU_7.1.4" localSheetId="143">#REF!</definedName>
    <definedName name="APU_7.1.4" localSheetId="126">#REF!</definedName>
    <definedName name="APU_7.1.4" localSheetId="129">#REF!</definedName>
    <definedName name="APU_7.1.4" localSheetId="130">#REF!</definedName>
    <definedName name="APU_7.1.4" localSheetId="68">#REF!</definedName>
    <definedName name="APU_7.1.4" localSheetId="69">#REF!</definedName>
    <definedName name="APU_7.1.4" localSheetId="70">#REF!</definedName>
    <definedName name="APU_7.1.4" localSheetId="71">#REF!</definedName>
    <definedName name="APU_7.1.4" localSheetId="72">#REF!</definedName>
    <definedName name="APU_7.1.4" localSheetId="73">#REF!</definedName>
    <definedName name="APU_7.1.4">#REF!</definedName>
    <definedName name="APU_7.1.5" localSheetId="1">#REF!</definedName>
    <definedName name="APU_7.1.5" localSheetId="2">#REF!</definedName>
    <definedName name="APU_7.1.5" localSheetId="31">#REF!</definedName>
    <definedName name="APU_7.1.5" localSheetId="32">#REF!</definedName>
    <definedName name="APU_7.1.5" localSheetId="33">#REF!</definedName>
    <definedName name="APU_7.1.5" localSheetId="34">#REF!</definedName>
    <definedName name="APU_7.1.5" localSheetId="35">#REF!</definedName>
    <definedName name="APU_7.1.5" localSheetId="36">#REF!</definedName>
    <definedName name="APU_7.1.5" localSheetId="37">#REF!</definedName>
    <definedName name="APU_7.1.5" localSheetId="38">#REF!</definedName>
    <definedName name="APU_7.1.5" localSheetId="39">#REF!</definedName>
    <definedName name="APU_7.1.5" localSheetId="40">#REF!</definedName>
    <definedName name="APU_7.1.5" localSheetId="41">#REF!</definedName>
    <definedName name="APU_7.1.5" localSheetId="42">#REF!</definedName>
    <definedName name="APU_7.1.5" localSheetId="3">#REF!</definedName>
    <definedName name="APU_7.1.5" localSheetId="4">#REF!</definedName>
    <definedName name="APU_7.1.5" localSheetId="5">#REF!</definedName>
    <definedName name="APU_7.1.5" localSheetId="6">#REF!</definedName>
    <definedName name="APU_7.1.5" localSheetId="7">#REF!</definedName>
    <definedName name="APU_7.1.5" localSheetId="8">#REF!</definedName>
    <definedName name="APU_7.1.5" localSheetId="9">#REF!</definedName>
    <definedName name="APU_7.1.5" localSheetId="10">#REF!</definedName>
    <definedName name="APU_7.1.5" localSheetId="11">#REF!</definedName>
    <definedName name="APU_7.1.5" localSheetId="12">#REF!</definedName>
    <definedName name="APU_7.1.5" localSheetId="13">#REF!</definedName>
    <definedName name="APU_7.1.5" localSheetId="14">#REF!</definedName>
    <definedName name="APU_7.1.5" localSheetId="15">#REF!</definedName>
    <definedName name="APU_7.1.5" localSheetId="16">#REF!</definedName>
    <definedName name="APU_7.1.5" localSheetId="17">#REF!</definedName>
    <definedName name="APU_7.1.5" localSheetId="18">#REF!</definedName>
    <definedName name="APU_7.1.5" localSheetId="19">#REF!</definedName>
    <definedName name="APU_7.1.5" localSheetId="20">#REF!</definedName>
    <definedName name="APU_7.1.5" localSheetId="21">#REF!</definedName>
    <definedName name="APU_7.1.5" localSheetId="22">#REF!</definedName>
    <definedName name="APU_7.1.5" localSheetId="23">#REF!</definedName>
    <definedName name="APU_7.1.5" localSheetId="24">#REF!</definedName>
    <definedName name="APU_7.1.5" localSheetId="25">#REF!</definedName>
    <definedName name="APU_7.1.5" localSheetId="26">#REF!</definedName>
    <definedName name="APU_7.1.5" localSheetId="27">#REF!</definedName>
    <definedName name="APU_7.1.5" localSheetId="28">#REF!</definedName>
    <definedName name="APU_7.1.5" localSheetId="29">#REF!</definedName>
    <definedName name="APU_7.1.5" localSheetId="30">#REF!</definedName>
    <definedName name="APU_7.1.5" localSheetId="43">#REF!</definedName>
    <definedName name="APU_7.1.5" localSheetId="44">#REF!</definedName>
    <definedName name="APU_7.1.5" localSheetId="45">#REF!</definedName>
    <definedName name="APU_7.1.5" localSheetId="46">#REF!</definedName>
    <definedName name="APU_7.1.5" localSheetId="47">#REF!</definedName>
    <definedName name="APU_7.1.5" localSheetId="48">#REF!</definedName>
    <definedName name="APU_7.1.5" localSheetId="49">#REF!</definedName>
    <definedName name="APU_7.1.5" localSheetId="50">#REF!</definedName>
    <definedName name="APU_7.1.5" localSheetId="51">#REF!</definedName>
    <definedName name="APU_7.1.5" localSheetId="52">#REF!</definedName>
    <definedName name="APU_7.1.5" localSheetId="53">#REF!</definedName>
    <definedName name="APU_7.1.5" localSheetId="54">#REF!</definedName>
    <definedName name="APU_7.1.5" localSheetId="55">#REF!</definedName>
    <definedName name="APU_7.1.5" localSheetId="56">#REF!</definedName>
    <definedName name="APU_7.1.5" localSheetId="57">#REF!</definedName>
    <definedName name="APU_7.1.5" localSheetId="58">#REF!</definedName>
    <definedName name="APU_7.1.5" localSheetId="59">#REF!</definedName>
    <definedName name="APU_7.1.5" localSheetId="60">#REF!</definedName>
    <definedName name="APU_7.1.5" localSheetId="61">#REF!</definedName>
    <definedName name="APU_7.1.5" localSheetId="62">#REF!</definedName>
    <definedName name="APU_7.1.5" localSheetId="63">#REF!</definedName>
    <definedName name="APU_7.1.5" localSheetId="64">#REF!</definedName>
    <definedName name="APU_7.1.5" localSheetId="65">#REF!</definedName>
    <definedName name="APU_7.1.5" localSheetId="66">#REF!</definedName>
    <definedName name="APU_7.1.5" localSheetId="67">#REF!</definedName>
    <definedName name="APU_7.1.5" localSheetId="74">#REF!</definedName>
    <definedName name="APU_7.1.5" localSheetId="75">#REF!</definedName>
    <definedName name="APU_7.1.5" localSheetId="76">#REF!</definedName>
    <definedName name="APU_7.1.5" localSheetId="77">#REF!</definedName>
    <definedName name="APU_7.1.5" localSheetId="78">#REF!</definedName>
    <definedName name="APU_7.1.5" localSheetId="79">#REF!</definedName>
    <definedName name="APU_7.1.5" localSheetId="80">#REF!</definedName>
    <definedName name="APU_7.1.5" localSheetId="81">#REF!</definedName>
    <definedName name="APU_7.1.5" localSheetId="82">#REF!</definedName>
    <definedName name="APU_7.1.5" localSheetId="83">#REF!</definedName>
    <definedName name="APU_7.1.5" localSheetId="84">#REF!</definedName>
    <definedName name="APU_7.1.5" localSheetId="85">#REF!</definedName>
    <definedName name="APU_7.1.5" localSheetId="86">#REF!</definedName>
    <definedName name="APU_7.1.5" localSheetId="87">#REF!</definedName>
    <definedName name="APU_7.1.5" localSheetId="88">#REF!</definedName>
    <definedName name="APU_7.1.5" localSheetId="89">#REF!</definedName>
    <definedName name="APU_7.1.5" localSheetId="90">#REF!</definedName>
    <definedName name="APU_7.1.5" localSheetId="91">#REF!</definedName>
    <definedName name="APU_7.1.5" localSheetId="92">#REF!</definedName>
    <definedName name="APU_7.1.5" localSheetId="93">#REF!</definedName>
    <definedName name="APU_7.1.5" localSheetId="94">#REF!</definedName>
    <definedName name="APU_7.1.5" localSheetId="95">#REF!</definedName>
    <definedName name="APU_7.1.5" localSheetId="96">#REF!</definedName>
    <definedName name="APU_7.1.5" localSheetId="97">#REF!</definedName>
    <definedName name="APU_7.1.5" localSheetId="98">#REF!</definedName>
    <definedName name="APU_7.1.5" localSheetId="99">#REF!</definedName>
    <definedName name="APU_7.1.5" localSheetId="100">#REF!</definedName>
    <definedName name="APU_7.1.5" localSheetId="101">#REF!</definedName>
    <definedName name="APU_7.1.5" localSheetId="102">#REF!</definedName>
    <definedName name="APU_7.1.5" localSheetId="103">#REF!</definedName>
    <definedName name="APU_7.1.5" localSheetId="104">#REF!</definedName>
    <definedName name="APU_7.1.5" localSheetId="105">#REF!</definedName>
    <definedName name="APU_7.1.5" localSheetId="106">#REF!</definedName>
    <definedName name="APU_7.1.5" localSheetId="107">#REF!</definedName>
    <definedName name="APU_7.1.5" localSheetId="108">#REF!</definedName>
    <definedName name="APU_7.1.5" localSheetId="109">#REF!</definedName>
    <definedName name="APU_7.1.5" localSheetId="110">#REF!</definedName>
    <definedName name="APU_7.1.5" localSheetId="111">#REF!</definedName>
    <definedName name="APU_7.1.5" localSheetId="112">#REF!</definedName>
    <definedName name="APU_7.1.5" localSheetId="113">#REF!</definedName>
    <definedName name="APU_7.1.5" localSheetId="114">#REF!</definedName>
    <definedName name="APU_7.1.5" localSheetId="116">#REF!</definedName>
    <definedName name="APU_7.1.5" localSheetId="117">#REF!</definedName>
    <definedName name="APU_7.1.5" localSheetId="118">#REF!</definedName>
    <definedName name="APU_7.1.5" localSheetId="119">#REF!</definedName>
    <definedName name="APU_7.1.5" localSheetId="120">#REF!</definedName>
    <definedName name="APU_7.1.5" localSheetId="121">#REF!</definedName>
    <definedName name="APU_7.1.5" localSheetId="115">#REF!</definedName>
    <definedName name="APU_7.1.5" localSheetId="122">#REF!</definedName>
    <definedName name="APU_7.1.5" localSheetId="123">#REF!</definedName>
    <definedName name="APU_7.1.5" localSheetId="124">#REF!</definedName>
    <definedName name="APU_7.1.5" localSheetId="125">#REF!</definedName>
    <definedName name="APU_7.1.5" localSheetId="127">#REF!</definedName>
    <definedName name="APU_7.1.5" localSheetId="128">#REF!</definedName>
    <definedName name="APU_7.1.5" localSheetId="131">#REF!</definedName>
    <definedName name="APU_7.1.5" localSheetId="132">#REF!</definedName>
    <definedName name="APU_7.1.5" localSheetId="133">#REF!</definedName>
    <definedName name="APU_7.1.5" localSheetId="134">#REF!</definedName>
    <definedName name="APU_7.1.5" localSheetId="135">#REF!</definedName>
    <definedName name="APU_7.1.5" localSheetId="136">#REF!</definedName>
    <definedName name="APU_7.1.5" localSheetId="137">#REF!</definedName>
    <definedName name="APU_7.1.5" localSheetId="138">#REF!</definedName>
    <definedName name="APU_7.1.5" localSheetId="139">#REF!</definedName>
    <definedName name="APU_7.1.5" localSheetId="140">#REF!</definedName>
    <definedName name="APU_7.1.5" localSheetId="141">#REF!</definedName>
    <definedName name="APU_7.1.5" localSheetId="142">#REF!</definedName>
    <definedName name="APU_7.1.5" localSheetId="143">#REF!</definedName>
    <definedName name="APU_7.1.5" localSheetId="126">#REF!</definedName>
    <definedName name="APU_7.1.5" localSheetId="129">#REF!</definedName>
    <definedName name="APU_7.1.5" localSheetId="130">#REF!</definedName>
    <definedName name="APU_7.1.5" localSheetId="68">#REF!</definedName>
    <definedName name="APU_7.1.5" localSheetId="69">#REF!</definedName>
    <definedName name="APU_7.1.5" localSheetId="70">#REF!</definedName>
    <definedName name="APU_7.1.5" localSheetId="71">#REF!</definedName>
    <definedName name="APU_7.1.5" localSheetId="72">#REF!</definedName>
    <definedName name="APU_7.1.5" localSheetId="73">#REF!</definedName>
    <definedName name="APU_7.1.5">#REF!</definedName>
    <definedName name="APU_7.1.6" localSheetId="1">#REF!</definedName>
    <definedName name="APU_7.1.6" localSheetId="2">#REF!</definedName>
    <definedName name="APU_7.1.6" localSheetId="31">#REF!</definedName>
    <definedName name="APU_7.1.6" localSheetId="32">#REF!</definedName>
    <definedName name="APU_7.1.6" localSheetId="33">#REF!</definedName>
    <definedName name="APU_7.1.6" localSheetId="34">#REF!</definedName>
    <definedName name="APU_7.1.6" localSheetId="35">#REF!</definedName>
    <definedName name="APU_7.1.6" localSheetId="36">#REF!</definedName>
    <definedName name="APU_7.1.6" localSheetId="37">#REF!</definedName>
    <definedName name="APU_7.1.6" localSheetId="38">#REF!</definedName>
    <definedName name="APU_7.1.6" localSheetId="39">#REF!</definedName>
    <definedName name="APU_7.1.6" localSheetId="40">#REF!</definedName>
    <definedName name="APU_7.1.6" localSheetId="41">#REF!</definedName>
    <definedName name="APU_7.1.6" localSheetId="42">#REF!</definedName>
    <definedName name="APU_7.1.6" localSheetId="3">#REF!</definedName>
    <definedName name="APU_7.1.6" localSheetId="4">#REF!</definedName>
    <definedName name="APU_7.1.6" localSheetId="5">#REF!</definedName>
    <definedName name="APU_7.1.6" localSheetId="6">#REF!</definedName>
    <definedName name="APU_7.1.6" localSheetId="7">#REF!</definedName>
    <definedName name="APU_7.1.6" localSheetId="8">#REF!</definedName>
    <definedName name="APU_7.1.6" localSheetId="9">#REF!</definedName>
    <definedName name="APU_7.1.6" localSheetId="10">#REF!</definedName>
    <definedName name="APU_7.1.6" localSheetId="11">#REF!</definedName>
    <definedName name="APU_7.1.6" localSheetId="12">#REF!</definedName>
    <definedName name="APU_7.1.6" localSheetId="13">#REF!</definedName>
    <definedName name="APU_7.1.6" localSheetId="14">#REF!</definedName>
    <definedName name="APU_7.1.6" localSheetId="15">#REF!</definedName>
    <definedName name="APU_7.1.6" localSheetId="16">#REF!</definedName>
    <definedName name="APU_7.1.6" localSheetId="17">#REF!</definedName>
    <definedName name="APU_7.1.6" localSheetId="18">#REF!</definedName>
    <definedName name="APU_7.1.6" localSheetId="19">#REF!</definedName>
    <definedName name="APU_7.1.6" localSheetId="20">#REF!</definedName>
    <definedName name="APU_7.1.6" localSheetId="21">#REF!</definedName>
    <definedName name="APU_7.1.6" localSheetId="22">#REF!</definedName>
    <definedName name="APU_7.1.6" localSheetId="23">#REF!</definedName>
    <definedName name="APU_7.1.6" localSheetId="24">#REF!</definedName>
    <definedName name="APU_7.1.6" localSheetId="25">#REF!</definedName>
    <definedName name="APU_7.1.6" localSheetId="26">#REF!</definedName>
    <definedName name="APU_7.1.6" localSheetId="27">#REF!</definedName>
    <definedName name="APU_7.1.6" localSheetId="28">#REF!</definedName>
    <definedName name="APU_7.1.6" localSheetId="29">#REF!</definedName>
    <definedName name="APU_7.1.6" localSheetId="30">#REF!</definedName>
    <definedName name="APU_7.1.6" localSheetId="43">#REF!</definedName>
    <definedName name="APU_7.1.6" localSheetId="44">#REF!</definedName>
    <definedName name="APU_7.1.6" localSheetId="45">#REF!</definedName>
    <definedName name="APU_7.1.6" localSheetId="46">#REF!</definedName>
    <definedName name="APU_7.1.6" localSheetId="47">#REF!</definedName>
    <definedName name="APU_7.1.6" localSheetId="48">#REF!</definedName>
    <definedName name="APU_7.1.6" localSheetId="49">#REF!</definedName>
    <definedName name="APU_7.1.6" localSheetId="50">#REF!</definedName>
    <definedName name="APU_7.1.6" localSheetId="51">#REF!</definedName>
    <definedName name="APU_7.1.6" localSheetId="52">#REF!</definedName>
    <definedName name="APU_7.1.6" localSheetId="53">#REF!</definedName>
    <definedName name="APU_7.1.6" localSheetId="54">#REF!</definedName>
    <definedName name="APU_7.1.6" localSheetId="55">#REF!</definedName>
    <definedName name="APU_7.1.6" localSheetId="56">#REF!</definedName>
    <definedName name="APU_7.1.6" localSheetId="57">#REF!</definedName>
    <definedName name="APU_7.1.6" localSheetId="58">#REF!</definedName>
    <definedName name="APU_7.1.6" localSheetId="59">#REF!</definedName>
    <definedName name="APU_7.1.6" localSheetId="60">#REF!</definedName>
    <definedName name="APU_7.1.6" localSheetId="61">#REF!</definedName>
    <definedName name="APU_7.1.6" localSheetId="62">#REF!</definedName>
    <definedName name="APU_7.1.6" localSheetId="63">#REF!</definedName>
    <definedName name="APU_7.1.6" localSheetId="64">#REF!</definedName>
    <definedName name="APU_7.1.6" localSheetId="65">#REF!</definedName>
    <definedName name="APU_7.1.6" localSheetId="66">#REF!</definedName>
    <definedName name="APU_7.1.6" localSheetId="67">#REF!</definedName>
    <definedName name="APU_7.1.6" localSheetId="74">#REF!</definedName>
    <definedName name="APU_7.1.6" localSheetId="75">#REF!</definedName>
    <definedName name="APU_7.1.6" localSheetId="76">#REF!</definedName>
    <definedName name="APU_7.1.6" localSheetId="77">#REF!</definedName>
    <definedName name="APU_7.1.6" localSheetId="78">#REF!</definedName>
    <definedName name="APU_7.1.6" localSheetId="79">#REF!</definedName>
    <definedName name="APU_7.1.6" localSheetId="80">#REF!</definedName>
    <definedName name="APU_7.1.6" localSheetId="81">#REF!</definedName>
    <definedName name="APU_7.1.6" localSheetId="82">#REF!</definedName>
    <definedName name="APU_7.1.6" localSheetId="83">#REF!</definedName>
    <definedName name="APU_7.1.6" localSheetId="84">#REF!</definedName>
    <definedName name="APU_7.1.6" localSheetId="85">#REF!</definedName>
    <definedName name="APU_7.1.6" localSheetId="86">#REF!</definedName>
    <definedName name="APU_7.1.6" localSheetId="87">#REF!</definedName>
    <definedName name="APU_7.1.6" localSheetId="88">#REF!</definedName>
    <definedName name="APU_7.1.6" localSheetId="89">#REF!</definedName>
    <definedName name="APU_7.1.6" localSheetId="90">#REF!</definedName>
    <definedName name="APU_7.1.6" localSheetId="91">#REF!</definedName>
    <definedName name="APU_7.1.6" localSheetId="92">#REF!</definedName>
    <definedName name="APU_7.1.6" localSheetId="93">#REF!</definedName>
    <definedName name="APU_7.1.6" localSheetId="94">#REF!</definedName>
    <definedName name="APU_7.1.6" localSheetId="95">#REF!</definedName>
    <definedName name="APU_7.1.6" localSheetId="96">#REF!</definedName>
    <definedName name="APU_7.1.6" localSheetId="97">#REF!</definedName>
    <definedName name="APU_7.1.6" localSheetId="98">#REF!</definedName>
    <definedName name="APU_7.1.6" localSheetId="99">#REF!</definedName>
    <definedName name="APU_7.1.6" localSheetId="100">#REF!</definedName>
    <definedName name="APU_7.1.6" localSheetId="101">#REF!</definedName>
    <definedName name="APU_7.1.6" localSheetId="102">#REF!</definedName>
    <definedName name="APU_7.1.6" localSheetId="103">#REF!</definedName>
    <definedName name="APU_7.1.6" localSheetId="104">#REF!</definedName>
    <definedName name="APU_7.1.6" localSheetId="105">#REF!</definedName>
    <definedName name="APU_7.1.6" localSheetId="106">#REF!</definedName>
    <definedName name="APU_7.1.6" localSheetId="107">#REF!</definedName>
    <definedName name="APU_7.1.6" localSheetId="108">#REF!</definedName>
    <definedName name="APU_7.1.6" localSheetId="109">#REF!</definedName>
    <definedName name="APU_7.1.6" localSheetId="110">#REF!</definedName>
    <definedName name="APU_7.1.6" localSheetId="111">#REF!</definedName>
    <definedName name="APU_7.1.6" localSheetId="112">#REF!</definedName>
    <definedName name="APU_7.1.6" localSheetId="113">#REF!</definedName>
    <definedName name="APU_7.1.6" localSheetId="114">#REF!</definedName>
    <definedName name="APU_7.1.6" localSheetId="116">#REF!</definedName>
    <definedName name="APU_7.1.6" localSheetId="117">#REF!</definedName>
    <definedName name="APU_7.1.6" localSheetId="118">#REF!</definedName>
    <definedName name="APU_7.1.6" localSheetId="119">#REF!</definedName>
    <definedName name="APU_7.1.6" localSheetId="120">#REF!</definedName>
    <definedName name="APU_7.1.6" localSheetId="121">#REF!</definedName>
    <definedName name="APU_7.1.6" localSheetId="115">#REF!</definedName>
    <definedName name="APU_7.1.6" localSheetId="122">#REF!</definedName>
    <definedName name="APU_7.1.6" localSheetId="123">#REF!</definedName>
    <definedName name="APU_7.1.6" localSheetId="124">#REF!</definedName>
    <definedName name="APU_7.1.6" localSheetId="125">#REF!</definedName>
    <definedName name="APU_7.1.6" localSheetId="127">#REF!</definedName>
    <definedName name="APU_7.1.6" localSheetId="128">#REF!</definedName>
    <definedName name="APU_7.1.6" localSheetId="131">#REF!</definedName>
    <definedName name="APU_7.1.6" localSheetId="132">#REF!</definedName>
    <definedName name="APU_7.1.6" localSheetId="133">#REF!</definedName>
    <definedName name="APU_7.1.6" localSheetId="134">#REF!</definedName>
    <definedName name="APU_7.1.6" localSheetId="135">#REF!</definedName>
    <definedName name="APU_7.1.6" localSheetId="136">#REF!</definedName>
    <definedName name="APU_7.1.6" localSheetId="137">#REF!</definedName>
    <definedName name="APU_7.1.6" localSheetId="138">#REF!</definedName>
    <definedName name="APU_7.1.6" localSheetId="139">#REF!</definedName>
    <definedName name="APU_7.1.6" localSheetId="140">#REF!</definedName>
    <definedName name="APU_7.1.6" localSheetId="141">#REF!</definedName>
    <definedName name="APU_7.1.6" localSheetId="142">#REF!</definedName>
    <definedName name="APU_7.1.6" localSheetId="143">#REF!</definedName>
    <definedName name="APU_7.1.6" localSheetId="126">#REF!</definedName>
    <definedName name="APU_7.1.6" localSheetId="129">#REF!</definedName>
    <definedName name="APU_7.1.6" localSheetId="130">#REF!</definedName>
    <definedName name="APU_7.1.6" localSheetId="68">#REF!</definedName>
    <definedName name="APU_7.1.6" localSheetId="69">#REF!</definedName>
    <definedName name="APU_7.1.6" localSheetId="70">#REF!</definedName>
    <definedName name="APU_7.1.6" localSheetId="71">#REF!</definedName>
    <definedName name="APU_7.1.6" localSheetId="72">#REF!</definedName>
    <definedName name="APU_7.1.6" localSheetId="73">#REF!</definedName>
    <definedName name="APU_7.1.6">#REF!</definedName>
    <definedName name="APU_7.1.7" localSheetId="1">#REF!</definedName>
    <definedName name="APU_7.1.7" localSheetId="2">#REF!</definedName>
    <definedName name="APU_7.1.7" localSheetId="31">#REF!</definedName>
    <definedName name="APU_7.1.7" localSheetId="32">#REF!</definedName>
    <definedName name="APU_7.1.7" localSheetId="33">#REF!</definedName>
    <definedName name="APU_7.1.7" localSheetId="34">#REF!</definedName>
    <definedName name="APU_7.1.7" localSheetId="35">#REF!</definedName>
    <definedName name="APU_7.1.7" localSheetId="36">#REF!</definedName>
    <definedName name="APU_7.1.7" localSheetId="37">#REF!</definedName>
    <definedName name="APU_7.1.7" localSheetId="38">#REF!</definedName>
    <definedName name="APU_7.1.7" localSheetId="39">#REF!</definedName>
    <definedName name="APU_7.1.7" localSheetId="40">#REF!</definedName>
    <definedName name="APU_7.1.7" localSheetId="41">#REF!</definedName>
    <definedName name="APU_7.1.7" localSheetId="42">#REF!</definedName>
    <definedName name="APU_7.1.7" localSheetId="3">#REF!</definedName>
    <definedName name="APU_7.1.7" localSheetId="4">#REF!</definedName>
    <definedName name="APU_7.1.7" localSheetId="5">#REF!</definedName>
    <definedName name="APU_7.1.7" localSheetId="6">#REF!</definedName>
    <definedName name="APU_7.1.7" localSheetId="7">#REF!</definedName>
    <definedName name="APU_7.1.7" localSheetId="8">#REF!</definedName>
    <definedName name="APU_7.1.7" localSheetId="9">#REF!</definedName>
    <definedName name="APU_7.1.7" localSheetId="10">#REF!</definedName>
    <definedName name="APU_7.1.7" localSheetId="11">#REF!</definedName>
    <definedName name="APU_7.1.7" localSheetId="12">#REF!</definedName>
    <definedName name="APU_7.1.7" localSheetId="13">#REF!</definedName>
    <definedName name="APU_7.1.7" localSheetId="14">#REF!</definedName>
    <definedName name="APU_7.1.7" localSheetId="15">#REF!</definedName>
    <definedName name="APU_7.1.7" localSheetId="16">#REF!</definedName>
    <definedName name="APU_7.1.7" localSheetId="17">#REF!</definedName>
    <definedName name="APU_7.1.7" localSheetId="18">#REF!</definedName>
    <definedName name="APU_7.1.7" localSheetId="19">#REF!</definedName>
    <definedName name="APU_7.1.7" localSheetId="20">#REF!</definedName>
    <definedName name="APU_7.1.7" localSheetId="21">#REF!</definedName>
    <definedName name="APU_7.1.7" localSheetId="22">#REF!</definedName>
    <definedName name="APU_7.1.7" localSheetId="23">#REF!</definedName>
    <definedName name="APU_7.1.7" localSheetId="24">#REF!</definedName>
    <definedName name="APU_7.1.7" localSheetId="25">#REF!</definedName>
    <definedName name="APU_7.1.7" localSheetId="26">#REF!</definedName>
    <definedName name="APU_7.1.7" localSheetId="27">#REF!</definedName>
    <definedName name="APU_7.1.7" localSheetId="28">#REF!</definedName>
    <definedName name="APU_7.1.7" localSheetId="29">#REF!</definedName>
    <definedName name="APU_7.1.7" localSheetId="30">#REF!</definedName>
    <definedName name="APU_7.1.7" localSheetId="43">#REF!</definedName>
    <definedName name="APU_7.1.7" localSheetId="44">#REF!</definedName>
    <definedName name="APU_7.1.7" localSheetId="45">#REF!</definedName>
    <definedName name="APU_7.1.7" localSheetId="46">#REF!</definedName>
    <definedName name="APU_7.1.7" localSheetId="47">#REF!</definedName>
    <definedName name="APU_7.1.7" localSheetId="48">#REF!</definedName>
    <definedName name="APU_7.1.7" localSheetId="49">#REF!</definedName>
    <definedName name="APU_7.1.7" localSheetId="50">#REF!</definedName>
    <definedName name="APU_7.1.7" localSheetId="51">#REF!</definedName>
    <definedName name="APU_7.1.7" localSheetId="52">#REF!</definedName>
    <definedName name="APU_7.1.7" localSheetId="53">#REF!</definedName>
    <definedName name="APU_7.1.7" localSheetId="54">#REF!</definedName>
    <definedName name="APU_7.1.7" localSheetId="55">#REF!</definedName>
    <definedName name="APU_7.1.7" localSheetId="56">#REF!</definedName>
    <definedName name="APU_7.1.7" localSheetId="57">#REF!</definedName>
    <definedName name="APU_7.1.7" localSheetId="58">#REF!</definedName>
    <definedName name="APU_7.1.7" localSheetId="59">#REF!</definedName>
    <definedName name="APU_7.1.7" localSheetId="60">#REF!</definedName>
    <definedName name="APU_7.1.7" localSheetId="61">#REF!</definedName>
    <definedName name="APU_7.1.7" localSheetId="62">#REF!</definedName>
    <definedName name="APU_7.1.7" localSheetId="63">#REF!</definedName>
    <definedName name="APU_7.1.7" localSheetId="64">#REF!</definedName>
    <definedName name="APU_7.1.7" localSheetId="65">#REF!</definedName>
    <definedName name="APU_7.1.7" localSheetId="66">#REF!</definedName>
    <definedName name="APU_7.1.7" localSheetId="67">#REF!</definedName>
    <definedName name="APU_7.1.7" localSheetId="74">#REF!</definedName>
    <definedName name="APU_7.1.7" localSheetId="75">#REF!</definedName>
    <definedName name="APU_7.1.7" localSheetId="76">#REF!</definedName>
    <definedName name="APU_7.1.7" localSheetId="77">#REF!</definedName>
    <definedName name="APU_7.1.7" localSheetId="78">#REF!</definedName>
    <definedName name="APU_7.1.7" localSheetId="79">#REF!</definedName>
    <definedName name="APU_7.1.7" localSheetId="80">#REF!</definedName>
    <definedName name="APU_7.1.7" localSheetId="81">#REF!</definedName>
    <definedName name="APU_7.1.7" localSheetId="82">#REF!</definedName>
    <definedName name="APU_7.1.7" localSheetId="83">#REF!</definedName>
    <definedName name="APU_7.1.7" localSheetId="84">#REF!</definedName>
    <definedName name="APU_7.1.7" localSheetId="85">#REF!</definedName>
    <definedName name="APU_7.1.7" localSheetId="86">#REF!</definedName>
    <definedName name="APU_7.1.7" localSheetId="87">#REF!</definedName>
    <definedName name="APU_7.1.7" localSheetId="88">#REF!</definedName>
    <definedName name="APU_7.1.7" localSheetId="89">#REF!</definedName>
    <definedName name="APU_7.1.7" localSheetId="90">#REF!</definedName>
    <definedName name="APU_7.1.7" localSheetId="91">#REF!</definedName>
    <definedName name="APU_7.1.7" localSheetId="92">#REF!</definedName>
    <definedName name="APU_7.1.7" localSheetId="93">#REF!</definedName>
    <definedName name="APU_7.1.7" localSheetId="94">#REF!</definedName>
    <definedName name="APU_7.1.7" localSheetId="95">#REF!</definedName>
    <definedName name="APU_7.1.7" localSheetId="96">#REF!</definedName>
    <definedName name="APU_7.1.7" localSheetId="97">#REF!</definedName>
    <definedName name="APU_7.1.7" localSheetId="98">#REF!</definedName>
    <definedName name="APU_7.1.7" localSheetId="99">#REF!</definedName>
    <definedName name="APU_7.1.7" localSheetId="100">#REF!</definedName>
    <definedName name="APU_7.1.7" localSheetId="101">#REF!</definedName>
    <definedName name="APU_7.1.7" localSheetId="102">#REF!</definedName>
    <definedName name="APU_7.1.7" localSheetId="103">#REF!</definedName>
    <definedName name="APU_7.1.7" localSheetId="104">#REF!</definedName>
    <definedName name="APU_7.1.7" localSheetId="105">#REF!</definedName>
    <definedName name="APU_7.1.7" localSheetId="106">#REF!</definedName>
    <definedName name="APU_7.1.7" localSheetId="107">#REF!</definedName>
    <definedName name="APU_7.1.7" localSheetId="108">#REF!</definedName>
    <definedName name="APU_7.1.7" localSheetId="109">#REF!</definedName>
    <definedName name="APU_7.1.7" localSheetId="110">#REF!</definedName>
    <definedName name="APU_7.1.7" localSheetId="111">#REF!</definedName>
    <definedName name="APU_7.1.7" localSheetId="112">#REF!</definedName>
    <definedName name="APU_7.1.7" localSheetId="113">#REF!</definedName>
    <definedName name="APU_7.1.7" localSheetId="114">#REF!</definedName>
    <definedName name="APU_7.1.7" localSheetId="116">#REF!</definedName>
    <definedName name="APU_7.1.7" localSheetId="117">#REF!</definedName>
    <definedName name="APU_7.1.7" localSheetId="118">#REF!</definedName>
    <definedName name="APU_7.1.7" localSheetId="119">#REF!</definedName>
    <definedName name="APU_7.1.7" localSheetId="120">#REF!</definedName>
    <definedName name="APU_7.1.7" localSheetId="121">#REF!</definedName>
    <definedName name="APU_7.1.7" localSheetId="115">#REF!</definedName>
    <definedName name="APU_7.1.7" localSheetId="122">#REF!</definedName>
    <definedName name="APU_7.1.7" localSheetId="123">#REF!</definedName>
    <definedName name="APU_7.1.7" localSheetId="124">#REF!</definedName>
    <definedName name="APU_7.1.7" localSheetId="125">#REF!</definedName>
    <definedName name="APU_7.1.7" localSheetId="127">#REF!</definedName>
    <definedName name="APU_7.1.7" localSheetId="128">#REF!</definedName>
    <definedName name="APU_7.1.7" localSheetId="131">#REF!</definedName>
    <definedName name="APU_7.1.7" localSheetId="132">#REF!</definedName>
    <definedName name="APU_7.1.7" localSheetId="133">#REF!</definedName>
    <definedName name="APU_7.1.7" localSheetId="134">#REF!</definedName>
    <definedName name="APU_7.1.7" localSheetId="135">#REF!</definedName>
    <definedName name="APU_7.1.7" localSheetId="136">#REF!</definedName>
    <definedName name="APU_7.1.7" localSheetId="137">#REF!</definedName>
    <definedName name="APU_7.1.7" localSheetId="138">#REF!</definedName>
    <definedName name="APU_7.1.7" localSheetId="139">#REF!</definedName>
    <definedName name="APU_7.1.7" localSheetId="140">#REF!</definedName>
    <definedName name="APU_7.1.7" localSheetId="141">#REF!</definedName>
    <definedName name="APU_7.1.7" localSheetId="142">#REF!</definedName>
    <definedName name="APU_7.1.7" localSheetId="143">#REF!</definedName>
    <definedName name="APU_7.1.7" localSheetId="126">#REF!</definedName>
    <definedName name="APU_7.1.7" localSheetId="129">#REF!</definedName>
    <definedName name="APU_7.1.7" localSheetId="130">#REF!</definedName>
    <definedName name="APU_7.1.7" localSheetId="68">#REF!</definedName>
    <definedName name="APU_7.1.7" localSheetId="69">#REF!</definedName>
    <definedName name="APU_7.1.7" localSheetId="70">#REF!</definedName>
    <definedName name="APU_7.1.7" localSheetId="71">#REF!</definedName>
    <definedName name="APU_7.1.7" localSheetId="72">#REF!</definedName>
    <definedName name="APU_7.1.7" localSheetId="73">#REF!</definedName>
    <definedName name="APU_7.1.7">#REF!</definedName>
    <definedName name="APU_7.1.8" localSheetId="1">#REF!</definedName>
    <definedName name="APU_7.1.8" localSheetId="2">#REF!</definedName>
    <definedName name="APU_7.1.8" localSheetId="31">#REF!</definedName>
    <definedName name="APU_7.1.8" localSheetId="32">#REF!</definedName>
    <definedName name="APU_7.1.8" localSheetId="33">#REF!</definedName>
    <definedName name="APU_7.1.8" localSheetId="34">#REF!</definedName>
    <definedName name="APU_7.1.8" localSheetId="35">#REF!</definedName>
    <definedName name="APU_7.1.8" localSheetId="36">#REF!</definedName>
    <definedName name="APU_7.1.8" localSheetId="37">#REF!</definedName>
    <definedName name="APU_7.1.8" localSheetId="38">#REF!</definedName>
    <definedName name="APU_7.1.8" localSheetId="39">#REF!</definedName>
    <definedName name="APU_7.1.8" localSheetId="40">#REF!</definedName>
    <definedName name="APU_7.1.8" localSheetId="41">#REF!</definedName>
    <definedName name="APU_7.1.8" localSheetId="42">#REF!</definedName>
    <definedName name="APU_7.1.8" localSheetId="3">#REF!</definedName>
    <definedName name="APU_7.1.8" localSheetId="4">#REF!</definedName>
    <definedName name="APU_7.1.8" localSheetId="5">#REF!</definedName>
    <definedName name="APU_7.1.8" localSheetId="6">#REF!</definedName>
    <definedName name="APU_7.1.8" localSheetId="7">#REF!</definedName>
    <definedName name="APU_7.1.8" localSheetId="8">#REF!</definedName>
    <definedName name="APU_7.1.8" localSheetId="9">#REF!</definedName>
    <definedName name="APU_7.1.8" localSheetId="10">#REF!</definedName>
    <definedName name="APU_7.1.8" localSheetId="11">#REF!</definedName>
    <definedName name="APU_7.1.8" localSheetId="12">#REF!</definedName>
    <definedName name="APU_7.1.8" localSheetId="13">#REF!</definedName>
    <definedName name="APU_7.1.8" localSheetId="14">#REF!</definedName>
    <definedName name="APU_7.1.8" localSheetId="15">#REF!</definedName>
    <definedName name="APU_7.1.8" localSheetId="16">#REF!</definedName>
    <definedName name="APU_7.1.8" localSheetId="17">#REF!</definedName>
    <definedName name="APU_7.1.8" localSheetId="18">#REF!</definedName>
    <definedName name="APU_7.1.8" localSheetId="19">#REF!</definedName>
    <definedName name="APU_7.1.8" localSheetId="20">#REF!</definedName>
    <definedName name="APU_7.1.8" localSheetId="21">#REF!</definedName>
    <definedName name="APU_7.1.8" localSheetId="22">#REF!</definedName>
    <definedName name="APU_7.1.8" localSheetId="23">#REF!</definedName>
    <definedName name="APU_7.1.8" localSheetId="24">#REF!</definedName>
    <definedName name="APU_7.1.8" localSheetId="25">#REF!</definedName>
    <definedName name="APU_7.1.8" localSheetId="26">#REF!</definedName>
    <definedName name="APU_7.1.8" localSheetId="27">#REF!</definedName>
    <definedName name="APU_7.1.8" localSheetId="28">#REF!</definedName>
    <definedName name="APU_7.1.8" localSheetId="29">#REF!</definedName>
    <definedName name="APU_7.1.8" localSheetId="30">#REF!</definedName>
    <definedName name="APU_7.1.8" localSheetId="43">#REF!</definedName>
    <definedName name="APU_7.1.8" localSheetId="44">#REF!</definedName>
    <definedName name="APU_7.1.8" localSheetId="45">#REF!</definedName>
    <definedName name="APU_7.1.8" localSheetId="46">#REF!</definedName>
    <definedName name="APU_7.1.8" localSheetId="47">#REF!</definedName>
    <definedName name="APU_7.1.8" localSheetId="48">#REF!</definedName>
    <definedName name="APU_7.1.8" localSheetId="49">#REF!</definedName>
    <definedName name="APU_7.1.8" localSheetId="50">#REF!</definedName>
    <definedName name="APU_7.1.8" localSheetId="51">#REF!</definedName>
    <definedName name="APU_7.1.8" localSheetId="52">#REF!</definedName>
    <definedName name="APU_7.1.8" localSheetId="53">#REF!</definedName>
    <definedName name="APU_7.1.8" localSheetId="54">#REF!</definedName>
    <definedName name="APU_7.1.8" localSheetId="55">#REF!</definedName>
    <definedName name="APU_7.1.8" localSheetId="56">#REF!</definedName>
    <definedName name="APU_7.1.8" localSheetId="57">#REF!</definedName>
    <definedName name="APU_7.1.8" localSheetId="58">#REF!</definedName>
    <definedName name="APU_7.1.8" localSheetId="59">#REF!</definedName>
    <definedName name="APU_7.1.8" localSheetId="60">#REF!</definedName>
    <definedName name="APU_7.1.8" localSheetId="61">#REF!</definedName>
    <definedName name="APU_7.1.8" localSheetId="62">#REF!</definedName>
    <definedName name="APU_7.1.8" localSheetId="63">#REF!</definedName>
    <definedName name="APU_7.1.8" localSheetId="64">#REF!</definedName>
    <definedName name="APU_7.1.8" localSheetId="65">#REF!</definedName>
    <definedName name="APU_7.1.8" localSheetId="66">#REF!</definedName>
    <definedName name="APU_7.1.8" localSheetId="67">#REF!</definedName>
    <definedName name="APU_7.1.8" localSheetId="74">#REF!</definedName>
    <definedName name="APU_7.1.8" localSheetId="75">#REF!</definedName>
    <definedName name="APU_7.1.8" localSheetId="76">#REF!</definedName>
    <definedName name="APU_7.1.8" localSheetId="77">#REF!</definedName>
    <definedName name="APU_7.1.8" localSheetId="78">#REF!</definedName>
    <definedName name="APU_7.1.8" localSheetId="79">#REF!</definedName>
    <definedName name="APU_7.1.8" localSheetId="80">#REF!</definedName>
    <definedName name="APU_7.1.8" localSheetId="81">#REF!</definedName>
    <definedName name="APU_7.1.8" localSheetId="82">#REF!</definedName>
    <definedName name="APU_7.1.8" localSheetId="83">#REF!</definedName>
    <definedName name="APU_7.1.8" localSheetId="84">#REF!</definedName>
    <definedName name="APU_7.1.8" localSheetId="85">#REF!</definedName>
    <definedName name="APU_7.1.8" localSheetId="86">#REF!</definedName>
    <definedName name="APU_7.1.8" localSheetId="87">#REF!</definedName>
    <definedName name="APU_7.1.8" localSheetId="88">#REF!</definedName>
    <definedName name="APU_7.1.8" localSheetId="89">#REF!</definedName>
    <definedName name="APU_7.1.8" localSheetId="90">#REF!</definedName>
    <definedName name="APU_7.1.8" localSheetId="91">#REF!</definedName>
    <definedName name="APU_7.1.8" localSheetId="92">#REF!</definedName>
    <definedName name="APU_7.1.8" localSheetId="93">#REF!</definedName>
    <definedName name="APU_7.1.8" localSheetId="94">#REF!</definedName>
    <definedName name="APU_7.1.8" localSheetId="95">#REF!</definedName>
    <definedName name="APU_7.1.8" localSheetId="96">#REF!</definedName>
    <definedName name="APU_7.1.8" localSheetId="97">#REF!</definedName>
    <definedName name="APU_7.1.8" localSheetId="98">#REF!</definedName>
    <definedName name="APU_7.1.8" localSheetId="99">#REF!</definedName>
    <definedName name="APU_7.1.8" localSheetId="100">#REF!</definedName>
    <definedName name="APU_7.1.8" localSheetId="101">#REF!</definedName>
    <definedName name="APU_7.1.8" localSheetId="102">#REF!</definedName>
    <definedName name="APU_7.1.8" localSheetId="103">#REF!</definedName>
    <definedName name="APU_7.1.8" localSheetId="104">#REF!</definedName>
    <definedName name="APU_7.1.8" localSheetId="105">#REF!</definedName>
    <definedName name="APU_7.1.8" localSheetId="106">#REF!</definedName>
    <definedName name="APU_7.1.8" localSheetId="107">#REF!</definedName>
    <definedName name="APU_7.1.8" localSheetId="108">#REF!</definedName>
    <definedName name="APU_7.1.8" localSheetId="109">#REF!</definedName>
    <definedName name="APU_7.1.8" localSheetId="110">#REF!</definedName>
    <definedName name="APU_7.1.8" localSheetId="111">#REF!</definedName>
    <definedName name="APU_7.1.8" localSheetId="112">#REF!</definedName>
    <definedName name="APU_7.1.8" localSheetId="113">#REF!</definedName>
    <definedName name="APU_7.1.8" localSheetId="114">#REF!</definedName>
    <definedName name="APU_7.1.8" localSheetId="116">#REF!</definedName>
    <definedName name="APU_7.1.8" localSheetId="117">#REF!</definedName>
    <definedName name="APU_7.1.8" localSheetId="118">#REF!</definedName>
    <definedName name="APU_7.1.8" localSheetId="119">#REF!</definedName>
    <definedName name="APU_7.1.8" localSheetId="120">#REF!</definedName>
    <definedName name="APU_7.1.8" localSheetId="121">#REF!</definedName>
    <definedName name="APU_7.1.8" localSheetId="115">#REF!</definedName>
    <definedName name="APU_7.1.8" localSheetId="122">#REF!</definedName>
    <definedName name="APU_7.1.8" localSheetId="123">#REF!</definedName>
    <definedName name="APU_7.1.8" localSheetId="124">#REF!</definedName>
    <definedName name="APU_7.1.8" localSheetId="125">#REF!</definedName>
    <definedName name="APU_7.1.8" localSheetId="127">#REF!</definedName>
    <definedName name="APU_7.1.8" localSheetId="128">#REF!</definedName>
    <definedName name="APU_7.1.8" localSheetId="131">#REF!</definedName>
    <definedName name="APU_7.1.8" localSheetId="132">#REF!</definedName>
    <definedName name="APU_7.1.8" localSheetId="133">#REF!</definedName>
    <definedName name="APU_7.1.8" localSheetId="134">#REF!</definedName>
    <definedName name="APU_7.1.8" localSheetId="135">#REF!</definedName>
    <definedName name="APU_7.1.8" localSheetId="136">#REF!</definedName>
    <definedName name="APU_7.1.8" localSheetId="137">#REF!</definedName>
    <definedName name="APU_7.1.8" localSheetId="138">#REF!</definedName>
    <definedName name="APU_7.1.8" localSheetId="139">#REF!</definedName>
    <definedName name="APU_7.1.8" localSheetId="140">#REF!</definedName>
    <definedName name="APU_7.1.8" localSheetId="141">#REF!</definedName>
    <definedName name="APU_7.1.8" localSheetId="142">#REF!</definedName>
    <definedName name="APU_7.1.8" localSheetId="143">#REF!</definedName>
    <definedName name="APU_7.1.8" localSheetId="126">#REF!</definedName>
    <definedName name="APU_7.1.8" localSheetId="129">#REF!</definedName>
    <definedName name="APU_7.1.8" localSheetId="130">#REF!</definedName>
    <definedName name="APU_7.1.8" localSheetId="68">#REF!</definedName>
    <definedName name="APU_7.1.8" localSheetId="69">#REF!</definedName>
    <definedName name="APU_7.1.8" localSheetId="70">#REF!</definedName>
    <definedName name="APU_7.1.8" localSheetId="71">#REF!</definedName>
    <definedName name="APU_7.1.8" localSheetId="72">#REF!</definedName>
    <definedName name="APU_7.1.8" localSheetId="73">#REF!</definedName>
    <definedName name="APU_7.1.8">#REF!</definedName>
    <definedName name="APU_7.1.9" localSheetId="1">#REF!</definedName>
    <definedName name="APU_7.1.9" localSheetId="2">#REF!</definedName>
    <definedName name="APU_7.1.9" localSheetId="31">#REF!</definedName>
    <definedName name="APU_7.1.9" localSheetId="32">#REF!</definedName>
    <definedName name="APU_7.1.9" localSheetId="33">#REF!</definedName>
    <definedName name="APU_7.1.9" localSheetId="34">#REF!</definedName>
    <definedName name="APU_7.1.9" localSheetId="35">#REF!</definedName>
    <definedName name="APU_7.1.9" localSheetId="36">#REF!</definedName>
    <definedName name="APU_7.1.9" localSheetId="37">#REF!</definedName>
    <definedName name="APU_7.1.9" localSheetId="38">#REF!</definedName>
    <definedName name="APU_7.1.9" localSheetId="39">#REF!</definedName>
    <definedName name="APU_7.1.9" localSheetId="40">#REF!</definedName>
    <definedName name="APU_7.1.9" localSheetId="41">#REF!</definedName>
    <definedName name="APU_7.1.9" localSheetId="42">#REF!</definedName>
    <definedName name="APU_7.1.9" localSheetId="3">#REF!</definedName>
    <definedName name="APU_7.1.9" localSheetId="4">#REF!</definedName>
    <definedName name="APU_7.1.9" localSheetId="5">#REF!</definedName>
    <definedName name="APU_7.1.9" localSheetId="6">#REF!</definedName>
    <definedName name="APU_7.1.9" localSheetId="7">#REF!</definedName>
    <definedName name="APU_7.1.9" localSheetId="8">#REF!</definedName>
    <definedName name="APU_7.1.9" localSheetId="9">#REF!</definedName>
    <definedName name="APU_7.1.9" localSheetId="10">#REF!</definedName>
    <definedName name="APU_7.1.9" localSheetId="11">#REF!</definedName>
    <definedName name="APU_7.1.9" localSheetId="12">#REF!</definedName>
    <definedName name="APU_7.1.9" localSheetId="13">#REF!</definedName>
    <definedName name="APU_7.1.9" localSheetId="14">#REF!</definedName>
    <definedName name="APU_7.1.9" localSheetId="15">#REF!</definedName>
    <definedName name="APU_7.1.9" localSheetId="16">#REF!</definedName>
    <definedName name="APU_7.1.9" localSheetId="17">#REF!</definedName>
    <definedName name="APU_7.1.9" localSheetId="18">#REF!</definedName>
    <definedName name="APU_7.1.9" localSheetId="19">#REF!</definedName>
    <definedName name="APU_7.1.9" localSheetId="20">#REF!</definedName>
    <definedName name="APU_7.1.9" localSheetId="21">#REF!</definedName>
    <definedName name="APU_7.1.9" localSheetId="22">#REF!</definedName>
    <definedName name="APU_7.1.9" localSheetId="23">#REF!</definedName>
    <definedName name="APU_7.1.9" localSheetId="24">#REF!</definedName>
    <definedName name="APU_7.1.9" localSheetId="25">#REF!</definedName>
    <definedName name="APU_7.1.9" localSheetId="26">#REF!</definedName>
    <definedName name="APU_7.1.9" localSheetId="27">#REF!</definedName>
    <definedName name="APU_7.1.9" localSheetId="28">#REF!</definedName>
    <definedName name="APU_7.1.9" localSheetId="29">#REF!</definedName>
    <definedName name="APU_7.1.9" localSheetId="30">#REF!</definedName>
    <definedName name="APU_7.1.9" localSheetId="43">#REF!</definedName>
    <definedName name="APU_7.1.9" localSheetId="44">#REF!</definedName>
    <definedName name="APU_7.1.9" localSheetId="45">#REF!</definedName>
    <definedName name="APU_7.1.9" localSheetId="46">#REF!</definedName>
    <definedName name="APU_7.1.9" localSheetId="47">#REF!</definedName>
    <definedName name="APU_7.1.9" localSheetId="48">#REF!</definedName>
    <definedName name="APU_7.1.9" localSheetId="49">#REF!</definedName>
    <definedName name="APU_7.1.9" localSheetId="50">#REF!</definedName>
    <definedName name="APU_7.1.9" localSheetId="51">#REF!</definedName>
    <definedName name="APU_7.1.9" localSheetId="52">#REF!</definedName>
    <definedName name="APU_7.1.9" localSheetId="53">#REF!</definedName>
    <definedName name="APU_7.1.9" localSheetId="54">#REF!</definedName>
    <definedName name="APU_7.1.9" localSheetId="55">#REF!</definedName>
    <definedName name="APU_7.1.9" localSheetId="56">#REF!</definedName>
    <definedName name="APU_7.1.9" localSheetId="57">#REF!</definedName>
    <definedName name="APU_7.1.9" localSheetId="58">#REF!</definedName>
    <definedName name="APU_7.1.9" localSheetId="59">#REF!</definedName>
    <definedName name="APU_7.1.9" localSheetId="60">#REF!</definedName>
    <definedName name="APU_7.1.9" localSheetId="61">#REF!</definedName>
    <definedName name="APU_7.1.9" localSheetId="62">#REF!</definedName>
    <definedName name="APU_7.1.9" localSheetId="63">#REF!</definedName>
    <definedName name="APU_7.1.9" localSheetId="64">#REF!</definedName>
    <definedName name="APU_7.1.9" localSheetId="65">#REF!</definedName>
    <definedName name="APU_7.1.9" localSheetId="66">#REF!</definedName>
    <definedName name="APU_7.1.9" localSheetId="67">#REF!</definedName>
    <definedName name="APU_7.1.9" localSheetId="74">#REF!</definedName>
    <definedName name="APU_7.1.9" localSheetId="75">#REF!</definedName>
    <definedName name="APU_7.1.9" localSheetId="76">#REF!</definedName>
    <definedName name="APU_7.1.9" localSheetId="77">#REF!</definedName>
    <definedName name="APU_7.1.9" localSheetId="78">#REF!</definedName>
    <definedName name="APU_7.1.9" localSheetId="79">#REF!</definedName>
    <definedName name="APU_7.1.9" localSheetId="80">#REF!</definedName>
    <definedName name="APU_7.1.9" localSheetId="81">#REF!</definedName>
    <definedName name="APU_7.1.9" localSheetId="82">#REF!</definedName>
    <definedName name="APU_7.1.9" localSheetId="83">#REF!</definedName>
    <definedName name="APU_7.1.9" localSheetId="84">#REF!</definedName>
    <definedName name="APU_7.1.9" localSheetId="85">#REF!</definedName>
    <definedName name="APU_7.1.9" localSheetId="86">#REF!</definedName>
    <definedName name="APU_7.1.9" localSheetId="87">#REF!</definedName>
    <definedName name="APU_7.1.9" localSheetId="88">#REF!</definedName>
    <definedName name="APU_7.1.9" localSheetId="89">#REF!</definedName>
    <definedName name="APU_7.1.9" localSheetId="90">#REF!</definedName>
    <definedName name="APU_7.1.9" localSheetId="91">#REF!</definedName>
    <definedName name="APU_7.1.9" localSheetId="92">#REF!</definedName>
    <definedName name="APU_7.1.9" localSheetId="93">#REF!</definedName>
    <definedName name="APU_7.1.9" localSheetId="94">#REF!</definedName>
    <definedName name="APU_7.1.9" localSheetId="95">#REF!</definedName>
    <definedName name="APU_7.1.9" localSheetId="96">#REF!</definedName>
    <definedName name="APU_7.1.9" localSheetId="97">#REF!</definedName>
    <definedName name="APU_7.1.9" localSheetId="98">#REF!</definedName>
    <definedName name="APU_7.1.9" localSheetId="99">#REF!</definedName>
    <definedName name="APU_7.1.9" localSheetId="100">#REF!</definedName>
    <definedName name="APU_7.1.9" localSheetId="101">#REF!</definedName>
    <definedName name="APU_7.1.9" localSheetId="102">#REF!</definedName>
    <definedName name="APU_7.1.9" localSheetId="103">#REF!</definedName>
    <definedName name="APU_7.1.9" localSheetId="104">#REF!</definedName>
    <definedName name="APU_7.1.9" localSheetId="105">#REF!</definedName>
    <definedName name="APU_7.1.9" localSheetId="106">#REF!</definedName>
    <definedName name="APU_7.1.9" localSheetId="107">#REF!</definedName>
    <definedName name="APU_7.1.9" localSheetId="108">#REF!</definedName>
    <definedName name="APU_7.1.9" localSheetId="109">#REF!</definedName>
    <definedName name="APU_7.1.9" localSheetId="110">#REF!</definedName>
    <definedName name="APU_7.1.9" localSheetId="111">#REF!</definedName>
    <definedName name="APU_7.1.9" localSheetId="112">#REF!</definedName>
    <definedName name="APU_7.1.9" localSheetId="113">#REF!</definedName>
    <definedName name="APU_7.1.9" localSheetId="114">#REF!</definedName>
    <definedName name="APU_7.1.9" localSheetId="116">#REF!</definedName>
    <definedName name="APU_7.1.9" localSheetId="117">#REF!</definedName>
    <definedName name="APU_7.1.9" localSheetId="118">#REF!</definedName>
    <definedName name="APU_7.1.9" localSheetId="119">#REF!</definedName>
    <definedName name="APU_7.1.9" localSheetId="120">#REF!</definedName>
    <definedName name="APU_7.1.9" localSheetId="121">#REF!</definedName>
    <definedName name="APU_7.1.9" localSheetId="115">#REF!</definedName>
    <definedName name="APU_7.1.9" localSheetId="122">#REF!</definedName>
    <definedName name="APU_7.1.9" localSheetId="123">#REF!</definedName>
    <definedName name="APU_7.1.9" localSheetId="124">#REF!</definedName>
    <definedName name="APU_7.1.9" localSheetId="125">#REF!</definedName>
    <definedName name="APU_7.1.9" localSheetId="127">#REF!</definedName>
    <definedName name="APU_7.1.9" localSheetId="128">#REF!</definedName>
    <definedName name="APU_7.1.9" localSheetId="131">#REF!</definedName>
    <definedName name="APU_7.1.9" localSheetId="132">#REF!</definedName>
    <definedName name="APU_7.1.9" localSheetId="133">#REF!</definedName>
    <definedName name="APU_7.1.9" localSheetId="134">#REF!</definedName>
    <definedName name="APU_7.1.9" localSheetId="135">#REF!</definedName>
    <definedName name="APU_7.1.9" localSheetId="136">#REF!</definedName>
    <definedName name="APU_7.1.9" localSheetId="137">#REF!</definedName>
    <definedName name="APU_7.1.9" localSheetId="138">#REF!</definedName>
    <definedName name="APU_7.1.9" localSheetId="139">#REF!</definedName>
    <definedName name="APU_7.1.9" localSheetId="140">#REF!</definedName>
    <definedName name="APU_7.1.9" localSheetId="141">#REF!</definedName>
    <definedName name="APU_7.1.9" localSheetId="142">#REF!</definedName>
    <definedName name="APU_7.1.9" localSheetId="143">#REF!</definedName>
    <definedName name="APU_7.1.9" localSheetId="126">#REF!</definedName>
    <definedName name="APU_7.1.9" localSheetId="129">#REF!</definedName>
    <definedName name="APU_7.1.9" localSheetId="130">#REF!</definedName>
    <definedName name="APU_7.1.9" localSheetId="68">#REF!</definedName>
    <definedName name="APU_7.1.9" localSheetId="69">#REF!</definedName>
    <definedName name="APU_7.1.9" localSheetId="70">#REF!</definedName>
    <definedName name="APU_7.1.9" localSheetId="71">#REF!</definedName>
    <definedName name="APU_7.1.9" localSheetId="72">#REF!</definedName>
    <definedName name="APU_7.1.9" localSheetId="73">#REF!</definedName>
    <definedName name="APU_7.1.9">#REF!</definedName>
    <definedName name="APU_7.2.1" localSheetId="1">#REF!</definedName>
    <definedName name="APU_7.2.1" localSheetId="2">#REF!</definedName>
    <definedName name="APU_7.2.1" localSheetId="31">#REF!</definedName>
    <definedName name="APU_7.2.1" localSheetId="32">#REF!</definedName>
    <definedName name="APU_7.2.1" localSheetId="33">#REF!</definedName>
    <definedName name="APU_7.2.1" localSheetId="34">#REF!</definedName>
    <definedName name="APU_7.2.1" localSheetId="35">#REF!</definedName>
    <definedName name="APU_7.2.1" localSheetId="36">#REF!</definedName>
    <definedName name="APU_7.2.1" localSheetId="37">#REF!</definedName>
    <definedName name="APU_7.2.1" localSheetId="38">#REF!</definedName>
    <definedName name="APU_7.2.1" localSheetId="39">#REF!</definedName>
    <definedName name="APU_7.2.1" localSheetId="40">#REF!</definedName>
    <definedName name="APU_7.2.1" localSheetId="41">#REF!</definedName>
    <definedName name="APU_7.2.1" localSheetId="42">#REF!</definedName>
    <definedName name="APU_7.2.1" localSheetId="3">#REF!</definedName>
    <definedName name="APU_7.2.1" localSheetId="4">#REF!</definedName>
    <definedName name="APU_7.2.1" localSheetId="5">#REF!</definedName>
    <definedName name="APU_7.2.1" localSheetId="6">#REF!</definedName>
    <definedName name="APU_7.2.1" localSheetId="7">#REF!</definedName>
    <definedName name="APU_7.2.1" localSheetId="8">#REF!</definedName>
    <definedName name="APU_7.2.1" localSheetId="9">#REF!</definedName>
    <definedName name="APU_7.2.1" localSheetId="10">#REF!</definedName>
    <definedName name="APU_7.2.1" localSheetId="11">#REF!</definedName>
    <definedName name="APU_7.2.1" localSheetId="12">#REF!</definedName>
    <definedName name="APU_7.2.1" localSheetId="13">#REF!</definedName>
    <definedName name="APU_7.2.1" localSheetId="14">#REF!</definedName>
    <definedName name="APU_7.2.1" localSheetId="15">#REF!</definedName>
    <definedName name="APU_7.2.1" localSheetId="16">#REF!</definedName>
    <definedName name="APU_7.2.1" localSheetId="17">#REF!</definedName>
    <definedName name="APU_7.2.1" localSheetId="18">#REF!</definedName>
    <definedName name="APU_7.2.1" localSheetId="19">#REF!</definedName>
    <definedName name="APU_7.2.1" localSheetId="20">#REF!</definedName>
    <definedName name="APU_7.2.1" localSheetId="21">#REF!</definedName>
    <definedName name="APU_7.2.1" localSheetId="22">#REF!</definedName>
    <definedName name="APU_7.2.1" localSheetId="23">#REF!</definedName>
    <definedName name="APU_7.2.1" localSheetId="24">#REF!</definedName>
    <definedName name="APU_7.2.1" localSheetId="25">#REF!</definedName>
    <definedName name="APU_7.2.1" localSheetId="26">#REF!</definedName>
    <definedName name="APU_7.2.1" localSheetId="27">#REF!</definedName>
    <definedName name="APU_7.2.1" localSheetId="28">#REF!</definedName>
    <definedName name="APU_7.2.1" localSheetId="29">#REF!</definedName>
    <definedName name="APU_7.2.1" localSheetId="30">#REF!</definedName>
    <definedName name="APU_7.2.1" localSheetId="43">#REF!</definedName>
    <definedName name="APU_7.2.1" localSheetId="44">#REF!</definedName>
    <definedName name="APU_7.2.1" localSheetId="45">#REF!</definedName>
    <definedName name="APU_7.2.1" localSheetId="46">#REF!</definedName>
    <definedName name="APU_7.2.1" localSheetId="47">#REF!</definedName>
    <definedName name="APU_7.2.1" localSheetId="48">#REF!</definedName>
    <definedName name="APU_7.2.1" localSheetId="49">#REF!</definedName>
    <definedName name="APU_7.2.1" localSheetId="50">#REF!</definedName>
    <definedName name="APU_7.2.1" localSheetId="51">#REF!</definedName>
    <definedName name="APU_7.2.1" localSheetId="52">#REF!</definedName>
    <definedName name="APU_7.2.1" localSheetId="53">#REF!</definedName>
    <definedName name="APU_7.2.1" localSheetId="54">#REF!</definedName>
    <definedName name="APU_7.2.1" localSheetId="55">#REF!</definedName>
    <definedName name="APU_7.2.1" localSheetId="56">#REF!</definedName>
    <definedName name="APU_7.2.1" localSheetId="57">#REF!</definedName>
    <definedName name="APU_7.2.1" localSheetId="58">#REF!</definedName>
    <definedName name="APU_7.2.1" localSheetId="59">#REF!</definedName>
    <definedName name="APU_7.2.1" localSheetId="60">#REF!</definedName>
    <definedName name="APU_7.2.1" localSheetId="61">#REF!</definedName>
    <definedName name="APU_7.2.1" localSheetId="62">#REF!</definedName>
    <definedName name="APU_7.2.1" localSheetId="63">#REF!</definedName>
    <definedName name="APU_7.2.1" localSheetId="64">#REF!</definedName>
    <definedName name="APU_7.2.1" localSheetId="65">#REF!</definedName>
    <definedName name="APU_7.2.1" localSheetId="66">#REF!</definedName>
    <definedName name="APU_7.2.1" localSheetId="67">#REF!</definedName>
    <definedName name="APU_7.2.1" localSheetId="74">#REF!</definedName>
    <definedName name="APU_7.2.1" localSheetId="75">#REF!</definedName>
    <definedName name="APU_7.2.1" localSheetId="76">#REF!</definedName>
    <definedName name="APU_7.2.1" localSheetId="77">#REF!</definedName>
    <definedName name="APU_7.2.1" localSheetId="78">#REF!</definedName>
    <definedName name="APU_7.2.1" localSheetId="79">#REF!</definedName>
    <definedName name="APU_7.2.1" localSheetId="80">#REF!</definedName>
    <definedName name="APU_7.2.1" localSheetId="81">#REF!</definedName>
    <definedName name="APU_7.2.1" localSheetId="82">#REF!</definedName>
    <definedName name="APU_7.2.1" localSheetId="83">#REF!</definedName>
    <definedName name="APU_7.2.1" localSheetId="84">#REF!</definedName>
    <definedName name="APU_7.2.1" localSheetId="85">#REF!</definedName>
    <definedName name="APU_7.2.1" localSheetId="86">#REF!</definedName>
    <definedName name="APU_7.2.1" localSheetId="87">#REF!</definedName>
    <definedName name="APU_7.2.1" localSheetId="88">#REF!</definedName>
    <definedName name="APU_7.2.1" localSheetId="89">#REF!</definedName>
    <definedName name="APU_7.2.1" localSheetId="90">#REF!</definedName>
    <definedName name="APU_7.2.1" localSheetId="91">#REF!</definedName>
    <definedName name="APU_7.2.1" localSheetId="92">#REF!</definedName>
    <definedName name="APU_7.2.1" localSheetId="93">#REF!</definedName>
    <definedName name="APU_7.2.1" localSheetId="94">#REF!</definedName>
    <definedName name="APU_7.2.1" localSheetId="95">#REF!</definedName>
    <definedName name="APU_7.2.1" localSheetId="96">#REF!</definedName>
    <definedName name="APU_7.2.1" localSheetId="97">#REF!</definedName>
    <definedName name="APU_7.2.1" localSheetId="98">#REF!</definedName>
    <definedName name="APU_7.2.1" localSheetId="99">#REF!</definedName>
    <definedName name="APU_7.2.1" localSheetId="100">#REF!</definedName>
    <definedName name="APU_7.2.1" localSheetId="101">#REF!</definedName>
    <definedName name="APU_7.2.1" localSheetId="102">#REF!</definedName>
    <definedName name="APU_7.2.1" localSheetId="103">#REF!</definedName>
    <definedName name="APU_7.2.1" localSheetId="104">#REF!</definedName>
    <definedName name="APU_7.2.1" localSheetId="105">#REF!</definedName>
    <definedName name="APU_7.2.1" localSheetId="106">#REF!</definedName>
    <definedName name="APU_7.2.1" localSheetId="107">#REF!</definedName>
    <definedName name="APU_7.2.1" localSheetId="108">#REF!</definedName>
    <definedName name="APU_7.2.1" localSheetId="109">#REF!</definedName>
    <definedName name="APU_7.2.1" localSheetId="110">#REF!</definedName>
    <definedName name="APU_7.2.1" localSheetId="111">#REF!</definedName>
    <definedName name="APU_7.2.1" localSheetId="112">#REF!</definedName>
    <definedName name="APU_7.2.1" localSheetId="113">#REF!</definedName>
    <definedName name="APU_7.2.1" localSheetId="114">#REF!</definedName>
    <definedName name="APU_7.2.1" localSheetId="116">#REF!</definedName>
    <definedName name="APU_7.2.1" localSheetId="117">#REF!</definedName>
    <definedName name="APU_7.2.1" localSheetId="118">#REF!</definedName>
    <definedName name="APU_7.2.1" localSheetId="119">#REF!</definedName>
    <definedName name="APU_7.2.1" localSheetId="120">#REF!</definedName>
    <definedName name="APU_7.2.1" localSheetId="121">#REF!</definedName>
    <definedName name="APU_7.2.1" localSheetId="115">#REF!</definedName>
    <definedName name="APU_7.2.1" localSheetId="122">#REF!</definedName>
    <definedName name="APU_7.2.1" localSheetId="123">#REF!</definedName>
    <definedName name="APU_7.2.1" localSheetId="124">#REF!</definedName>
    <definedName name="APU_7.2.1" localSheetId="125">#REF!</definedName>
    <definedName name="APU_7.2.1" localSheetId="127">#REF!</definedName>
    <definedName name="APU_7.2.1" localSheetId="128">#REF!</definedName>
    <definedName name="APU_7.2.1" localSheetId="131">#REF!</definedName>
    <definedName name="APU_7.2.1" localSheetId="132">#REF!</definedName>
    <definedName name="APU_7.2.1" localSheetId="133">#REF!</definedName>
    <definedName name="APU_7.2.1" localSheetId="134">#REF!</definedName>
    <definedName name="APU_7.2.1" localSheetId="135">#REF!</definedName>
    <definedName name="APU_7.2.1" localSheetId="136">#REF!</definedName>
    <definedName name="APU_7.2.1" localSheetId="137">#REF!</definedName>
    <definedName name="APU_7.2.1" localSheetId="138">#REF!</definedName>
    <definedName name="APU_7.2.1" localSheetId="139">#REF!</definedName>
    <definedName name="APU_7.2.1" localSheetId="140">#REF!</definedName>
    <definedName name="APU_7.2.1" localSheetId="141">#REF!</definedName>
    <definedName name="APU_7.2.1" localSheetId="142">#REF!</definedName>
    <definedName name="APU_7.2.1" localSheetId="143">#REF!</definedName>
    <definedName name="APU_7.2.1" localSheetId="126">#REF!</definedName>
    <definedName name="APU_7.2.1" localSheetId="129">#REF!</definedName>
    <definedName name="APU_7.2.1" localSheetId="130">#REF!</definedName>
    <definedName name="APU_7.2.1" localSheetId="68">#REF!</definedName>
    <definedName name="APU_7.2.1" localSheetId="69">#REF!</definedName>
    <definedName name="APU_7.2.1" localSheetId="70">#REF!</definedName>
    <definedName name="APU_7.2.1" localSheetId="71">#REF!</definedName>
    <definedName name="APU_7.2.1" localSheetId="72">#REF!</definedName>
    <definedName name="APU_7.2.1" localSheetId="73">#REF!</definedName>
    <definedName name="APU_7.2.1">#REF!</definedName>
    <definedName name="APU_7.2.2" localSheetId="1">#REF!</definedName>
    <definedName name="APU_7.2.2" localSheetId="2">#REF!</definedName>
    <definedName name="APU_7.2.2" localSheetId="31">#REF!</definedName>
    <definedName name="APU_7.2.2" localSheetId="32">#REF!</definedName>
    <definedName name="APU_7.2.2" localSheetId="33">#REF!</definedName>
    <definedName name="APU_7.2.2" localSheetId="34">#REF!</definedName>
    <definedName name="APU_7.2.2" localSheetId="35">#REF!</definedName>
    <definedName name="APU_7.2.2" localSheetId="36">#REF!</definedName>
    <definedName name="APU_7.2.2" localSheetId="37">#REF!</definedName>
    <definedName name="APU_7.2.2" localSheetId="38">#REF!</definedName>
    <definedName name="APU_7.2.2" localSheetId="39">#REF!</definedName>
    <definedName name="APU_7.2.2" localSheetId="40">#REF!</definedName>
    <definedName name="APU_7.2.2" localSheetId="41">#REF!</definedName>
    <definedName name="APU_7.2.2" localSheetId="42">#REF!</definedName>
    <definedName name="APU_7.2.2" localSheetId="3">#REF!</definedName>
    <definedName name="APU_7.2.2" localSheetId="4">#REF!</definedName>
    <definedName name="APU_7.2.2" localSheetId="5">#REF!</definedName>
    <definedName name="APU_7.2.2" localSheetId="6">#REF!</definedName>
    <definedName name="APU_7.2.2" localSheetId="7">#REF!</definedName>
    <definedName name="APU_7.2.2" localSheetId="8">#REF!</definedName>
    <definedName name="APU_7.2.2" localSheetId="9">#REF!</definedName>
    <definedName name="APU_7.2.2" localSheetId="10">#REF!</definedName>
    <definedName name="APU_7.2.2" localSheetId="11">#REF!</definedName>
    <definedName name="APU_7.2.2" localSheetId="12">#REF!</definedName>
    <definedName name="APU_7.2.2" localSheetId="13">#REF!</definedName>
    <definedName name="APU_7.2.2" localSheetId="14">#REF!</definedName>
    <definedName name="APU_7.2.2" localSheetId="15">#REF!</definedName>
    <definedName name="APU_7.2.2" localSheetId="16">#REF!</definedName>
    <definedName name="APU_7.2.2" localSheetId="17">#REF!</definedName>
    <definedName name="APU_7.2.2" localSheetId="18">#REF!</definedName>
    <definedName name="APU_7.2.2" localSheetId="19">#REF!</definedName>
    <definedName name="APU_7.2.2" localSheetId="20">#REF!</definedName>
    <definedName name="APU_7.2.2" localSheetId="21">#REF!</definedName>
    <definedName name="APU_7.2.2" localSheetId="22">#REF!</definedName>
    <definedName name="APU_7.2.2" localSheetId="23">#REF!</definedName>
    <definedName name="APU_7.2.2" localSheetId="24">#REF!</definedName>
    <definedName name="APU_7.2.2" localSheetId="25">#REF!</definedName>
    <definedName name="APU_7.2.2" localSheetId="26">#REF!</definedName>
    <definedName name="APU_7.2.2" localSheetId="27">#REF!</definedName>
    <definedName name="APU_7.2.2" localSheetId="28">#REF!</definedName>
    <definedName name="APU_7.2.2" localSheetId="29">#REF!</definedName>
    <definedName name="APU_7.2.2" localSheetId="30">#REF!</definedName>
    <definedName name="APU_7.2.2" localSheetId="43">#REF!</definedName>
    <definedName name="APU_7.2.2" localSheetId="44">#REF!</definedName>
    <definedName name="APU_7.2.2" localSheetId="45">#REF!</definedName>
    <definedName name="APU_7.2.2" localSheetId="46">#REF!</definedName>
    <definedName name="APU_7.2.2" localSheetId="47">#REF!</definedName>
    <definedName name="APU_7.2.2" localSheetId="48">#REF!</definedName>
    <definedName name="APU_7.2.2" localSheetId="49">#REF!</definedName>
    <definedName name="APU_7.2.2" localSheetId="50">#REF!</definedName>
    <definedName name="APU_7.2.2" localSheetId="51">#REF!</definedName>
    <definedName name="APU_7.2.2" localSheetId="52">#REF!</definedName>
    <definedName name="APU_7.2.2" localSheetId="53">#REF!</definedName>
    <definedName name="APU_7.2.2" localSheetId="54">#REF!</definedName>
    <definedName name="APU_7.2.2" localSheetId="55">#REF!</definedName>
    <definedName name="APU_7.2.2" localSheetId="56">#REF!</definedName>
    <definedName name="APU_7.2.2" localSheetId="57">#REF!</definedName>
    <definedName name="APU_7.2.2" localSheetId="58">#REF!</definedName>
    <definedName name="APU_7.2.2" localSheetId="59">#REF!</definedName>
    <definedName name="APU_7.2.2" localSheetId="60">#REF!</definedName>
    <definedName name="APU_7.2.2" localSheetId="61">#REF!</definedName>
    <definedName name="APU_7.2.2" localSheetId="62">#REF!</definedName>
    <definedName name="APU_7.2.2" localSheetId="63">#REF!</definedName>
    <definedName name="APU_7.2.2" localSheetId="64">#REF!</definedName>
    <definedName name="APU_7.2.2" localSheetId="65">#REF!</definedName>
    <definedName name="APU_7.2.2" localSheetId="66">#REF!</definedName>
    <definedName name="APU_7.2.2" localSheetId="67">#REF!</definedName>
    <definedName name="APU_7.2.2" localSheetId="74">#REF!</definedName>
    <definedName name="APU_7.2.2" localSheetId="75">#REF!</definedName>
    <definedName name="APU_7.2.2" localSheetId="76">#REF!</definedName>
    <definedName name="APU_7.2.2" localSheetId="77">#REF!</definedName>
    <definedName name="APU_7.2.2" localSheetId="78">#REF!</definedName>
    <definedName name="APU_7.2.2" localSheetId="79">#REF!</definedName>
    <definedName name="APU_7.2.2" localSheetId="80">#REF!</definedName>
    <definedName name="APU_7.2.2" localSheetId="81">#REF!</definedName>
    <definedName name="APU_7.2.2" localSheetId="82">#REF!</definedName>
    <definedName name="APU_7.2.2" localSheetId="83">#REF!</definedName>
    <definedName name="APU_7.2.2" localSheetId="84">#REF!</definedName>
    <definedName name="APU_7.2.2" localSheetId="85">#REF!</definedName>
    <definedName name="APU_7.2.2" localSheetId="86">#REF!</definedName>
    <definedName name="APU_7.2.2" localSheetId="87">#REF!</definedName>
    <definedName name="APU_7.2.2" localSheetId="88">#REF!</definedName>
    <definedName name="APU_7.2.2" localSheetId="89">#REF!</definedName>
    <definedName name="APU_7.2.2" localSheetId="90">#REF!</definedName>
    <definedName name="APU_7.2.2" localSheetId="91">#REF!</definedName>
    <definedName name="APU_7.2.2" localSheetId="92">#REF!</definedName>
    <definedName name="APU_7.2.2" localSheetId="93">#REF!</definedName>
    <definedName name="APU_7.2.2" localSheetId="94">#REF!</definedName>
    <definedName name="APU_7.2.2" localSheetId="95">#REF!</definedName>
    <definedName name="APU_7.2.2" localSheetId="96">#REF!</definedName>
    <definedName name="APU_7.2.2" localSheetId="97">#REF!</definedName>
    <definedName name="APU_7.2.2" localSheetId="98">#REF!</definedName>
    <definedName name="APU_7.2.2" localSheetId="99">#REF!</definedName>
    <definedName name="APU_7.2.2" localSheetId="100">#REF!</definedName>
    <definedName name="APU_7.2.2" localSheetId="101">#REF!</definedName>
    <definedName name="APU_7.2.2" localSheetId="102">#REF!</definedName>
    <definedName name="APU_7.2.2" localSheetId="103">#REF!</definedName>
    <definedName name="APU_7.2.2" localSheetId="104">#REF!</definedName>
    <definedName name="APU_7.2.2" localSheetId="105">#REF!</definedName>
    <definedName name="APU_7.2.2" localSheetId="106">#REF!</definedName>
    <definedName name="APU_7.2.2" localSheetId="107">#REF!</definedName>
    <definedName name="APU_7.2.2" localSheetId="108">#REF!</definedName>
    <definedName name="APU_7.2.2" localSheetId="109">#REF!</definedName>
    <definedName name="APU_7.2.2" localSheetId="110">#REF!</definedName>
    <definedName name="APU_7.2.2" localSheetId="111">#REF!</definedName>
    <definedName name="APU_7.2.2" localSheetId="112">#REF!</definedName>
    <definedName name="APU_7.2.2" localSheetId="113">#REF!</definedName>
    <definedName name="APU_7.2.2" localSheetId="114">#REF!</definedName>
    <definedName name="APU_7.2.2" localSheetId="116">#REF!</definedName>
    <definedName name="APU_7.2.2" localSheetId="117">#REF!</definedName>
    <definedName name="APU_7.2.2" localSheetId="118">#REF!</definedName>
    <definedName name="APU_7.2.2" localSheetId="119">#REF!</definedName>
    <definedName name="APU_7.2.2" localSheetId="120">#REF!</definedName>
    <definedName name="APU_7.2.2" localSheetId="121">#REF!</definedName>
    <definedName name="APU_7.2.2" localSheetId="115">#REF!</definedName>
    <definedName name="APU_7.2.2" localSheetId="122">#REF!</definedName>
    <definedName name="APU_7.2.2" localSheetId="123">#REF!</definedName>
    <definedName name="APU_7.2.2" localSheetId="124">#REF!</definedName>
    <definedName name="APU_7.2.2" localSheetId="125">#REF!</definedName>
    <definedName name="APU_7.2.2" localSheetId="127">#REF!</definedName>
    <definedName name="APU_7.2.2" localSheetId="128">#REF!</definedName>
    <definedName name="APU_7.2.2" localSheetId="131">#REF!</definedName>
    <definedName name="APU_7.2.2" localSheetId="132">#REF!</definedName>
    <definedName name="APU_7.2.2" localSheetId="133">#REF!</definedName>
    <definedName name="APU_7.2.2" localSheetId="134">#REF!</definedName>
    <definedName name="APU_7.2.2" localSheetId="135">#REF!</definedName>
    <definedName name="APU_7.2.2" localSheetId="136">#REF!</definedName>
    <definedName name="APU_7.2.2" localSheetId="137">#REF!</definedName>
    <definedName name="APU_7.2.2" localSheetId="138">#REF!</definedName>
    <definedName name="APU_7.2.2" localSheetId="139">#REF!</definedName>
    <definedName name="APU_7.2.2" localSheetId="140">#REF!</definedName>
    <definedName name="APU_7.2.2" localSheetId="141">#REF!</definedName>
    <definedName name="APU_7.2.2" localSheetId="142">#REF!</definedName>
    <definedName name="APU_7.2.2" localSheetId="143">#REF!</definedName>
    <definedName name="APU_7.2.2" localSheetId="126">#REF!</definedName>
    <definedName name="APU_7.2.2" localSheetId="129">#REF!</definedName>
    <definedName name="APU_7.2.2" localSheetId="130">#REF!</definedName>
    <definedName name="APU_7.2.2" localSheetId="68">#REF!</definedName>
    <definedName name="APU_7.2.2" localSheetId="69">#REF!</definedName>
    <definedName name="APU_7.2.2" localSheetId="70">#REF!</definedName>
    <definedName name="APU_7.2.2" localSheetId="71">#REF!</definedName>
    <definedName name="APU_7.2.2" localSheetId="72">#REF!</definedName>
    <definedName name="APU_7.2.2" localSheetId="73">#REF!</definedName>
    <definedName name="APU_7.2.2">#REF!</definedName>
    <definedName name="APU_7.3.1" localSheetId="1">#REF!</definedName>
    <definedName name="APU_7.3.1" localSheetId="2">#REF!</definedName>
    <definedName name="APU_7.3.1" localSheetId="31">#REF!</definedName>
    <definedName name="APU_7.3.1" localSheetId="32">#REF!</definedName>
    <definedName name="APU_7.3.1" localSheetId="33">#REF!</definedName>
    <definedName name="APU_7.3.1" localSheetId="34">#REF!</definedName>
    <definedName name="APU_7.3.1" localSheetId="35">#REF!</definedName>
    <definedName name="APU_7.3.1" localSheetId="36">#REF!</definedName>
    <definedName name="APU_7.3.1" localSheetId="37">#REF!</definedName>
    <definedName name="APU_7.3.1" localSheetId="38">#REF!</definedName>
    <definedName name="APU_7.3.1" localSheetId="39">#REF!</definedName>
    <definedName name="APU_7.3.1" localSheetId="40">#REF!</definedName>
    <definedName name="APU_7.3.1" localSheetId="41">#REF!</definedName>
    <definedName name="APU_7.3.1" localSheetId="42">#REF!</definedName>
    <definedName name="APU_7.3.1" localSheetId="3">#REF!</definedName>
    <definedName name="APU_7.3.1" localSheetId="4">#REF!</definedName>
    <definedName name="APU_7.3.1" localSheetId="5">#REF!</definedName>
    <definedName name="APU_7.3.1" localSheetId="6">#REF!</definedName>
    <definedName name="APU_7.3.1" localSheetId="7">#REF!</definedName>
    <definedName name="APU_7.3.1" localSheetId="8">#REF!</definedName>
    <definedName name="APU_7.3.1" localSheetId="9">#REF!</definedName>
    <definedName name="APU_7.3.1" localSheetId="10">#REF!</definedName>
    <definedName name="APU_7.3.1" localSheetId="11">#REF!</definedName>
    <definedName name="APU_7.3.1" localSheetId="12">#REF!</definedName>
    <definedName name="APU_7.3.1" localSheetId="13">#REF!</definedName>
    <definedName name="APU_7.3.1" localSheetId="14">#REF!</definedName>
    <definedName name="APU_7.3.1" localSheetId="15">#REF!</definedName>
    <definedName name="APU_7.3.1" localSheetId="16">#REF!</definedName>
    <definedName name="APU_7.3.1" localSheetId="17">#REF!</definedName>
    <definedName name="APU_7.3.1" localSheetId="18">#REF!</definedName>
    <definedName name="APU_7.3.1" localSheetId="19">#REF!</definedName>
    <definedName name="APU_7.3.1" localSheetId="20">#REF!</definedName>
    <definedName name="APU_7.3.1" localSheetId="21">#REF!</definedName>
    <definedName name="APU_7.3.1" localSheetId="22">#REF!</definedName>
    <definedName name="APU_7.3.1" localSheetId="23">#REF!</definedName>
    <definedName name="APU_7.3.1" localSheetId="24">#REF!</definedName>
    <definedName name="APU_7.3.1" localSheetId="25">#REF!</definedName>
    <definedName name="APU_7.3.1" localSheetId="26">#REF!</definedName>
    <definedName name="APU_7.3.1" localSheetId="27">#REF!</definedName>
    <definedName name="APU_7.3.1" localSheetId="28">#REF!</definedName>
    <definedName name="APU_7.3.1" localSheetId="29">#REF!</definedName>
    <definedName name="APU_7.3.1" localSheetId="30">#REF!</definedName>
    <definedName name="APU_7.3.1" localSheetId="43">#REF!</definedName>
    <definedName name="APU_7.3.1" localSheetId="44">#REF!</definedName>
    <definedName name="APU_7.3.1" localSheetId="45">#REF!</definedName>
    <definedName name="APU_7.3.1" localSheetId="46">#REF!</definedName>
    <definedName name="APU_7.3.1" localSheetId="47">#REF!</definedName>
    <definedName name="APU_7.3.1" localSheetId="48">#REF!</definedName>
    <definedName name="APU_7.3.1" localSheetId="49">#REF!</definedName>
    <definedName name="APU_7.3.1" localSheetId="50">#REF!</definedName>
    <definedName name="APU_7.3.1" localSheetId="51">#REF!</definedName>
    <definedName name="APU_7.3.1" localSheetId="52">#REF!</definedName>
    <definedName name="APU_7.3.1" localSheetId="53">#REF!</definedName>
    <definedName name="APU_7.3.1" localSheetId="54">#REF!</definedName>
    <definedName name="APU_7.3.1" localSheetId="55">#REF!</definedName>
    <definedName name="APU_7.3.1" localSheetId="56">#REF!</definedName>
    <definedName name="APU_7.3.1" localSheetId="57">#REF!</definedName>
    <definedName name="APU_7.3.1" localSheetId="58">#REF!</definedName>
    <definedName name="APU_7.3.1" localSheetId="59">#REF!</definedName>
    <definedName name="APU_7.3.1" localSheetId="60">#REF!</definedName>
    <definedName name="APU_7.3.1" localSheetId="61">#REF!</definedName>
    <definedName name="APU_7.3.1" localSheetId="62">#REF!</definedName>
    <definedName name="APU_7.3.1" localSheetId="63">#REF!</definedName>
    <definedName name="APU_7.3.1" localSheetId="64">#REF!</definedName>
    <definedName name="APU_7.3.1" localSheetId="65">#REF!</definedName>
    <definedName name="APU_7.3.1" localSheetId="66">#REF!</definedName>
    <definedName name="APU_7.3.1" localSheetId="67">#REF!</definedName>
    <definedName name="APU_7.3.1" localSheetId="74">#REF!</definedName>
    <definedName name="APU_7.3.1" localSheetId="75">#REF!</definedName>
    <definedName name="APU_7.3.1" localSheetId="76">#REF!</definedName>
    <definedName name="APU_7.3.1" localSheetId="77">#REF!</definedName>
    <definedName name="APU_7.3.1" localSheetId="78">#REF!</definedName>
    <definedName name="APU_7.3.1" localSheetId="79">#REF!</definedName>
    <definedName name="APU_7.3.1" localSheetId="80">#REF!</definedName>
    <definedName name="APU_7.3.1" localSheetId="81">#REF!</definedName>
    <definedName name="APU_7.3.1" localSheetId="82">#REF!</definedName>
    <definedName name="APU_7.3.1" localSheetId="83">#REF!</definedName>
    <definedName name="APU_7.3.1" localSheetId="84">#REF!</definedName>
    <definedName name="APU_7.3.1" localSheetId="85">#REF!</definedName>
    <definedName name="APU_7.3.1" localSheetId="86">#REF!</definedName>
    <definedName name="APU_7.3.1" localSheetId="87">#REF!</definedName>
    <definedName name="APU_7.3.1" localSheetId="88">#REF!</definedName>
    <definedName name="APU_7.3.1" localSheetId="89">#REF!</definedName>
    <definedName name="APU_7.3.1" localSheetId="90">#REF!</definedName>
    <definedName name="APU_7.3.1" localSheetId="91">#REF!</definedName>
    <definedName name="APU_7.3.1" localSheetId="92">#REF!</definedName>
    <definedName name="APU_7.3.1" localSheetId="93">#REF!</definedName>
    <definedName name="APU_7.3.1" localSheetId="94">#REF!</definedName>
    <definedName name="APU_7.3.1" localSheetId="95">#REF!</definedName>
    <definedName name="APU_7.3.1" localSheetId="96">#REF!</definedName>
    <definedName name="APU_7.3.1" localSheetId="97">#REF!</definedName>
    <definedName name="APU_7.3.1" localSheetId="98">#REF!</definedName>
    <definedName name="APU_7.3.1" localSheetId="99">#REF!</definedName>
    <definedName name="APU_7.3.1" localSheetId="100">#REF!</definedName>
    <definedName name="APU_7.3.1" localSheetId="101">#REF!</definedName>
    <definedName name="APU_7.3.1" localSheetId="102">#REF!</definedName>
    <definedName name="APU_7.3.1" localSheetId="103">#REF!</definedName>
    <definedName name="APU_7.3.1" localSheetId="104">#REF!</definedName>
    <definedName name="APU_7.3.1" localSheetId="105">#REF!</definedName>
    <definedName name="APU_7.3.1" localSheetId="106">#REF!</definedName>
    <definedName name="APU_7.3.1" localSheetId="107">#REF!</definedName>
    <definedName name="APU_7.3.1" localSheetId="108">#REF!</definedName>
    <definedName name="APU_7.3.1" localSheetId="109">#REF!</definedName>
    <definedName name="APU_7.3.1" localSheetId="110">#REF!</definedName>
    <definedName name="APU_7.3.1" localSheetId="111">#REF!</definedName>
    <definedName name="APU_7.3.1" localSheetId="112">#REF!</definedName>
    <definedName name="APU_7.3.1" localSheetId="113">#REF!</definedName>
    <definedName name="APU_7.3.1" localSheetId="114">#REF!</definedName>
    <definedName name="APU_7.3.1" localSheetId="116">#REF!</definedName>
    <definedName name="APU_7.3.1" localSheetId="117">#REF!</definedName>
    <definedName name="APU_7.3.1" localSheetId="118">#REF!</definedName>
    <definedName name="APU_7.3.1" localSheetId="119">#REF!</definedName>
    <definedName name="APU_7.3.1" localSheetId="120">#REF!</definedName>
    <definedName name="APU_7.3.1" localSheetId="121">#REF!</definedName>
    <definedName name="APU_7.3.1" localSheetId="115">#REF!</definedName>
    <definedName name="APU_7.3.1" localSheetId="122">#REF!</definedName>
    <definedName name="APU_7.3.1" localSheetId="123">#REF!</definedName>
    <definedName name="APU_7.3.1" localSheetId="124">#REF!</definedName>
    <definedName name="APU_7.3.1" localSheetId="125">#REF!</definedName>
    <definedName name="APU_7.3.1" localSheetId="127">#REF!</definedName>
    <definedName name="APU_7.3.1" localSheetId="128">#REF!</definedName>
    <definedName name="APU_7.3.1" localSheetId="131">#REF!</definedName>
    <definedName name="APU_7.3.1" localSheetId="132">#REF!</definedName>
    <definedName name="APU_7.3.1" localSheetId="133">#REF!</definedName>
    <definedName name="APU_7.3.1" localSheetId="134">#REF!</definedName>
    <definedName name="APU_7.3.1" localSheetId="135">#REF!</definedName>
    <definedName name="APU_7.3.1" localSheetId="136">#REF!</definedName>
    <definedName name="APU_7.3.1" localSheetId="137">#REF!</definedName>
    <definedName name="APU_7.3.1" localSheetId="138">#REF!</definedName>
    <definedName name="APU_7.3.1" localSheetId="139">#REF!</definedName>
    <definedName name="APU_7.3.1" localSheetId="140">#REF!</definedName>
    <definedName name="APU_7.3.1" localSheetId="141">#REF!</definedName>
    <definedName name="APU_7.3.1" localSheetId="142">#REF!</definedName>
    <definedName name="APU_7.3.1" localSheetId="143">#REF!</definedName>
    <definedName name="APU_7.3.1" localSheetId="126">#REF!</definedName>
    <definedName name="APU_7.3.1" localSheetId="129">#REF!</definedName>
    <definedName name="APU_7.3.1" localSheetId="130">#REF!</definedName>
    <definedName name="APU_7.3.1" localSheetId="68">#REF!</definedName>
    <definedName name="APU_7.3.1" localSheetId="69">#REF!</definedName>
    <definedName name="APU_7.3.1" localSheetId="70">#REF!</definedName>
    <definedName name="APU_7.3.1" localSheetId="71">#REF!</definedName>
    <definedName name="APU_7.3.1" localSheetId="72">#REF!</definedName>
    <definedName name="APU_7.3.1" localSheetId="73">#REF!</definedName>
    <definedName name="APU_7.3.1">#REF!</definedName>
    <definedName name="APU_7.3.10" localSheetId="1">#REF!</definedName>
    <definedName name="APU_7.3.10" localSheetId="2">#REF!</definedName>
    <definedName name="APU_7.3.10" localSheetId="31">#REF!</definedName>
    <definedName name="APU_7.3.10" localSheetId="32">#REF!</definedName>
    <definedName name="APU_7.3.10" localSheetId="33">#REF!</definedName>
    <definedName name="APU_7.3.10" localSheetId="34">#REF!</definedName>
    <definedName name="APU_7.3.10" localSheetId="35">#REF!</definedName>
    <definedName name="APU_7.3.10" localSheetId="36">#REF!</definedName>
    <definedName name="APU_7.3.10" localSheetId="37">#REF!</definedName>
    <definedName name="APU_7.3.10" localSheetId="38">#REF!</definedName>
    <definedName name="APU_7.3.10" localSheetId="39">#REF!</definedName>
    <definedName name="APU_7.3.10" localSheetId="40">#REF!</definedName>
    <definedName name="APU_7.3.10" localSheetId="41">#REF!</definedName>
    <definedName name="APU_7.3.10" localSheetId="42">#REF!</definedName>
    <definedName name="APU_7.3.10" localSheetId="3">#REF!</definedName>
    <definedName name="APU_7.3.10" localSheetId="4">#REF!</definedName>
    <definedName name="APU_7.3.10" localSheetId="5">#REF!</definedName>
    <definedName name="APU_7.3.10" localSheetId="6">#REF!</definedName>
    <definedName name="APU_7.3.10" localSheetId="7">#REF!</definedName>
    <definedName name="APU_7.3.10" localSheetId="8">#REF!</definedName>
    <definedName name="APU_7.3.10" localSheetId="9">#REF!</definedName>
    <definedName name="APU_7.3.10" localSheetId="10">#REF!</definedName>
    <definedName name="APU_7.3.10" localSheetId="11">#REF!</definedName>
    <definedName name="APU_7.3.10" localSheetId="12">#REF!</definedName>
    <definedName name="APU_7.3.10" localSheetId="13">#REF!</definedName>
    <definedName name="APU_7.3.10" localSheetId="14">#REF!</definedName>
    <definedName name="APU_7.3.10" localSheetId="15">#REF!</definedName>
    <definedName name="APU_7.3.10" localSheetId="16">#REF!</definedName>
    <definedName name="APU_7.3.10" localSheetId="17">#REF!</definedName>
    <definedName name="APU_7.3.10" localSheetId="18">#REF!</definedName>
    <definedName name="APU_7.3.10" localSheetId="19">#REF!</definedName>
    <definedName name="APU_7.3.10" localSheetId="20">#REF!</definedName>
    <definedName name="APU_7.3.10" localSheetId="21">#REF!</definedName>
    <definedName name="APU_7.3.10" localSheetId="22">#REF!</definedName>
    <definedName name="APU_7.3.10" localSheetId="23">#REF!</definedName>
    <definedName name="APU_7.3.10" localSheetId="24">#REF!</definedName>
    <definedName name="APU_7.3.10" localSheetId="25">#REF!</definedName>
    <definedName name="APU_7.3.10" localSheetId="26">#REF!</definedName>
    <definedName name="APU_7.3.10" localSheetId="27">#REF!</definedName>
    <definedName name="APU_7.3.10" localSheetId="28">#REF!</definedName>
    <definedName name="APU_7.3.10" localSheetId="29">#REF!</definedName>
    <definedName name="APU_7.3.10" localSheetId="30">#REF!</definedName>
    <definedName name="APU_7.3.10" localSheetId="43">#REF!</definedName>
    <definedName name="APU_7.3.10" localSheetId="44">#REF!</definedName>
    <definedName name="APU_7.3.10" localSheetId="45">#REF!</definedName>
    <definedName name="APU_7.3.10" localSheetId="46">#REF!</definedName>
    <definedName name="APU_7.3.10" localSheetId="47">#REF!</definedName>
    <definedName name="APU_7.3.10" localSheetId="48">#REF!</definedName>
    <definedName name="APU_7.3.10" localSheetId="49">#REF!</definedName>
    <definedName name="APU_7.3.10" localSheetId="50">#REF!</definedName>
    <definedName name="APU_7.3.10" localSheetId="51">#REF!</definedName>
    <definedName name="APU_7.3.10" localSheetId="52">#REF!</definedName>
    <definedName name="APU_7.3.10" localSheetId="53">#REF!</definedName>
    <definedName name="APU_7.3.10" localSheetId="54">#REF!</definedName>
    <definedName name="APU_7.3.10" localSheetId="55">#REF!</definedName>
    <definedName name="APU_7.3.10" localSheetId="56">#REF!</definedName>
    <definedName name="APU_7.3.10" localSheetId="57">#REF!</definedName>
    <definedName name="APU_7.3.10" localSheetId="58">#REF!</definedName>
    <definedName name="APU_7.3.10" localSheetId="59">#REF!</definedName>
    <definedName name="APU_7.3.10" localSheetId="60">#REF!</definedName>
    <definedName name="APU_7.3.10" localSheetId="61">#REF!</definedName>
    <definedName name="APU_7.3.10" localSheetId="62">#REF!</definedName>
    <definedName name="APU_7.3.10" localSheetId="63">#REF!</definedName>
    <definedName name="APU_7.3.10" localSheetId="64">#REF!</definedName>
    <definedName name="APU_7.3.10" localSheetId="65">#REF!</definedName>
    <definedName name="APU_7.3.10" localSheetId="66">#REF!</definedName>
    <definedName name="APU_7.3.10" localSheetId="67">#REF!</definedName>
    <definedName name="APU_7.3.10" localSheetId="74">#REF!</definedName>
    <definedName name="APU_7.3.10" localSheetId="75">#REF!</definedName>
    <definedName name="APU_7.3.10" localSheetId="76">#REF!</definedName>
    <definedName name="APU_7.3.10" localSheetId="77">#REF!</definedName>
    <definedName name="APU_7.3.10" localSheetId="78">#REF!</definedName>
    <definedName name="APU_7.3.10" localSheetId="79">#REF!</definedName>
    <definedName name="APU_7.3.10" localSheetId="80">#REF!</definedName>
    <definedName name="APU_7.3.10" localSheetId="81">#REF!</definedName>
    <definedName name="APU_7.3.10" localSheetId="82">#REF!</definedName>
    <definedName name="APU_7.3.10" localSheetId="83">#REF!</definedName>
    <definedName name="APU_7.3.10" localSheetId="84">#REF!</definedName>
    <definedName name="APU_7.3.10" localSheetId="85">#REF!</definedName>
    <definedName name="APU_7.3.10" localSheetId="86">#REF!</definedName>
    <definedName name="APU_7.3.10" localSheetId="87">#REF!</definedName>
    <definedName name="APU_7.3.10" localSheetId="88">#REF!</definedName>
    <definedName name="APU_7.3.10" localSheetId="89">#REF!</definedName>
    <definedName name="APU_7.3.10" localSheetId="90">#REF!</definedName>
    <definedName name="APU_7.3.10" localSheetId="91">#REF!</definedName>
    <definedName name="APU_7.3.10" localSheetId="92">#REF!</definedName>
    <definedName name="APU_7.3.10" localSheetId="93">#REF!</definedName>
    <definedName name="APU_7.3.10" localSheetId="94">#REF!</definedName>
    <definedName name="APU_7.3.10" localSheetId="95">#REF!</definedName>
    <definedName name="APU_7.3.10" localSheetId="96">#REF!</definedName>
    <definedName name="APU_7.3.10" localSheetId="97">#REF!</definedName>
    <definedName name="APU_7.3.10" localSheetId="98">#REF!</definedName>
    <definedName name="APU_7.3.10" localSheetId="99">#REF!</definedName>
    <definedName name="APU_7.3.10" localSheetId="100">#REF!</definedName>
    <definedName name="APU_7.3.10" localSheetId="101">#REF!</definedName>
    <definedName name="APU_7.3.10" localSheetId="102">#REF!</definedName>
    <definedName name="APU_7.3.10" localSheetId="103">#REF!</definedName>
    <definedName name="APU_7.3.10" localSheetId="104">#REF!</definedName>
    <definedName name="APU_7.3.10" localSheetId="105">#REF!</definedName>
    <definedName name="APU_7.3.10" localSheetId="106">#REF!</definedName>
    <definedName name="APU_7.3.10" localSheetId="107">#REF!</definedName>
    <definedName name="APU_7.3.10" localSheetId="108">#REF!</definedName>
    <definedName name="APU_7.3.10" localSheetId="109">#REF!</definedName>
    <definedName name="APU_7.3.10" localSheetId="110">#REF!</definedName>
    <definedName name="APU_7.3.10" localSheetId="111">#REF!</definedName>
    <definedName name="APU_7.3.10" localSheetId="112">#REF!</definedName>
    <definedName name="APU_7.3.10" localSheetId="113">#REF!</definedName>
    <definedName name="APU_7.3.10" localSheetId="114">#REF!</definedName>
    <definedName name="APU_7.3.10" localSheetId="116">#REF!</definedName>
    <definedName name="APU_7.3.10" localSheetId="117">#REF!</definedName>
    <definedName name="APU_7.3.10" localSheetId="118">#REF!</definedName>
    <definedName name="APU_7.3.10" localSheetId="119">#REF!</definedName>
    <definedName name="APU_7.3.10" localSheetId="120">#REF!</definedName>
    <definedName name="APU_7.3.10" localSheetId="121">#REF!</definedName>
    <definedName name="APU_7.3.10" localSheetId="115">#REF!</definedName>
    <definedName name="APU_7.3.10" localSheetId="122">#REF!</definedName>
    <definedName name="APU_7.3.10" localSheetId="123">#REF!</definedName>
    <definedName name="APU_7.3.10" localSheetId="124">#REF!</definedName>
    <definedName name="APU_7.3.10" localSheetId="125">#REF!</definedName>
    <definedName name="APU_7.3.10" localSheetId="127">#REF!</definedName>
    <definedName name="APU_7.3.10" localSheetId="128">#REF!</definedName>
    <definedName name="APU_7.3.10" localSheetId="131">#REF!</definedName>
    <definedName name="APU_7.3.10" localSheetId="132">#REF!</definedName>
    <definedName name="APU_7.3.10" localSheetId="133">#REF!</definedName>
    <definedName name="APU_7.3.10" localSheetId="134">#REF!</definedName>
    <definedName name="APU_7.3.10" localSheetId="135">#REF!</definedName>
    <definedName name="APU_7.3.10" localSheetId="136">#REF!</definedName>
    <definedName name="APU_7.3.10" localSheetId="137">#REF!</definedName>
    <definedName name="APU_7.3.10" localSheetId="138">#REF!</definedName>
    <definedName name="APU_7.3.10" localSheetId="139">#REF!</definedName>
    <definedName name="APU_7.3.10" localSheetId="140">#REF!</definedName>
    <definedName name="APU_7.3.10" localSheetId="141">#REF!</definedName>
    <definedName name="APU_7.3.10" localSheetId="142">#REF!</definedName>
    <definedName name="APU_7.3.10" localSheetId="143">#REF!</definedName>
    <definedName name="APU_7.3.10" localSheetId="126">#REF!</definedName>
    <definedName name="APU_7.3.10" localSheetId="129">#REF!</definedName>
    <definedName name="APU_7.3.10" localSheetId="130">#REF!</definedName>
    <definedName name="APU_7.3.10" localSheetId="68">#REF!</definedName>
    <definedName name="APU_7.3.10" localSheetId="69">#REF!</definedName>
    <definedName name="APU_7.3.10" localSheetId="70">#REF!</definedName>
    <definedName name="APU_7.3.10" localSheetId="71">#REF!</definedName>
    <definedName name="APU_7.3.10" localSheetId="72">#REF!</definedName>
    <definedName name="APU_7.3.10" localSheetId="73">#REF!</definedName>
    <definedName name="APU_7.3.10">#REF!</definedName>
    <definedName name="APU_7.3.11" localSheetId="1">#REF!</definedName>
    <definedName name="APU_7.3.11" localSheetId="2">#REF!</definedName>
    <definedName name="APU_7.3.11" localSheetId="31">#REF!</definedName>
    <definedName name="APU_7.3.11" localSheetId="32">#REF!</definedName>
    <definedName name="APU_7.3.11" localSheetId="33">#REF!</definedName>
    <definedName name="APU_7.3.11" localSheetId="34">#REF!</definedName>
    <definedName name="APU_7.3.11" localSheetId="35">#REF!</definedName>
    <definedName name="APU_7.3.11" localSheetId="36">#REF!</definedName>
    <definedName name="APU_7.3.11" localSheetId="37">#REF!</definedName>
    <definedName name="APU_7.3.11" localSheetId="38">#REF!</definedName>
    <definedName name="APU_7.3.11" localSheetId="39">#REF!</definedName>
    <definedName name="APU_7.3.11" localSheetId="40">#REF!</definedName>
    <definedName name="APU_7.3.11" localSheetId="41">#REF!</definedName>
    <definedName name="APU_7.3.11" localSheetId="42">#REF!</definedName>
    <definedName name="APU_7.3.11" localSheetId="3">#REF!</definedName>
    <definedName name="APU_7.3.11" localSheetId="4">#REF!</definedName>
    <definedName name="APU_7.3.11" localSheetId="5">#REF!</definedName>
    <definedName name="APU_7.3.11" localSheetId="6">#REF!</definedName>
    <definedName name="APU_7.3.11" localSheetId="7">#REF!</definedName>
    <definedName name="APU_7.3.11" localSheetId="8">#REF!</definedName>
    <definedName name="APU_7.3.11" localSheetId="9">#REF!</definedName>
    <definedName name="APU_7.3.11" localSheetId="10">#REF!</definedName>
    <definedName name="APU_7.3.11" localSheetId="11">#REF!</definedName>
    <definedName name="APU_7.3.11" localSheetId="12">#REF!</definedName>
    <definedName name="APU_7.3.11" localSheetId="13">#REF!</definedName>
    <definedName name="APU_7.3.11" localSheetId="14">#REF!</definedName>
    <definedName name="APU_7.3.11" localSheetId="15">#REF!</definedName>
    <definedName name="APU_7.3.11" localSheetId="16">#REF!</definedName>
    <definedName name="APU_7.3.11" localSheetId="17">#REF!</definedName>
    <definedName name="APU_7.3.11" localSheetId="18">#REF!</definedName>
    <definedName name="APU_7.3.11" localSheetId="19">#REF!</definedName>
    <definedName name="APU_7.3.11" localSheetId="20">#REF!</definedName>
    <definedName name="APU_7.3.11" localSheetId="21">#REF!</definedName>
    <definedName name="APU_7.3.11" localSheetId="22">#REF!</definedName>
    <definedName name="APU_7.3.11" localSheetId="23">#REF!</definedName>
    <definedName name="APU_7.3.11" localSheetId="24">#REF!</definedName>
    <definedName name="APU_7.3.11" localSheetId="25">#REF!</definedName>
    <definedName name="APU_7.3.11" localSheetId="26">#REF!</definedName>
    <definedName name="APU_7.3.11" localSheetId="27">#REF!</definedName>
    <definedName name="APU_7.3.11" localSheetId="28">#REF!</definedName>
    <definedName name="APU_7.3.11" localSheetId="29">#REF!</definedName>
    <definedName name="APU_7.3.11" localSheetId="30">#REF!</definedName>
    <definedName name="APU_7.3.11" localSheetId="43">#REF!</definedName>
    <definedName name="APU_7.3.11" localSheetId="44">#REF!</definedName>
    <definedName name="APU_7.3.11" localSheetId="45">#REF!</definedName>
    <definedName name="APU_7.3.11" localSheetId="46">#REF!</definedName>
    <definedName name="APU_7.3.11" localSheetId="47">#REF!</definedName>
    <definedName name="APU_7.3.11" localSheetId="48">#REF!</definedName>
    <definedName name="APU_7.3.11" localSheetId="49">#REF!</definedName>
    <definedName name="APU_7.3.11" localSheetId="50">#REF!</definedName>
    <definedName name="APU_7.3.11" localSheetId="51">#REF!</definedName>
    <definedName name="APU_7.3.11" localSheetId="52">#REF!</definedName>
    <definedName name="APU_7.3.11" localSheetId="53">#REF!</definedName>
    <definedName name="APU_7.3.11" localSheetId="54">#REF!</definedName>
    <definedName name="APU_7.3.11" localSheetId="55">#REF!</definedName>
    <definedName name="APU_7.3.11" localSheetId="56">#REF!</definedName>
    <definedName name="APU_7.3.11" localSheetId="57">#REF!</definedName>
    <definedName name="APU_7.3.11" localSheetId="58">#REF!</definedName>
    <definedName name="APU_7.3.11" localSheetId="59">#REF!</definedName>
    <definedName name="APU_7.3.11" localSheetId="60">#REF!</definedName>
    <definedName name="APU_7.3.11" localSheetId="61">#REF!</definedName>
    <definedName name="APU_7.3.11" localSheetId="62">#REF!</definedName>
    <definedName name="APU_7.3.11" localSheetId="63">#REF!</definedName>
    <definedName name="APU_7.3.11" localSheetId="64">#REF!</definedName>
    <definedName name="APU_7.3.11" localSheetId="65">#REF!</definedName>
    <definedName name="APU_7.3.11" localSheetId="66">#REF!</definedName>
    <definedName name="APU_7.3.11" localSheetId="67">#REF!</definedName>
    <definedName name="APU_7.3.11" localSheetId="74">#REF!</definedName>
    <definedName name="APU_7.3.11" localSheetId="75">#REF!</definedName>
    <definedName name="APU_7.3.11" localSheetId="76">#REF!</definedName>
    <definedName name="APU_7.3.11" localSheetId="77">#REF!</definedName>
    <definedName name="APU_7.3.11" localSheetId="78">#REF!</definedName>
    <definedName name="APU_7.3.11" localSheetId="79">#REF!</definedName>
    <definedName name="APU_7.3.11" localSheetId="80">#REF!</definedName>
    <definedName name="APU_7.3.11" localSheetId="81">#REF!</definedName>
    <definedName name="APU_7.3.11" localSheetId="82">#REF!</definedName>
    <definedName name="APU_7.3.11" localSheetId="83">#REF!</definedName>
    <definedName name="APU_7.3.11" localSheetId="84">#REF!</definedName>
    <definedName name="APU_7.3.11" localSheetId="85">#REF!</definedName>
    <definedName name="APU_7.3.11" localSheetId="86">#REF!</definedName>
    <definedName name="APU_7.3.11" localSheetId="87">#REF!</definedName>
    <definedName name="APU_7.3.11" localSheetId="88">#REF!</definedName>
    <definedName name="APU_7.3.11" localSheetId="89">#REF!</definedName>
    <definedName name="APU_7.3.11" localSheetId="90">#REF!</definedName>
    <definedName name="APU_7.3.11" localSheetId="91">#REF!</definedName>
    <definedName name="APU_7.3.11" localSheetId="92">#REF!</definedName>
    <definedName name="APU_7.3.11" localSheetId="93">#REF!</definedName>
    <definedName name="APU_7.3.11" localSheetId="94">#REF!</definedName>
    <definedName name="APU_7.3.11" localSheetId="95">#REF!</definedName>
    <definedName name="APU_7.3.11" localSheetId="96">#REF!</definedName>
    <definedName name="APU_7.3.11" localSheetId="97">#REF!</definedName>
    <definedName name="APU_7.3.11" localSheetId="98">#REF!</definedName>
    <definedName name="APU_7.3.11" localSheetId="99">#REF!</definedName>
    <definedName name="APU_7.3.11" localSheetId="100">#REF!</definedName>
    <definedName name="APU_7.3.11" localSheetId="101">#REF!</definedName>
    <definedName name="APU_7.3.11" localSheetId="102">#REF!</definedName>
    <definedName name="APU_7.3.11" localSheetId="103">#REF!</definedName>
    <definedName name="APU_7.3.11" localSheetId="104">#REF!</definedName>
    <definedName name="APU_7.3.11" localSheetId="105">#REF!</definedName>
    <definedName name="APU_7.3.11" localSheetId="106">#REF!</definedName>
    <definedName name="APU_7.3.11" localSheetId="107">#REF!</definedName>
    <definedName name="APU_7.3.11" localSheetId="108">#REF!</definedName>
    <definedName name="APU_7.3.11" localSheetId="109">#REF!</definedName>
    <definedName name="APU_7.3.11" localSheetId="110">#REF!</definedName>
    <definedName name="APU_7.3.11" localSheetId="111">#REF!</definedName>
    <definedName name="APU_7.3.11" localSheetId="112">#REF!</definedName>
    <definedName name="APU_7.3.11" localSheetId="113">#REF!</definedName>
    <definedName name="APU_7.3.11" localSheetId="114">#REF!</definedName>
    <definedName name="APU_7.3.11" localSheetId="116">#REF!</definedName>
    <definedName name="APU_7.3.11" localSheetId="117">#REF!</definedName>
    <definedName name="APU_7.3.11" localSheetId="118">#REF!</definedName>
    <definedName name="APU_7.3.11" localSheetId="119">#REF!</definedName>
    <definedName name="APU_7.3.11" localSheetId="120">#REF!</definedName>
    <definedName name="APU_7.3.11" localSheetId="121">#REF!</definedName>
    <definedName name="APU_7.3.11" localSheetId="115">#REF!</definedName>
    <definedName name="APU_7.3.11" localSheetId="122">#REF!</definedName>
    <definedName name="APU_7.3.11" localSheetId="123">#REF!</definedName>
    <definedName name="APU_7.3.11" localSheetId="124">#REF!</definedName>
    <definedName name="APU_7.3.11" localSheetId="125">#REF!</definedName>
    <definedName name="APU_7.3.11" localSheetId="127">#REF!</definedName>
    <definedName name="APU_7.3.11" localSheetId="128">#REF!</definedName>
    <definedName name="APU_7.3.11" localSheetId="131">#REF!</definedName>
    <definedName name="APU_7.3.11" localSheetId="132">#REF!</definedName>
    <definedName name="APU_7.3.11" localSheetId="133">#REF!</definedName>
    <definedName name="APU_7.3.11" localSheetId="134">#REF!</definedName>
    <definedName name="APU_7.3.11" localSheetId="135">#REF!</definedName>
    <definedName name="APU_7.3.11" localSheetId="136">#REF!</definedName>
    <definedName name="APU_7.3.11" localSheetId="137">#REF!</definedName>
    <definedName name="APU_7.3.11" localSheetId="138">#REF!</definedName>
    <definedName name="APU_7.3.11" localSheetId="139">#REF!</definedName>
    <definedName name="APU_7.3.11" localSheetId="140">#REF!</definedName>
    <definedName name="APU_7.3.11" localSheetId="141">#REF!</definedName>
    <definedName name="APU_7.3.11" localSheetId="142">#REF!</definedName>
    <definedName name="APU_7.3.11" localSheetId="143">#REF!</definedName>
    <definedName name="APU_7.3.11" localSheetId="126">#REF!</definedName>
    <definedName name="APU_7.3.11" localSheetId="129">#REF!</definedName>
    <definedName name="APU_7.3.11" localSheetId="130">#REF!</definedName>
    <definedName name="APU_7.3.11" localSheetId="68">#REF!</definedName>
    <definedName name="APU_7.3.11" localSheetId="69">#REF!</definedName>
    <definedName name="APU_7.3.11" localSheetId="70">#REF!</definedName>
    <definedName name="APU_7.3.11" localSheetId="71">#REF!</definedName>
    <definedName name="APU_7.3.11" localSheetId="72">#REF!</definedName>
    <definedName name="APU_7.3.11" localSheetId="73">#REF!</definedName>
    <definedName name="APU_7.3.11">#REF!</definedName>
    <definedName name="APU_7.3.12" localSheetId="1">#REF!</definedName>
    <definedName name="APU_7.3.12" localSheetId="2">#REF!</definedName>
    <definedName name="APU_7.3.12" localSheetId="31">#REF!</definedName>
    <definedName name="APU_7.3.12" localSheetId="32">#REF!</definedName>
    <definedName name="APU_7.3.12" localSheetId="33">#REF!</definedName>
    <definedName name="APU_7.3.12" localSheetId="34">#REF!</definedName>
    <definedName name="APU_7.3.12" localSheetId="35">#REF!</definedName>
    <definedName name="APU_7.3.12" localSheetId="36">#REF!</definedName>
    <definedName name="APU_7.3.12" localSheetId="37">#REF!</definedName>
    <definedName name="APU_7.3.12" localSheetId="38">#REF!</definedName>
    <definedName name="APU_7.3.12" localSheetId="39">#REF!</definedName>
    <definedName name="APU_7.3.12" localSheetId="40">#REF!</definedName>
    <definedName name="APU_7.3.12" localSheetId="41">#REF!</definedName>
    <definedName name="APU_7.3.12" localSheetId="42">#REF!</definedName>
    <definedName name="APU_7.3.12" localSheetId="3">#REF!</definedName>
    <definedName name="APU_7.3.12" localSheetId="4">#REF!</definedName>
    <definedName name="APU_7.3.12" localSheetId="5">#REF!</definedName>
    <definedName name="APU_7.3.12" localSheetId="6">#REF!</definedName>
    <definedName name="APU_7.3.12" localSheetId="7">#REF!</definedName>
    <definedName name="APU_7.3.12" localSheetId="8">#REF!</definedName>
    <definedName name="APU_7.3.12" localSheetId="9">#REF!</definedName>
    <definedName name="APU_7.3.12" localSheetId="10">#REF!</definedName>
    <definedName name="APU_7.3.12" localSheetId="11">#REF!</definedName>
    <definedName name="APU_7.3.12" localSheetId="12">#REF!</definedName>
    <definedName name="APU_7.3.12" localSheetId="13">#REF!</definedName>
    <definedName name="APU_7.3.12" localSheetId="14">#REF!</definedName>
    <definedName name="APU_7.3.12" localSheetId="15">#REF!</definedName>
    <definedName name="APU_7.3.12" localSheetId="16">#REF!</definedName>
    <definedName name="APU_7.3.12" localSheetId="17">#REF!</definedName>
    <definedName name="APU_7.3.12" localSheetId="18">#REF!</definedName>
    <definedName name="APU_7.3.12" localSheetId="19">#REF!</definedName>
    <definedName name="APU_7.3.12" localSheetId="20">#REF!</definedName>
    <definedName name="APU_7.3.12" localSheetId="21">#REF!</definedName>
    <definedName name="APU_7.3.12" localSheetId="22">#REF!</definedName>
    <definedName name="APU_7.3.12" localSheetId="23">#REF!</definedName>
    <definedName name="APU_7.3.12" localSheetId="24">#REF!</definedName>
    <definedName name="APU_7.3.12" localSheetId="25">#REF!</definedName>
    <definedName name="APU_7.3.12" localSheetId="26">#REF!</definedName>
    <definedName name="APU_7.3.12" localSheetId="27">#REF!</definedName>
    <definedName name="APU_7.3.12" localSheetId="28">#REF!</definedName>
    <definedName name="APU_7.3.12" localSheetId="29">#REF!</definedName>
    <definedName name="APU_7.3.12" localSheetId="30">#REF!</definedName>
    <definedName name="APU_7.3.12" localSheetId="43">#REF!</definedName>
    <definedName name="APU_7.3.12" localSheetId="44">#REF!</definedName>
    <definedName name="APU_7.3.12" localSheetId="45">#REF!</definedName>
    <definedName name="APU_7.3.12" localSheetId="46">#REF!</definedName>
    <definedName name="APU_7.3.12" localSheetId="47">#REF!</definedName>
    <definedName name="APU_7.3.12" localSheetId="48">#REF!</definedName>
    <definedName name="APU_7.3.12" localSheetId="49">#REF!</definedName>
    <definedName name="APU_7.3.12" localSheetId="50">#REF!</definedName>
    <definedName name="APU_7.3.12" localSheetId="51">#REF!</definedName>
    <definedName name="APU_7.3.12" localSheetId="52">#REF!</definedName>
    <definedName name="APU_7.3.12" localSheetId="53">#REF!</definedName>
    <definedName name="APU_7.3.12" localSheetId="54">#REF!</definedName>
    <definedName name="APU_7.3.12" localSheetId="55">#REF!</definedName>
    <definedName name="APU_7.3.12" localSheetId="56">#REF!</definedName>
    <definedName name="APU_7.3.12" localSheetId="57">#REF!</definedName>
    <definedName name="APU_7.3.12" localSheetId="58">#REF!</definedName>
    <definedName name="APU_7.3.12" localSheetId="59">#REF!</definedName>
    <definedName name="APU_7.3.12" localSheetId="60">#REF!</definedName>
    <definedName name="APU_7.3.12" localSheetId="61">#REF!</definedName>
    <definedName name="APU_7.3.12" localSheetId="62">#REF!</definedName>
    <definedName name="APU_7.3.12" localSheetId="63">#REF!</definedName>
    <definedName name="APU_7.3.12" localSheetId="64">#REF!</definedName>
    <definedName name="APU_7.3.12" localSheetId="65">#REF!</definedName>
    <definedName name="APU_7.3.12" localSheetId="66">#REF!</definedName>
    <definedName name="APU_7.3.12" localSheetId="67">#REF!</definedName>
    <definedName name="APU_7.3.12" localSheetId="74">#REF!</definedName>
    <definedName name="APU_7.3.12" localSheetId="75">#REF!</definedName>
    <definedName name="APU_7.3.12" localSheetId="76">#REF!</definedName>
    <definedName name="APU_7.3.12" localSheetId="77">#REF!</definedName>
    <definedName name="APU_7.3.12" localSheetId="78">#REF!</definedName>
    <definedName name="APU_7.3.12" localSheetId="79">#REF!</definedName>
    <definedName name="APU_7.3.12" localSheetId="80">#REF!</definedName>
    <definedName name="APU_7.3.12" localSheetId="81">#REF!</definedName>
    <definedName name="APU_7.3.12" localSheetId="82">#REF!</definedName>
    <definedName name="APU_7.3.12" localSheetId="83">#REF!</definedName>
    <definedName name="APU_7.3.12" localSheetId="84">#REF!</definedName>
    <definedName name="APU_7.3.12" localSheetId="85">#REF!</definedName>
    <definedName name="APU_7.3.12" localSheetId="86">#REF!</definedName>
    <definedName name="APU_7.3.12" localSheetId="87">#REF!</definedName>
    <definedName name="APU_7.3.12" localSheetId="88">#REF!</definedName>
    <definedName name="APU_7.3.12" localSheetId="89">#REF!</definedName>
    <definedName name="APU_7.3.12" localSheetId="90">#REF!</definedName>
    <definedName name="APU_7.3.12" localSheetId="91">#REF!</definedName>
    <definedName name="APU_7.3.12" localSheetId="92">#REF!</definedName>
    <definedName name="APU_7.3.12" localSheetId="93">#REF!</definedName>
    <definedName name="APU_7.3.12" localSheetId="94">#REF!</definedName>
    <definedName name="APU_7.3.12" localSheetId="95">#REF!</definedName>
    <definedName name="APU_7.3.12" localSheetId="96">#REF!</definedName>
    <definedName name="APU_7.3.12" localSheetId="97">#REF!</definedName>
    <definedName name="APU_7.3.12" localSheetId="98">#REF!</definedName>
    <definedName name="APU_7.3.12" localSheetId="99">#REF!</definedName>
    <definedName name="APU_7.3.12" localSheetId="100">#REF!</definedName>
    <definedName name="APU_7.3.12" localSheetId="101">#REF!</definedName>
    <definedName name="APU_7.3.12" localSheetId="102">#REF!</definedName>
    <definedName name="APU_7.3.12" localSheetId="103">#REF!</definedName>
    <definedName name="APU_7.3.12" localSheetId="104">#REF!</definedName>
    <definedName name="APU_7.3.12" localSheetId="105">#REF!</definedName>
    <definedName name="APU_7.3.12" localSheetId="106">#REF!</definedName>
    <definedName name="APU_7.3.12" localSheetId="107">#REF!</definedName>
    <definedName name="APU_7.3.12" localSheetId="108">#REF!</definedName>
    <definedName name="APU_7.3.12" localSheetId="109">#REF!</definedName>
    <definedName name="APU_7.3.12" localSheetId="110">#REF!</definedName>
    <definedName name="APU_7.3.12" localSheetId="111">#REF!</definedName>
    <definedName name="APU_7.3.12" localSheetId="112">#REF!</definedName>
    <definedName name="APU_7.3.12" localSheetId="113">#REF!</definedName>
    <definedName name="APU_7.3.12" localSheetId="114">#REF!</definedName>
    <definedName name="APU_7.3.12" localSheetId="116">#REF!</definedName>
    <definedName name="APU_7.3.12" localSheetId="117">#REF!</definedName>
    <definedName name="APU_7.3.12" localSheetId="118">#REF!</definedName>
    <definedName name="APU_7.3.12" localSheetId="119">#REF!</definedName>
    <definedName name="APU_7.3.12" localSheetId="120">#REF!</definedName>
    <definedName name="APU_7.3.12" localSheetId="121">#REF!</definedName>
    <definedName name="APU_7.3.12" localSheetId="115">#REF!</definedName>
    <definedName name="APU_7.3.12" localSheetId="122">#REF!</definedName>
    <definedName name="APU_7.3.12" localSheetId="123">#REF!</definedName>
    <definedName name="APU_7.3.12" localSheetId="124">#REF!</definedName>
    <definedName name="APU_7.3.12" localSheetId="125">#REF!</definedName>
    <definedName name="APU_7.3.12" localSheetId="127">#REF!</definedName>
    <definedName name="APU_7.3.12" localSheetId="128">#REF!</definedName>
    <definedName name="APU_7.3.12" localSheetId="131">#REF!</definedName>
    <definedName name="APU_7.3.12" localSheetId="132">#REF!</definedName>
    <definedName name="APU_7.3.12" localSheetId="133">#REF!</definedName>
    <definedName name="APU_7.3.12" localSheetId="134">#REF!</definedName>
    <definedName name="APU_7.3.12" localSheetId="135">#REF!</definedName>
    <definedName name="APU_7.3.12" localSheetId="136">#REF!</definedName>
    <definedName name="APU_7.3.12" localSheetId="137">#REF!</definedName>
    <definedName name="APU_7.3.12" localSheetId="138">#REF!</definedName>
    <definedName name="APU_7.3.12" localSheetId="139">#REF!</definedName>
    <definedName name="APU_7.3.12" localSheetId="140">#REF!</definedName>
    <definedName name="APU_7.3.12" localSheetId="141">#REF!</definedName>
    <definedName name="APU_7.3.12" localSheetId="142">#REF!</definedName>
    <definedName name="APU_7.3.12" localSheetId="143">#REF!</definedName>
    <definedName name="APU_7.3.12" localSheetId="126">#REF!</definedName>
    <definedName name="APU_7.3.12" localSheetId="129">#REF!</definedName>
    <definedName name="APU_7.3.12" localSheetId="130">#REF!</definedName>
    <definedName name="APU_7.3.12" localSheetId="68">#REF!</definedName>
    <definedName name="APU_7.3.12" localSheetId="69">#REF!</definedName>
    <definedName name="APU_7.3.12" localSheetId="70">#REF!</definedName>
    <definedName name="APU_7.3.12" localSheetId="71">#REF!</definedName>
    <definedName name="APU_7.3.12" localSheetId="72">#REF!</definedName>
    <definedName name="APU_7.3.12" localSheetId="73">#REF!</definedName>
    <definedName name="APU_7.3.12">#REF!</definedName>
    <definedName name="APU_7.3.13" localSheetId="1">#REF!</definedName>
    <definedName name="APU_7.3.13" localSheetId="2">#REF!</definedName>
    <definedName name="APU_7.3.13" localSheetId="31">#REF!</definedName>
    <definedName name="APU_7.3.13" localSheetId="32">#REF!</definedName>
    <definedName name="APU_7.3.13" localSheetId="33">#REF!</definedName>
    <definedName name="APU_7.3.13" localSheetId="34">#REF!</definedName>
    <definedName name="APU_7.3.13" localSheetId="35">#REF!</definedName>
    <definedName name="APU_7.3.13" localSheetId="36">#REF!</definedName>
    <definedName name="APU_7.3.13" localSheetId="37">#REF!</definedName>
    <definedName name="APU_7.3.13" localSheetId="38">#REF!</definedName>
    <definedName name="APU_7.3.13" localSheetId="39">#REF!</definedName>
    <definedName name="APU_7.3.13" localSheetId="40">#REF!</definedName>
    <definedName name="APU_7.3.13" localSheetId="41">#REF!</definedName>
    <definedName name="APU_7.3.13" localSheetId="42">#REF!</definedName>
    <definedName name="APU_7.3.13" localSheetId="3">#REF!</definedName>
    <definedName name="APU_7.3.13" localSheetId="4">#REF!</definedName>
    <definedName name="APU_7.3.13" localSheetId="5">#REF!</definedName>
    <definedName name="APU_7.3.13" localSheetId="6">#REF!</definedName>
    <definedName name="APU_7.3.13" localSheetId="7">#REF!</definedName>
    <definedName name="APU_7.3.13" localSheetId="8">#REF!</definedName>
    <definedName name="APU_7.3.13" localSheetId="9">#REF!</definedName>
    <definedName name="APU_7.3.13" localSheetId="10">#REF!</definedName>
    <definedName name="APU_7.3.13" localSheetId="11">#REF!</definedName>
    <definedName name="APU_7.3.13" localSheetId="12">#REF!</definedName>
    <definedName name="APU_7.3.13" localSheetId="13">#REF!</definedName>
    <definedName name="APU_7.3.13" localSheetId="14">#REF!</definedName>
    <definedName name="APU_7.3.13" localSheetId="15">#REF!</definedName>
    <definedName name="APU_7.3.13" localSheetId="16">#REF!</definedName>
    <definedName name="APU_7.3.13" localSheetId="17">#REF!</definedName>
    <definedName name="APU_7.3.13" localSheetId="18">#REF!</definedName>
    <definedName name="APU_7.3.13" localSheetId="19">#REF!</definedName>
    <definedName name="APU_7.3.13" localSheetId="20">#REF!</definedName>
    <definedName name="APU_7.3.13" localSheetId="21">#REF!</definedName>
    <definedName name="APU_7.3.13" localSheetId="22">#REF!</definedName>
    <definedName name="APU_7.3.13" localSheetId="23">#REF!</definedName>
    <definedName name="APU_7.3.13" localSheetId="24">#REF!</definedName>
    <definedName name="APU_7.3.13" localSheetId="25">#REF!</definedName>
    <definedName name="APU_7.3.13" localSheetId="26">#REF!</definedName>
    <definedName name="APU_7.3.13" localSheetId="27">#REF!</definedName>
    <definedName name="APU_7.3.13" localSheetId="28">#REF!</definedName>
    <definedName name="APU_7.3.13" localSheetId="29">#REF!</definedName>
    <definedName name="APU_7.3.13" localSheetId="30">#REF!</definedName>
    <definedName name="APU_7.3.13" localSheetId="43">#REF!</definedName>
    <definedName name="APU_7.3.13" localSheetId="44">#REF!</definedName>
    <definedName name="APU_7.3.13" localSheetId="45">#REF!</definedName>
    <definedName name="APU_7.3.13" localSheetId="46">#REF!</definedName>
    <definedName name="APU_7.3.13" localSheetId="47">#REF!</definedName>
    <definedName name="APU_7.3.13" localSheetId="48">#REF!</definedName>
    <definedName name="APU_7.3.13" localSheetId="49">#REF!</definedName>
    <definedName name="APU_7.3.13" localSheetId="50">#REF!</definedName>
    <definedName name="APU_7.3.13" localSheetId="51">#REF!</definedName>
    <definedName name="APU_7.3.13" localSheetId="52">#REF!</definedName>
    <definedName name="APU_7.3.13" localSheetId="53">#REF!</definedName>
    <definedName name="APU_7.3.13" localSheetId="54">#REF!</definedName>
    <definedName name="APU_7.3.13" localSheetId="55">#REF!</definedName>
    <definedName name="APU_7.3.13" localSheetId="56">#REF!</definedName>
    <definedName name="APU_7.3.13" localSheetId="57">#REF!</definedName>
    <definedName name="APU_7.3.13" localSheetId="58">#REF!</definedName>
    <definedName name="APU_7.3.13" localSheetId="59">#REF!</definedName>
    <definedName name="APU_7.3.13" localSheetId="60">#REF!</definedName>
    <definedName name="APU_7.3.13" localSheetId="61">#REF!</definedName>
    <definedName name="APU_7.3.13" localSheetId="62">#REF!</definedName>
    <definedName name="APU_7.3.13" localSheetId="63">#REF!</definedName>
    <definedName name="APU_7.3.13" localSheetId="64">#REF!</definedName>
    <definedName name="APU_7.3.13" localSheetId="65">#REF!</definedName>
    <definedName name="APU_7.3.13" localSheetId="66">#REF!</definedName>
    <definedName name="APU_7.3.13" localSheetId="67">#REF!</definedName>
    <definedName name="APU_7.3.13" localSheetId="74">#REF!</definedName>
    <definedName name="APU_7.3.13" localSheetId="75">#REF!</definedName>
    <definedName name="APU_7.3.13" localSheetId="76">#REF!</definedName>
    <definedName name="APU_7.3.13" localSheetId="77">#REF!</definedName>
    <definedName name="APU_7.3.13" localSheetId="78">#REF!</definedName>
    <definedName name="APU_7.3.13" localSheetId="79">#REF!</definedName>
    <definedName name="APU_7.3.13" localSheetId="80">#REF!</definedName>
    <definedName name="APU_7.3.13" localSheetId="81">#REF!</definedName>
    <definedName name="APU_7.3.13" localSheetId="82">#REF!</definedName>
    <definedName name="APU_7.3.13" localSheetId="83">#REF!</definedName>
    <definedName name="APU_7.3.13" localSheetId="84">#REF!</definedName>
    <definedName name="APU_7.3.13" localSheetId="85">#REF!</definedName>
    <definedName name="APU_7.3.13" localSheetId="86">#REF!</definedName>
    <definedName name="APU_7.3.13" localSheetId="87">#REF!</definedName>
    <definedName name="APU_7.3.13" localSheetId="88">#REF!</definedName>
    <definedName name="APU_7.3.13" localSheetId="89">#REF!</definedName>
    <definedName name="APU_7.3.13" localSheetId="90">#REF!</definedName>
    <definedName name="APU_7.3.13" localSheetId="91">#REF!</definedName>
    <definedName name="APU_7.3.13" localSheetId="92">#REF!</definedName>
    <definedName name="APU_7.3.13" localSheetId="93">#REF!</definedName>
    <definedName name="APU_7.3.13" localSheetId="94">#REF!</definedName>
    <definedName name="APU_7.3.13" localSheetId="95">#REF!</definedName>
    <definedName name="APU_7.3.13" localSheetId="96">#REF!</definedName>
    <definedName name="APU_7.3.13" localSheetId="97">#REF!</definedName>
    <definedName name="APU_7.3.13" localSheetId="98">#REF!</definedName>
    <definedName name="APU_7.3.13" localSheetId="99">#REF!</definedName>
    <definedName name="APU_7.3.13" localSheetId="100">#REF!</definedName>
    <definedName name="APU_7.3.13" localSheetId="101">#REF!</definedName>
    <definedName name="APU_7.3.13" localSheetId="102">#REF!</definedName>
    <definedName name="APU_7.3.13" localSheetId="103">#REF!</definedName>
    <definedName name="APU_7.3.13" localSheetId="104">#REF!</definedName>
    <definedName name="APU_7.3.13" localSheetId="105">#REF!</definedName>
    <definedName name="APU_7.3.13" localSheetId="106">#REF!</definedName>
    <definedName name="APU_7.3.13" localSheetId="107">#REF!</definedName>
    <definedName name="APU_7.3.13" localSheetId="108">#REF!</definedName>
    <definedName name="APU_7.3.13" localSheetId="109">#REF!</definedName>
    <definedName name="APU_7.3.13" localSheetId="110">#REF!</definedName>
    <definedName name="APU_7.3.13" localSheetId="111">#REF!</definedName>
    <definedName name="APU_7.3.13" localSheetId="112">#REF!</definedName>
    <definedName name="APU_7.3.13" localSheetId="113">#REF!</definedName>
    <definedName name="APU_7.3.13" localSheetId="114">#REF!</definedName>
    <definedName name="APU_7.3.13" localSheetId="116">#REF!</definedName>
    <definedName name="APU_7.3.13" localSheetId="117">#REF!</definedName>
    <definedName name="APU_7.3.13" localSheetId="118">#REF!</definedName>
    <definedName name="APU_7.3.13" localSheetId="119">#REF!</definedName>
    <definedName name="APU_7.3.13" localSheetId="120">#REF!</definedName>
    <definedName name="APU_7.3.13" localSheetId="121">#REF!</definedName>
    <definedName name="APU_7.3.13" localSheetId="115">#REF!</definedName>
    <definedName name="APU_7.3.13" localSheetId="122">#REF!</definedName>
    <definedName name="APU_7.3.13" localSheetId="123">#REF!</definedName>
    <definedName name="APU_7.3.13" localSheetId="124">#REF!</definedName>
    <definedName name="APU_7.3.13" localSheetId="125">#REF!</definedName>
    <definedName name="APU_7.3.13" localSheetId="127">#REF!</definedName>
    <definedName name="APU_7.3.13" localSheetId="128">#REF!</definedName>
    <definedName name="APU_7.3.13" localSheetId="131">#REF!</definedName>
    <definedName name="APU_7.3.13" localSheetId="132">#REF!</definedName>
    <definedName name="APU_7.3.13" localSheetId="133">#REF!</definedName>
    <definedName name="APU_7.3.13" localSheetId="134">#REF!</definedName>
    <definedName name="APU_7.3.13" localSheetId="135">#REF!</definedName>
    <definedName name="APU_7.3.13" localSheetId="136">#REF!</definedName>
    <definedName name="APU_7.3.13" localSheetId="137">#REF!</definedName>
    <definedName name="APU_7.3.13" localSheetId="138">#REF!</definedName>
    <definedName name="APU_7.3.13" localSheetId="139">#REF!</definedName>
    <definedName name="APU_7.3.13" localSheetId="140">#REF!</definedName>
    <definedName name="APU_7.3.13" localSheetId="141">#REF!</definedName>
    <definedName name="APU_7.3.13" localSheetId="142">#REF!</definedName>
    <definedName name="APU_7.3.13" localSheetId="143">#REF!</definedName>
    <definedName name="APU_7.3.13" localSheetId="126">#REF!</definedName>
    <definedName name="APU_7.3.13" localSheetId="129">#REF!</definedName>
    <definedName name="APU_7.3.13" localSheetId="130">#REF!</definedName>
    <definedName name="APU_7.3.13" localSheetId="68">#REF!</definedName>
    <definedName name="APU_7.3.13" localSheetId="69">#REF!</definedName>
    <definedName name="APU_7.3.13" localSheetId="70">#REF!</definedName>
    <definedName name="APU_7.3.13" localSheetId="71">#REF!</definedName>
    <definedName name="APU_7.3.13" localSheetId="72">#REF!</definedName>
    <definedName name="APU_7.3.13" localSheetId="73">#REF!</definedName>
    <definedName name="APU_7.3.13">#REF!</definedName>
    <definedName name="APU_7.3.14" localSheetId="1">#REF!</definedName>
    <definedName name="APU_7.3.14" localSheetId="2">#REF!</definedName>
    <definedName name="APU_7.3.14" localSheetId="31">#REF!</definedName>
    <definedName name="APU_7.3.14" localSheetId="32">#REF!</definedName>
    <definedName name="APU_7.3.14" localSheetId="33">#REF!</definedName>
    <definedName name="APU_7.3.14" localSheetId="34">#REF!</definedName>
    <definedName name="APU_7.3.14" localSheetId="35">#REF!</definedName>
    <definedName name="APU_7.3.14" localSheetId="36">#REF!</definedName>
    <definedName name="APU_7.3.14" localSheetId="37">#REF!</definedName>
    <definedName name="APU_7.3.14" localSheetId="38">#REF!</definedName>
    <definedName name="APU_7.3.14" localSheetId="39">#REF!</definedName>
    <definedName name="APU_7.3.14" localSheetId="40">#REF!</definedName>
    <definedName name="APU_7.3.14" localSheetId="41">#REF!</definedName>
    <definedName name="APU_7.3.14" localSheetId="42">#REF!</definedName>
    <definedName name="APU_7.3.14" localSheetId="3">#REF!</definedName>
    <definedName name="APU_7.3.14" localSheetId="4">#REF!</definedName>
    <definedName name="APU_7.3.14" localSheetId="5">#REF!</definedName>
    <definedName name="APU_7.3.14" localSheetId="6">#REF!</definedName>
    <definedName name="APU_7.3.14" localSheetId="7">#REF!</definedName>
    <definedName name="APU_7.3.14" localSheetId="8">#REF!</definedName>
    <definedName name="APU_7.3.14" localSheetId="9">#REF!</definedName>
    <definedName name="APU_7.3.14" localSheetId="10">#REF!</definedName>
    <definedName name="APU_7.3.14" localSheetId="11">#REF!</definedName>
    <definedName name="APU_7.3.14" localSheetId="12">#REF!</definedName>
    <definedName name="APU_7.3.14" localSheetId="13">#REF!</definedName>
    <definedName name="APU_7.3.14" localSheetId="14">#REF!</definedName>
    <definedName name="APU_7.3.14" localSheetId="15">#REF!</definedName>
    <definedName name="APU_7.3.14" localSheetId="16">#REF!</definedName>
    <definedName name="APU_7.3.14" localSheetId="17">#REF!</definedName>
    <definedName name="APU_7.3.14" localSheetId="18">#REF!</definedName>
    <definedName name="APU_7.3.14" localSheetId="19">#REF!</definedName>
    <definedName name="APU_7.3.14" localSheetId="20">#REF!</definedName>
    <definedName name="APU_7.3.14" localSheetId="21">#REF!</definedName>
    <definedName name="APU_7.3.14" localSheetId="22">#REF!</definedName>
    <definedName name="APU_7.3.14" localSheetId="23">#REF!</definedName>
    <definedName name="APU_7.3.14" localSheetId="24">#REF!</definedName>
    <definedName name="APU_7.3.14" localSheetId="25">#REF!</definedName>
    <definedName name="APU_7.3.14" localSheetId="26">#REF!</definedName>
    <definedName name="APU_7.3.14" localSheetId="27">#REF!</definedName>
    <definedName name="APU_7.3.14" localSheetId="28">#REF!</definedName>
    <definedName name="APU_7.3.14" localSheetId="29">#REF!</definedName>
    <definedName name="APU_7.3.14" localSheetId="30">#REF!</definedName>
    <definedName name="APU_7.3.14" localSheetId="43">#REF!</definedName>
    <definedName name="APU_7.3.14" localSheetId="44">#REF!</definedName>
    <definedName name="APU_7.3.14" localSheetId="45">#REF!</definedName>
    <definedName name="APU_7.3.14" localSheetId="46">#REF!</definedName>
    <definedName name="APU_7.3.14" localSheetId="47">#REF!</definedName>
    <definedName name="APU_7.3.14" localSheetId="48">#REF!</definedName>
    <definedName name="APU_7.3.14" localSheetId="49">#REF!</definedName>
    <definedName name="APU_7.3.14" localSheetId="50">#REF!</definedName>
    <definedName name="APU_7.3.14" localSheetId="51">#REF!</definedName>
    <definedName name="APU_7.3.14" localSheetId="52">#REF!</definedName>
    <definedName name="APU_7.3.14" localSheetId="53">#REF!</definedName>
    <definedName name="APU_7.3.14" localSheetId="54">#REF!</definedName>
    <definedName name="APU_7.3.14" localSheetId="55">#REF!</definedName>
    <definedName name="APU_7.3.14" localSheetId="56">#REF!</definedName>
    <definedName name="APU_7.3.14" localSheetId="57">#REF!</definedName>
    <definedName name="APU_7.3.14" localSheetId="58">#REF!</definedName>
    <definedName name="APU_7.3.14" localSheetId="59">#REF!</definedName>
    <definedName name="APU_7.3.14" localSheetId="60">#REF!</definedName>
    <definedName name="APU_7.3.14" localSheetId="61">#REF!</definedName>
    <definedName name="APU_7.3.14" localSheetId="62">#REF!</definedName>
    <definedName name="APU_7.3.14" localSheetId="63">#REF!</definedName>
    <definedName name="APU_7.3.14" localSheetId="64">#REF!</definedName>
    <definedName name="APU_7.3.14" localSheetId="65">#REF!</definedName>
    <definedName name="APU_7.3.14" localSheetId="66">#REF!</definedName>
    <definedName name="APU_7.3.14" localSheetId="67">#REF!</definedName>
    <definedName name="APU_7.3.14" localSheetId="74">#REF!</definedName>
    <definedName name="APU_7.3.14" localSheetId="75">#REF!</definedName>
    <definedName name="APU_7.3.14" localSheetId="76">#REF!</definedName>
    <definedName name="APU_7.3.14" localSheetId="77">#REF!</definedName>
    <definedName name="APU_7.3.14" localSheetId="78">#REF!</definedName>
    <definedName name="APU_7.3.14" localSheetId="79">#REF!</definedName>
    <definedName name="APU_7.3.14" localSheetId="80">#REF!</definedName>
    <definedName name="APU_7.3.14" localSheetId="81">#REF!</definedName>
    <definedName name="APU_7.3.14" localSheetId="82">#REF!</definedName>
    <definedName name="APU_7.3.14" localSheetId="83">#REF!</definedName>
    <definedName name="APU_7.3.14" localSheetId="84">#REF!</definedName>
    <definedName name="APU_7.3.14" localSheetId="85">#REF!</definedName>
    <definedName name="APU_7.3.14" localSheetId="86">#REF!</definedName>
    <definedName name="APU_7.3.14" localSheetId="87">#REF!</definedName>
    <definedName name="APU_7.3.14" localSheetId="88">#REF!</definedName>
    <definedName name="APU_7.3.14" localSheetId="89">#REF!</definedName>
    <definedName name="APU_7.3.14" localSheetId="90">#REF!</definedName>
    <definedName name="APU_7.3.14" localSheetId="91">#REF!</definedName>
    <definedName name="APU_7.3.14" localSheetId="92">#REF!</definedName>
    <definedName name="APU_7.3.14" localSheetId="93">#REF!</definedName>
    <definedName name="APU_7.3.14" localSheetId="94">#REF!</definedName>
    <definedName name="APU_7.3.14" localSheetId="95">#REF!</definedName>
    <definedName name="APU_7.3.14" localSheetId="96">#REF!</definedName>
    <definedName name="APU_7.3.14" localSheetId="97">#REF!</definedName>
    <definedName name="APU_7.3.14" localSheetId="98">#REF!</definedName>
    <definedName name="APU_7.3.14" localSheetId="99">#REF!</definedName>
    <definedName name="APU_7.3.14" localSheetId="100">#REF!</definedName>
    <definedName name="APU_7.3.14" localSheetId="101">#REF!</definedName>
    <definedName name="APU_7.3.14" localSheetId="102">#REF!</definedName>
    <definedName name="APU_7.3.14" localSheetId="103">#REF!</definedName>
    <definedName name="APU_7.3.14" localSheetId="104">#REF!</definedName>
    <definedName name="APU_7.3.14" localSheetId="105">#REF!</definedName>
    <definedName name="APU_7.3.14" localSheetId="106">#REF!</definedName>
    <definedName name="APU_7.3.14" localSheetId="107">#REF!</definedName>
    <definedName name="APU_7.3.14" localSheetId="108">#REF!</definedName>
    <definedName name="APU_7.3.14" localSheetId="109">#REF!</definedName>
    <definedName name="APU_7.3.14" localSheetId="110">#REF!</definedName>
    <definedName name="APU_7.3.14" localSheetId="111">#REF!</definedName>
    <definedName name="APU_7.3.14" localSheetId="112">#REF!</definedName>
    <definedName name="APU_7.3.14" localSheetId="113">#REF!</definedName>
    <definedName name="APU_7.3.14" localSheetId="114">#REF!</definedName>
    <definedName name="APU_7.3.14" localSheetId="116">#REF!</definedName>
    <definedName name="APU_7.3.14" localSheetId="117">#REF!</definedName>
    <definedName name="APU_7.3.14" localSheetId="118">#REF!</definedName>
    <definedName name="APU_7.3.14" localSheetId="119">#REF!</definedName>
    <definedName name="APU_7.3.14" localSheetId="120">#REF!</definedName>
    <definedName name="APU_7.3.14" localSheetId="121">#REF!</definedName>
    <definedName name="APU_7.3.14" localSheetId="115">#REF!</definedName>
    <definedName name="APU_7.3.14" localSheetId="122">#REF!</definedName>
    <definedName name="APU_7.3.14" localSheetId="123">#REF!</definedName>
    <definedName name="APU_7.3.14" localSheetId="124">#REF!</definedName>
    <definedName name="APU_7.3.14" localSheetId="125">#REF!</definedName>
    <definedName name="APU_7.3.14" localSheetId="127">#REF!</definedName>
    <definedName name="APU_7.3.14" localSheetId="128">#REF!</definedName>
    <definedName name="APU_7.3.14" localSheetId="131">#REF!</definedName>
    <definedName name="APU_7.3.14" localSheetId="132">#REF!</definedName>
    <definedName name="APU_7.3.14" localSheetId="133">#REF!</definedName>
    <definedName name="APU_7.3.14" localSheetId="134">#REF!</definedName>
    <definedName name="APU_7.3.14" localSheetId="135">#REF!</definedName>
    <definedName name="APU_7.3.14" localSheetId="136">#REF!</definedName>
    <definedName name="APU_7.3.14" localSheetId="137">#REF!</definedName>
    <definedName name="APU_7.3.14" localSheetId="138">#REF!</definedName>
    <definedName name="APU_7.3.14" localSheetId="139">#REF!</definedName>
    <definedName name="APU_7.3.14" localSheetId="140">#REF!</definedName>
    <definedName name="APU_7.3.14" localSheetId="141">#REF!</definedName>
    <definedName name="APU_7.3.14" localSheetId="142">#REF!</definedName>
    <definedName name="APU_7.3.14" localSheetId="143">#REF!</definedName>
    <definedName name="APU_7.3.14" localSheetId="126">#REF!</definedName>
    <definedName name="APU_7.3.14" localSheetId="129">#REF!</definedName>
    <definedName name="APU_7.3.14" localSheetId="130">#REF!</definedName>
    <definedName name="APU_7.3.14" localSheetId="68">#REF!</definedName>
    <definedName name="APU_7.3.14" localSheetId="69">#REF!</definedName>
    <definedName name="APU_7.3.14" localSheetId="70">#REF!</definedName>
    <definedName name="APU_7.3.14" localSheetId="71">#REF!</definedName>
    <definedName name="APU_7.3.14" localSheetId="72">#REF!</definedName>
    <definedName name="APU_7.3.14" localSheetId="73">#REF!</definedName>
    <definedName name="APU_7.3.14">#REF!</definedName>
    <definedName name="APU_7.3.15" localSheetId="1">#REF!</definedName>
    <definedName name="APU_7.3.15" localSheetId="2">#REF!</definedName>
    <definedName name="APU_7.3.15" localSheetId="31">#REF!</definedName>
    <definedName name="APU_7.3.15" localSheetId="32">#REF!</definedName>
    <definedName name="APU_7.3.15" localSheetId="33">#REF!</definedName>
    <definedName name="APU_7.3.15" localSheetId="34">#REF!</definedName>
    <definedName name="APU_7.3.15" localSheetId="35">#REF!</definedName>
    <definedName name="APU_7.3.15" localSheetId="36">#REF!</definedName>
    <definedName name="APU_7.3.15" localSheetId="37">#REF!</definedName>
    <definedName name="APU_7.3.15" localSheetId="38">#REF!</definedName>
    <definedName name="APU_7.3.15" localSheetId="39">#REF!</definedName>
    <definedName name="APU_7.3.15" localSheetId="40">#REF!</definedName>
    <definedName name="APU_7.3.15" localSheetId="41">#REF!</definedName>
    <definedName name="APU_7.3.15" localSheetId="42">#REF!</definedName>
    <definedName name="APU_7.3.15" localSheetId="3">#REF!</definedName>
    <definedName name="APU_7.3.15" localSheetId="4">#REF!</definedName>
    <definedName name="APU_7.3.15" localSheetId="5">#REF!</definedName>
    <definedName name="APU_7.3.15" localSheetId="6">#REF!</definedName>
    <definedName name="APU_7.3.15" localSheetId="7">#REF!</definedName>
    <definedName name="APU_7.3.15" localSheetId="8">#REF!</definedName>
    <definedName name="APU_7.3.15" localSheetId="9">#REF!</definedName>
    <definedName name="APU_7.3.15" localSheetId="10">#REF!</definedName>
    <definedName name="APU_7.3.15" localSheetId="11">#REF!</definedName>
    <definedName name="APU_7.3.15" localSheetId="12">#REF!</definedName>
    <definedName name="APU_7.3.15" localSheetId="13">#REF!</definedName>
    <definedName name="APU_7.3.15" localSheetId="14">#REF!</definedName>
    <definedName name="APU_7.3.15" localSheetId="15">#REF!</definedName>
    <definedName name="APU_7.3.15" localSheetId="16">#REF!</definedName>
    <definedName name="APU_7.3.15" localSheetId="17">#REF!</definedName>
    <definedName name="APU_7.3.15" localSheetId="18">#REF!</definedName>
    <definedName name="APU_7.3.15" localSheetId="19">#REF!</definedName>
    <definedName name="APU_7.3.15" localSheetId="20">#REF!</definedName>
    <definedName name="APU_7.3.15" localSheetId="21">#REF!</definedName>
    <definedName name="APU_7.3.15" localSheetId="22">#REF!</definedName>
    <definedName name="APU_7.3.15" localSheetId="23">#REF!</definedName>
    <definedName name="APU_7.3.15" localSheetId="24">#REF!</definedName>
    <definedName name="APU_7.3.15" localSheetId="25">#REF!</definedName>
    <definedName name="APU_7.3.15" localSheetId="26">#REF!</definedName>
    <definedName name="APU_7.3.15" localSheetId="27">#REF!</definedName>
    <definedName name="APU_7.3.15" localSheetId="28">#REF!</definedName>
    <definedName name="APU_7.3.15" localSheetId="29">#REF!</definedName>
    <definedName name="APU_7.3.15" localSheetId="30">#REF!</definedName>
    <definedName name="APU_7.3.15" localSheetId="43">#REF!</definedName>
    <definedName name="APU_7.3.15" localSheetId="44">#REF!</definedName>
    <definedName name="APU_7.3.15" localSheetId="45">#REF!</definedName>
    <definedName name="APU_7.3.15" localSheetId="46">#REF!</definedName>
    <definedName name="APU_7.3.15" localSheetId="47">#REF!</definedName>
    <definedName name="APU_7.3.15" localSheetId="48">#REF!</definedName>
    <definedName name="APU_7.3.15" localSheetId="49">#REF!</definedName>
    <definedName name="APU_7.3.15" localSheetId="50">#REF!</definedName>
    <definedName name="APU_7.3.15" localSheetId="51">#REF!</definedName>
    <definedName name="APU_7.3.15" localSheetId="52">#REF!</definedName>
    <definedName name="APU_7.3.15" localSheetId="53">#REF!</definedName>
    <definedName name="APU_7.3.15" localSheetId="54">#REF!</definedName>
    <definedName name="APU_7.3.15" localSheetId="55">#REF!</definedName>
    <definedName name="APU_7.3.15" localSheetId="56">#REF!</definedName>
    <definedName name="APU_7.3.15" localSheetId="57">#REF!</definedName>
    <definedName name="APU_7.3.15" localSheetId="58">#REF!</definedName>
    <definedName name="APU_7.3.15" localSheetId="59">#REF!</definedName>
    <definedName name="APU_7.3.15" localSheetId="60">#REF!</definedName>
    <definedName name="APU_7.3.15" localSheetId="61">#REF!</definedName>
    <definedName name="APU_7.3.15" localSheetId="62">#REF!</definedName>
    <definedName name="APU_7.3.15" localSheetId="63">#REF!</definedName>
    <definedName name="APU_7.3.15" localSheetId="64">#REF!</definedName>
    <definedName name="APU_7.3.15" localSheetId="65">#REF!</definedName>
    <definedName name="APU_7.3.15" localSheetId="66">#REF!</definedName>
    <definedName name="APU_7.3.15" localSheetId="67">#REF!</definedName>
    <definedName name="APU_7.3.15" localSheetId="74">#REF!</definedName>
    <definedName name="APU_7.3.15" localSheetId="75">#REF!</definedName>
    <definedName name="APU_7.3.15" localSheetId="76">#REF!</definedName>
    <definedName name="APU_7.3.15" localSheetId="77">#REF!</definedName>
    <definedName name="APU_7.3.15" localSheetId="78">#REF!</definedName>
    <definedName name="APU_7.3.15" localSheetId="79">#REF!</definedName>
    <definedName name="APU_7.3.15" localSheetId="80">#REF!</definedName>
    <definedName name="APU_7.3.15" localSheetId="81">#REF!</definedName>
    <definedName name="APU_7.3.15" localSheetId="82">#REF!</definedName>
    <definedName name="APU_7.3.15" localSheetId="83">#REF!</definedName>
    <definedName name="APU_7.3.15" localSheetId="84">#REF!</definedName>
    <definedName name="APU_7.3.15" localSheetId="85">#REF!</definedName>
    <definedName name="APU_7.3.15" localSheetId="86">#REF!</definedName>
    <definedName name="APU_7.3.15" localSheetId="87">#REF!</definedName>
    <definedName name="APU_7.3.15" localSheetId="88">#REF!</definedName>
    <definedName name="APU_7.3.15" localSheetId="89">#REF!</definedName>
    <definedName name="APU_7.3.15" localSheetId="90">#REF!</definedName>
    <definedName name="APU_7.3.15" localSheetId="91">#REF!</definedName>
    <definedName name="APU_7.3.15" localSheetId="92">#REF!</definedName>
    <definedName name="APU_7.3.15" localSheetId="93">#REF!</definedName>
    <definedName name="APU_7.3.15" localSheetId="94">#REF!</definedName>
    <definedName name="APU_7.3.15" localSheetId="95">#REF!</definedName>
    <definedName name="APU_7.3.15" localSheetId="96">#REF!</definedName>
    <definedName name="APU_7.3.15" localSheetId="97">#REF!</definedName>
    <definedName name="APU_7.3.15" localSheetId="98">#REF!</definedName>
    <definedName name="APU_7.3.15" localSheetId="99">#REF!</definedName>
    <definedName name="APU_7.3.15" localSheetId="100">#REF!</definedName>
    <definedName name="APU_7.3.15" localSheetId="101">#REF!</definedName>
    <definedName name="APU_7.3.15" localSheetId="102">#REF!</definedName>
    <definedName name="APU_7.3.15" localSheetId="103">#REF!</definedName>
    <definedName name="APU_7.3.15" localSheetId="104">#REF!</definedName>
    <definedName name="APU_7.3.15" localSheetId="105">#REF!</definedName>
    <definedName name="APU_7.3.15" localSheetId="106">#REF!</definedName>
    <definedName name="APU_7.3.15" localSheetId="107">#REF!</definedName>
    <definedName name="APU_7.3.15" localSheetId="108">#REF!</definedName>
    <definedName name="APU_7.3.15" localSheetId="109">#REF!</definedName>
    <definedName name="APU_7.3.15" localSheetId="110">#REF!</definedName>
    <definedName name="APU_7.3.15" localSheetId="111">#REF!</definedName>
    <definedName name="APU_7.3.15" localSheetId="112">#REF!</definedName>
    <definedName name="APU_7.3.15" localSheetId="113">#REF!</definedName>
    <definedName name="APU_7.3.15" localSheetId="114">#REF!</definedName>
    <definedName name="APU_7.3.15" localSheetId="116">#REF!</definedName>
    <definedName name="APU_7.3.15" localSheetId="117">#REF!</definedName>
    <definedName name="APU_7.3.15" localSheetId="118">#REF!</definedName>
    <definedName name="APU_7.3.15" localSheetId="119">#REF!</definedName>
    <definedName name="APU_7.3.15" localSheetId="120">#REF!</definedName>
    <definedName name="APU_7.3.15" localSheetId="121">#REF!</definedName>
    <definedName name="APU_7.3.15" localSheetId="115">#REF!</definedName>
    <definedName name="APU_7.3.15" localSheetId="122">#REF!</definedName>
    <definedName name="APU_7.3.15" localSheetId="123">#REF!</definedName>
    <definedName name="APU_7.3.15" localSheetId="124">#REF!</definedName>
    <definedName name="APU_7.3.15" localSheetId="125">#REF!</definedName>
    <definedName name="APU_7.3.15" localSheetId="127">#REF!</definedName>
    <definedName name="APU_7.3.15" localSheetId="128">#REF!</definedName>
    <definedName name="APU_7.3.15" localSheetId="131">#REF!</definedName>
    <definedName name="APU_7.3.15" localSheetId="132">#REF!</definedName>
    <definedName name="APU_7.3.15" localSheetId="133">#REF!</definedName>
    <definedName name="APU_7.3.15" localSheetId="134">#REF!</definedName>
    <definedName name="APU_7.3.15" localSheetId="135">#REF!</definedName>
    <definedName name="APU_7.3.15" localSheetId="136">#REF!</definedName>
    <definedName name="APU_7.3.15" localSheetId="137">#REF!</definedName>
    <definedName name="APU_7.3.15" localSheetId="138">#REF!</definedName>
    <definedName name="APU_7.3.15" localSheetId="139">#REF!</definedName>
    <definedName name="APU_7.3.15" localSheetId="140">#REF!</definedName>
    <definedName name="APU_7.3.15" localSheetId="141">#REF!</definedName>
    <definedName name="APU_7.3.15" localSheetId="142">#REF!</definedName>
    <definedName name="APU_7.3.15" localSheetId="143">#REF!</definedName>
    <definedName name="APU_7.3.15" localSheetId="126">#REF!</definedName>
    <definedName name="APU_7.3.15" localSheetId="129">#REF!</definedName>
    <definedName name="APU_7.3.15" localSheetId="130">#REF!</definedName>
    <definedName name="APU_7.3.15" localSheetId="68">#REF!</definedName>
    <definedName name="APU_7.3.15" localSheetId="69">#REF!</definedName>
    <definedName name="APU_7.3.15" localSheetId="70">#REF!</definedName>
    <definedName name="APU_7.3.15" localSheetId="71">#REF!</definedName>
    <definedName name="APU_7.3.15" localSheetId="72">#REF!</definedName>
    <definedName name="APU_7.3.15" localSheetId="73">#REF!</definedName>
    <definedName name="APU_7.3.15">#REF!</definedName>
    <definedName name="APU_7.3.16" localSheetId="1">#REF!</definedName>
    <definedName name="APU_7.3.16" localSheetId="2">#REF!</definedName>
    <definedName name="APU_7.3.16" localSheetId="31">#REF!</definedName>
    <definedName name="APU_7.3.16" localSheetId="32">#REF!</definedName>
    <definedName name="APU_7.3.16" localSheetId="33">#REF!</definedName>
    <definedName name="APU_7.3.16" localSheetId="34">#REF!</definedName>
    <definedName name="APU_7.3.16" localSheetId="35">#REF!</definedName>
    <definedName name="APU_7.3.16" localSheetId="36">#REF!</definedName>
    <definedName name="APU_7.3.16" localSheetId="37">#REF!</definedName>
    <definedName name="APU_7.3.16" localSheetId="38">#REF!</definedName>
    <definedName name="APU_7.3.16" localSheetId="39">#REF!</definedName>
    <definedName name="APU_7.3.16" localSheetId="40">#REF!</definedName>
    <definedName name="APU_7.3.16" localSheetId="41">#REF!</definedName>
    <definedName name="APU_7.3.16" localSheetId="42">#REF!</definedName>
    <definedName name="APU_7.3.16" localSheetId="3">#REF!</definedName>
    <definedName name="APU_7.3.16" localSheetId="4">#REF!</definedName>
    <definedName name="APU_7.3.16" localSheetId="5">#REF!</definedName>
    <definedName name="APU_7.3.16" localSheetId="6">#REF!</definedName>
    <definedName name="APU_7.3.16" localSheetId="7">#REF!</definedName>
    <definedName name="APU_7.3.16" localSheetId="8">#REF!</definedName>
    <definedName name="APU_7.3.16" localSheetId="9">#REF!</definedName>
    <definedName name="APU_7.3.16" localSheetId="10">#REF!</definedName>
    <definedName name="APU_7.3.16" localSheetId="11">#REF!</definedName>
    <definedName name="APU_7.3.16" localSheetId="12">#REF!</definedName>
    <definedName name="APU_7.3.16" localSheetId="13">#REF!</definedName>
    <definedName name="APU_7.3.16" localSheetId="14">#REF!</definedName>
    <definedName name="APU_7.3.16" localSheetId="15">#REF!</definedName>
    <definedName name="APU_7.3.16" localSheetId="16">#REF!</definedName>
    <definedName name="APU_7.3.16" localSheetId="17">#REF!</definedName>
    <definedName name="APU_7.3.16" localSheetId="18">#REF!</definedName>
    <definedName name="APU_7.3.16" localSheetId="19">#REF!</definedName>
    <definedName name="APU_7.3.16" localSheetId="20">#REF!</definedName>
    <definedName name="APU_7.3.16" localSheetId="21">#REF!</definedName>
    <definedName name="APU_7.3.16" localSheetId="22">#REF!</definedName>
    <definedName name="APU_7.3.16" localSheetId="23">#REF!</definedName>
    <definedName name="APU_7.3.16" localSheetId="24">#REF!</definedName>
    <definedName name="APU_7.3.16" localSheetId="25">#REF!</definedName>
    <definedName name="APU_7.3.16" localSheetId="26">#REF!</definedName>
    <definedName name="APU_7.3.16" localSheetId="27">#REF!</definedName>
    <definedName name="APU_7.3.16" localSheetId="28">#REF!</definedName>
    <definedName name="APU_7.3.16" localSheetId="29">#REF!</definedName>
    <definedName name="APU_7.3.16" localSheetId="30">#REF!</definedName>
    <definedName name="APU_7.3.16" localSheetId="43">#REF!</definedName>
    <definedName name="APU_7.3.16" localSheetId="44">#REF!</definedName>
    <definedName name="APU_7.3.16" localSheetId="45">#REF!</definedName>
    <definedName name="APU_7.3.16" localSheetId="46">#REF!</definedName>
    <definedName name="APU_7.3.16" localSheetId="47">#REF!</definedName>
    <definedName name="APU_7.3.16" localSheetId="48">#REF!</definedName>
    <definedName name="APU_7.3.16" localSheetId="49">#REF!</definedName>
    <definedName name="APU_7.3.16" localSheetId="50">#REF!</definedName>
    <definedName name="APU_7.3.16" localSheetId="51">#REF!</definedName>
    <definedName name="APU_7.3.16" localSheetId="52">#REF!</definedName>
    <definedName name="APU_7.3.16" localSheetId="53">#REF!</definedName>
    <definedName name="APU_7.3.16" localSheetId="54">#REF!</definedName>
    <definedName name="APU_7.3.16" localSheetId="55">#REF!</definedName>
    <definedName name="APU_7.3.16" localSheetId="56">#REF!</definedName>
    <definedName name="APU_7.3.16" localSheetId="57">#REF!</definedName>
    <definedName name="APU_7.3.16" localSheetId="58">#REF!</definedName>
    <definedName name="APU_7.3.16" localSheetId="59">#REF!</definedName>
    <definedName name="APU_7.3.16" localSheetId="60">#REF!</definedName>
    <definedName name="APU_7.3.16" localSheetId="61">#REF!</definedName>
    <definedName name="APU_7.3.16" localSheetId="62">#REF!</definedName>
    <definedName name="APU_7.3.16" localSheetId="63">#REF!</definedName>
    <definedName name="APU_7.3.16" localSheetId="64">#REF!</definedName>
    <definedName name="APU_7.3.16" localSheetId="65">#REF!</definedName>
    <definedName name="APU_7.3.16" localSheetId="66">#REF!</definedName>
    <definedName name="APU_7.3.16" localSheetId="67">#REF!</definedName>
    <definedName name="APU_7.3.16" localSheetId="74">#REF!</definedName>
    <definedName name="APU_7.3.16" localSheetId="75">#REF!</definedName>
    <definedName name="APU_7.3.16" localSheetId="76">#REF!</definedName>
    <definedName name="APU_7.3.16" localSheetId="77">#REF!</definedName>
    <definedName name="APU_7.3.16" localSheetId="78">#REF!</definedName>
    <definedName name="APU_7.3.16" localSheetId="79">#REF!</definedName>
    <definedName name="APU_7.3.16" localSheetId="80">#REF!</definedName>
    <definedName name="APU_7.3.16" localSheetId="81">#REF!</definedName>
    <definedName name="APU_7.3.16" localSheetId="82">#REF!</definedName>
    <definedName name="APU_7.3.16" localSheetId="83">#REF!</definedName>
    <definedName name="APU_7.3.16" localSheetId="84">#REF!</definedName>
    <definedName name="APU_7.3.16" localSheetId="85">#REF!</definedName>
    <definedName name="APU_7.3.16" localSheetId="86">#REF!</definedName>
    <definedName name="APU_7.3.16" localSheetId="87">#REF!</definedName>
    <definedName name="APU_7.3.16" localSheetId="88">#REF!</definedName>
    <definedName name="APU_7.3.16" localSheetId="89">#REF!</definedName>
    <definedName name="APU_7.3.16" localSheetId="90">#REF!</definedName>
    <definedName name="APU_7.3.16" localSheetId="91">#REF!</definedName>
    <definedName name="APU_7.3.16" localSheetId="92">#REF!</definedName>
    <definedName name="APU_7.3.16" localSheetId="93">#REF!</definedName>
    <definedName name="APU_7.3.16" localSheetId="94">#REF!</definedName>
    <definedName name="APU_7.3.16" localSheetId="95">#REF!</definedName>
    <definedName name="APU_7.3.16" localSheetId="96">#REF!</definedName>
    <definedName name="APU_7.3.16" localSheetId="97">#REF!</definedName>
    <definedName name="APU_7.3.16" localSheetId="98">#REF!</definedName>
    <definedName name="APU_7.3.16" localSheetId="99">#REF!</definedName>
    <definedName name="APU_7.3.16" localSheetId="100">#REF!</definedName>
    <definedName name="APU_7.3.16" localSheetId="101">#REF!</definedName>
    <definedName name="APU_7.3.16" localSheetId="102">#REF!</definedName>
    <definedName name="APU_7.3.16" localSheetId="103">#REF!</definedName>
    <definedName name="APU_7.3.16" localSheetId="104">#REF!</definedName>
    <definedName name="APU_7.3.16" localSheetId="105">#REF!</definedName>
    <definedName name="APU_7.3.16" localSheetId="106">#REF!</definedName>
    <definedName name="APU_7.3.16" localSheetId="107">#REF!</definedName>
    <definedName name="APU_7.3.16" localSheetId="108">#REF!</definedName>
    <definedName name="APU_7.3.16" localSheetId="109">#REF!</definedName>
    <definedName name="APU_7.3.16" localSheetId="110">#REF!</definedName>
    <definedName name="APU_7.3.16" localSheetId="111">#REF!</definedName>
    <definedName name="APU_7.3.16" localSheetId="112">#REF!</definedName>
    <definedName name="APU_7.3.16" localSheetId="113">#REF!</definedName>
    <definedName name="APU_7.3.16" localSheetId="114">#REF!</definedName>
    <definedName name="APU_7.3.16" localSheetId="116">#REF!</definedName>
    <definedName name="APU_7.3.16" localSheetId="117">#REF!</definedName>
    <definedName name="APU_7.3.16" localSheetId="118">#REF!</definedName>
    <definedName name="APU_7.3.16" localSheetId="119">#REF!</definedName>
    <definedName name="APU_7.3.16" localSheetId="120">#REF!</definedName>
    <definedName name="APU_7.3.16" localSheetId="121">#REF!</definedName>
    <definedName name="APU_7.3.16" localSheetId="115">#REF!</definedName>
    <definedName name="APU_7.3.16" localSheetId="122">#REF!</definedName>
    <definedName name="APU_7.3.16" localSheetId="123">#REF!</definedName>
    <definedName name="APU_7.3.16" localSheetId="124">#REF!</definedName>
    <definedName name="APU_7.3.16" localSheetId="125">#REF!</definedName>
    <definedName name="APU_7.3.16" localSheetId="127">#REF!</definedName>
    <definedName name="APU_7.3.16" localSheetId="128">#REF!</definedName>
    <definedName name="APU_7.3.16" localSheetId="131">#REF!</definedName>
    <definedName name="APU_7.3.16" localSheetId="132">#REF!</definedName>
    <definedName name="APU_7.3.16" localSheetId="133">#REF!</definedName>
    <definedName name="APU_7.3.16" localSheetId="134">#REF!</definedName>
    <definedName name="APU_7.3.16" localSheetId="135">#REF!</definedName>
    <definedName name="APU_7.3.16" localSheetId="136">#REF!</definedName>
    <definedName name="APU_7.3.16" localSheetId="137">#REF!</definedName>
    <definedName name="APU_7.3.16" localSheetId="138">#REF!</definedName>
    <definedName name="APU_7.3.16" localSheetId="139">#REF!</definedName>
    <definedName name="APU_7.3.16" localSheetId="140">#REF!</definedName>
    <definedName name="APU_7.3.16" localSheetId="141">#REF!</definedName>
    <definedName name="APU_7.3.16" localSheetId="142">#REF!</definedName>
    <definedName name="APU_7.3.16" localSheetId="143">#REF!</definedName>
    <definedName name="APU_7.3.16" localSheetId="126">#REF!</definedName>
    <definedName name="APU_7.3.16" localSheetId="129">#REF!</definedName>
    <definedName name="APU_7.3.16" localSheetId="130">#REF!</definedName>
    <definedName name="APU_7.3.16" localSheetId="68">#REF!</definedName>
    <definedName name="APU_7.3.16" localSheetId="69">#REF!</definedName>
    <definedName name="APU_7.3.16" localSheetId="70">#REF!</definedName>
    <definedName name="APU_7.3.16" localSheetId="71">#REF!</definedName>
    <definedName name="APU_7.3.16" localSheetId="72">#REF!</definedName>
    <definedName name="APU_7.3.16" localSheetId="73">#REF!</definedName>
    <definedName name="APU_7.3.16">#REF!</definedName>
    <definedName name="APU_7.3.2" localSheetId="1">#REF!</definedName>
    <definedName name="APU_7.3.2" localSheetId="2">#REF!</definedName>
    <definedName name="APU_7.3.2" localSheetId="31">#REF!</definedName>
    <definedName name="APU_7.3.2" localSheetId="32">#REF!</definedName>
    <definedName name="APU_7.3.2" localSheetId="33">#REF!</definedName>
    <definedName name="APU_7.3.2" localSheetId="34">#REF!</definedName>
    <definedName name="APU_7.3.2" localSheetId="35">#REF!</definedName>
    <definedName name="APU_7.3.2" localSheetId="36">#REF!</definedName>
    <definedName name="APU_7.3.2" localSheetId="37">#REF!</definedName>
    <definedName name="APU_7.3.2" localSheetId="38">#REF!</definedName>
    <definedName name="APU_7.3.2" localSheetId="39">#REF!</definedName>
    <definedName name="APU_7.3.2" localSheetId="40">#REF!</definedName>
    <definedName name="APU_7.3.2" localSheetId="41">#REF!</definedName>
    <definedName name="APU_7.3.2" localSheetId="42">#REF!</definedName>
    <definedName name="APU_7.3.2" localSheetId="3">#REF!</definedName>
    <definedName name="APU_7.3.2" localSheetId="4">#REF!</definedName>
    <definedName name="APU_7.3.2" localSheetId="5">#REF!</definedName>
    <definedName name="APU_7.3.2" localSheetId="6">#REF!</definedName>
    <definedName name="APU_7.3.2" localSheetId="7">#REF!</definedName>
    <definedName name="APU_7.3.2" localSheetId="8">#REF!</definedName>
    <definedName name="APU_7.3.2" localSheetId="9">#REF!</definedName>
    <definedName name="APU_7.3.2" localSheetId="10">#REF!</definedName>
    <definedName name="APU_7.3.2" localSheetId="11">#REF!</definedName>
    <definedName name="APU_7.3.2" localSheetId="12">#REF!</definedName>
    <definedName name="APU_7.3.2" localSheetId="13">#REF!</definedName>
    <definedName name="APU_7.3.2" localSheetId="14">#REF!</definedName>
    <definedName name="APU_7.3.2" localSheetId="15">#REF!</definedName>
    <definedName name="APU_7.3.2" localSheetId="16">#REF!</definedName>
    <definedName name="APU_7.3.2" localSheetId="17">#REF!</definedName>
    <definedName name="APU_7.3.2" localSheetId="18">#REF!</definedName>
    <definedName name="APU_7.3.2" localSheetId="19">#REF!</definedName>
    <definedName name="APU_7.3.2" localSheetId="20">#REF!</definedName>
    <definedName name="APU_7.3.2" localSheetId="21">#REF!</definedName>
    <definedName name="APU_7.3.2" localSheetId="22">#REF!</definedName>
    <definedName name="APU_7.3.2" localSheetId="23">#REF!</definedName>
    <definedName name="APU_7.3.2" localSheetId="24">#REF!</definedName>
    <definedName name="APU_7.3.2" localSheetId="25">#REF!</definedName>
    <definedName name="APU_7.3.2" localSheetId="26">#REF!</definedName>
    <definedName name="APU_7.3.2" localSheetId="27">#REF!</definedName>
    <definedName name="APU_7.3.2" localSheetId="28">#REF!</definedName>
    <definedName name="APU_7.3.2" localSheetId="29">#REF!</definedName>
    <definedName name="APU_7.3.2" localSheetId="30">#REF!</definedName>
    <definedName name="APU_7.3.2" localSheetId="43">#REF!</definedName>
    <definedName name="APU_7.3.2" localSheetId="44">#REF!</definedName>
    <definedName name="APU_7.3.2" localSheetId="45">#REF!</definedName>
    <definedName name="APU_7.3.2" localSheetId="46">#REF!</definedName>
    <definedName name="APU_7.3.2" localSheetId="47">#REF!</definedName>
    <definedName name="APU_7.3.2" localSheetId="48">#REF!</definedName>
    <definedName name="APU_7.3.2" localSheetId="49">#REF!</definedName>
    <definedName name="APU_7.3.2" localSheetId="50">#REF!</definedName>
    <definedName name="APU_7.3.2" localSheetId="51">#REF!</definedName>
    <definedName name="APU_7.3.2" localSheetId="52">#REF!</definedName>
    <definedName name="APU_7.3.2" localSheetId="53">#REF!</definedName>
    <definedName name="APU_7.3.2" localSheetId="54">#REF!</definedName>
    <definedName name="APU_7.3.2" localSheetId="55">#REF!</definedName>
    <definedName name="APU_7.3.2" localSheetId="56">#REF!</definedName>
    <definedName name="APU_7.3.2" localSheetId="57">#REF!</definedName>
    <definedName name="APU_7.3.2" localSheetId="58">#REF!</definedName>
    <definedName name="APU_7.3.2" localSheetId="59">#REF!</definedName>
    <definedName name="APU_7.3.2" localSheetId="60">#REF!</definedName>
    <definedName name="APU_7.3.2" localSheetId="61">#REF!</definedName>
    <definedName name="APU_7.3.2" localSheetId="62">#REF!</definedName>
    <definedName name="APU_7.3.2" localSheetId="63">#REF!</definedName>
    <definedName name="APU_7.3.2" localSheetId="64">#REF!</definedName>
    <definedName name="APU_7.3.2" localSheetId="65">#REF!</definedName>
    <definedName name="APU_7.3.2" localSheetId="66">#REF!</definedName>
    <definedName name="APU_7.3.2" localSheetId="67">#REF!</definedName>
    <definedName name="APU_7.3.2" localSheetId="74">#REF!</definedName>
    <definedName name="APU_7.3.2" localSheetId="75">#REF!</definedName>
    <definedName name="APU_7.3.2" localSheetId="76">#REF!</definedName>
    <definedName name="APU_7.3.2" localSheetId="77">#REF!</definedName>
    <definedName name="APU_7.3.2" localSheetId="78">#REF!</definedName>
    <definedName name="APU_7.3.2" localSheetId="79">#REF!</definedName>
    <definedName name="APU_7.3.2" localSheetId="80">#REF!</definedName>
    <definedName name="APU_7.3.2" localSheetId="81">#REF!</definedName>
    <definedName name="APU_7.3.2" localSheetId="82">#REF!</definedName>
    <definedName name="APU_7.3.2" localSheetId="83">#REF!</definedName>
    <definedName name="APU_7.3.2" localSheetId="84">#REF!</definedName>
    <definedName name="APU_7.3.2" localSheetId="85">#REF!</definedName>
    <definedName name="APU_7.3.2" localSheetId="86">#REF!</definedName>
    <definedName name="APU_7.3.2" localSheetId="87">#REF!</definedName>
    <definedName name="APU_7.3.2" localSheetId="88">#REF!</definedName>
    <definedName name="APU_7.3.2" localSheetId="89">#REF!</definedName>
    <definedName name="APU_7.3.2" localSheetId="90">#REF!</definedName>
    <definedName name="APU_7.3.2" localSheetId="91">#REF!</definedName>
    <definedName name="APU_7.3.2" localSheetId="92">#REF!</definedName>
    <definedName name="APU_7.3.2" localSheetId="93">#REF!</definedName>
    <definedName name="APU_7.3.2" localSheetId="94">#REF!</definedName>
    <definedName name="APU_7.3.2" localSheetId="95">#REF!</definedName>
    <definedName name="APU_7.3.2" localSheetId="96">#REF!</definedName>
    <definedName name="APU_7.3.2" localSheetId="97">#REF!</definedName>
    <definedName name="APU_7.3.2" localSheetId="98">#REF!</definedName>
    <definedName name="APU_7.3.2" localSheetId="99">#REF!</definedName>
    <definedName name="APU_7.3.2" localSheetId="100">#REF!</definedName>
    <definedName name="APU_7.3.2" localSheetId="101">#REF!</definedName>
    <definedName name="APU_7.3.2" localSheetId="102">#REF!</definedName>
    <definedName name="APU_7.3.2" localSheetId="103">#REF!</definedName>
    <definedName name="APU_7.3.2" localSheetId="104">#REF!</definedName>
    <definedName name="APU_7.3.2" localSheetId="105">#REF!</definedName>
    <definedName name="APU_7.3.2" localSheetId="106">#REF!</definedName>
    <definedName name="APU_7.3.2" localSheetId="107">#REF!</definedName>
    <definedName name="APU_7.3.2" localSheetId="108">#REF!</definedName>
    <definedName name="APU_7.3.2" localSheetId="109">#REF!</definedName>
    <definedName name="APU_7.3.2" localSheetId="110">#REF!</definedName>
    <definedName name="APU_7.3.2" localSheetId="111">#REF!</definedName>
    <definedName name="APU_7.3.2" localSheetId="112">#REF!</definedName>
    <definedName name="APU_7.3.2" localSheetId="113">#REF!</definedName>
    <definedName name="APU_7.3.2" localSheetId="114">#REF!</definedName>
    <definedName name="APU_7.3.2" localSheetId="116">#REF!</definedName>
    <definedName name="APU_7.3.2" localSheetId="117">#REF!</definedName>
    <definedName name="APU_7.3.2" localSheetId="118">#REF!</definedName>
    <definedName name="APU_7.3.2" localSheetId="119">#REF!</definedName>
    <definedName name="APU_7.3.2" localSheetId="120">#REF!</definedName>
    <definedName name="APU_7.3.2" localSheetId="121">#REF!</definedName>
    <definedName name="APU_7.3.2" localSheetId="115">#REF!</definedName>
    <definedName name="APU_7.3.2" localSheetId="122">#REF!</definedName>
    <definedName name="APU_7.3.2" localSheetId="123">#REF!</definedName>
    <definedName name="APU_7.3.2" localSheetId="124">#REF!</definedName>
    <definedName name="APU_7.3.2" localSheetId="125">#REF!</definedName>
    <definedName name="APU_7.3.2" localSheetId="127">#REF!</definedName>
    <definedName name="APU_7.3.2" localSheetId="128">#REF!</definedName>
    <definedName name="APU_7.3.2" localSheetId="131">#REF!</definedName>
    <definedName name="APU_7.3.2" localSheetId="132">#REF!</definedName>
    <definedName name="APU_7.3.2" localSheetId="133">#REF!</definedName>
    <definedName name="APU_7.3.2" localSheetId="134">#REF!</definedName>
    <definedName name="APU_7.3.2" localSheetId="135">#REF!</definedName>
    <definedName name="APU_7.3.2" localSheetId="136">#REF!</definedName>
    <definedName name="APU_7.3.2" localSheetId="137">#REF!</definedName>
    <definedName name="APU_7.3.2" localSheetId="138">#REF!</definedName>
    <definedName name="APU_7.3.2" localSheetId="139">#REF!</definedName>
    <definedName name="APU_7.3.2" localSheetId="140">#REF!</definedName>
    <definedName name="APU_7.3.2" localSheetId="141">#REF!</definedName>
    <definedName name="APU_7.3.2" localSheetId="142">#REF!</definedName>
    <definedName name="APU_7.3.2" localSheetId="143">#REF!</definedName>
    <definedName name="APU_7.3.2" localSheetId="126">#REF!</definedName>
    <definedName name="APU_7.3.2" localSheetId="129">#REF!</definedName>
    <definedName name="APU_7.3.2" localSheetId="130">#REF!</definedName>
    <definedName name="APU_7.3.2" localSheetId="68">#REF!</definedName>
    <definedName name="APU_7.3.2" localSheetId="69">#REF!</definedName>
    <definedName name="APU_7.3.2" localSheetId="70">#REF!</definedName>
    <definedName name="APU_7.3.2" localSheetId="71">#REF!</definedName>
    <definedName name="APU_7.3.2" localSheetId="72">#REF!</definedName>
    <definedName name="APU_7.3.2" localSheetId="73">#REF!</definedName>
    <definedName name="APU_7.3.2">#REF!</definedName>
    <definedName name="APU_7.3.3" localSheetId="1">#REF!</definedName>
    <definedName name="APU_7.3.3" localSheetId="2">#REF!</definedName>
    <definedName name="APU_7.3.3" localSheetId="31">#REF!</definedName>
    <definedName name="APU_7.3.3" localSheetId="32">#REF!</definedName>
    <definedName name="APU_7.3.3" localSheetId="33">#REF!</definedName>
    <definedName name="APU_7.3.3" localSheetId="34">#REF!</definedName>
    <definedName name="APU_7.3.3" localSheetId="35">#REF!</definedName>
    <definedName name="APU_7.3.3" localSheetId="36">#REF!</definedName>
    <definedName name="APU_7.3.3" localSheetId="37">#REF!</definedName>
    <definedName name="APU_7.3.3" localSheetId="38">#REF!</definedName>
    <definedName name="APU_7.3.3" localSheetId="39">#REF!</definedName>
    <definedName name="APU_7.3.3" localSheetId="40">#REF!</definedName>
    <definedName name="APU_7.3.3" localSheetId="41">#REF!</definedName>
    <definedName name="APU_7.3.3" localSheetId="42">#REF!</definedName>
    <definedName name="APU_7.3.3" localSheetId="3">#REF!</definedName>
    <definedName name="APU_7.3.3" localSheetId="4">#REF!</definedName>
    <definedName name="APU_7.3.3" localSheetId="5">#REF!</definedName>
    <definedName name="APU_7.3.3" localSheetId="6">#REF!</definedName>
    <definedName name="APU_7.3.3" localSheetId="7">#REF!</definedName>
    <definedName name="APU_7.3.3" localSheetId="8">#REF!</definedName>
    <definedName name="APU_7.3.3" localSheetId="9">#REF!</definedName>
    <definedName name="APU_7.3.3" localSheetId="10">#REF!</definedName>
    <definedName name="APU_7.3.3" localSheetId="11">#REF!</definedName>
    <definedName name="APU_7.3.3" localSheetId="12">#REF!</definedName>
    <definedName name="APU_7.3.3" localSheetId="13">#REF!</definedName>
    <definedName name="APU_7.3.3" localSheetId="14">#REF!</definedName>
    <definedName name="APU_7.3.3" localSheetId="15">#REF!</definedName>
    <definedName name="APU_7.3.3" localSheetId="16">#REF!</definedName>
    <definedName name="APU_7.3.3" localSheetId="17">#REF!</definedName>
    <definedName name="APU_7.3.3" localSheetId="18">#REF!</definedName>
    <definedName name="APU_7.3.3" localSheetId="19">#REF!</definedName>
    <definedName name="APU_7.3.3" localSheetId="20">#REF!</definedName>
    <definedName name="APU_7.3.3" localSheetId="21">#REF!</definedName>
    <definedName name="APU_7.3.3" localSheetId="22">#REF!</definedName>
    <definedName name="APU_7.3.3" localSheetId="23">#REF!</definedName>
    <definedName name="APU_7.3.3" localSheetId="24">#REF!</definedName>
    <definedName name="APU_7.3.3" localSheetId="25">#REF!</definedName>
    <definedName name="APU_7.3.3" localSheetId="26">#REF!</definedName>
    <definedName name="APU_7.3.3" localSheetId="27">#REF!</definedName>
    <definedName name="APU_7.3.3" localSheetId="28">#REF!</definedName>
    <definedName name="APU_7.3.3" localSheetId="29">#REF!</definedName>
    <definedName name="APU_7.3.3" localSheetId="30">#REF!</definedName>
    <definedName name="APU_7.3.3" localSheetId="43">#REF!</definedName>
    <definedName name="APU_7.3.3" localSheetId="44">#REF!</definedName>
    <definedName name="APU_7.3.3" localSheetId="45">#REF!</definedName>
    <definedName name="APU_7.3.3" localSheetId="46">#REF!</definedName>
    <definedName name="APU_7.3.3" localSheetId="47">#REF!</definedName>
    <definedName name="APU_7.3.3" localSheetId="48">#REF!</definedName>
    <definedName name="APU_7.3.3" localSheetId="49">#REF!</definedName>
    <definedName name="APU_7.3.3" localSheetId="50">#REF!</definedName>
    <definedName name="APU_7.3.3" localSheetId="51">#REF!</definedName>
    <definedName name="APU_7.3.3" localSheetId="52">#REF!</definedName>
    <definedName name="APU_7.3.3" localSheetId="53">#REF!</definedName>
    <definedName name="APU_7.3.3" localSheetId="54">#REF!</definedName>
    <definedName name="APU_7.3.3" localSheetId="55">#REF!</definedName>
    <definedName name="APU_7.3.3" localSheetId="56">#REF!</definedName>
    <definedName name="APU_7.3.3" localSheetId="57">#REF!</definedName>
    <definedName name="APU_7.3.3" localSheetId="58">#REF!</definedName>
    <definedName name="APU_7.3.3" localSheetId="59">#REF!</definedName>
    <definedName name="APU_7.3.3" localSheetId="60">#REF!</definedName>
    <definedName name="APU_7.3.3" localSheetId="61">#REF!</definedName>
    <definedName name="APU_7.3.3" localSheetId="62">#REF!</definedName>
    <definedName name="APU_7.3.3" localSheetId="63">#REF!</definedName>
    <definedName name="APU_7.3.3" localSheetId="64">#REF!</definedName>
    <definedName name="APU_7.3.3" localSheetId="65">#REF!</definedName>
    <definedName name="APU_7.3.3" localSheetId="66">#REF!</definedName>
    <definedName name="APU_7.3.3" localSheetId="67">#REF!</definedName>
    <definedName name="APU_7.3.3" localSheetId="74">#REF!</definedName>
    <definedName name="APU_7.3.3" localSheetId="75">#REF!</definedName>
    <definedName name="APU_7.3.3" localSheetId="76">#REF!</definedName>
    <definedName name="APU_7.3.3" localSheetId="77">#REF!</definedName>
    <definedName name="APU_7.3.3" localSheetId="78">#REF!</definedName>
    <definedName name="APU_7.3.3" localSheetId="79">#REF!</definedName>
    <definedName name="APU_7.3.3" localSheetId="80">#REF!</definedName>
    <definedName name="APU_7.3.3" localSheetId="81">#REF!</definedName>
    <definedName name="APU_7.3.3" localSheetId="82">#REF!</definedName>
    <definedName name="APU_7.3.3" localSheetId="83">#REF!</definedName>
    <definedName name="APU_7.3.3" localSheetId="84">#REF!</definedName>
    <definedName name="APU_7.3.3" localSheetId="85">#REF!</definedName>
    <definedName name="APU_7.3.3" localSheetId="86">#REF!</definedName>
    <definedName name="APU_7.3.3" localSheetId="87">#REF!</definedName>
    <definedName name="APU_7.3.3" localSheetId="88">#REF!</definedName>
    <definedName name="APU_7.3.3" localSheetId="89">#REF!</definedName>
    <definedName name="APU_7.3.3" localSheetId="90">#REF!</definedName>
    <definedName name="APU_7.3.3" localSheetId="91">#REF!</definedName>
    <definedName name="APU_7.3.3" localSheetId="92">#REF!</definedName>
    <definedName name="APU_7.3.3" localSheetId="93">#REF!</definedName>
    <definedName name="APU_7.3.3" localSheetId="94">#REF!</definedName>
    <definedName name="APU_7.3.3" localSheetId="95">#REF!</definedName>
    <definedName name="APU_7.3.3" localSheetId="96">#REF!</definedName>
    <definedName name="APU_7.3.3" localSheetId="97">#REF!</definedName>
    <definedName name="APU_7.3.3" localSheetId="98">#REF!</definedName>
    <definedName name="APU_7.3.3" localSheetId="99">#REF!</definedName>
    <definedName name="APU_7.3.3" localSheetId="100">#REF!</definedName>
    <definedName name="APU_7.3.3" localSheetId="101">#REF!</definedName>
    <definedName name="APU_7.3.3" localSheetId="102">#REF!</definedName>
    <definedName name="APU_7.3.3" localSheetId="103">#REF!</definedName>
    <definedName name="APU_7.3.3" localSheetId="104">#REF!</definedName>
    <definedName name="APU_7.3.3" localSheetId="105">#REF!</definedName>
    <definedName name="APU_7.3.3" localSheetId="106">#REF!</definedName>
    <definedName name="APU_7.3.3" localSheetId="107">#REF!</definedName>
    <definedName name="APU_7.3.3" localSheetId="108">#REF!</definedName>
    <definedName name="APU_7.3.3" localSheetId="109">#REF!</definedName>
    <definedName name="APU_7.3.3" localSheetId="110">#REF!</definedName>
    <definedName name="APU_7.3.3" localSheetId="111">#REF!</definedName>
    <definedName name="APU_7.3.3" localSheetId="112">#REF!</definedName>
    <definedName name="APU_7.3.3" localSheetId="113">#REF!</definedName>
    <definedName name="APU_7.3.3" localSheetId="114">#REF!</definedName>
    <definedName name="APU_7.3.3" localSheetId="116">#REF!</definedName>
    <definedName name="APU_7.3.3" localSheetId="117">#REF!</definedName>
    <definedName name="APU_7.3.3" localSheetId="118">#REF!</definedName>
    <definedName name="APU_7.3.3" localSheetId="119">#REF!</definedName>
    <definedName name="APU_7.3.3" localSheetId="120">#REF!</definedName>
    <definedName name="APU_7.3.3" localSheetId="121">#REF!</definedName>
    <definedName name="APU_7.3.3" localSheetId="115">#REF!</definedName>
    <definedName name="APU_7.3.3" localSheetId="122">#REF!</definedName>
    <definedName name="APU_7.3.3" localSheetId="123">#REF!</definedName>
    <definedName name="APU_7.3.3" localSheetId="124">#REF!</definedName>
    <definedName name="APU_7.3.3" localSheetId="125">#REF!</definedName>
    <definedName name="APU_7.3.3" localSheetId="127">#REF!</definedName>
    <definedName name="APU_7.3.3" localSheetId="128">#REF!</definedName>
    <definedName name="APU_7.3.3" localSheetId="131">#REF!</definedName>
    <definedName name="APU_7.3.3" localSheetId="132">#REF!</definedName>
    <definedName name="APU_7.3.3" localSheetId="133">#REF!</definedName>
    <definedName name="APU_7.3.3" localSheetId="134">#REF!</definedName>
    <definedName name="APU_7.3.3" localSheetId="135">#REF!</definedName>
    <definedName name="APU_7.3.3" localSheetId="136">#REF!</definedName>
    <definedName name="APU_7.3.3" localSheetId="137">#REF!</definedName>
    <definedName name="APU_7.3.3" localSheetId="138">#REF!</definedName>
    <definedName name="APU_7.3.3" localSheetId="139">#REF!</definedName>
    <definedName name="APU_7.3.3" localSheetId="140">#REF!</definedName>
    <definedName name="APU_7.3.3" localSheetId="141">#REF!</definedName>
    <definedName name="APU_7.3.3" localSheetId="142">#REF!</definedName>
    <definedName name="APU_7.3.3" localSheetId="143">#REF!</definedName>
    <definedName name="APU_7.3.3" localSheetId="126">#REF!</definedName>
    <definedName name="APU_7.3.3" localSheetId="129">#REF!</definedName>
    <definedName name="APU_7.3.3" localSheetId="130">#REF!</definedName>
    <definedName name="APU_7.3.3" localSheetId="68">#REF!</definedName>
    <definedName name="APU_7.3.3" localSheetId="69">#REF!</definedName>
    <definedName name="APU_7.3.3" localSheetId="70">#REF!</definedName>
    <definedName name="APU_7.3.3" localSheetId="71">#REF!</definedName>
    <definedName name="APU_7.3.3" localSheetId="72">#REF!</definedName>
    <definedName name="APU_7.3.3" localSheetId="73">#REF!</definedName>
    <definedName name="APU_7.3.3">#REF!</definedName>
    <definedName name="APU_7.3.4" localSheetId="1">#REF!</definedName>
    <definedName name="APU_7.3.4" localSheetId="2">#REF!</definedName>
    <definedName name="APU_7.3.4" localSheetId="31">#REF!</definedName>
    <definedName name="APU_7.3.4" localSheetId="32">#REF!</definedName>
    <definedName name="APU_7.3.4" localSheetId="33">#REF!</definedName>
    <definedName name="APU_7.3.4" localSheetId="34">#REF!</definedName>
    <definedName name="APU_7.3.4" localSheetId="35">#REF!</definedName>
    <definedName name="APU_7.3.4" localSheetId="36">#REF!</definedName>
    <definedName name="APU_7.3.4" localSheetId="37">#REF!</definedName>
    <definedName name="APU_7.3.4" localSheetId="38">#REF!</definedName>
    <definedName name="APU_7.3.4" localSheetId="39">#REF!</definedName>
    <definedName name="APU_7.3.4" localSheetId="40">#REF!</definedName>
    <definedName name="APU_7.3.4" localSheetId="41">#REF!</definedName>
    <definedName name="APU_7.3.4" localSheetId="42">#REF!</definedName>
    <definedName name="APU_7.3.4" localSheetId="3">#REF!</definedName>
    <definedName name="APU_7.3.4" localSheetId="4">#REF!</definedName>
    <definedName name="APU_7.3.4" localSheetId="5">#REF!</definedName>
    <definedName name="APU_7.3.4" localSheetId="6">#REF!</definedName>
    <definedName name="APU_7.3.4" localSheetId="7">#REF!</definedName>
    <definedName name="APU_7.3.4" localSheetId="8">#REF!</definedName>
    <definedName name="APU_7.3.4" localSheetId="9">#REF!</definedName>
    <definedName name="APU_7.3.4" localSheetId="10">#REF!</definedName>
    <definedName name="APU_7.3.4" localSheetId="11">#REF!</definedName>
    <definedName name="APU_7.3.4" localSheetId="12">#REF!</definedName>
    <definedName name="APU_7.3.4" localSheetId="13">#REF!</definedName>
    <definedName name="APU_7.3.4" localSheetId="14">#REF!</definedName>
    <definedName name="APU_7.3.4" localSheetId="15">#REF!</definedName>
    <definedName name="APU_7.3.4" localSheetId="16">#REF!</definedName>
    <definedName name="APU_7.3.4" localSheetId="17">#REF!</definedName>
    <definedName name="APU_7.3.4" localSheetId="18">#REF!</definedName>
    <definedName name="APU_7.3.4" localSheetId="19">#REF!</definedName>
    <definedName name="APU_7.3.4" localSheetId="20">#REF!</definedName>
    <definedName name="APU_7.3.4" localSheetId="21">#REF!</definedName>
    <definedName name="APU_7.3.4" localSheetId="22">#REF!</definedName>
    <definedName name="APU_7.3.4" localSheetId="23">#REF!</definedName>
    <definedName name="APU_7.3.4" localSheetId="24">#REF!</definedName>
    <definedName name="APU_7.3.4" localSheetId="25">#REF!</definedName>
    <definedName name="APU_7.3.4" localSheetId="26">#REF!</definedName>
    <definedName name="APU_7.3.4" localSheetId="27">#REF!</definedName>
    <definedName name="APU_7.3.4" localSheetId="28">#REF!</definedName>
    <definedName name="APU_7.3.4" localSheetId="29">#REF!</definedName>
    <definedName name="APU_7.3.4" localSheetId="30">#REF!</definedName>
    <definedName name="APU_7.3.4" localSheetId="43">#REF!</definedName>
    <definedName name="APU_7.3.4" localSheetId="44">#REF!</definedName>
    <definedName name="APU_7.3.4" localSheetId="45">#REF!</definedName>
    <definedName name="APU_7.3.4" localSheetId="46">#REF!</definedName>
    <definedName name="APU_7.3.4" localSheetId="47">#REF!</definedName>
    <definedName name="APU_7.3.4" localSheetId="48">#REF!</definedName>
    <definedName name="APU_7.3.4" localSheetId="49">#REF!</definedName>
    <definedName name="APU_7.3.4" localSheetId="50">#REF!</definedName>
    <definedName name="APU_7.3.4" localSheetId="51">#REF!</definedName>
    <definedName name="APU_7.3.4" localSheetId="52">#REF!</definedName>
    <definedName name="APU_7.3.4" localSheetId="53">#REF!</definedName>
    <definedName name="APU_7.3.4" localSheetId="54">#REF!</definedName>
    <definedName name="APU_7.3.4" localSheetId="55">#REF!</definedName>
    <definedName name="APU_7.3.4" localSheetId="56">#REF!</definedName>
    <definedName name="APU_7.3.4" localSheetId="57">#REF!</definedName>
    <definedName name="APU_7.3.4" localSheetId="58">#REF!</definedName>
    <definedName name="APU_7.3.4" localSheetId="59">#REF!</definedName>
    <definedName name="APU_7.3.4" localSheetId="60">#REF!</definedName>
    <definedName name="APU_7.3.4" localSheetId="61">#REF!</definedName>
    <definedName name="APU_7.3.4" localSheetId="62">#REF!</definedName>
    <definedName name="APU_7.3.4" localSheetId="63">#REF!</definedName>
    <definedName name="APU_7.3.4" localSheetId="64">#REF!</definedName>
    <definedName name="APU_7.3.4" localSheetId="65">#REF!</definedName>
    <definedName name="APU_7.3.4" localSheetId="66">#REF!</definedName>
    <definedName name="APU_7.3.4" localSheetId="67">#REF!</definedName>
    <definedName name="APU_7.3.4" localSheetId="74">#REF!</definedName>
    <definedName name="APU_7.3.4" localSheetId="75">#REF!</definedName>
    <definedName name="APU_7.3.4" localSheetId="76">#REF!</definedName>
    <definedName name="APU_7.3.4" localSheetId="77">#REF!</definedName>
    <definedName name="APU_7.3.4" localSheetId="78">#REF!</definedName>
    <definedName name="APU_7.3.4" localSheetId="79">#REF!</definedName>
    <definedName name="APU_7.3.4" localSheetId="80">#REF!</definedName>
    <definedName name="APU_7.3.4" localSheetId="81">#REF!</definedName>
    <definedName name="APU_7.3.4" localSheetId="82">#REF!</definedName>
    <definedName name="APU_7.3.4" localSheetId="83">#REF!</definedName>
    <definedName name="APU_7.3.4" localSheetId="84">#REF!</definedName>
    <definedName name="APU_7.3.4" localSheetId="85">#REF!</definedName>
    <definedName name="APU_7.3.4" localSheetId="86">#REF!</definedName>
    <definedName name="APU_7.3.4" localSheetId="87">#REF!</definedName>
    <definedName name="APU_7.3.4" localSheetId="88">#REF!</definedName>
    <definedName name="APU_7.3.4" localSheetId="89">#REF!</definedName>
    <definedName name="APU_7.3.4" localSheetId="90">#REF!</definedName>
    <definedName name="APU_7.3.4" localSheetId="91">#REF!</definedName>
    <definedName name="APU_7.3.4" localSheetId="92">#REF!</definedName>
    <definedName name="APU_7.3.4" localSheetId="93">#REF!</definedName>
    <definedName name="APU_7.3.4" localSheetId="94">#REF!</definedName>
    <definedName name="APU_7.3.4" localSheetId="95">#REF!</definedName>
    <definedName name="APU_7.3.4" localSheetId="96">#REF!</definedName>
    <definedName name="APU_7.3.4" localSheetId="97">#REF!</definedName>
    <definedName name="APU_7.3.4" localSheetId="98">#REF!</definedName>
    <definedName name="APU_7.3.4" localSheetId="99">#REF!</definedName>
    <definedName name="APU_7.3.4" localSheetId="100">#REF!</definedName>
    <definedName name="APU_7.3.4" localSheetId="101">#REF!</definedName>
    <definedName name="APU_7.3.4" localSheetId="102">#REF!</definedName>
    <definedName name="APU_7.3.4" localSheetId="103">#REF!</definedName>
    <definedName name="APU_7.3.4" localSheetId="104">#REF!</definedName>
    <definedName name="APU_7.3.4" localSheetId="105">#REF!</definedName>
    <definedName name="APU_7.3.4" localSheetId="106">#REF!</definedName>
    <definedName name="APU_7.3.4" localSheetId="107">#REF!</definedName>
    <definedName name="APU_7.3.4" localSheetId="108">#REF!</definedName>
    <definedName name="APU_7.3.4" localSheetId="109">#REF!</definedName>
    <definedName name="APU_7.3.4" localSheetId="110">#REF!</definedName>
    <definedName name="APU_7.3.4" localSheetId="111">#REF!</definedName>
    <definedName name="APU_7.3.4" localSheetId="112">#REF!</definedName>
    <definedName name="APU_7.3.4" localSheetId="113">#REF!</definedName>
    <definedName name="APU_7.3.4" localSheetId="114">#REF!</definedName>
    <definedName name="APU_7.3.4" localSheetId="116">#REF!</definedName>
    <definedName name="APU_7.3.4" localSheetId="117">#REF!</definedName>
    <definedName name="APU_7.3.4" localSheetId="118">#REF!</definedName>
    <definedName name="APU_7.3.4" localSheetId="119">#REF!</definedName>
    <definedName name="APU_7.3.4" localSheetId="120">#REF!</definedName>
    <definedName name="APU_7.3.4" localSheetId="121">#REF!</definedName>
    <definedName name="APU_7.3.4" localSheetId="115">#REF!</definedName>
    <definedName name="APU_7.3.4" localSheetId="122">#REF!</definedName>
    <definedName name="APU_7.3.4" localSheetId="123">#REF!</definedName>
    <definedName name="APU_7.3.4" localSheetId="124">#REF!</definedName>
    <definedName name="APU_7.3.4" localSheetId="125">#REF!</definedName>
    <definedName name="APU_7.3.4" localSheetId="127">#REF!</definedName>
    <definedName name="APU_7.3.4" localSheetId="128">#REF!</definedName>
    <definedName name="APU_7.3.4" localSheetId="131">#REF!</definedName>
    <definedName name="APU_7.3.4" localSheetId="132">#REF!</definedName>
    <definedName name="APU_7.3.4" localSheetId="133">#REF!</definedName>
    <definedName name="APU_7.3.4" localSheetId="134">#REF!</definedName>
    <definedName name="APU_7.3.4" localSheetId="135">#REF!</definedName>
    <definedName name="APU_7.3.4" localSheetId="136">#REF!</definedName>
    <definedName name="APU_7.3.4" localSheetId="137">#REF!</definedName>
    <definedName name="APU_7.3.4" localSheetId="138">#REF!</definedName>
    <definedName name="APU_7.3.4" localSheetId="139">#REF!</definedName>
    <definedName name="APU_7.3.4" localSheetId="140">#REF!</definedName>
    <definedName name="APU_7.3.4" localSheetId="141">#REF!</definedName>
    <definedName name="APU_7.3.4" localSheetId="142">#REF!</definedName>
    <definedName name="APU_7.3.4" localSheetId="143">#REF!</definedName>
    <definedName name="APU_7.3.4" localSheetId="126">#REF!</definedName>
    <definedName name="APU_7.3.4" localSheetId="129">#REF!</definedName>
    <definedName name="APU_7.3.4" localSheetId="130">#REF!</definedName>
    <definedName name="APU_7.3.4" localSheetId="68">#REF!</definedName>
    <definedName name="APU_7.3.4" localSheetId="69">#REF!</definedName>
    <definedName name="APU_7.3.4" localSheetId="70">#REF!</definedName>
    <definedName name="APU_7.3.4" localSheetId="71">#REF!</definedName>
    <definedName name="APU_7.3.4" localSheetId="72">#REF!</definedName>
    <definedName name="APU_7.3.4" localSheetId="73">#REF!</definedName>
    <definedName name="APU_7.3.4">#REF!</definedName>
    <definedName name="APU_7.3.5" localSheetId="1">#REF!</definedName>
    <definedName name="APU_7.3.5" localSheetId="2">#REF!</definedName>
    <definedName name="APU_7.3.5" localSheetId="31">#REF!</definedName>
    <definedName name="APU_7.3.5" localSheetId="32">#REF!</definedName>
    <definedName name="APU_7.3.5" localSheetId="33">#REF!</definedName>
    <definedName name="APU_7.3.5" localSheetId="34">#REF!</definedName>
    <definedName name="APU_7.3.5" localSheetId="35">#REF!</definedName>
    <definedName name="APU_7.3.5" localSheetId="36">#REF!</definedName>
    <definedName name="APU_7.3.5" localSheetId="37">#REF!</definedName>
    <definedName name="APU_7.3.5" localSheetId="38">#REF!</definedName>
    <definedName name="APU_7.3.5" localSheetId="39">#REF!</definedName>
    <definedName name="APU_7.3.5" localSheetId="40">#REF!</definedName>
    <definedName name="APU_7.3.5" localSheetId="41">#REF!</definedName>
    <definedName name="APU_7.3.5" localSheetId="42">#REF!</definedName>
    <definedName name="APU_7.3.5" localSheetId="3">#REF!</definedName>
    <definedName name="APU_7.3.5" localSheetId="4">#REF!</definedName>
    <definedName name="APU_7.3.5" localSheetId="5">#REF!</definedName>
    <definedName name="APU_7.3.5" localSheetId="6">#REF!</definedName>
    <definedName name="APU_7.3.5" localSheetId="7">#REF!</definedName>
    <definedName name="APU_7.3.5" localSheetId="8">#REF!</definedName>
    <definedName name="APU_7.3.5" localSheetId="9">#REF!</definedName>
    <definedName name="APU_7.3.5" localSheetId="10">#REF!</definedName>
    <definedName name="APU_7.3.5" localSheetId="11">#REF!</definedName>
    <definedName name="APU_7.3.5" localSheetId="12">#REF!</definedName>
    <definedName name="APU_7.3.5" localSheetId="13">#REF!</definedName>
    <definedName name="APU_7.3.5" localSheetId="14">#REF!</definedName>
    <definedName name="APU_7.3.5" localSheetId="15">#REF!</definedName>
    <definedName name="APU_7.3.5" localSheetId="16">#REF!</definedName>
    <definedName name="APU_7.3.5" localSheetId="17">#REF!</definedName>
    <definedName name="APU_7.3.5" localSheetId="18">#REF!</definedName>
    <definedName name="APU_7.3.5" localSheetId="19">#REF!</definedName>
    <definedName name="APU_7.3.5" localSheetId="20">#REF!</definedName>
    <definedName name="APU_7.3.5" localSheetId="21">#REF!</definedName>
    <definedName name="APU_7.3.5" localSheetId="22">#REF!</definedName>
    <definedName name="APU_7.3.5" localSheetId="23">#REF!</definedName>
    <definedName name="APU_7.3.5" localSheetId="24">#REF!</definedName>
    <definedName name="APU_7.3.5" localSheetId="25">#REF!</definedName>
    <definedName name="APU_7.3.5" localSheetId="26">#REF!</definedName>
    <definedName name="APU_7.3.5" localSheetId="27">#REF!</definedName>
    <definedName name="APU_7.3.5" localSheetId="28">#REF!</definedName>
    <definedName name="APU_7.3.5" localSheetId="29">#REF!</definedName>
    <definedName name="APU_7.3.5" localSheetId="30">#REF!</definedName>
    <definedName name="APU_7.3.5" localSheetId="43">#REF!</definedName>
    <definedName name="APU_7.3.5" localSheetId="44">#REF!</definedName>
    <definedName name="APU_7.3.5" localSheetId="45">#REF!</definedName>
    <definedName name="APU_7.3.5" localSheetId="46">#REF!</definedName>
    <definedName name="APU_7.3.5" localSheetId="47">#REF!</definedName>
    <definedName name="APU_7.3.5" localSheetId="48">#REF!</definedName>
    <definedName name="APU_7.3.5" localSheetId="49">#REF!</definedName>
    <definedName name="APU_7.3.5" localSheetId="50">#REF!</definedName>
    <definedName name="APU_7.3.5" localSheetId="51">#REF!</definedName>
    <definedName name="APU_7.3.5" localSheetId="52">#REF!</definedName>
    <definedName name="APU_7.3.5" localSheetId="53">#REF!</definedName>
    <definedName name="APU_7.3.5" localSheetId="54">#REF!</definedName>
    <definedName name="APU_7.3.5" localSheetId="55">#REF!</definedName>
    <definedName name="APU_7.3.5" localSheetId="56">#REF!</definedName>
    <definedName name="APU_7.3.5" localSheetId="57">#REF!</definedName>
    <definedName name="APU_7.3.5" localSheetId="58">#REF!</definedName>
    <definedName name="APU_7.3.5" localSheetId="59">#REF!</definedName>
    <definedName name="APU_7.3.5" localSheetId="60">#REF!</definedName>
    <definedName name="APU_7.3.5" localSheetId="61">#REF!</definedName>
    <definedName name="APU_7.3.5" localSheetId="62">#REF!</definedName>
    <definedName name="APU_7.3.5" localSheetId="63">#REF!</definedName>
    <definedName name="APU_7.3.5" localSheetId="64">#REF!</definedName>
    <definedName name="APU_7.3.5" localSheetId="65">#REF!</definedName>
    <definedName name="APU_7.3.5" localSheetId="66">#REF!</definedName>
    <definedName name="APU_7.3.5" localSheetId="67">#REF!</definedName>
    <definedName name="APU_7.3.5" localSheetId="74">#REF!</definedName>
    <definedName name="APU_7.3.5" localSheetId="75">#REF!</definedName>
    <definedName name="APU_7.3.5" localSheetId="76">#REF!</definedName>
    <definedName name="APU_7.3.5" localSheetId="77">#REF!</definedName>
    <definedName name="APU_7.3.5" localSheetId="78">#REF!</definedName>
    <definedName name="APU_7.3.5" localSheetId="79">#REF!</definedName>
    <definedName name="APU_7.3.5" localSheetId="80">#REF!</definedName>
    <definedName name="APU_7.3.5" localSheetId="81">#REF!</definedName>
    <definedName name="APU_7.3.5" localSheetId="82">#REF!</definedName>
    <definedName name="APU_7.3.5" localSheetId="83">#REF!</definedName>
    <definedName name="APU_7.3.5" localSheetId="84">#REF!</definedName>
    <definedName name="APU_7.3.5" localSheetId="85">#REF!</definedName>
    <definedName name="APU_7.3.5" localSheetId="86">#REF!</definedName>
    <definedName name="APU_7.3.5" localSheetId="87">#REF!</definedName>
    <definedName name="APU_7.3.5" localSheetId="88">#REF!</definedName>
    <definedName name="APU_7.3.5" localSheetId="89">#REF!</definedName>
    <definedName name="APU_7.3.5" localSheetId="90">#REF!</definedName>
    <definedName name="APU_7.3.5" localSheetId="91">#REF!</definedName>
    <definedName name="APU_7.3.5" localSheetId="92">#REF!</definedName>
    <definedName name="APU_7.3.5" localSheetId="93">#REF!</definedName>
    <definedName name="APU_7.3.5" localSheetId="94">#REF!</definedName>
    <definedName name="APU_7.3.5" localSheetId="95">#REF!</definedName>
    <definedName name="APU_7.3.5" localSheetId="96">#REF!</definedName>
    <definedName name="APU_7.3.5" localSheetId="97">#REF!</definedName>
    <definedName name="APU_7.3.5" localSheetId="98">#REF!</definedName>
    <definedName name="APU_7.3.5" localSheetId="99">#REF!</definedName>
    <definedName name="APU_7.3.5" localSheetId="100">#REF!</definedName>
    <definedName name="APU_7.3.5" localSheetId="101">#REF!</definedName>
    <definedName name="APU_7.3.5" localSheetId="102">#REF!</definedName>
    <definedName name="APU_7.3.5" localSheetId="103">#REF!</definedName>
    <definedName name="APU_7.3.5" localSheetId="104">#REF!</definedName>
    <definedName name="APU_7.3.5" localSheetId="105">#REF!</definedName>
    <definedName name="APU_7.3.5" localSheetId="106">#REF!</definedName>
    <definedName name="APU_7.3.5" localSheetId="107">#REF!</definedName>
    <definedName name="APU_7.3.5" localSheetId="108">#REF!</definedName>
    <definedName name="APU_7.3.5" localSheetId="109">#REF!</definedName>
    <definedName name="APU_7.3.5" localSheetId="110">#REF!</definedName>
    <definedName name="APU_7.3.5" localSheetId="111">#REF!</definedName>
    <definedName name="APU_7.3.5" localSheetId="112">#REF!</definedName>
    <definedName name="APU_7.3.5" localSheetId="113">#REF!</definedName>
    <definedName name="APU_7.3.5" localSheetId="114">#REF!</definedName>
    <definedName name="APU_7.3.5" localSheetId="116">#REF!</definedName>
    <definedName name="APU_7.3.5" localSheetId="117">#REF!</definedName>
    <definedName name="APU_7.3.5" localSheetId="118">#REF!</definedName>
    <definedName name="APU_7.3.5" localSheetId="119">#REF!</definedName>
    <definedName name="APU_7.3.5" localSheetId="120">#REF!</definedName>
    <definedName name="APU_7.3.5" localSheetId="121">#REF!</definedName>
    <definedName name="APU_7.3.5" localSheetId="115">#REF!</definedName>
    <definedName name="APU_7.3.5" localSheetId="122">#REF!</definedName>
    <definedName name="APU_7.3.5" localSheetId="123">#REF!</definedName>
    <definedName name="APU_7.3.5" localSheetId="124">#REF!</definedName>
    <definedName name="APU_7.3.5" localSheetId="125">#REF!</definedName>
    <definedName name="APU_7.3.5" localSheetId="127">#REF!</definedName>
    <definedName name="APU_7.3.5" localSheetId="128">#REF!</definedName>
    <definedName name="APU_7.3.5" localSheetId="131">#REF!</definedName>
    <definedName name="APU_7.3.5" localSheetId="132">#REF!</definedName>
    <definedName name="APU_7.3.5" localSheetId="133">#REF!</definedName>
    <definedName name="APU_7.3.5" localSheetId="134">#REF!</definedName>
    <definedName name="APU_7.3.5" localSheetId="135">#REF!</definedName>
    <definedName name="APU_7.3.5" localSheetId="136">#REF!</definedName>
    <definedName name="APU_7.3.5" localSheetId="137">#REF!</definedName>
    <definedName name="APU_7.3.5" localSheetId="138">#REF!</definedName>
    <definedName name="APU_7.3.5" localSheetId="139">#REF!</definedName>
    <definedName name="APU_7.3.5" localSheetId="140">#REF!</definedName>
    <definedName name="APU_7.3.5" localSheetId="141">#REF!</definedName>
    <definedName name="APU_7.3.5" localSheetId="142">#REF!</definedName>
    <definedName name="APU_7.3.5" localSheetId="143">#REF!</definedName>
    <definedName name="APU_7.3.5" localSheetId="126">#REF!</definedName>
    <definedName name="APU_7.3.5" localSheetId="129">#REF!</definedName>
    <definedName name="APU_7.3.5" localSheetId="130">#REF!</definedName>
    <definedName name="APU_7.3.5" localSheetId="68">#REF!</definedName>
    <definedName name="APU_7.3.5" localSheetId="69">#REF!</definedName>
    <definedName name="APU_7.3.5" localSheetId="70">#REF!</definedName>
    <definedName name="APU_7.3.5" localSheetId="71">#REF!</definedName>
    <definedName name="APU_7.3.5" localSheetId="72">#REF!</definedName>
    <definedName name="APU_7.3.5" localSheetId="73">#REF!</definedName>
    <definedName name="APU_7.3.5">#REF!</definedName>
    <definedName name="APU_7.3.6" localSheetId="1">#REF!</definedName>
    <definedName name="APU_7.3.6" localSheetId="2">#REF!</definedName>
    <definedName name="APU_7.3.6" localSheetId="31">#REF!</definedName>
    <definedName name="APU_7.3.6" localSheetId="32">#REF!</definedName>
    <definedName name="APU_7.3.6" localSheetId="33">#REF!</definedName>
    <definedName name="APU_7.3.6" localSheetId="34">#REF!</definedName>
    <definedName name="APU_7.3.6" localSheetId="35">#REF!</definedName>
    <definedName name="APU_7.3.6" localSheetId="36">#REF!</definedName>
    <definedName name="APU_7.3.6" localSheetId="37">#REF!</definedName>
    <definedName name="APU_7.3.6" localSheetId="38">#REF!</definedName>
    <definedName name="APU_7.3.6" localSheetId="39">#REF!</definedName>
    <definedName name="APU_7.3.6" localSheetId="40">#REF!</definedName>
    <definedName name="APU_7.3.6" localSheetId="41">#REF!</definedName>
    <definedName name="APU_7.3.6" localSheetId="42">#REF!</definedName>
    <definedName name="APU_7.3.6" localSheetId="3">#REF!</definedName>
    <definedName name="APU_7.3.6" localSheetId="4">#REF!</definedName>
    <definedName name="APU_7.3.6" localSheetId="5">#REF!</definedName>
    <definedName name="APU_7.3.6" localSheetId="6">#REF!</definedName>
    <definedName name="APU_7.3.6" localSheetId="7">#REF!</definedName>
    <definedName name="APU_7.3.6" localSheetId="8">#REF!</definedName>
    <definedName name="APU_7.3.6" localSheetId="9">#REF!</definedName>
    <definedName name="APU_7.3.6" localSheetId="10">#REF!</definedName>
    <definedName name="APU_7.3.6" localSheetId="11">#REF!</definedName>
    <definedName name="APU_7.3.6" localSheetId="12">#REF!</definedName>
    <definedName name="APU_7.3.6" localSheetId="13">#REF!</definedName>
    <definedName name="APU_7.3.6" localSheetId="14">#REF!</definedName>
    <definedName name="APU_7.3.6" localSheetId="15">#REF!</definedName>
    <definedName name="APU_7.3.6" localSheetId="16">#REF!</definedName>
    <definedName name="APU_7.3.6" localSheetId="17">#REF!</definedName>
    <definedName name="APU_7.3.6" localSheetId="18">#REF!</definedName>
    <definedName name="APU_7.3.6" localSheetId="19">#REF!</definedName>
    <definedName name="APU_7.3.6" localSheetId="20">#REF!</definedName>
    <definedName name="APU_7.3.6" localSheetId="21">#REF!</definedName>
    <definedName name="APU_7.3.6" localSheetId="22">#REF!</definedName>
    <definedName name="APU_7.3.6" localSheetId="23">#REF!</definedName>
    <definedName name="APU_7.3.6" localSheetId="24">#REF!</definedName>
    <definedName name="APU_7.3.6" localSheetId="25">#REF!</definedName>
    <definedName name="APU_7.3.6" localSheetId="26">#REF!</definedName>
    <definedName name="APU_7.3.6" localSheetId="27">#REF!</definedName>
    <definedName name="APU_7.3.6" localSheetId="28">#REF!</definedName>
    <definedName name="APU_7.3.6" localSheetId="29">#REF!</definedName>
    <definedName name="APU_7.3.6" localSheetId="30">#REF!</definedName>
    <definedName name="APU_7.3.6" localSheetId="43">#REF!</definedName>
    <definedName name="APU_7.3.6" localSheetId="44">#REF!</definedName>
    <definedName name="APU_7.3.6" localSheetId="45">#REF!</definedName>
    <definedName name="APU_7.3.6" localSheetId="46">#REF!</definedName>
    <definedName name="APU_7.3.6" localSheetId="47">#REF!</definedName>
    <definedName name="APU_7.3.6" localSheetId="48">#REF!</definedName>
    <definedName name="APU_7.3.6" localSheetId="49">#REF!</definedName>
    <definedName name="APU_7.3.6" localSheetId="50">#REF!</definedName>
    <definedName name="APU_7.3.6" localSheetId="51">#REF!</definedName>
    <definedName name="APU_7.3.6" localSheetId="52">#REF!</definedName>
    <definedName name="APU_7.3.6" localSheetId="53">#REF!</definedName>
    <definedName name="APU_7.3.6" localSheetId="54">#REF!</definedName>
    <definedName name="APU_7.3.6" localSheetId="55">#REF!</definedName>
    <definedName name="APU_7.3.6" localSheetId="56">#REF!</definedName>
    <definedName name="APU_7.3.6" localSheetId="57">#REF!</definedName>
    <definedName name="APU_7.3.6" localSheetId="58">#REF!</definedName>
    <definedName name="APU_7.3.6" localSheetId="59">#REF!</definedName>
    <definedName name="APU_7.3.6" localSheetId="60">#REF!</definedName>
    <definedName name="APU_7.3.6" localSheetId="61">#REF!</definedName>
    <definedName name="APU_7.3.6" localSheetId="62">#REF!</definedName>
    <definedName name="APU_7.3.6" localSheetId="63">#REF!</definedName>
    <definedName name="APU_7.3.6" localSheetId="64">#REF!</definedName>
    <definedName name="APU_7.3.6" localSheetId="65">#REF!</definedName>
    <definedName name="APU_7.3.6" localSheetId="66">#REF!</definedName>
    <definedName name="APU_7.3.6" localSheetId="67">#REF!</definedName>
    <definedName name="APU_7.3.6" localSheetId="74">#REF!</definedName>
    <definedName name="APU_7.3.6" localSheetId="75">#REF!</definedName>
    <definedName name="APU_7.3.6" localSheetId="76">#REF!</definedName>
    <definedName name="APU_7.3.6" localSheetId="77">#REF!</definedName>
    <definedName name="APU_7.3.6" localSheetId="78">#REF!</definedName>
    <definedName name="APU_7.3.6" localSheetId="79">#REF!</definedName>
    <definedName name="APU_7.3.6" localSheetId="80">#REF!</definedName>
    <definedName name="APU_7.3.6" localSheetId="81">#REF!</definedName>
    <definedName name="APU_7.3.6" localSheetId="82">#REF!</definedName>
    <definedName name="APU_7.3.6" localSheetId="83">#REF!</definedName>
    <definedName name="APU_7.3.6" localSheetId="84">#REF!</definedName>
    <definedName name="APU_7.3.6" localSheetId="85">#REF!</definedName>
    <definedName name="APU_7.3.6" localSheetId="86">#REF!</definedName>
    <definedName name="APU_7.3.6" localSheetId="87">#REF!</definedName>
    <definedName name="APU_7.3.6" localSheetId="88">#REF!</definedName>
    <definedName name="APU_7.3.6" localSheetId="89">#REF!</definedName>
    <definedName name="APU_7.3.6" localSheetId="90">#REF!</definedName>
    <definedName name="APU_7.3.6" localSheetId="91">#REF!</definedName>
    <definedName name="APU_7.3.6" localSheetId="92">#REF!</definedName>
    <definedName name="APU_7.3.6" localSheetId="93">#REF!</definedName>
    <definedName name="APU_7.3.6" localSheetId="94">#REF!</definedName>
    <definedName name="APU_7.3.6" localSheetId="95">#REF!</definedName>
    <definedName name="APU_7.3.6" localSheetId="96">#REF!</definedName>
    <definedName name="APU_7.3.6" localSheetId="97">#REF!</definedName>
    <definedName name="APU_7.3.6" localSheetId="98">#REF!</definedName>
    <definedName name="APU_7.3.6" localSheetId="99">#REF!</definedName>
    <definedName name="APU_7.3.6" localSheetId="100">#REF!</definedName>
    <definedName name="APU_7.3.6" localSheetId="101">#REF!</definedName>
    <definedName name="APU_7.3.6" localSheetId="102">#REF!</definedName>
    <definedName name="APU_7.3.6" localSheetId="103">#REF!</definedName>
    <definedName name="APU_7.3.6" localSheetId="104">#REF!</definedName>
    <definedName name="APU_7.3.6" localSheetId="105">#REF!</definedName>
    <definedName name="APU_7.3.6" localSheetId="106">#REF!</definedName>
    <definedName name="APU_7.3.6" localSheetId="107">#REF!</definedName>
    <definedName name="APU_7.3.6" localSheetId="108">#REF!</definedName>
    <definedName name="APU_7.3.6" localSheetId="109">#REF!</definedName>
    <definedName name="APU_7.3.6" localSheetId="110">#REF!</definedName>
    <definedName name="APU_7.3.6" localSheetId="111">#REF!</definedName>
    <definedName name="APU_7.3.6" localSheetId="112">#REF!</definedName>
    <definedName name="APU_7.3.6" localSheetId="113">#REF!</definedName>
    <definedName name="APU_7.3.6" localSheetId="114">#REF!</definedName>
    <definedName name="APU_7.3.6" localSheetId="116">#REF!</definedName>
    <definedName name="APU_7.3.6" localSheetId="117">#REF!</definedName>
    <definedName name="APU_7.3.6" localSheetId="118">#REF!</definedName>
    <definedName name="APU_7.3.6" localSheetId="119">#REF!</definedName>
    <definedName name="APU_7.3.6" localSheetId="120">#REF!</definedName>
    <definedName name="APU_7.3.6" localSheetId="121">#REF!</definedName>
    <definedName name="APU_7.3.6" localSheetId="115">#REF!</definedName>
    <definedName name="APU_7.3.6" localSheetId="122">#REF!</definedName>
    <definedName name="APU_7.3.6" localSheetId="123">#REF!</definedName>
    <definedName name="APU_7.3.6" localSheetId="124">#REF!</definedName>
    <definedName name="APU_7.3.6" localSheetId="125">#REF!</definedName>
    <definedName name="APU_7.3.6" localSheetId="127">#REF!</definedName>
    <definedName name="APU_7.3.6" localSheetId="128">#REF!</definedName>
    <definedName name="APU_7.3.6" localSheetId="131">#REF!</definedName>
    <definedName name="APU_7.3.6" localSheetId="132">#REF!</definedName>
    <definedName name="APU_7.3.6" localSheetId="133">#REF!</definedName>
    <definedName name="APU_7.3.6" localSheetId="134">#REF!</definedName>
    <definedName name="APU_7.3.6" localSheetId="135">#REF!</definedName>
    <definedName name="APU_7.3.6" localSheetId="136">#REF!</definedName>
    <definedName name="APU_7.3.6" localSheetId="137">#REF!</definedName>
    <definedName name="APU_7.3.6" localSheetId="138">#REF!</definedName>
    <definedName name="APU_7.3.6" localSheetId="139">#REF!</definedName>
    <definedName name="APU_7.3.6" localSheetId="140">#REF!</definedName>
    <definedName name="APU_7.3.6" localSheetId="141">#REF!</definedName>
    <definedName name="APU_7.3.6" localSheetId="142">#REF!</definedName>
    <definedName name="APU_7.3.6" localSheetId="143">#REF!</definedName>
    <definedName name="APU_7.3.6" localSheetId="126">#REF!</definedName>
    <definedName name="APU_7.3.6" localSheetId="129">#REF!</definedName>
    <definedName name="APU_7.3.6" localSheetId="130">#REF!</definedName>
    <definedName name="APU_7.3.6" localSheetId="68">#REF!</definedName>
    <definedName name="APU_7.3.6" localSheetId="69">#REF!</definedName>
    <definedName name="APU_7.3.6" localSheetId="70">#REF!</definedName>
    <definedName name="APU_7.3.6" localSheetId="71">#REF!</definedName>
    <definedName name="APU_7.3.6" localSheetId="72">#REF!</definedName>
    <definedName name="APU_7.3.6" localSheetId="73">#REF!</definedName>
    <definedName name="APU_7.3.6">#REF!</definedName>
    <definedName name="APU_7.3.7" localSheetId="1">#REF!</definedName>
    <definedName name="APU_7.3.7" localSheetId="2">#REF!</definedName>
    <definedName name="APU_7.3.7" localSheetId="31">#REF!</definedName>
    <definedName name="APU_7.3.7" localSheetId="32">#REF!</definedName>
    <definedName name="APU_7.3.7" localSheetId="33">#REF!</definedName>
    <definedName name="APU_7.3.7" localSheetId="34">#REF!</definedName>
    <definedName name="APU_7.3.7" localSheetId="35">#REF!</definedName>
    <definedName name="APU_7.3.7" localSheetId="36">#REF!</definedName>
    <definedName name="APU_7.3.7" localSheetId="37">#REF!</definedName>
    <definedName name="APU_7.3.7" localSheetId="38">#REF!</definedName>
    <definedName name="APU_7.3.7" localSheetId="39">#REF!</definedName>
    <definedName name="APU_7.3.7" localSheetId="40">#REF!</definedName>
    <definedName name="APU_7.3.7" localSheetId="41">#REF!</definedName>
    <definedName name="APU_7.3.7" localSheetId="42">#REF!</definedName>
    <definedName name="APU_7.3.7" localSheetId="3">#REF!</definedName>
    <definedName name="APU_7.3.7" localSheetId="4">#REF!</definedName>
    <definedName name="APU_7.3.7" localSheetId="5">#REF!</definedName>
    <definedName name="APU_7.3.7" localSheetId="6">#REF!</definedName>
    <definedName name="APU_7.3.7" localSheetId="7">#REF!</definedName>
    <definedName name="APU_7.3.7" localSheetId="8">#REF!</definedName>
    <definedName name="APU_7.3.7" localSheetId="9">#REF!</definedName>
    <definedName name="APU_7.3.7" localSheetId="10">#REF!</definedName>
    <definedName name="APU_7.3.7" localSheetId="11">#REF!</definedName>
    <definedName name="APU_7.3.7" localSheetId="12">#REF!</definedName>
    <definedName name="APU_7.3.7" localSheetId="13">#REF!</definedName>
    <definedName name="APU_7.3.7" localSheetId="14">#REF!</definedName>
    <definedName name="APU_7.3.7" localSheetId="15">#REF!</definedName>
    <definedName name="APU_7.3.7" localSheetId="16">#REF!</definedName>
    <definedName name="APU_7.3.7" localSheetId="17">#REF!</definedName>
    <definedName name="APU_7.3.7" localSheetId="18">#REF!</definedName>
    <definedName name="APU_7.3.7" localSheetId="19">#REF!</definedName>
    <definedName name="APU_7.3.7" localSheetId="20">#REF!</definedName>
    <definedName name="APU_7.3.7" localSheetId="21">#REF!</definedName>
    <definedName name="APU_7.3.7" localSheetId="22">#REF!</definedName>
    <definedName name="APU_7.3.7" localSheetId="23">#REF!</definedName>
    <definedName name="APU_7.3.7" localSheetId="24">#REF!</definedName>
    <definedName name="APU_7.3.7" localSheetId="25">#REF!</definedName>
    <definedName name="APU_7.3.7" localSheetId="26">#REF!</definedName>
    <definedName name="APU_7.3.7" localSheetId="27">#REF!</definedName>
    <definedName name="APU_7.3.7" localSheetId="28">#REF!</definedName>
    <definedName name="APU_7.3.7" localSheetId="29">#REF!</definedName>
    <definedName name="APU_7.3.7" localSheetId="30">#REF!</definedName>
    <definedName name="APU_7.3.7" localSheetId="43">#REF!</definedName>
    <definedName name="APU_7.3.7" localSheetId="44">#REF!</definedName>
    <definedName name="APU_7.3.7" localSheetId="45">#REF!</definedName>
    <definedName name="APU_7.3.7" localSheetId="46">#REF!</definedName>
    <definedName name="APU_7.3.7" localSheetId="47">#REF!</definedName>
    <definedName name="APU_7.3.7" localSheetId="48">#REF!</definedName>
    <definedName name="APU_7.3.7" localSheetId="49">#REF!</definedName>
    <definedName name="APU_7.3.7" localSheetId="50">#REF!</definedName>
    <definedName name="APU_7.3.7" localSheetId="51">#REF!</definedName>
    <definedName name="APU_7.3.7" localSheetId="52">#REF!</definedName>
    <definedName name="APU_7.3.7" localSheetId="53">#REF!</definedName>
    <definedName name="APU_7.3.7" localSheetId="54">#REF!</definedName>
    <definedName name="APU_7.3.7" localSheetId="55">#REF!</definedName>
    <definedName name="APU_7.3.7" localSheetId="56">#REF!</definedName>
    <definedName name="APU_7.3.7" localSheetId="57">#REF!</definedName>
    <definedName name="APU_7.3.7" localSheetId="58">#REF!</definedName>
    <definedName name="APU_7.3.7" localSheetId="59">#REF!</definedName>
    <definedName name="APU_7.3.7" localSheetId="60">#REF!</definedName>
    <definedName name="APU_7.3.7" localSheetId="61">#REF!</definedName>
    <definedName name="APU_7.3.7" localSheetId="62">#REF!</definedName>
    <definedName name="APU_7.3.7" localSheetId="63">#REF!</definedName>
    <definedName name="APU_7.3.7" localSheetId="64">#REF!</definedName>
    <definedName name="APU_7.3.7" localSheetId="65">#REF!</definedName>
    <definedName name="APU_7.3.7" localSheetId="66">#REF!</definedName>
    <definedName name="APU_7.3.7" localSheetId="67">#REF!</definedName>
    <definedName name="APU_7.3.7" localSheetId="74">#REF!</definedName>
    <definedName name="APU_7.3.7" localSheetId="75">#REF!</definedName>
    <definedName name="APU_7.3.7" localSheetId="76">#REF!</definedName>
    <definedName name="APU_7.3.7" localSheetId="77">#REF!</definedName>
    <definedName name="APU_7.3.7" localSheetId="78">#REF!</definedName>
    <definedName name="APU_7.3.7" localSheetId="79">#REF!</definedName>
    <definedName name="APU_7.3.7" localSheetId="80">#REF!</definedName>
    <definedName name="APU_7.3.7" localSheetId="81">#REF!</definedName>
    <definedName name="APU_7.3.7" localSheetId="82">#REF!</definedName>
    <definedName name="APU_7.3.7" localSheetId="83">#REF!</definedName>
    <definedName name="APU_7.3.7" localSheetId="84">#REF!</definedName>
    <definedName name="APU_7.3.7" localSheetId="85">#REF!</definedName>
    <definedName name="APU_7.3.7" localSheetId="86">#REF!</definedName>
    <definedName name="APU_7.3.7" localSheetId="87">#REF!</definedName>
    <definedName name="APU_7.3.7" localSheetId="88">#REF!</definedName>
    <definedName name="APU_7.3.7" localSheetId="89">#REF!</definedName>
    <definedName name="APU_7.3.7" localSheetId="90">#REF!</definedName>
    <definedName name="APU_7.3.7" localSheetId="91">#REF!</definedName>
    <definedName name="APU_7.3.7" localSheetId="92">#REF!</definedName>
    <definedName name="APU_7.3.7" localSheetId="93">#REF!</definedName>
    <definedName name="APU_7.3.7" localSheetId="94">#REF!</definedName>
    <definedName name="APU_7.3.7" localSheetId="95">#REF!</definedName>
    <definedName name="APU_7.3.7" localSheetId="96">#REF!</definedName>
    <definedName name="APU_7.3.7" localSheetId="97">#REF!</definedName>
    <definedName name="APU_7.3.7" localSheetId="98">#REF!</definedName>
    <definedName name="APU_7.3.7" localSheetId="99">#REF!</definedName>
    <definedName name="APU_7.3.7" localSheetId="100">#REF!</definedName>
    <definedName name="APU_7.3.7" localSheetId="101">#REF!</definedName>
    <definedName name="APU_7.3.7" localSheetId="102">#REF!</definedName>
    <definedName name="APU_7.3.7" localSheetId="103">#REF!</definedName>
    <definedName name="APU_7.3.7" localSheetId="104">#REF!</definedName>
    <definedName name="APU_7.3.7" localSheetId="105">#REF!</definedName>
    <definedName name="APU_7.3.7" localSheetId="106">#REF!</definedName>
    <definedName name="APU_7.3.7" localSheetId="107">#REF!</definedName>
    <definedName name="APU_7.3.7" localSheetId="108">#REF!</definedName>
    <definedName name="APU_7.3.7" localSheetId="109">#REF!</definedName>
    <definedName name="APU_7.3.7" localSheetId="110">#REF!</definedName>
    <definedName name="APU_7.3.7" localSheetId="111">#REF!</definedName>
    <definedName name="APU_7.3.7" localSheetId="112">#REF!</definedName>
    <definedName name="APU_7.3.7" localSheetId="113">#REF!</definedName>
    <definedName name="APU_7.3.7" localSheetId="114">#REF!</definedName>
    <definedName name="APU_7.3.7" localSheetId="116">#REF!</definedName>
    <definedName name="APU_7.3.7" localSheetId="117">#REF!</definedName>
    <definedName name="APU_7.3.7" localSheetId="118">#REF!</definedName>
    <definedName name="APU_7.3.7" localSheetId="119">#REF!</definedName>
    <definedName name="APU_7.3.7" localSheetId="120">#REF!</definedName>
    <definedName name="APU_7.3.7" localSheetId="121">#REF!</definedName>
    <definedName name="APU_7.3.7" localSheetId="115">#REF!</definedName>
    <definedName name="APU_7.3.7" localSheetId="122">#REF!</definedName>
    <definedName name="APU_7.3.7" localSheetId="123">#REF!</definedName>
    <definedName name="APU_7.3.7" localSheetId="124">#REF!</definedName>
    <definedName name="APU_7.3.7" localSheetId="125">#REF!</definedName>
    <definedName name="APU_7.3.7" localSheetId="127">#REF!</definedName>
    <definedName name="APU_7.3.7" localSheetId="128">#REF!</definedName>
    <definedName name="APU_7.3.7" localSheetId="131">#REF!</definedName>
    <definedName name="APU_7.3.7" localSheetId="132">#REF!</definedName>
    <definedName name="APU_7.3.7" localSheetId="133">#REF!</definedName>
    <definedName name="APU_7.3.7" localSheetId="134">#REF!</definedName>
    <definedName name="APU_7.3.7" localSheetId="135">#REF!</definedName>
    <definedName name="APU_7.3.7" localSheetId="136">#REF!</definedName>
    <definedName name="APU_7.3.7" localSheetId="137">#REF!</definedName>
    <definedName name="APU_7.3.7" localSheetId="138">#REF!</definedName>
    <definedName name="APU_7.3.7" localSheetId="139">#REF!</definedName>
    <definedName name="APU_7.3.7" localSheetId="140">#REF!</definedName>
    <definedName name="APU_7.3.7" localSheetId="141">#REF!</definedName>
    <definedName name="APU_7.3.7" localSheetId="142">#REF!</definedName>
    <definedName name="APU_7.3.7" localSheetId="143">#REF!</definedName>
    <definedName name="APU_7.3.7" localSheetId="126">#REF!</definedName>
    <definedName name="APU_7.3.7" localSheetId="129">#REF!</definedName>
    <definedName name="APU_7.3.7" localSheetId="130">#REF!</definedName>
    <definedName name="APU_7.3.7" localSheetId="68">#REF!</definedName>
    <definedName name="APU_7.3.7" localSheetId="69">#REF!</definedName>
    <definedName name="APU_7.3.7" localSheetId="70">#REF!</definedName>
    <definedName name="APU_7.3.7" localSheetId="71">#REF!</definedName>
    <definedName name="APU_7.3.7" localSheetId="72">#REF!</definedName>
    <definedName name="APU_7.3.7" localSheetId="73">#REF!</definedName>
    <definedName name="APU_7.3.7">#REF!</definedName>
    <definedName name="APU_7.3.8" localSheetId="1">#REF!</definedName>
    <definedName name="APU_7.3.8" localSheetId="2">#REF!</definedName>
    <definedName name="APU_7.3.8" localSheetId="31">#REF!</definedName>
    <definedName name="APU_7.3.8" localSheetId="32">#REF!</definedName>
    <definedName name="APU_7.3.8" localSheetId="33">#REF!</definedName>
    <definedName name="APU_7.3.8" localSheetId="34">#REF!</definedName>
    <definedName name="APU_7.3.8" localSheetId="35">#REF!</definedName>
    <definedName name="APU_7.3.8" localSheetId="36">#REF!</definedName>
    <definedName name="APU_7.3.8" localSheetId="37">#REF!</definedName>
    <definedName name="APU_7.3.8" localSheetId="38">#REF!</definedName>
    <definedName name="APU_7.3.8" localSheetId="39">#REF!</definedName>
    <definedName name="APU_7.3.8" localSheetId="40">#REF!</definedName>
    <definedName name="APU_7.3.8" localSheetId="41">#REF!</definedName>
    <definedName name="APU_7.3.8" localSheetId="42">#REF!</definedName>
    <definedName name="APU_7.3.8" localSheetId="3">#REF!</definedName>
    <definedName name="APU_7.3.8" localSheetId="4">#REF!</definedName>
    <definedName name="APU_7.3.8" localSheetId="5">#REF!</definedName>
    <definedName name="APU_7.3.8" localSheetId="6">#REF!</definedName>
    <definedName name="APU_7.3.8" localSheetId="7">#REF!</definedName>
    <definedName name="APU_7.3.8" localSheetId="8">#REF!</definedName>
    <definedName name="APU_7.3.8" localSheetId="9">#REF!</definedName>
    <definedName name="APU_7.3.8" localSheetId="10">#REF!</definedName>
    <definedName name="APU_7.3.8" localSheetId="11">#REF!</definedName>
    <definedName name="APU_7.3.8" localSheetId="12">#REF!</definedName>
    <definedName name="APU_7.3.8" localSheetId="13">#REF!</definedName>
    <definedName name="APU_7.3.8" localSheetId="14">#REF!</definedName>
    <definedName name="APU_7.3.8" localSheetId="15">#REF!</definedName>
    <definedName name="APU_7.3.8" localSheetId="16">#REF!</definedName>
    <definedName name="APU_7.3.8" localSheetId="17">#REF!</definedName>
    <definedName name="APU_7.3.8" localSheetId="18">#REF!</definedName>
    <definedName name="APU_7.3.8" localSheetId="19">#REF!</definedName>
    <definedName name="APU_7.3.8" localSheetId="20">#REF!</definedName>
    <definedName name="APU_7.3.8" localSheetId="21">#REF!</definedName>
    <definedName name="APU_7.3.8" localSheetId="22">#REF!</definedName>
    <definedName name="APU_7.3.8" localSheetId="23">#REF!</definedName>
    <definedName name="APU_7.3.8" localSheetId="24">#REF!</definedName>
    <definedName name="APU_7.3.8" localSheetId="25">#REF!</definedName>
    <definedName name="APU_7.3.8" localSheetId="26">#REF!</definedName>
    <definedName name="APU_7.3.8" localSheetId="27">#REF!</definedName>
    <definedName name="APU_7.3.8" localSheetId="28">#REF!</definedName>
    <definedName name="APU_7.3.8" localSheetId="29">#REF!</definedName>
    <definedName name="APU_7.3.8" localSheetId="30">#REF!</definedName>
    <definedName name="APU_7.3.8" localSheetId="43">#REF!</definedName>
    <definedName name="APU_7.3.8" localSheetId="44">#REF!</definedName>
    <definedName name="APU_7.3.8" localSheetId="45">#REF!</definedName>
    <definedName name="APU_7.3.8" localSheetId="46">#REF!</definedName>
    <definedName name="APU_7.3.8" localSheetId="47">#REF!</definedName>
    <definedName name="APU_7.3.8" localSheetId="48">#REF!</definedName>
    <definedName name="APU_7.3.8" localSheetId="49">#REF!</definedName>
    <definedName name="APU_7.3.8" localSheetId="50">#REF!</definedName>
    <definedName name="APU_7.3.8" localSheetId="51">#REF!</definedName>
    <definedName name="APU_7.3.8" localSheetId="52">#REF!</definedName>
    <definedName name="APU_7.3.8" localSheetId="53">#REF!</definedName>
    <definedName name="APU_7.3.8" localSheetId="54">#REF!</definedName>
    <definedName name="APU_7.3.8" localSheetId="55">#REF!</definedName>
    <definedName name="APU_7.3.8" localSheetId="56">#REF!</definedName>
    <definedName name="APU_7.3.8" localSheetId="57">#REF!</definedName>
    <definedName name="APU_7.3.8" localSheetId="58">#REF!</definedName>
    <definedName name="APU_7.3.8" localSheetId="59">#REF!</definedName>
    <definedName name="APU_7.3.8" localSheetId="60">#REF!</definedName>
    <definedName name="APU_7.3.8" localSheetId="61">#REF!</definedName>
    <definedName name="APU_7.3.8" localSheetId="62">#REF!</definedName>
    <definedName name="APU_7.3.8" localSheetId="63">#REF!</definedName>
    <definedName name="APU_7.3.8" localSheetId="64">#REF!</definedName>
    <definedName name="APU_7.3.8" localSheetId="65">#REF!</definedName>
    <definedName name="APU_7.3.8" localSheetId="66">#REF!</definedName>
    <definedName name="APU_7.3.8" localSheetId="67">#REF!</definedName>
    <definedName name="APU_7.3.8" localSheetId="74">#REF!</definedName>
    <definedName name="APU_7.3.8" localSheetId="75">#REF!</definedName>
    <definedName name="APU_7.3.8" localSheetId="76">#REF!</definedName>
    <definedName name="APU_7.3.8" localSheetId="77">#REF!</definedName>
    <definedName name="APU_7.3.8" localSheetId="78">#REF!</definedName>
    <definedName name="APU_7.3.8" localSheetId="79">#REF!</definedName>
    <definedName name="APU_7.3.8" localSheetId="80">#REF!</definedName>
    <definedName name="APU_7.3.8" localSheetId="81">#REF!</definedName>
    <definedName name="APU_7.3.8" localSheetId="82">#REF!</definedName>
    <definedName name="APU_7.3.8" localSheetId="83">#REF!</definedName>
    <definedName name="APU_7.3.8" localSheetId="84">#REF!</definedName>
    <definedName name="APU_7.3.8" localSheetId="85">#REF!</definedName>
    <definedName name="APU_7.3.8" localSheetId="86">#REF!</definedName>
    <definedName name="APU_7.3.8" localSheetId="87">#REF!</definedName>
    <definedName name="APU_7.3.8" localSheetId="88">#REF!</definedName>
    <definedName name="APU_7.3.8" localSheetId="89">#REF!</definedName>
    <definedName name="APU_7.3.8" localSheetId="90">#REF!</definedName>
    <definedName name="APU_7.3.8" localSheetId="91">#REF!</definedName>
    <definedName name="APU_7.3.8" localSheetId="92">#REF!</definedName>
    <definedName name="APU_7.3.8" localSheetId="93">#REF!</definedName>
    <definedName name="APU_7.3.8" localSheetId="94">#REF!</definedName>
    <definedName name="APU_7.3.8" localSheetId="95">#REF!</definedName>
    <definedName name="APU_7.3.8" localSheetId="96">#REF!</definedName>
    <definedName name="APU_7.3.8" localSheetId="97">#REF!</definedName>
    <definedName name="APU_7.3.8" localSheetId="98">#REF!</definedName>
    <definedName name="APU_7.3.8" localSheetId="99">#REF!</definedName>
    <definedName name="APU_7.3.8" localSheetId="100">#REF!</definedName>
    <definedName name="APU_7.3.8" localSheetId="101">#REF!</definedName>
    <definedName name="APU_7.3.8" localSheetId="102">#REF!</definedName>
    <definedName name="APU_7.3.8" localSheetId="103">#REF!</definedName>
    <definedName name="APU_7.3.8" localSheetId="104">#REF!</definedName>
    <definedName name="APU_7.3.8" localSheetId="105">#REF!</definedName>
    <definedName name="APU_7.3.8" localSheetId="106">#REF!</definedName>
    <definedName name="APU_7.3.8" localSheetId="107">#REF!</definedName>
    <definedName name="APU_7.3.8" localSheetId="108">#REF!</definedName>
    <definedName name="APU_7.3.8" localSheetId="109">#REF!</definedName>
    <definedName name="APU_7.3.8" localSheetId="110">#REF!</definedName>
    <definedName name="APU_7.3.8" localSheetId="111">#REF!</definedName>
    <definedName name="APU_7.3.8" localSheetId="112">#REF!</definedName>
    <definedName name="APU_7.3.8" localSheetId="113">#REF!</definedName>
    <definedName name="APU_7.3.8" localSheetId="114">#REF!</definedName>
    <definedName name="APU_7.3.8" localSheetId="116">#REF!</definedName>
    <definedName name="APU_7.3.8" localSheetId="117">#REF!</definedName>
    <definedName name="APU_7.3.8" localSheetId="118">#REF!</definedName>
    <definedName name="APU_7.3.8" localSheetId="119">#REF!</definedName>
    <definedName name="APU_7.3.8" localSheetId="120">#REF!</definedName>
    <definedName name="APU_7.3.8" localSheetId="121">#REF!</definedName>
    <definedName name="APU_7.3.8" localSheetId="115">#REF!</definedName>
    <definedName name="APU_7.3.8" localSheetId="122">#REF!</definedName>
    <definedName name="APU_7.3.8" localSheetId="123">#REF!</definedName>
    <definedName name="APU_7.3.8" localSheetId="124">#REF!</definedName>
    <definedName name="APU_7.3.8" localSheetId="125">#REF!</definedName>
    <definedName name="APU_7.3.8" localSheetId="127">#REF!</definedName>
    <definedName name="APU_7.3.8" localSheetId="128">#REF!</definedName>
    <definedName name="APU_7.3.8" localSheetId="131">#REF!</definedName>
    <definedName name="APU_7.3.8" localSheetId="132">#REF!</definedName>
    <definedName name="APU_7.3.8" localSheetId="133">#REF!</definedName>
    <definedName name="APU_7.3.8" localSheetId="134">#REF!</definedName>
    <definedName name="APU_7.3.8" localSheetId="135">#REF!</definedName>
    <definedName name="APU_7.3.8" localSheetId="136">#REF!</definedName>
    <definedName name="APU_7.3.8" localSheetId="137">#REF!</definedName>
    <definedName name="APU_7.3.8" localSheetId="138">#REF!</definedName>
    <definedName name="APU_7.3.8" localSheetId="139">#REF!</definedName>
    <definedName name="APU_7.3.8" localSheetId="140">#REF!</definedName>
    <definedName name="APU_7.3.8" localSheetId="141">#REF!</definedName>
    <definedName name="APU_7.3.8" localSheetId="142">#REF!</definedName>
    <definedName name="APU_7.3.8" localSheetId="143">#REF!</definedName>
    <definedName name="APU_7.3.8" localSheetId="126">#REF!</definedName>
    <definedName name="APU_7.3.8" localSheetId="129">#REF!</definedName>
    <definedName name="APU_7.3.8" localSheetId="130">#REF!</definedName>
    <definedName name="APU_7.3.8" localSheetId="68">#REF!</definedName>
    <definedName name="APU_7.3.8" localSheetId="69">#REF!</definedName>
    <definedName name="APU_7.3.8" localSheetId="70">#REF!</definedName>
    <definedName name="APU_7.3.8" localSheetId="71">#REF!</definedName>
    <definedName name="APU_7.3.8" localSheetId="72">#REF!</definedName>
    <definedName name="APU_7.3.8" localSheetId="73">#REF!</definedName>
    <definedName name="APU_7.3.8">#REF!</definedName>
    <definedName name="APU_7.3.9" localSheetId="1">#REF!</definedName>
    <definedName name="APU_7.3.9" localSheetId="2">#REF!</definedName>
    <definedName name="APU_7.3.9" localSheetId="31">#REF!</definedName>
    <definedName name="APU_7.3.9" localSheetId="32">#REF!</definedName>
    <definedName name="APU_7.3.9" localSheetId="33">#REF!</definedName>
    <definedName name="APU_7.3.9" localSheetId="34">#REF!</definedName>
    <definedName name="APU_7.3.9" localSheetId="35">#REF!</definedName>
    <definedName name="APU_7.3.9" localSheetId="36">#REF!</definedName>
    <definedName name="APU_7.3.9" localSheetId="37">#REF!</definedName>
    <definedName name="APU_7.3.9" localSheetId="38">#REF!</definedName>
    <definedName name="APU_7.3.9" localSheetId="39">#REF!</definedName>
    <definedName name="APU_7.3.9" localSheetId="40">#REF!</definedName>
    <definedName name="APU_7.3.9" localSheetId="41">#REF!</definedName>
    <definedName name="APU_7.3.9" localSheetId="42">#REF!</definedName>
    <definedName name="APU_7.3.9" localSheetId="3">#REF!</definedName>
    <definedName name="APU_7.3.9" localSheetId="4">#REF!</definedName>
    <definedName name="APU_7.3.9" localSheetId="5">#REF!</definedName>
    <definedName name="APU_7.3.9" localSheetId="6">#REF!</definedName>
    <definedName name="APU_7.3.9" localSheetId="7">#REF!</definedName>
    <definedName name="APU_7.3.9" localSheetId="8">#REF!</definedName>
    <definedName name="APU_7.3.9" localSheetId="9">#REF!</definedName>
    <definedName name="APU_7.3.9" localSheetId="10">#REF!</definedName>
    <definedName name="APU_7.3.9" localSheetId="11">#REF!</definedName>
    <definedName name="APU_7.3.9" localSheetId="12">#REF!</definedName>
    <definedName name="APU_7.3.9" localSheetId="13">#REF!</definedName>
    <definedName name="APU_7.3.9" localSheetId="14">#REF!</definedName>
    <definedName name="APU_7.3.9" localSheetId="15">#REF!</definedName>
    <definedName name="APU_7.3.9" localSheetId="16">#REF!</definedName>
    <definedName name="APU_7.3.9" localSheetId="17">#REF!</definedName>
    <definedName name="APU_7.3.9" localSheetId="18">#REF!</definedName>
    <definedName name="APU_7.3.9" localSheetId="19">#REF!</definedName>
    <definedName name="APU_7.3.9" localSheetId="20">#REF!</definedName>
    <definedName name="APU_7.3.9" localSheetId="21">#REF!</definedName>
    <definedName name="APU_7.3.9" localSheetId="22">#REF!</definedName>
    <definedName name="APU_7.3.9" localSheetId="23">#REF!</definedName>
    <definedName name="APU_7.3.9" localSheetId="24">#REF!</definedName>
    <definedName name="APU_7.3.9" localSheetId="25">#REF!</definedName>
    <definedName name="APU_7.3.9" localSheetId="26">#REF!</definedName>
    <definedName name="APU_7.3.9" localSheetId="27">#REF!</definedName>
    <definedName name="APU_7.3.9" localSheetId="28">#REF!</definedName>
    <definedName name="APU_7.3.9" localSheetId="29">#REF!</definedName>
    <definedName name="APU_7.3.9" localSheetId="30">#REF!</definedName>
    <definedName name="APU_7.3.9" localSheetId="43">#REF!</definedName>
    <definedName name="APU_7.3.9" localSheetId="44">#REF!</definedName>
    <definedName name="APU_7.3.9" localSheetId="45">#REF!</definedName>
    <definedName name="APU_7.3.9" localSheetId="46">#REF!</definedName>
    <definedName name="APU_7.3.9" localSheetId="47">#REF!</definedName>
    <definedName name="APU_7.3.9" localSheetId="48">#REF!</definedName>
    <definedName name="APU_7.3.9" localSheetId="49">#REF!</definedName>
    <definedName name="APU_7.3.9" localSheetId="50">#REF!</definedName>
    <definedName name="APU_7.3.9" localSheetId="51">#REF!</definedName>
    <definedName name="APU_7.3.9" localSheetId="52">#REF!</definedName>
    <definedName name="APU_7.3.9" localSheetId="53">#REF!</definedName>
    <definedName name="APU_7.3.9" localSheetId="54">#REF!</definedName>
    <definedName name="APU_7.3.9" localSheetId="55">#REF!</definedName>
    <definedName name="APU_7.3.9" localSheetId="56">#REF!</definedName>
    <definedName name="APU_7.3.9" localSheetId="57">#REF!</definedName>
    <definedName name="APU_7.3.9" localSheetId="58">#REF!</definedName>
    <definedName name="APU_7.3.9" localSheetId="59">#REF!</definedName>
    <definedName name="APU_7.3.9" localSheetId="60">#REF!</definedName>
    <definedName name="APU_7.3.9" localSheetId="61">#REF!</definedName>
    <definedName name="APU_7.3.9" localSheetId="62">#REF!</definedName>
    <definedName name="APU_7.3.9" localSheetId="63">#REF!</definedName>
    <definedName name="APU_7.3.9" localSheetId="64">#REF!</definedName>
    <definedName name="APU_7.3.9" localSheetId="65">#REF!</definedName>
    <definedName name="APU_7.3.9" localSheetId="66">#REF!</definedName>
    <definedName name="APU_7.3.9" localSheetId="67">#REF!</definedName>
    <definedName name="APU_7.3.9" localSheetId="74">#REF!</definedName>
    <definedName name="APU_7.3.9" localSheetId="75">#REF!</definedName>
    <definedName name="APU_7.3.9" localSheetId="76">#REF!</definedName>
    <definedName name="APU_7.3.9" localSheetId="77">#REF!</definedName>
    <definedName name="APU_7.3.9" localSheetId="78">#REF!</definedName>
    <definedName name="APU_7.3.9" localSheetId="79">#REF!</definedName>
    <definedName name="APU_7.3.9" localSheetId="80">#REF!</definedName>
    <definedName name="APU_7.3.9" localSheetId="81">#REF!</definedName>
    <definedName name="APU_7.3.9" localSheetId="82">#REF!</definedName>
    <definedName name="APU_7.3.9" localSheetId="83">#REF!</definedName>
    <definedName name="APU_7.3.9" localSheetId="84">#REF!</definedName>
    <definedName name="APU_7.3.9" localSheetId="85">#REF!</definedName>
    <definedName name="APU_7.3.9" localSheetId="86">#REF!</definedName>
    <definedName name="APU_7.3.9" localSheetId="87">#REF!</definedName>
    <definedName name="APU_7.3.9" localSheetId="88">#REF!</definedName>
    <definedName name="APU_7.3.9" localSheetId="89">#REF!</definedName>
    <definedName name="APU_7.3.9" localSheetId="90">#REF!</definedName>
    <definedName name="APU_7.3.9" localSheetId="91">#REF!</definedName>
    <definedName name="APU_7.3.9" localSheetId="92">#REF!</definedName>
    <definedName name="APU_7.3.9" localSheetId="93">#REF!</definedName>
    <definedName name="APU_7.3.9" localSheetId="94">#REF!</definedName>
    <definedName name="APU_7.3.9" localSheetId="95">#REF!</definedName>
    <definedName name="APU_7.3.9" localSheetId="96">#REF!</definedName>
    <definedName name="APU_7.3.9" localSheetId="97">#REF!</definedName>
    <definedName name="APU_7.3.9" localSheetId="98">#REF!</definedName>
    <definedName name="APU_7.3.9" localSheetId="99">#REF!</definedName>
    <definedName name="APU_7.3.9" localSheetId="100">#REF!</definedName>
    <definedName name="APU_7.3.9" localSheetId="101">#REF!</definedName>
    <definedName name="APU_7.3.9" localSheetId="102">#REF!</definedName>
    <definedName name="APU_7.3.9" localSheetId="103">#REF!</definedName>
    <definedName name="APU_7.3.9" localSheetId="104">#REF!</definedName>
    <definedName name="APU_7.3.9" localSheetId="105">#REF!</definedName>
    <definedName name="APU_7.3.9" localSheetId="106">#REF!</definedName>
    <definedName name="APU_7.3.9" localSheetId="107">#REF!</definedName>
    <definedName name="APU_7.3.9" localSheetId="108">#REF!</definedName>
    <definedName name="APU_7.3.9" localSheetId="109">#REF!</definedName>
    <definedName name="APU_7.3.9" localSheetId="110">#REF!</definedName>
    <definedName name="APU_7.3.9" localSheetId="111">#REF!</definedName>
    <definedName name="APU_7.3.9" localSheetId="112">#REF!</definedName>
    <definedName name="APU_7.3.9" localSheetId="113">#REF!</definedName>
    <definedName name="APU_7.3.9" localSheetId="114">#REF!</definedName>
    <definedName name="APU_7.3.9" localSheetId="116">#REF!</definedName>
    <definedName name="APU_7.3.9" localSheetId="117">#REF!</definedName>
    <definedName name="APU_7.3.9" localSheetId="118">#REF!</definedName>
    <definedName name="APU_7.3.9" localSheetId="119">#REF!</definedName>
    <definedName name="APU_7.3.9" localSheetId="120">#REF!</definedName>
    <definedName name="APU_7.3.9" localSheetId="121">#REF!</definedName>
    <definedName name="APU_7.3.9" localSheetId="115">#REF!</definedName>
    <definedName name="APU_7.3.9" localSheetId="122">#REF!</definedName>
    <definedName name="APU_7.3.9" localSheetId="123">#REF!</definedName>
    <definedName name="APU_7.3.9" localSheetId="124">#REF!</definedName>
    <definedName name="APU_7.3.9" localSheetId="125">#REF!</definedName>
    <definedName name="APU_7.3.9" localSheetId="127">#REF!</definedName>
    <definedName name="APU_7.3.9" localSheetId="128">#REF!</definedName>
    <definedName name="APU_7.3.9" localSheetId="131">#REF!</definedName>
    <definedName name="APU_7.3.9" localSheetId="132">#REF!</definedName>
    <definedName name="APU_7.3.9" localSheetId="133">#REF!</definedName>
    <definedName name="APU_7.3.9" localSheetId="134">#REF!</definedName>
    <definedName name="APU_7.3.9" localSheetId="135">#REF!</definedName>
    <definedName name="APU_7.3.9" localSheetId="136">#REF!</definedName>
    <definedName name="APU_7.3.9" localSheetId="137">#REF!</definedName>
    <definedName name="APU_7.3.9" localSheetId="138">#REF!</definedName>
    <definedName name="APU_7.3.9" localSheetId="139">#REF!</definedName>
    <definedName name="APU_7.3.9" localSheetId="140">#REF!</definedName>
    <definedName name="APU_7.3.9" localSheetId="141">#REF!</definedName>
    <definedName name="APU_7.3.9" localSheetId="142">#REF!</definedName>
    <definedName name="APU_7.3.9" localSheetId="143">#REF!</definedName>
    <definedName name="APU_7.3.9" localSheetId="126">#REF!</definedName>
    <definedName name="APU_7.3.9" localSheetId="129">#REF!</definedName>
    <definedName name="APU_7.3.9" localSheetId="130">#REF!</definedName>
    <definedName name="APU_7.3.9" localSheetId="68">#REF!</definedName>
    <definedName name="APU_7.3.9" localSheetId="69">#REF!</definedName>
    <definedName name="APU_7.3.9" localSheetId="70">#REF!</definedName>
    <definedName name="APU_7.3.9" localSheetId="71">#REF!</definedName>
    <definedName name="APU_7.3.9" localSheetId="72">#REF!</definedName>
    <definedName name="APU_7.3.9" localSheetId="73">#REF!</definedName>
    <definedName name="APU_7.3.9">#REF!</definedName>
    <definedName name="APU_7.4.1" localSheetId="1">#REF!</definedName>
    <definedName name="APU_7.4.1" localSheetId="2">#REF!</definedName>
    <definedName name="APU_7.4.1" localSheetId="31">#REF!</definedName>
    <definedName name="APU_7.4.1" localSheetId="32">#REF!</definedName>
    <definedName name="APU_7.4.1" localSheetId="33">#REF!</definedName>
    <definedName name="APU_7.4.1" localSheetId="34">#REF!</definedName>
    <definedName name="APU_7.4.1" localSheetId="35">#REF!</definedName>
    <definedName name="APU_7.4.1" localSheetId="36">#REF!</definedName>
    <definedName name="APU_7.4.1" localSheetId="37">#REF!</definedName>
    <definedName name="APU_7.4.1" localSheetId="38">#REF!</definedName>
    <definedName name="APU_7.4.1" localSheetId="39">#REF!</definedName>
    <definedName name="APU_7.4.1" localSheetId="40">#REF!</definedName>
    <definedName name="APU_7.4.1" localSheetId="41">#REF!</definedName>
    <definedName name="APU_7.4.1" localSheetId="42">#REF!</definedName>
    <definedName name="APU_7.4.1" localSheetId="3">#REF!</definedName>
    <definedName name="APU_7.4.1" localSheetId="4">#REF!</definedName>
    <definedName name="APU_7.4.1" localSheetId="5">#REF!</definedName>
    <definedName name="APU_7.4.1" localSheetId="6">#REF!</definedName>
    <definedName name="APU_7.4.1" localSheetId="7">#REF!</definedName>
    <definedName name="APU_7.4.1" localSheetId="8">#REF!</definedName>
    <definedName name="APU_7.4.1" localSheetId="9">#REF!</definedName>
    <definedName name="APU_7.4.1" localSheetId="10">#REF!</definedName>
    <definedName name="APU_7.4.1" localSheetId="11">#REF!</definedName>
    <definedName name="APU_7.4.1" localSheetId="12">#REF!</definedName>
    <definedName name="APU_7.4.1" localSheetId="13">#REF!</definedName>
    <definedName name="APU_7.4.1" localSheetId="14">#REF!</definedName>
    <definedName name="APU_7.4.1" localSheetId="15">#REF!</definedName>
    <definedName name="APU_7.4.1" localSheetId="16">#REF!</definedName>
    <definedName name="APU_7.4.1" localSheetId="17">#REF!</definedName>
    <definedName name="APU_7.4.1" localSheetId="18">#REF!</definedName>
    <definedName name="APU_7.4.1" localSheetId="19">#REF!</definedName>
    <definedName name="APU_7.4.1" localSheetId="20">#REF!</definedName>
    <definedName name="APU_7.4.1" localSheetId="21">#REF!</definedName>
    <definedName name="APU_7.4.1" localSheetId="22">#REF!</definedName>
    <definedName name="APU_7.4.1" localSheetId="23">#REF!</definedName>
    <definedName name="APU_7.4.1" localSheetId="24">#REF!</definedName>
    <definedName name="APU_7.4.1" localSheetId="25">#REF!</definedName>
    <definedName name="APU_7.4.1" localSheetId="26">#REF!</definedName>
    <definedName name="APU_7.4.1" localSheetId="27">#REF!</definedName>
    <definedName name="APU_7.4.1" localSheetId="28">#REF!</definedName>
    <definedName name="APU_7.4.1" localSheetId="29">#REF!</definedName>
    <definedName name="APU_7.4.1" localSheetId="30">#REF!</definedName>
    <definedName name="APU_7.4.1" localSheetId="43">#REF!</definedName>
    <definedName name="APU_7.4.1" localSheetId="44">#REF!</definedName>
    <definedName name="APU_7.4.1" localSheetId="45">#REF!</definedName>
    <definedName name="APU_7.4.1" localSheetId="46">#REF!</definedName>
    <definedName name="APU_7.4.1" localSheetId="47">#REF!</definedName>
    <definedName name="APU_7.4.1" localSheetId="48">#REF!</definedName>
    <definedName name="APU_7.4.1" localSheetId="49">#REF!</definedName>
    <definedName name="APU_7.4.1" localSheetId="50">#REF!</definedName>
    <definedName name="APU_7.4.1" localSheetId="51">#REF!</definedName>
    <definedName name="APU_7.4.1" localSheetId="52">#REF!</definedName>
    <definedName name="APU_7.4.1" localSheetId="53">#REF!</definedName>
    <definedName name="APU_7.4.1" localSheetId="54">#REF!</definedName>
    <definedName name="APU_7.4.1" localSheetId="55">#REF!</definedName>
    <definedName name="APU_7.4.1" localSheetId="56">#REF!</definedName>
    <definedName name="APU_7.4.1" localSheetId="57">#REF!</definedName>
    <definedName name="APU_7.4.1" localSheetId="58">#REF!</definedName>
    <definedName name="APU_7.4.1" localSheetId="59">#REF!</definedName>
    <definedName name="APU_7.4.1" localSheetId="60">#REF!</definedName>
    <definedName name="APU_7.4.1" localSheetId="61">#REF!</definedName>
    <definedName name="APU_7.4.1" localSheetId="62">#REF!</definedName>
    <definedName name="APU_7.4.1" localSheetId="63">#REF!</definedName>
    <definedName name="APU_7.4.1" localSheetId="64">#REF!</definedName>
    <definedName name="APU_7.4.1" localSheetId="65">#REF!</definedName>
    <definedName name="APU_7.4.1" localSheetId="66">#REF!</definedName>
    <definedName name="APU_7.4.1" localSheetId="67">#REF!</definedName>
    <definedName name="APU_7.4.1" localSheetId="74">#REF!</definedName>
    <definedName name="APU_7.4.1" localSheetId="75">#REF!</definedName>
    <definedName name="APU_7.4.1" localSheetId="76">#REF!</definedName>
    <definedName name="APU_7.4.1" localSheetId="77">#REF!</definedName>
    <definedName name="APU_7.4.1" localSheetId="78">#REF!</definedName>
    <definedName name="APU_7.4.1" localSheetId="79">#REF!</definedName>
    <definedName name="APU_7.4.1" localSheetId="80">#REF!</definedName>
    <definedName name="APU_7.4.1" localSheetId="81">#REF!</definedName>
    <definedName name="APU_7.4.1" localSheetId="82">#REF!</definedName>
    <definedName name="APU_7.4.1" localSheetId="83">#REF!</definedName>
    <definedName name="APU_7.4.1" localSheetId="84">#REF!</definedName>
    <definedName name="APU_7.4.1" localSheetId="85">#REF!</definedName>
    <definedName name="APU_7.4.1" localSheetId="86">#REF!</definedName>
    <definedName name="APU_7.4.1" localSheetId="87">#REF!</definedName>
    <definedName name="APU_7.4.1" localSheetId="88">#REF!</definedName>
    <definedName name="APU_7.4.1" localSheetId="89">#REF!</definedName>
    <definedName name="APU_7.4.1" localSheetId="90">#REF!</definedName>
    <definedName name="APU_7.4.1" localSheetId="91">#REF!</definedName>
    <definedName name="APU_7.4.1" localSheetId="92">#REF!</definedName>
    <definedName name="APU_7.4.1" localSheetId="93">#REF!</definedName>
    <definedName name="APU_7.4.1" localSheetId="94">#REF!</definedName>
    <definedName name="APU_7.4.1" localSheetId="95">#REF!</definedName>
    <definedName name="APU_7.4.1" localSheetId="96">#REF!</definedName>
    <definedName name="APU_7.4.1" localSheetId="97">#REF!</definedName>
    <definedName name="APU_7.4.1" localSheetId="98">#REF!</definedName>
    <definedName name="APU_7.4.1" localSheetId="99">#REF!</definedName>
    <definedName name="APU_7.4.1" localSheetId="100">#REF!</definedName>
    <definedName name="APU_7.4.1" localSheetId="101">#REF!</definedName>
    <definedName name="APU_7.4.1" localSheetId="102">#REF!</definedName>
    <definedName name="APU_7.4.1" localSheetId="103">#REF!</definedName>
    <definedName name="APU_7.4.1" localSheetId="104">#REF!</definedName>
    <definedName name="APU_7.4.1" localSheetId="105">#REF!</definedName>
    <definedName name="APU_7.4.1" localSheetId="106">#REF!</definedName>
    <definedName name="APU_7.4.1" localSheetId="107">#REF!</definedName>
    <definedName name="APU_7.4.1" localSheetId="108">#REF!</definedName>
    <definedName name="APU_7.4.1" localSheetId="109">#REF!</definedName>
    <definedName name="APU_7.4.1" localSheetId="110">#REF!</definedName>
    <definedName name="APU_7.4.1" localSheetId="111">#REF!</definedName>
    <definedName name="APU_7.4.1" localSheetId="112">#REF!</definedName>
    <definedName name="APU_7.4.1" localSheetId="113">#REF!</definedName>
    <definedName name="APU_7.4.1" localSheetId="114">#REF!</definedName>
    <definedName name="APU_7.4.1" localSheetId="116">#REF!</definedName>
    <definedName name="APU_7.4.1" localSheetId="117">#REF!</definedName>
    <definedName name="APU_7.4.1" localSheetId="118">#REF!</definedName>
    <definedName name="APU_7.4.1" localSheetId="119">#REF!</definedName>
    <definedName name="APU_7.4.1" localSheetId="120">#REF!</definedName>
    <definedName name="APU_7.4.1" localSheetId="121">#REF!</definedName>
    <definedName name="APU_7.4.1" localSheetId="115">#REF!</definedName>
    <definedName name="APU_7.4.1" localSheetId="122">#REF!</definedName>
    <definedName name="APU_7.4.1" localSheetId="123">#REF!</definedName>
    <definedName name="APU_7.4.1" localSheetId="124">#REF!</definedName>
    <definedName name="APU_7.4.1" localSheetId="125">#REF!</definedName>
    <definedName name="APU_7.4.1" localSheetId="127">#REF!</definedName>
    <definedName name="APU_7.4.1" localSheetId="128">#REF!</definedName>
    <definedName name="APU_7.4.1" localSheetId="131">#REF!</definedName>
    <definedName name="APU_7.4.1" localSheetId="132">#REF!</definedName>
    <definedName name="APU_7.4.1" localSheetId="133">#REF!</definedName>
    <definedName name="APU_7.4.1" localSheetId="134">#REF!</definedName>
    <definedName name="APU_7.4.1" localSheetId="135">#REF!</definedName>
    <definedName name="APU_7.4.1" localSheetId="136">#REF!</definedName>
    <definedName name="APU_7.4.1" localSheetId="137">#REF!</definedName>
    <definedName name="APU_7.4.1" localSheetId="138">#REF!</definedName>
    <definedName name="APU_7.4.1" localSheetId="139">#REF!</definedName>
    <definedName name="APU_7.4.1" localSheetId="140">#REF!</definedName>
    <definedName name="APU_7.4.1" localSheetId="141">#REF!</definedName>
    <definedName name="APU_7.4.1" localSheetId="142">#REF!</definedName>
    <definedName name="APU_7.4.1" localSheetId="143">#REF!</definedName>
    <definedName name="APU_7.4.1" localSheetId="126">#REF!</definedName>
    <definedName name="APU_7.4.1" localSheetId="129">#REF!</definedName>
    <definedName name="APU_7.4.1" localSheetId="130">#REF!</definedName>
    <definedName name="APU_7.4.1" localSheetId="68">#REF!</definedName>
    <definedName name="APU_7.4.1" localSheetId="69">#REF!</definedName>
    <definedName name="APU_7.4.1" localSheetId="70">#REF!</definedName>
    <definedName name="APU_7.4.1" localSheetId="71">#REF!</definedName>
    <definedName name="APU_7.4.1" localSheetId="72">#REF!</definedName>
    <definedName name="APU_7.4.1" localSheetId="73">#REF!</definedName>
    <definedName name="APU_7.4.1">#REF!</definedName>
    <definedName name="APU_7.4.2" localSheetId="1">#REF!</definedName>
    <definedName name="APU_7.4.2" localSheetId="2">#REF!</definedName>
    <definedName name="APU_7.4.2" localSheetId="31">#REF!</definedName>
    <definedName name="APU_7.4.2" localSheetId="32">#REF!</definedName>
    <definedName name="APU_7.4.2" localSheetId="33">#REF!</definedName>
    <definedName name="APU_7.4.2" localSheetId="34">#REF!</definedName>
    <definedName name="APU_7.4.2" localSheetId="35">#REF!</definedName>
    <definedName name="APU_7.4.2" localSheetId="36">#REF!</definedName>
    <definedName name="APU_7.4.2" localSheetId="37">#REF!</definedName>
    <definedName name="APU_7.4.2" localSheetId="38">#REF!</definedName>
    <definedName name="APU_7.4.2" localSheetId="39">#REF!</definedName>
    <definedName name="APU_7.4.2" localSheetId="40">#REF!</definedName>
    <definedName name="APU_7.4.2" localSheetId="41">#REF!</definedName>
    <definedName name="APU_7.4.2" localSheetId="42">#REF!</definedName>
    <definedName name="APU_7.4.2" localSheetId="3">#REF!</definedName>
    <definedName name="APU_7.4.2" localSheetId="4">#REF!</definedName>
    <definedName name="APU_7.4.2" localSheetId="5">#REF!</definedName>
    <definedName name="APU_7.4.2" localSheetId="6">#REF!</definedName>
    <definedName name="APU_7.4.2" localSheetId="7">#REF!</definedName>
    <definedName name="APU_7.4.2" localSheetId="8">#REF!</definedName>
    <definedName name="APU_7.4.2" localSheetId="9">#REF!</definedName>
    <definedName name="APU_7.4.2" localSheetId="10">#REF!</definedName>
    <definedName name="APU_7.4.2" localSheetId="11">#REF!</definedName>
    <definedName name="APU_7.4.2" localSheetId="12">#REF!</definedName>
    <definedName name="APU_7.4.2" localSheetId="13">#REF!</definedName>
    <definedName name="APU_7.4.2" localSheetId="14">#REF!</definedName>
    <definedName name="APU_7.4.2" localSheetId="15">#REF!</definedName>
    <definedName name="APU_7.4.2" localSheetId="16">#REF!</definedName>
    <definedName name="APU_7.4.2" localSheetId="17">#REF!</definedName>
    <definedName name="APU_7.4.2" localSheetId="18">#REF!</definedName>
    <definedName name="APU_7.4.2" localSheetId="19">#REF!</definedName>
    <definedName name="APU_7.4.2" localSheetId="20">#REF!</definedName>
    <definedName name="APU_7.4.2" localSheetId="21">#REF!</definedName>
    <definedName name="APU_7.4.2" localSheetId="22">#REF!</definedName>
    <definedName name="APU_7.4.2" localSheetId="23">#REF!</definedName>
    <definedName name="APU_7.4.2" localSheetId="24">#REF!</definedName>
    <definedName name="APU_7.4.2" localSheetId="25">#REF!</definedName>
    <definedName name="APU_7.4.2" localSheetId="26">#REF!</definedName>
    <definedName name="APU_7.4.2" localSheetId="27">#REF!</definedName>
    <definedName name="APU_7.4.2" localSheetId="28">#REF!</definedName>
    <definedName name="APU_7.4.2" localSheetId="29">#REF!</definedName>
    <definedName name="APU_7.4.2" localSheetId="30">#REF!</definedName>
    <definedName name="APU_7.4.2" localSheetId="43">#REF!</definedName>
    <definedName name="APU_7.4.2" localSheetId="44">#REF!</definedName>
    <definedName name="APU_7.4.2" localSheetId="45">#REF!</definedName>
    <definedName name="APU_7.4.2" localSheetId="46">#REF!</definedName>
    <definedName name="APU_7.4.2" localSheetId="47">#REF!</definedName>
    <definedName name="APU_7.4.2" localSheetId="48">#REF!</definedName>
    <definedName name="APU_7.4.2" localSheetId="49">#REF!</definedName>
    <definedName name="APU_7.4.2" localSheetId="50">#REF!</definedName>
    <definedName name="APU_7.4.2" localSheetId="51">#REF!</definedName>
    <definedName name="APU_7.4.2" localSheetId="52">#REF!</definedName>
    <definedName name="APU_7.4.2" localSheetId="53">#REF!</definedName>
    <definedName name="APU_7.4.2" localSheetId="54">#REF!</definedName>
    <definedName name="APU_7.4.2" localSheetId="55">#REF!</definedName>
    <definedName name="APU_7.4.2" localSheetId="56">#REF!</definedName>
    <definedName name="APU_7.4.2" localSheetId="57">#REF!</definedName>
    <definedName name="APU_7.4.2" localSheetId="58">#REF!</definedName>
    <definedName name="APU_7.4.2" localSheetId="59">#REF!</definedName>
    <definedName name="APU_7.4.2" localSheetId="60">#REF!</definedName>
    <definedName name="APU_7.4.2" localSheetId="61">#REF!</definedName>
    <definedName name="APU_7.4.2" localSheetId="62">#REF!</definedName>
    <definedName name="APU_7.4.2" localSheetId="63">#REF!</definedName>
    <definedName name="APU_7.4.2" localSheetId="64">#REF!</definedName>
    <definedName name="APU_7.4.2" localSheetId="65">#REF!</definedName>
    <definedName name="APU_7.4.2" localSheetId="66">#REF!</definedName>
    <definedName name="APU_7.4.2" localSheetId="67">#REF!</definedName>
    <definedName name="APU_7.4.2" localSheetId="74">#REF!</definedName>
    <definedName name="APU_7.4.2" localSheetId="75">#REF!</definedName>
    <definedName name="APU_7.4.2" localSheetId="76">#REF!</definedName>
    <definedName name="APU_7.4.2" localSheetId="77">#REF!</definedName>
    <definedName name="APU_7.4.2" localSheetId="78">#REF!</definedName>
    <definedName name="APU_7.4.2" localSheetId="79">#REF!</definedName>
    <definedName name="APU_7.4.2" localSheetId="80">#REF!</definedName>
    <definedName name="APU_7.4.2" localSheetId="81">#REF!</definedName>
    <definedName name="APU_7.4.2" localSheetId="82">#REF!</definedName>
    <definedName name="APU_7.4.2" localSheetId="83">#REF!</definedName>
    <definedName name="APU_7.4.2" localSheetId="84">#REF!</definedName>
    <definedName name="APU_7.4.2" localSheetId="85">#REF!</definedName>
    <definedName name="APU_7.4.2" localSheetId="86">#REF!</definedName>
    <definedName name="APU_7.4.2" localSheetId="87">#REF!</definedName>
    <definedName name="APU_7.4.2" localSheetId="88">#REF!</definedName>
    <definedName name="APU_7.4.2" localSheetId="89">#REF!</definedName>
    <definedName name="APU_7.4.2" localSheetId="90">#REF!</definedName>
    <definedName name="APU_7.4.2" localSheetId="91">#REF!</definedName>
    <definedName name="APU_7.4.2" localSheetId="92">#REF!</definedName>
    <definedName name="APU_7.4.2" localSheetId="93">#REF!</definedName>
    <definedName name="APU_7.4.2" localSheetId="94">#REF!</definedName>
    <definedName name="APU_7.4.2" localSheetId="95">#REF!</definedName>
    <definedName name="APU_7.4.2" localSheetId="96">#REF!</definedName>
    <definedName name="APU_7.4.2" localSheetId="97">#REF!</definedName>
    <definedName name="APU_7.4.2" localSheetId="98">#REF!</definedName>
    <definedName name="APU_7.4.2" localSheetId="99">#REF!</definedName>
    <definedName name="APU_7.4.2" localSheetId="100">#REF!</definedName>
    <definedName name="APU_7.4.2" localSheetId="101">#REF!</definedName>
    <definedName name="APU_7.4.2" localSheetId="102">#REF!</definedName>
    <definedName name="APU_7.4.2" localSheetId="103">#REF!</definedName>
    <definedName name="APU_7.4.2" localSheetId="104">#REF!</definedName>
    <definedName name="APU_7.4.2" localSheetId="105">#REF!</definedName>
    <definedName name="APU_7.4.2" localSheetId="106">#REF!</definedName>
    <definedName name="APU_7.4.2" localSheetId="107">#REF!</definedName>
    <definedName name="APU_7.4.2" localSheetId="108">#REF!</definedName>
    <definedName name="APU_7.4.2" localSheetId="109">#REF!</definedName>
    <definedName name="APU_7.4.2" localSheetId="110">#REF!</definedName>
    <definedName name="APU_7.4.2" localSheetId="111">#REF!</definedName>
    <definedName name="APU_7.4.2" localSheetId="112">#REF!</definedName>
    <definedName name="APU_7.4.2" localSheetId="113">#REF!</definedName>
    <definedName name="APU_7.4.2" localSheetId="114">#REF!</definedName>
    <definedName name="APU_7.4.2" localSheetId="116">#REF!</definedName>
    <definedName name="APU_7.4.2" localSheetId="117">#REF!</definedName>
    <definedName name="APU_7.4.2" localSheetId="118">#REF!</definedName>
    <definedName name="APU_7.4.2" localSheetId="119">#REF!</definedName>
    <definedName name="APU_7.4.2" localSheetId="120">#REF!</definedName>
    <definedName name="APU_7.4.2" localSheetId="121">#REF!</definedName>
    <definedName name="APU_7.4.2" localSheetId="115">#REF!</definedName>
    <definedName name="APU_7.4.2" localSheetId="122">#REF!</definedName>
    <definedName name="APU_7.4.2" localSheetId="123">#REF!</definedName>
    <definedName name="APU_7.4.2" localSheetId="124">#REF!</definedName>
    <definedName name="APU_7.4.2" localSheetId="125">#REF!</definedName>
    <definedName name="APU_7.4.2" localSheetId="127">#REF!</definedName>
    <definedName name="APU_7.4.2" localSheetId="128">#REF!</definedName>
    <definedName name="APU_7.4.2" localSheetId="131">#REF!</definedName>
    <definedName name="APU_7.4.2" localSheetId="132">#REF!</definedName>
    <definedName name="APU_7.4.2" localSheetId="133">#REF!</definedName>
    <definedName name="APU_7.4.2" localSheetId="134">#REF!</definedName>
    <definedName name="APU_7.4.2" localSheetId="135">#REF!</definedName>
    <definedName name="APU_7.4.2" localSheetId="136">#REF!</definedName>
    <definedName name="APU_7.4.2" localSheetId="137">#REF!</definedName>
    <definedName name="APU_7.4.2" localSheetId="138">#REF!</definedName>
    <definedName name="APU_7.4.2" localSheetId="139">#REF!</definedName>
    <definedName name="APU_7.4.2" localSheetId="140">#REF!</definedName>
    <definedName name="APU_7.4.2" localSheetId="141">#REF!</definedName>
    <definedName name="APU_7.4.2" localSheetId="142">#REF!</definedName>
    <definedName name="APU_7.4.2" localSheetId="143">#REF!</definedName>
    <definedName name="APU_7.4.2" localSheetId="126">#REF!</definedName>
    <definedName name="APU_7.4.2" localSheetId="129">#REF!</definedName>
    <definedName name="APU_7.4.2" localSheetId="130">#REF!</definedName>
    <definedName name="APU_7.4.2" localSheetId="68">#REF!</definedName>
    <definedName name="APU_7.4.2" localSheetId="69">#REF!</definedName>
    <definedName name="APU_7.4.2" localSheetId="70">#REF!</definedName>
    <definedName name="APU_7.4.2" localSheetId="71">#REF!</definedName>
    <definedName name="APU_7.4.2" localSheetId="72">#REF!</definedName>
    <definedName name="APU_7.4.2" localSheetId="73">#REF!</definedName>
    <definedName name="APU_7.4.2">#REF!</definedName>
    <definedName name="APU_7.5.1" localSheetId="1">#REF!</definedName>
    <definedName name="APU_7.5.1" localSheetId="2">#REF!</definedName>
    <definedName name="APU_7.5.1" localSheetId="31">#REF!</definedName>
    <definedName name="APU_7.5.1" localSheetId="32">#REF!</definedName>
    <definedName name="APU_7.5.1" localSheetId="33">#REF!</definedName>
    <definedName name="APU_7.5.1" localSheetId="34">#REF!</definedName>
    <definedName name="APU_7.5.1" localSheetId="35">#REF!</definedName>
    <definedName name="APU_7.5.1" localSheetId="36">#REF!</definedName>
    <definedName name="APU_7.5.1" localSheetId="37">#REF!</definedName>
    <definedName name="APU_7.5.1" localSheetId="38">#REF!</definedName>
    <definedName name="APU_7.5.1" localSheetId="39">#REF!</definedName>
    <definedName name="APU_7.5.1" localSheetId="40">#REF!</definedName>
    <definedName name="APU_7.5.1" localSheetId="41">#REF!</definedName>
    <definedName name="APU_7.5.1" localSheetId="42">#REF!</definedName>
    <definedName name="APU_7.5.1" localSheetId="3">#REF!</definedName>
    <definedName name="APU_7.5.1" localSheetId="4">#REF!</definedName>
    <definedName name="APU_7.5.1" localSheetId="5">#REF!</definedName>
    <definedName name="APU_7.5.1" localSheetId="6">#REF!</definedName>
    <definedName name="APU_7.5.1" localSheetId="7">#REF!</definedName>
    <definedName name="APU_7.5.1" localSheetId="8">#REF!</definedName>
    <definedName name="APU_7.5.1" localSheetId="9">#REF!</definedName>
    <definedName name="APU_7.5.1" localSheetId="10">#REF!</definedName>
    <definedName name="APU_7.5.1" localSheetId="11">#REF!</definedName>
    <definedName name="APU_7.5.1" localSheetId="12">#REF!</definedName>
    <definedName name="APU_7.5.1" localSheetId="13">#REF!</definedName>
    <definedName name="APU_7.5.1" localSheetId="14">#REF!</definedName>
    <definedName name="APU_7.5.1" localSheetId="15">#REF!</definedName>
    <definedName name="APU_7.5.1" localSheetId="16">#REF!</definedName>
    <definedName name="APU_7.5.1" localSheetId="17">#REF!</definedName>
    <definedName name="APU_7.5.1" localSheetId="18">#REF!</definedName>
    <definedName name="APU_7.5.1" localSheetId="19">#REF!</definedName>
    <definedName name="APU_7.5.1" localSheetId="20">#REF!</definedName>
    <definedName name="APU_7.5.1" localSheetId="21">#REF!</definedName>
    <definedName name="APU_7.5.1" localSheetId="22">#REF!</definedName>
    <definedName name="APU_7.5.1" localSheetId="23">#REF!</definedName>
    <definedName name="APU_7.5.1" localSheetId="24">#REF!</definedName>
    <definedName name="APU_7.5.1" localSheetId="25">#REF!</definedName>
    <definedName name="APU_7.5.1" localSheetId="26">#REF!</definedName>
    <definedName name="APU_7.5.1" localSheetId="27">#REF!</definedName>
    <definedName name="APU_7.5.1" localSheetId="28">#REF!</definedName>
    <definedName name="APU_7.5.1" localSheetId="29">#REF!</definedName>
    <definedName name="APU_7.5.1" localSheetId="30">#REF!</definedName>
    <definedName name="APU_7.5.1" localSheetId="43">#REF!</definedName>
    <definedName name="APU_7.5.1" localSheetId="44">#REF!</definedName>
    <definedName name="APU_7.5.1" localSheetId="45">#REF!</definedName>
    <definedName name="APU_7.5.1" localSheetId="46">#REF!</definedName>
    <definedName name="APU_7.5.1" localSheetId="47">#REF!</definedName>
    <definedName name="APU_7.5.1" localSheetId="48">#REF!</definedName>
    <definedName name="APU_7.5.1" localSheetId="49">#REF!</definedName>
    <definedName name="APU_7.5.1" localSheetId="50">#REF!</definedName>
    <definedName name="APU_7.5.1" localSheetId="51">#REF!</definedName>
    <definedName name="APU_7.5.1" localSheetId="52">#REF!</definedName>
    <definedName name="APU_7.5.1" localSheetId="53">#REF!</definedName>
    <definedName name="APU_7.5.1" localSheetId="54">#REF!</definedName>
    <definedName name="APU_7.5.1" localSheetId="55">#REF!</definedName>
    <definedName name="APU_7.5.1" localSheetId="56">#REF!</definedName>
    <definedName name="APU_7.5.1" localSheetId="57">#REF!</definedName>
    <definedName name="APU_7.5.1" localSheetId="58">#REF!</definedName>
    <definedName name="APU_7.5.1" localSheetId="59">#REF!</definedName>
    <definedName name="APU_7.5.1" localSheetId="60">#REF!</definedName>
    <definedName name="APU_7.5.1" localSheetId="61">#REF!</definedName>
    <definedName name="APU_7.5.1" localSheetId="62">#REF!</definedName>
    <definedName name="APU_7.5.1" localSheetId="63">#REF!</definedName>
    <definedName name="APU_7.5.1" localSheetId="64">#REF!</definedName>
    <definedName name="APU_7.5.1" localSheetId="65">#REF!</definedName>
    <definedName name="APU_7.5.1" localSheetId="66">#REF!</definedName>
    <definedName name="APU_7.5.1" localSheetId="67">#REF!</definedName>
    <definedName name="APU_7.5.1" localSheetId="74">#REF!</definedName>
    <definedName name="APU_7.5.1" localSheetId="75">#REF!</definedName>
    <definedName name="APU_7.5.1" localSheetId="76">#REF!</definedName>
    <definedName name="APU_7.5.1" localSheetId="77">#REF!</definedName>
    <definedName name="APU_7.5.1" localSheetId="78">#REF!</definedName>
    <definedName name="APU_7.5.1" localSheetId="79">#REF!</definedName>
    <definedName name="APU_7.5.1" localSheetId="80">#REF!</definedName>
    <definedName name="APU_7.5.1" localSheetId="81">#REF!</definedName>
    <definedName name="APU_7.5.1" localSheetId="82">#REF!</definedName>
    <definedName name="APU_7.5.1" localSheetId="83">#REF!</definedName>
    <definedName name="APU_7.5.1" localSheetId="84">#REF!</definedName>
    <definedName name="APU_7.5.1" localSheetId="85">#REF!</definedName>
    <definedName name="APU_7.5.1" localSheetId="86">#REF!</definedName>
    <definedName name="APU_7.5.1" localSheetId="87">#REF!</definedName>
    <definedName name="APU_7.5.1" localSheetId="88">#REF!</definedName>
    <definedName name="APU_7.5.1" localSheetId="89">#REF!</definedName>
    <definedName name="APU_7.5.1" localSheetId="90">#REF!</definedName>
    <definedName name="APU_7.5.1" localSheetId="91">#REF!</definedName>
    <definedName name="APU_7.5.1" localSheetId="92">#REF!</definedName>
    <definedName name="APU_7.5.1" localSheetId="93">#REF!</definedName>
    <definedName name="APU_7.5.1" localSheetId="94">#REF!</definedName>
    <definedName name="APU_7.5.1" localSheetId="95">#REF!</definedName>
    <definedName name="APU_7.5.1" localSheetId="96">#REF!</definedName>
    <definedName name="APU_7.5.1" localSheetId="97">#REF!</definedName>
    <definedName name="APU_7.5.1" localSheetId="98">#REF!</definedName>
    <definedName name="APU_7.5.1" localSheetId="99">#REF!</definedName>
    <definedName name="APU_7.5.1" localSheetId="100">#REF!</definedName>
    <definedName name="APU_7.5.1" localSheetId="101">#REF!</definedName>
    <definedName name="APU_7.5.1" localSheetId="102">#REF!</definedName>
    <definedName name="APU_7.5.1" localSheetId="103">#REF!</definedName>
    <definedName name="APU_7.5.1" localSheetId="104">#REF!</definedName>
    <definedName name="APU_7.5.1" localSheetId="105">#REF!</definedName>
    <definedName name="APU_7.5.1" localSheetId="106">#REF!</definedName>
    <definedName name="APU_7.5.1" localSheetId="107">#REF!</definedName>
    <definedName name="APU_7.5.1" localSheetId="108">#REF!</definedName>
    <definedName name="APU_7.5.1" localSheetId="109">#REF!</definedName>
    <definedName name="APU_7.5.1" localSheetId="110">#REF!</definedName>
    <definedName name="APU_7.5.1" localSheetId="111">#REF!</definedName>
    <definedName name="APU_7.5.1" localSheetId="112">#REF!</definedName>
    <definedName name="APU_7.5.1" localSheetId="113">#REF!</definedName>
    <definedName name="APU_7.5.1" localSheetId="114">#REF!</definedName>
    <definedName name="APU_7.5.1" localSheetId="116">#REF!</definedName>
    <definedName name="APU_7.5.1" localSheetId="117">#REF!</definedName>
    <definedName name="APU_7.5.1" localSheetId="118">#REF!</definedName>
    <definedName name="APU_7.5.1" localSheetId="119">#REF!</definedName>
    <definedName name="APU_7.5.1" localSheetId="120">#REF!</definedName>
    <definedName name="APU_7.5.1" localSheetId="121">#REF!</definedName>
    <definedName name="APU_7.5.1" localSheetId="115">#REF!</definedName>
    <definedName name="APU_7.5.1" localSheetId="122">#REF!</definedName>
    <definedName name="APU_7.5.1" localSheetId="123">#REF!</definedName>
    <definedName name="APU_7.5.1" localSheetId="124">#REF!</definedName>
    <definedName name="APU_7.5.1" localSheetId="125">#REF!</definedName>
    <definedName name="APU_7.5.1" localSheetId="127">#REF!</definedName>
    <definedName name="APU_7.5.1" localSheetId="128">#REF!</definedName>
    <definedName name="APU_7.5.1" localSheetId="131">#REF!</definedName>
    <definedName name="APU_7.5.1" localSheetId="132">#REF!</definedName>
    <definedName name="APU_7.5.1" localSheetId="133">#REF!</definedName>
    <definedName name="APU_7.5.1" localSheetId="134">#REF!</definedName>
    <definedName name="APU_7.5.1" localSheetId="135">#REF!</definedName>
    <definedName name="APU_7.5.1" localSheetId="136">#REF!</definedName>
    <definedName name="APU_7.5.1" localSheetId="137">#REF!</definedName>
    <definedName name="APU_7.5.1" localSheetId="138">#REF!</definedName>
    <definedName name="APU_7.5.1" localSheetId="139">#REF!</definedName>
    <definedName name="APU_7.5.1" localSheetId="140">#REF!</definedName>
    <definedName name="APU_7.5.1" localSheetId="141">#REF!</definedName>
    <definedName name="APU_7.5.1" localSheetId="142">#REF!</definedName>
    <definedName name="APU_7.5.1" localSheetId="143">#REF!</definedName>
    <definedName name="APU_7.5.1" localSheetId="126">#REF!</definedName>
    <definedName name="APU_7.5.1" localSheetId="129">#REF!</definedName>
    <definedName name="APU_7.5.1" localSheetId="130">#REF!</definedName>
    <definedName name="APU_7.5.1" localSheetId="68">#REF!</definedName>
    <definedName name="APU_7.5.1" localSheetId="69">#REF!</definedName>
    <definedName name="APU_7.5.1" localSheetId="70">#REF!</definedName>
    <definedName name="APU_7.5.1" localSheetId="71">#REF!</definedName>
    <definedName name="APU_7.5.1" localSheetId="72">#REF!</definedName>
    <definedName name="APU_7.5.1" localSheetId="73">#REF!</definedName>
    <definedName name="APU_7.5.1">#REF!</definedName>
    <definedName name="APU_7.5.2" localSheetId="1">#REF!</definedName>
    <definedName name="APU_7.5.2" localSheetId="2">#REF!</definedName>
    <definedName name="APU_7.5.2" localSheetId="31">#REF!</definedName>
    <definedName name="APU_7.5.2" localSheetId="32">#REF!</definedName>
    <definedName name="APU_7.5.2" localSheetId="33">#REF!</definedName>
    <definedName name="APU_7.5.2" localSheetId="34">#REF!</definedName>
    <definedName name="APU_7.5.2" localSheetId="35">#REF!</definedName>
    <definedName name="APU_7.5.2" localSheetId="36">#REF!</definedName>
    <definedName name="APU_7.5.2" localSheetId="37">#REF!</definedName>
    <definedName name="APU_7.5.2" localSheetId="38">#REF!</definedName>
    <definedName name="APU_7.5.2" localSheetId="39">#REF!</definedName>
    <definedName name="APU_7.5.2" localSheetId="40">#REF!</definedName>
    <definedName name="APU_7.5.2" localSheetId="41">#REF!</definedName>
    <definedName name="APU_7.5.2" localSheetId="42">#REF!</definedName>
    <definedName name="APU_7.5.2" localSheetId="3">#REF!</definedName>
    <definedName name="APU_7.5.2" localSheetId="4">#REF!</definedName>
    <definedName name="APU_7.5.2" localSheetId="5">#REF!</definedName>
    <definedName name="APU_7.5.2" localSheetId="6">#REF!</definedName>
    <definedName name="APU_7.5.2" localSheetId="7">#REF!</definedName>
    <definedName name="APU_7.5.2" localSheetId="8">#REF!</definedName>
    <definedName name="APU_7.5.2" localSheetId="9">#REF!</definedName>
    <definedName name="APU_7.5.2" localSheetId="10">#REF!</definedName>
    <definedName name="APU_7.5.2" localSheetId="11">#REF!</definedName>
    <definedName name="APU_7.5.2" localSheetId="12">#REF!</definedName>
    <definedName name="APU_7.5.2" localSheetId="13">#REF!</definedName>
    <definedName name="APU_7.5.2" localSheetId="14">#REF!</definedName>
    <definedName name="APU_7.5.2" localSheetId="15">#REF!</definedName>
    <definedName name="APU_7.5.2" localSheetId="16">#REF!</definedName>
    <definedName name="APU_7.5.2" localSheetId="17">#REF!</definedName>
    <definedName name="APU_7.5.2" localSheetId="18">#REF!</definedName>
    <definedName name="APU_7.5.2" localSheetId="19">#REF!</definedName>
    <definedName name="APU_7.5.2" localSheetId="20">#REF!</definedName>
    <definedName name="APU_7.5.2" localSheetId="21">#REF!</definedName>
    <definedName name="APU_7.5.2" localSheetId="22">#REF!</definedName>
    <definedName name="APU_7.5.2" localSheetId="23">#REF!</definedName>
    <definedName name="APU_7.5.2" localSheetId="24">#REF!</definedName>
    <definedName name="APU_7.5.2" localSheetId="25">#REF!</definedName>
    <definedName name="APU_7.5.2" localSheetId="26">#REF!</definedName>
    <definedName name="APU_7.5.2" localSheetId="27">#REF!</definedName>
    <definedName name="APU_7.5.2" localSheetId="28">#REF!</definedName>
    <definedName name="APU_7.5.2" localSheetId="29">#REF!</definedName>
    <definedName name="APU_7.5.2" localSheetId="30">#REF!</definedName>
    <definedName name="APU_7.5.2" localSheetId="43">#REF!</definedName>
    <definedName name="APU_7.5.2" localSheetId="44">#REF!</definedName>
    <definedName name="APU_7.5.2" localSheetId="45">#REF!</definedName>
    <definedName name="APU_7.5.2" localSheetId="46">#REF!</definedName>
    <definedName name="APU_7.5.2" localSheetId="47">#REF!</definedName>
    <definedName name="APU_7.5.2" localSheetId="48">#REF!</definedName>
    <definedName name="APU_7.5.2" localSheetId="49">#REF!</definedName>
    <definedName name="APU_7.5.2" localSheetId="50">#REF!</definedName>
    <definedName name="APU_7.5.2" localSheetId="51">#REF!</definedName>
    <definedName name="APU_7.5.2" localSheetId="52">#REF!</definedName>
    <definedName name="APU_7.5.2" localSheetId="53">#REF!</definedName>
    <definedName name="APU_7.5.2" localSheetId="54">#REF!</definedName>
    <definedName name="APU_7.5.2" localSheetId="55">#REF!</definedName>
    <definedName name="APU_7.5.2" localSheetId="56">#REF!</definedName>
    <definedName name="APU_7.5.2" localSheetId="57">#REF!</definedName>
    <definedName name="APU_7.5.2" localSheetId="58">#REF!</definedName>
    <definedName name="APU_7.5.2" localSheetId="59">#REF!</definedName>
    <definedName name="APU_7.5.2" localSheetId="60">#REF!</definedName>
    <definedName name="APU_7.5.2" localSheetId="61">#REF!</definedName>
    <definedName name="APU_7.5.2" localSheetId="62">#REF!</definedName>
    <definedName name="APU_7.5.2" localSheetId="63">#REF!</definedName>
    <definedName name="APU_7.5.2" localSheetId="64">#REF!</definedName>
    <definedName name="APU_7.5.2" localSheetId="65">#REF!</definedName>
    <definedName name="APU_7.5.2" localSheetId="66">#REF!</definedName>
    <definedName name="APU_7.5.2" localSheetId="67">#REF!</definedName>
    <definedName name="APU_7.5.2" localSheetId="74">#REF!</definedName>
    <definedName name="APU_7.5.2" localSheetId="75">#REF!</definedName>
    <definedName name="APU_7.5.2" localSheetId="76">#REF!</definedName>
    <definedName name="APU_7.5.2" localSheetId="77">#REF!</definedName>
    <definedName name="APU_7.5.2" localSheetId="78">#REF!</definedName>
    <definedName name="APU_7.5.2" localSheetId="79">#REF!</definedName>
    <definedName name="APU_7.5.2" localSheetId="80">#REF!</definedName>
    <definedName name="APU_7.5.2" localSheetId="81">#REF!</definedName>
    <definedName name="APU_7.5.2" localSheetId="82">#REF!</definedName>
    <definedName name="APU_7.5.2" localSheetId="83">#REF!</definedName>
    <definedName name="APU_7.5.2" localSheetId="84">#REF!</definedName>
    <definedName name="APU_7.5.2" localSheetId="85">#REF!</definedName>
    <definedName name="APU_7.5.2" localSheetId="86">#REF!</definedName>
    <definedName name="APU_7.5.2" localSheetId="87">#REF!</definedName>
    <definedName name="APU_7.5.2" localSheetId="88">#REF!</definedName>
    <definedName name="APU_7.5.2" localSheetId="89">#REF!</definedName>
    <definedName name="APU_7.5.2" localSheetId="90">#REF!</definedName>
    <definedName name="APU_7.5.2" localSheetId="91">#REF!</definedName>
    <definedName name="APU_7.5.2" localSheetId="92">#REF!</definedName>
    <definedName name="APU_7.5.2" localSheetId="93">#REF!</definedName>
    <definedName name="APU_7.5.2" localSheetId="94">#REF!</definedName>
    <definedName name="APU_7.5.2" localSheetId="95">#REF!</definedName>
    <definedName name="APU_7.5.2" localSheetId="96">#REF!</definedName>
    <definedName name="APU_7.5.2" localSheetId="97">#REF!</definedName>
    <definedName name="APU_7.5.2" localSheetId="98">#REF!</definedName>
    <definedName name="APU_7.5.2" localSheetId="99">#REF!</definedName>
    <definedName name="APU_7.5.2" localSheetId="100">#REF!</definedName>
    <definedName name="APU_7.5.2" localSheetId="101">#REF!</definedName>
    <definedName name="APU_7.5.2" localSheetId="102">#REF!</definedName>
    <definedName name="APU_7.5.2" localSheetId="103">#REF!</definedName>
    <definedName name="APU_7.5.2" localSheetId="104">#REF!</definedName>
    <definedName name="APU_7.5.2" localSheetId="105">#REF!</definedName>
    <definedName name="APU_7.5.2" localSheetId="106">#REF!</definedName>
    <definedName name="APU_7.5.2" localSheetId="107">#REF!</definedName>
    <definedName name="APU_7.5.2" localSheetId="108">#REF!</definedName>
    <definedName name="APU_7.5.2" localSheetId="109">#REF!</definedName>
    <definedName name="APU_7.5.2" localSheetId="110">#REF!</definedName>
    <definedName name="APU_7.5.2" localSheetId="111">#REF!</definedName>
    <definedName name="APU_7.5.2" localSheetId="112">#REF!</definedName>
    <definedName name="APU_7.5.2" localSheetId="113">#REF!</definedName>
    <definedName name="APU_7.5.2" localSheetId="114">#REF!</definedName>
    <definedName name="APU_7.5.2" localSheetId="116">#REF!</definedName>
    <definedName name="APU_7.5.2" localSheetId="117">#REF!</definedName>
    <definedName name="APU_7.5.2" localSheetId="118">#REF!</definedName>
    <definedName name="APU_7.5.2" localSheetId="119">#REF!</definedName>
    <definedName name="APU_7.5.2" localSheetId="120">#REF!</definedName>
    <definedName name="APU_7.5.2" localSheetId="121">#REF!</definedName>
    <definedName name="APU_7.5.2" localSheetId="115">#REF!</definedName>
    <definedName name="APU_7.5.2" localSheetId="122">#REF!</definedName>
    <definedName name="APU_7.5.2" localSheetId="123">#REF!</definedName>
    <definedName name="APU_7.5.2" localSheetId="124">#REF!</definedName>
    <definedName name="APU_7.5.2" localSheetId="125">#REF!</definedName>
    <definedName name="APU_7.5.2" localSheetId="127">#REF!</definedName>
    <definedName name="APU_7.5.2" localSheetId="128">#REF!</definedName>
    <definedName name="APU_7.5.2" localSheetId="131">#REF!</definedName>
    <definedName name="APU_7.5.2" localSheetId="132">#REF!</definedName>
    <definedName name="APU_7.5.2" localSheetId="133">#REF!</definedName>
    <definedName name="APU_7.5.2" localSheetId="134">#REF!</definedName>
    <definedName name="APU_7.5.2" localSheetId="135">#REF!</definedName>
    <definedName name="APU_7.5.2" localSheetId="136">#REF!</definedName>
    <definedName name="APU_7.5.2" localSheetId="137">#REF!</definedName>
    <definedName name="APU_7.5.2" localSheetId="138">#REF!</definedName>
    <definedName name="APU_7.5.2" localSheetId="139">#REF!</definedName>
    <definedName name="APU_7.5.2" localSheetId="140">#REF!</definedName>
    <definedName name="APU_7.5.2" localSheetId="141">#REF!</definedName>
    <definedName name="APU_7.5.2" localSheetId="142">#REF!</definedName>
    <definedName name="APU_7.5.2" localSheetId="143">#REF!</definedName>
    <definedName name="APU_7.5.2" localSheetId="126">#REF!</definedName>
    <definedName name="APU_7.5.2" localSheetId="129">#REF!</definedName>
    <definedName name="APU_7.5.2" localSheetId="130">#REF!</definedName>
    <definedName name="APU_7.5.2" localSheetId="68">#REF!</definedName>
    <definedName name="APU_7.5.2" localSheetId="69">#REF!</definedName>
    <definedName name="APU_7.5.2" localSheetId="70">#REF!</definedName>
    <definedName name="APU_7.5.2" localSheetId="71">#REF!</definedName>
    <definedName name="APU_7.5.2" localSheetId="72">#REF!</definedName>
    <definedName name="APU_7.5.2" localSheetId="73">#REF!</definedName>
    <definedName name="APU_7.5.2">#REF!</definedName>
    <definedName name="APU_7.5.3" localSheetId="1">#REF!</definedName>
    <definedName name="APU_7.5.3" localSheetId="2">#REF!</definedName>
    <definedName name="APU_7.5.3" localSheetId="31">#REF!</definedName>
    <definedName name="APU_7.5.3" localSheetId="32">#REF!</definedName>
    <definedName name="APU_7.5.3" localSheetId="33">#REF!</definedName>
    <definedName name="APU_7.5.3" localSheetId="34">#REF!</definedName>
    <definedName name="APU_7.5.3" localSheetId="35">#REF!</definedName>
    <definedName name="APU_7.5.3" localSheetId="36">#REF!</definedName>
    <definedName name="APU_7.5.3" localSheetId="37">#REF!</definedName>
    <definedName name="APU_7.5.3" localSheetId="38">#REF!</definedName>
    <definedName name="APU_7.5.3" localSheetId="39">#REF!</definedName>
    <definedName name="APU_7.5.3" localSheetId="40">#REF!</definedName>
    <definedName name="APU_7.5.3" localSheetId="41">#REF!</definedName>
    <definedName name="APU_7.5.3" localSheetId="42">#REF!</definedName>
    <definedName name="APU_7.5.3" localSheetId="3">#REF!</definedName>
    <definedName name="APU_7.5.3" localSheetId="4">#REF!</definedName>
    <definedName name="APU_7.5.3" localSheetId="5">#REF!</definedName>
    <definedName name="APU_7.5.3" localSheetId="6">#REF!</definedName>
    <definedName name="APU_7.5.3" localSheetId="7">#REF!</definedName>
    <definedName name="APU_7.5.3" localSheetId="8">#REF!</definedName>
    <definedName name="APU_7.5.3" localSheetId="9">#REF!</definedName>
    <definedName name="APU_7.5.3" localSheetId="10">#REF!</definedName>
    <definedName name="APU_7.5.3" localSheetId="11">#REF!</definedName>
    <definedName name="APU_7.5.3" localSheetId="12">#REF!</definedName>
    <definedName name="APU_7.5.3" localSheetId="13">#REF!</definedName>
    <definedName name="APU_7.5.3" localSheetId="14">#REF!</definedName>
    <definedName name="APU_7.5.3" localSheetId="15">#REF!</definedName>
    <definedName name="APU_7.5.3" localSheetId="16">#REF!</definedName>
    <definedName name="APU_7.5.3" localSheetId="17">#REF!</definedName>
    <definedName name="APU_7.5.3" localSheetId="18">#REF!</definedName>
    <definedName name="APU_7.5.3" localSheetId="19">#REF!</definedName>
    <definedName name="APU_7.5.3" localSheetId="20">#REF!</definedName>
    <definedName name="APU_7.5.3" localSheetId="21">#REF!</definedName>
    <definedName name="APU_7.5.3" localSheetId="22">#REF!</definedName>
    <definedName name="APU_7.5.3" localSheetId="23">#REF!</definedName>
    <definedName name="APU_7.5.3" localSheetId="24">#REF!</definedName>
    <definedName name="APU_7.5.3" localSheetId="25">#REF!</definedName>
    <definedName name="APU_7.5.3" localSheetId="26">#REF!</definedName>
    <definedName name="APU_7.5.3" localSheetId="27">#REF!</definedName>
    <definedName name="APU_7.5.3" localSheetId="28">#REF!</definedName>
    <definedName name="APU_7.5.3" localSheetId="29">#REF!</definedName>
    <definedName name="APU_7.5.3" localSheetId="30">#REF!</definedName>
    <definedName name="APU_7.5.3" localSheetId="43">#REF!</definedName>
    <definedName name="APU_7.5.3" localSheetId="44">#REF!</definedName>
    <definedName name="APU_7.5.3" localSheetId="45">#REF!</definedName>
    <definedName name="APU_7.5.3" localSheetId="46">#REF!</definedName>
    <definedName name="APU_7.5.3" localSheetId="47">#REF!</definedName>
    <definedName name="APU_7.5.3" localSheetId="48">#REF!</definedName>
    <definedName name="APU_7.5.3" localSheetId="49">#REF!</definedName>
    <definedName name="APU_7.5.3" localSheetId="50">#REF!</definedName>
    <definedName name="APU_7.5.3" localSheetId="51">#REF!</definedName>
    <definedName name="APU_7.5.3" localSheetId="52">#REF!</definedName>
    <definedName name="APU_7.5.3" localSheetId="53">#REF!</definedName>
    <definedName name="APU_7.5.3" localSheetId="54">#REF!</definedName>
    <definedName name="APU_7.5.3" localSheetId="55">#REF!</definedName>
    <definedName name="APU_7.5.3" localSheetId="56">#REF!</definedName>
    <definedName name="APU_7.5.3" localSheetId="57">#REF!</definedName>
    <definedName name="APU_7.5.3" localSheetId="58">#REF!</definedName>
    <definedName name="APU_7.5.3" localSheetId="59">#REF!</definedName>
    <definedName name="APU_7.5.3" localSheetId="60">#REF!</definedName>
    <definedName name="APU_7.5.3" localSheetId="61">#REF!</definedName>
    <definedName name="APU_7.5.3" localSheetId="62">#REF!</definedName>
    <definedName name="APU_7.5.3" localSheetId="63">#REF!</definedName>
    <definedName name="APU_7.5.3" localSheetId="64">#REF!</definedName>
    <definedName name="APU_7.5.3" localSheetId="65">#REF!</definedName>
    <definedName name="APU_7.5.3" localSheetId="66">#REF!</definedName>
    <definedName name="APU_7.5.3" localSheetId="67">#REF!</definedName>
    <definedName name="APU_7.5.3" localSheetId="74">#REF!</definedName>
    <definedName name="APU_7.5.3" localSheetId="75">#REF!</definedName>
    <definedName name="APU_7.5.3" localSheetId="76">#REF!</definedName>
    <definedName name="APU_7.5.3" localSheetId="77">#REF!</definedName>
    <definedName name="APU_7.5.3" localSheetId="78">#REF!</definedName>
    <definedName name="APU_7.5.3" localSheetId="79">#REF!</definedName>
    <definedName name="APU_7.5.3" localSheetId="80">#REF!</definedName>
    <definedName name="APU_7.5.3" localSheetId="81">#REF!</definedName>
    <definedName name="APU_7.5.3" localSheetId="82">#REF!</definedName>
    <definedName name="APU_7.5.3" localSheetId="83">#REF!</definedName>
    <definedName name="APU_7.5.3" localSheetId="84">#REF!</definedName>
    <definedName name="APU_7.5.3" localSheetId="85">#REF!</definedName>
    <definedName name="APU_7.5.3" localSheetId="86">#REF!</definedName>
    <definedName name="APU_7.5.3" localSheetId="87">#REF!</definedName>
    <definedName name="APU_7.5.3" localSheetId="88">#REF!</definedName>
    <definedName name="APU_7.5.3" localSheetId="89">#REF!</definedName>
    <definedName name="APU_7.5.3" localSheetId="90">#REF!</definedName>
    <definedName name="APU_7.5.3" localSheetId="91">#REF!</definedName>
    <definedName name="APU_7.5.3" localSheetId="92">#REF!</definedName>
    <definedName name="APU_7.5.3" localSheetId="93">#REF!</definedName>
    <definedName name="APU_7.5.3" localSheetId="94">#REF!</definedName>
    <definedName name="APU_7.5.3" localSheetId="95">#REF!</definedName>
    <definedName name="APU_7.5.3" localSheetId="96">#REF!</definedName>
    <definedName name="APU_7.5.3" localSheetId="97">#REF!</definedName>
    <definedName name="APU_7.5.3" localSheetId="98">#REF!</definedName>
    <definedName name="APU_7.5.3" localSheetId="99">#REF!</definedName>
    <definedName name="APU_7.5.3" localSheetId="100">#REF!</definedName>
    <definedName name="APU_7.5.3" localSheetId="101">#REF!</definedName>
    <definedName name="APU_7.5.3" localSheetId="102">#REF!</definedName>
    <definedName name="APU_7.5.3" localSheetId="103">#REF!</definedName>
    <definedName name="APU_7.5.3" localSheetId="104">#REF!</definedName>
    <definedName name="APU_7.5.3" localSheetId="105">#REF!</definedName>
    <definedName name="APU_7.5.3" localSheetId="106">#REF!</definedName>
    <definedName name="APU_7.5.3" localSheetId="107">#REF!</definedName>
    <definedName name="APU_7.5.3" localSheetId="108">#REF!</definedName>
    <definedName name="APU_7.5.3" localSheetId="109">#REF!</definedName>
    <definedName name="APU_7.5.3" localSheetId="110">#REF!</definedName>
    <definedName name="APU_7.5.3" localSheetId="111">#REF!</definedName>
    <definedName name="APU_7.5.3" localSheetId="112">#REF!</definedName>
    <definedName name="APU_7.5.3" localSheetId="113">#REF!</definedName>
    <definedName name="APU_7.5.3" localSheetId="114">#REF!</definedName>
    <definedName name="APU_7.5.3" localSheetId="116">#REF!</definedName>
    <definedName name="APU_7.5.3" localSheetId="117">#REF!</definedName>
    <definedName name="APU_7.5.3" localSheetId="118">#REF!</definedName>
    <definedName name="APU_7.5.3" localSheetId="119">#REF!</definedName>
    <definedName name="APU_7.5.3" localSheetId="120">#REF!</definedName>
    <definedName name="APU_7.5.3" localSheetId="121">#REF!</definedName>
    <definedName name="APU_7.5.3" localSheetId="115">#REF!</definedName>
    <definedName name="APU_7.5.3" localSheetId="122">#REF!</definedName>
    <definedName name="APU_7.5.3" localSheetId="123">#REF!</definedName>
    <definedName name="APU_7.5.3" localSheetId="124">#REF!</definedName>
    <definedName name="APU_7.5.3" localSheetId="125">#REF!</definedName>
    <definedName name="APU_7.5.3" localSheetId="127">#REF!</definedName>
    <definedName name="APU_7.5.3" localSheetId="128">#REF!</definedName>
    <definedName name="APU_7.5.3" localSheetId="131">#REF!</definedName>
    <definedName name="APU_7.5.3" localSheetId="132">#REF!</definedName>
    <definedName name="APU_7.5.3" localSheetId="133">#REF!</definedName>
    <definedName name="APU_7.5.3" localSheetId="134">#REF!</definedName>
    <definedName name="APU_7.5.3" localSheetId="135">#REF!</definedName>
    <definedName name="APU_7.5.3" localSheetId="136">#REF!</definedName>
    <definedName name="APU_7.5.3" localSheetId="137">#REF!</definedName>
    <definedName name="APU_7.5.3" localSheetId="138">#REF!</definedName>
    <definedName name="APU_7.5.3" localSheetId="139">#REF!</definedName>
    <definedName name="APU_7.5.3" localSheetId="140">#REF!</definedName>
    <definedName name="APU_7.5.3" localSheetId="141">#REF!</definedName>
    <definedName name="APU_7.5.3" localSheetId="142">#REF!</definedName>
    <definedName name="APU_7.5.3" localSheetId="143">#REF!</definedName>
    <definedName name="APU_7.5.3" localSheetId="126">#REF!</definedName>
    <definedName name="APU_7.5.3" localSheetId="129">#REF!</definedName>
    <definedName name="APU_7.5.3" localSheetId="130">#REF!</definedName>
    <definedName name="APU_7.5.3" localSheetId="68">#REF!</definedName>
    <definedName name="APU_7.5.3" localSheetId="69">#REF!</definedName>
    <definedName name="APU_7.5.3" localSheetId="70">#REF!</definedName>
    <definedName name="APU_7.5.3" localSheetId="71">#REF!</definedName>
    <definedName name="APU_7.5.3" localSheetId="72">#REF!</definedName>
    <definedName name="APU_7.5.3" localSheetId="73">#REF!</definedName>
    <definedName name="APU_7.5.3">#REF!</definedName>
    <definedName name="APU_7.5.4" localSheetId="1">#REF!</definedName>
    <definedName name="APU_7.5.4" localSheetId="2">#REF!</definedName>
    <definedName name="APU_7.5.4" localSheetId="31">#REF!</definedName>
    <definedName name="APU_7.5.4" localSheetId="32">#REF!</definedName>
    <definedName name="APU_7.5.4" localSheetId="33">#REF!</definedName>
    <definedName name="APU_7.5.4" localSheetId="34">#REF!</definedName>
    <definedName name="APU_7.5.4" localSheetId="35">#REF!</definedName>
    <definedName name="APU_7.5.4" localSheetId="36">#REF!</definedName>
    <definedName name="APU_7.5.4" localSheetId="37">#REF!</definedName>
    <definedName name="APU_7.5.4" localSheetId="38">#REF!</definedName>
    <definedName name="APU_7.5.4" localSheetId="39">#REF!</definedName>
    <definedName name="APU_7.5.4" localSheetId="40">#REF!</definedName>
    <definedName name="APU_7.5.4" localSheetId="41">#REF!</definedName>
    <definedName name="APU_7.5.4" localSheetId="42">#REF!</definedName>
    <definedName name="APU_7.5.4" localSheetId="3">#REF!</definedName>
    <definedName name="APU_7.5.4" localSheetId="4">#REF!</definedName>
    <definedName name="APU_7.5.4" localSheetId="5">#REF!</definedName>
    <definedName name="APU_7.5.4" localSheetId="6">#REF!</definedName>
    <definedName name="APU_7.5.4" localSheetId="7">#REF!</definedName>
    <definedName name="APU_7.5.4" localSheetId="8">#REF!</definedName>
    <definedName name="APU_7.5.4" localSheetId="9">#REF!</definedName>
    <definedName name="APU_7.5.4" localSheetId="10">#REF!</definedName>
    <definedName name="APU_7.5.4" localSheetId="11">#REF!</definedName>
    <definedName name="APU_7.5.4" localSheetId="12">#REF!</definedName>
    <definedName name="APU_7.5.4" localSheetId="13">#REF!</definedName>
    <definedName name="APU_7.5.4" localSheetId="14">#REF!</definedName>
    <definedName name="APU_7.5.4" localSheetId="15">#REF!</definedName>
    <definedName name="APU_7.5.4" localSheetId="16">#REF!</definedName>
    <definedName name="APU_7.5.4" localSheetId="17">#REF!</definedName>
    <definedName name="APU_7.5.4" localSheetId="18">#REF!</definedName>
    <definedName name="APU_7.5.4" localSheetId="19">#REF!</definedName>
    <definedName name="APU_7.5.4" localSheetId="20">#REF!</definedName>
    <definedName name="APU_7.5.4" localSheetId="21">#REF!</definedName>
    <definedName name="APU_7.5.4" localSheetId="22">#REF!</definedName>
    <definedName name="APU_7.5.4" localSheetId="23">#REF!</definedName>
    <definedName name="APU_7.5.4" localSheetId="24">#REF!</definedName>
    <definedName name="APU_7.5.4" localSheetId="25">#REF!</definedName>
    <definedName name="APU_7.5.4" localSheetId="26">#REF!</definedName>
    <definedName name="APU_7.5.4" localSheetId="27">#REF!</definedName>
    <definedName name="APU_7.5.4" localSheetId="28">#REF!</definedName>
    <definedName name="APU_7.5.4" localSheetId="29">#REF!</definedName>
    <definedName name="APU_7.5.4" localSheetId="30">#REF!</definedName>
    <definedName name="APU_7.5.4" localSheetId="43">#REF!</definedName>
    <definedName name="APU_7.5.4" localSheetId="44">#REF!</definedName>
    <definedName name="APU_7.5.4" localSheetId="45">#REF!</definedName>
    <definedName name="APU_7.5.4" localSheetId="46">#REF!</definedName>
    <definedName name="APU_7.5.4" localSheetId="47">#REF!</definedName>
    <definedName name="APU_7.5.4" localSheetId="48">#REF!</definedName>
    <definedName name="APU_7.5.4" localSheetId="49">#REF!</definedName>
    <definedName name="APU_7.5.4" localSheetId="50">#REF!</definedName>
    <definedName name="APU_7.5.4" localSheetId="51">#REF!</definedName>
    <definedName name="APU_7.5.4" localSheetId="52">#REF!</definedName>
    <definedName name="APU_7.5.4" localSheetId="53">#REF!</definedName>
    <definedName name="APU_7.5.4" localSheetId="54">#REF!</definedName>
    <definedName name="APU_7.5.4" localSheetId="55">#REF!</definedName>
    <definedName name="APU_7.5.4" localSheetId="56">#REF!</definedName>
    <definedName name="APU_7.5.4" localSheetId="57">#REF!</definedName>
    <definedName name="APU_7.5.4" localSheetId="58">#REF!</definedName>
    <definedName name="APU_7.5.4" localSheetId="59">#REF!</definedName>
    <definedName name="APU_7.5.4" localSheetId="60">#REF!</definedName>
    <definedName name="APU_7.5.4" localSheetId="61">#REF!</definedName>
    <definedName name="APU_7.5.4" localSheetId="62">#REF!</definedName>
    <definedName name="APU_7.5.4" localSheetId="63">#REF!</definedName>
    <definedName name="APU_7.5.4" localSheetId="64">#REF!</definedName>
    <definedName name="APU_7.5.4" localSheetId="65">#REF!</definedName>
    <definedName name="APU_7.5.4" localSheetId="66">#REF!</definedName>
    <definedName name="APU_7.5.4" localSheetId="67">#REF!</definedName>
    <definedName name="APU_7.5.4" localSheetId="74">#REF!</definedName>
    <definedName name="APU_7.5.4" localSheetId="75">#REF!</definedName>
    <definedName name="APU_7.5.4" localSheetId="76">#REF!</definedName>
    <definedName name="APU_7.5.4" localSheetId="77">#REF!</definedName>
    <definedName name="APU_7.5.4" localSheetId="78">#REF!</definedName>
    <definedName name="APU_7.5.4" localSheetId="79">#REF!</definedName>
    <definedName name="APU_7.5.4" localSheetId="80">#REF!</definedName>
    <definedName name="APU_7.5.4" localSheetId="81">#REF!</definedName>
    <definedName name="APU_7.5.4" localSheetId="82">#REF!</definedName>
    <definedName name="APU_7.5.4" localSheetId="83">#REF!</definedName>
    <definedName name="APU_7.5.4" localSheetId="84">#REF!</definedName>
    <definedName name="APU_7.5.4" localSheetId="85">#REF!</definedName>
    <definedName name="APU_7.5.4" localSheetId="86">#REF!</definedName>
    <definedName name="APU_7.5.4" localSheetId="87">#REF!</definedName>
    <definedName name="APU_7.5.4" localSheetId="88">#REF!</definedName>
    <definedName name="APU_7.5.4" localSheetId="89">#REF!</definedName>
    <definedName name="APU_7.5.4" localSheetId="90">#REF!</definedName>
    <definedName name="APU_7.5.4" localSheetId="91">#REF!</definedName>
    <definedName name="APU_7.5.4" localSheetId="92">#REF!</definedName>
    <definedName name="APU_7.5.4" localSheetId="93">#REF!</definedName>
    <definedName name="APU_7.5.4" localSheetId="94">#REF!</definedName>
    <definedName name="APU_7.5.4" localSheetId="95">#REF!</definedName>
    <definedName name="APU_7.5.4" localSheetId="96">#REF!</definedName>
    <definedName name="APU_7.5.4" localSheetId="97">#REF!</definedName>
    <definedName name="APU_7.5.4" localSheetId="98">#REF!</definedName>
    <definedName name="APU_7.5.4" localSheetId="99">#REF!</definedName>
    <definedName name="APU_7.5.4" localSheetId="100">#REF!</definedName>
    <definedName name="APU_7.5.4" localSheetId="101">#REF!</definedName>
    <definedName name="APU_7.5.4" localSheetId="102">#REF!</definedName>
    <definedName name="APU_7.5.4" localSheetId="103">#REF!</definedName>
    <definedName name="APU_7.5.4" localSheetId="104">#REF!</definedName>
    <definedName name="APU_7.5.4" localSheetId="105">#REF!</definedName>
    <definedName name="APU_7.5.4" localSheetId="106">#REF!</definedName>
    <definedName name="APU_7.5.4" localSheetId="107">#REF!</definedName>
    <definedName name="APU_7.5.4" localSheetId="108">#REF!</definedName>
    <definedName name="APU_7.5.4" localSheetId="109">#REF!</definedName>
    <definedName name="APU_7.5.4" localSheetId="110">#REF!</definedName>
    <definedName name="APU_7.5.4" localSheetId="111">#REF!</definedName>
    <definedName name="APU_7.5.4" localSheetId="112">#REF!</definedName>
    <definedName name="APU_7.5.4" localSheetId="113">#REF!</definedName>
    <definedName name="APU_7.5.4" localSheetId="114">#REF!</definedName>
    <definedName name="APU_7.5.4" localSheetId="116">#REF!</definedName>
    <definedName name="APU_7.5.4" localSheetId="117">#REF!</definedName>
    <definedName name="APU_7.5.4" localSheetId="118">#REF!</definedName>
    <definedName name="APU_7.5.4" localSheetId="119">#REF!</definedName>
    <definedName name="APU_7.5.4" localSheetId="120">#REF!</definedName>
    <definedName name="APU_7.5.4" localSheetId="121">#REF!</definedName>
    <definedName name="APU_7.5.4" localSheetId="115">#REF!</definedName>
    <definedName name="APU_7.5.4" localSheetId="122">#REF!</definedName>
    <definedName name="APU_7.5.4" localSheetId="123">#REF!</definedName>
    <definedName name="APU_7.5.4" localSheetId="124">#REF!</definedName>
    <definedName name="APU_7.5.4" localSheetId="125">#REF!</definedName>
    <definedName name="APU_7.5.4" localSheetId="127">#REF!</definedName>
    <definedName name="APU_7.5.4" localSheetId="128">#REF!</definedName>
    <definedName name="APU_7.5.4" localSheetId="131">#REF!</definedName>
    <definedName name="APU_7.5.4" localSheetId="132">#REF!</definedName>
    <definedName name="APU_7.5.4" localSheetId="133">#REF!</definedName>
    <definedName name="APU_7.5.4" localSheetId="134">#REF!</definedName>
    <definedName name="APU_7.5.4" localSheetId="135">#REF!</definedName>
    <definedName name="APU_7.5.4" localSheetId="136">#REF!</definedName>
    <definedName name="APU_7.5.4" localSheetId="137">#REF!</definedName>
    <definedName name="APU_7.5.4" localSheetId="138">#REF!</definedName>
    <definedName name="APU_7.5.4" localSheetId="139">#REF!</definedName>
    <definedName name="APU_7.5.4" localSheetId="140">#REF!</definedName>
    <definedName name="APU_7.5.4" localSheetId="141">#REF!</definedName>
    <definedName name="APU_7.5.4" localSheetId="142">#REF!</definedName>
    <definedName name="APU_7.5.4" localSheetId="143">#REF!</definedName>
    <definedName name="APU_7.5.4" localSheetId="126">#REF!</definedName>
    <definedName name="APU_7.5.4" localSheetId="129">#REF!</definedName>
    <definedName name="APU_7.5.4" localSheetId="130">#REF!</definedName>
    <definedName name="APU_7.5.4" localSheetId="68">#REF!</definedName>
    <definedName name="APU_7.5.4" localSheetId="69">#REF!</definedName>
    <definedName name="APU_7.5.4" localSheetId="70">#REF!</definedName>
    <definedName name="APU_7.5.4" localSheetId="71">#REF!</definedName>
    <definedName name="APU_7.5.4" localSheetId="72">#REF!</definedName>
    <definedName name="APU_7.5.4" localSheetId="73">#REF!</definedName>
    <definedName name="APU_7.5.4">#REF!</definedName>
    <definedName name="APU_7.5.5" localSheetId="1">#REF!</definedName>
    <definedName name="APU_7.5.5" localSheetId="2">#REF!</definedName>
    <definedName name="APU_7.5.5" localSheetId="31">#REF!</definedName>
    <definedName name="APU_7.5.5" localSheetId="32">#REF!</definedName>
    <definedName name="APU_7.5.5" localSheetId="33">#REF!</definedName>
    <definedName name="APU_7.5.5" localSheetId="34">#REF!</definedName>
    <definedName name="APU_7.5.5" localSheetId="35">#REF!</definedName>
    <definedName name="APU_7.5.5" localSheetId="36">#REF!</definedName>
    <definedName name="APU_7.5.5" localSheetId="37">#REF!</definedName>
    <definedName name="APU_7.5.5" localSheetId="38">#REF!</definedName>
    <definedName name="APU_7.5.5" localSheetId="39">#REF!</definedName>
    <definedName name="APU_7.5.5" localSheetId="40">#REF!</definedName>
    <definedName name="APU_7.5.5" localSheetId="41">#REF!</definedName>
    <definedName name="APU_7.5.5" localSheetId="42">#REF!</definedName>
    <definedName name="APU_7.5.5" localSheetId="3">#REF!</definedName>
    <definedName name="APU_7.5.5" localSheetId="4">#REF!</definedName>
    <definedName name="APU_7.5.5" localSheetId="5">#REF!</definedName>
    <definedName name="APU_7.5.5" localSheetId="6">#REF!</definedName>
    <definedName name="APU_7.5.5" localSheetId="7">#REF!</definedName>
    <definedName name="APU_7.5.5" localSheetId="8">#REF!</definedName>
    <definedName name="APU_7.5.5" localSheetId="9">#REF!</definedName>
    <definedName name="APU_7.5.5" localSheetId="10">#REF!</definedName>
    <definedName name="APU_7.5.5" localSheetId="11">#REF!</definedName>
    <definedName name="APU_7.5.5" localSheetId="12">#REF!</definedName>
    <definedName name="APU_7.5.5" localSheetId="13">#REF!</definedName>
    <definedName name="APU_7.5.5" localSheetId="14">#REF!</definedName>
    <definedName name="APU_7.5.5" localSheetId="15">#REF!</definedName>
    <definedName name="APU_7.5.5" localSheetId="16">#REF!</definedName>
    <definedName name="APU_7.5.5" localSheetId="17">#REF!</definedName>
    <definedName name="APU_7.5.5" localSheetId="18">#REF!</definedName>
    <definedName name="APU_7.5.5" localSheetId="19">#REF!</definedName>
    <definedName name="APU_7.5.5" localSheetId="20">#REF!</definedName>
    <definedName name="APU_7.5.5" localSheetId="21">#REF!</definedName>
    <definedName name="APU_7.5.5" localSheetId="22">#REF!</definedName>
    <definedName name="APU_7.5.5" localSheetId="23">#REF!</definedName>
    <definedName name="APU_7.5.5" localSheetId="24">#REF!</definedName>
    <definedName name="APU_7.5.5" localSheetId="25">#REF!</definedName>
    <definedName name="APU_7.5.5" localSheetId="26">#REF!</definedName>
    <definedName name="APU_7.5.5" localSheetId="27">#REF!</definedName>
    <definedName name="APU_7.5.5" localSheetId="28">#REF!</definedName>
    <definedName name="APU_7.5.5" localSheetId="29">#REF!</definedName>
    <definedName name="APU_7.5.5" localSheetId="30">#REF!</definedName>
    <definedName name="APU_7.5.5" localSheetId="43">#REF!</definedName>
    <definedName name="APU_7.5.5" localSheetId="44">#REF!</definedName>
    <definedName name="APU_7.5.5" localSheetId="45">#REF!</definedName>
    <definedName name="APU_7.5.5" localSheetId="46">#REF!</definedName>
    <definedName name="APU_7.5.5" localSheetId="47">#REF!</definedName>
    <definedName name="APU_7.5.5" localSheetId="48">#REF!</definedName>
    <definedName name="APU_7.5.5" localSheetId="49">#REF!</definedName>
    <definedName name="APU_7.5.5" localSheetId="50">#REF!</definedName>
    <definedName name="APU_7.5.5" localSheetId="51">#REF!</definedName>
    <definedName name="APU_7.5.5" localSheetId="52">#REF!</definedName>
    <definedName name="APU_7.5.5" localSheetId="53">#REF!</definedName>
    <definedName name="APU_7.5.5" localSheetId="54">#REF!</definedName>
    <definedName name="APU_7.5.5" localSheetId="55">#REF!</definedName>
    <definedName name="APU_7.5.5" localSheetId="56">#REF!</definedName>
    <definedName name="APU_7.5.5" localSheetId="57">#REF!</definedName>
    <definedName name="APU_7.5.5" localSheetId="58">#REF!</definedName>
    <definedName name="APU_7.5.5" localSheetId="59">#REF!</definedName>
    <definedName name="APU_7.5.5" localSheetId="60">#REF!</definedName>
    <definedName name="APU_7.5.5" localSheetId="61">#REF!</definedName>
    <definedName name="APU_7.5.5" localSheetId="62">#REF!</definedName>
    <definedName name="APU_7.5.5" localSheetId="63">#REF!</definedName>
    <definedName name="APU_7.5.5" localSheetId="64">#REF!</definedName>
    <definedName name="APU_7.5.5" localSheetId="65">#REF!</definedName>
    <definedName name="APU_7.5.5" localSheetId="66">#REF!</definedName>
    <definedName name="APU_7.5.5" localSheetId="67">#REF!</definedName>
    <definedName name="APU_7.5.5" localSheetId="74">#REF!</definedName>
    <definedName name="APU_7.5.5" localSheetId="75">#REF!</definedName>
    <definedName name="APU_7.5.5" localSheetId="76">#REF!</definedName>
    <definedName name="APU_7.5.5" localSheetId="77">#REF!</definedName>
    <definedName name="APU_7.5.5" localSheetId="78">#REF!</definedName>
    <definedName name="APU_7.5.5" localSheetId="79">#REF!</definedName>
    <definedName name="APU_7.5.5" localSheetId="80">#REF!</definedName>
    <definedName name="APU_7.5.5" localSheetId="81">#REF!</definedName>
    <definedName name="APU_7.5.5" localSheetId="82">#REF!</definedName>
    <definedName name="APU_7.5.5" localSheetId="83">#REF!</definedName>
    <definedName name="APU_7.5.5" localSheetId="84">#REF!</definedName>
    <definedName name="APU_7.5.5" localSheetId="85">#REF!</definedName>
    <definedName name="APU_7.5.5" localSheetId="86">#REF!</definedName>
    <definedName name="APU_7.5.5" localSheetId="87">#REF!</definedName>
    <definedName name="APU_7.5.5" localSheetId="88">#REF!</definedName>
    <definedName name="APU_7.5.5" localSheetId="89">#REF!</definedName>
    <definedName name="APU_7.5.5" localSheetId="90">#REF!</definedName>
    <definedName name="APU_7.5.5" localSheetId="91">#REF!</definedName>
    <definedName name="APU_7.5.5" localSheetId="92">#REF!</definedName>
    <definedName name="APU_7.5.5" localSheetId="93">#REF!</definedName>
    <definedName name="APU_7.5.5" localSheetId="94">#REF!</definedName>
    <definedName name="APU_7.5.5" localSheetId="95">#REF!</definedName>
    <definedName name="APU_7.5.5" localSheetId="96">#REF!</definedName>
    <definedName name="APU_7.5.5" localSheetId="97">#REF!</definedName>
    <definedName name="APU_7.5.5" localSheetId="98">#REF!</definedName>
    <definedName name="APU_7.5.5" localSheetId="99">#REF!</definedName>
    <definedName name="APU_7.5.5" localSheetId="100">#REF!</definedName>
    <definedName name="APU_7.5.5" localSheetId="101">#REF!</definedName>
    <definedName name="APU_7.5.5" localSheetId="102">#REF!</definedName>
    <definedName name="APU_7.5.5" localSheetId="103">#REF!</definedName>
    <definedName name="APU_7.5.5" localSheetId="104">#REF!</definedName>
    <definedName name="APU_7.5.5" localSheetId="105">#REF!</definedName>
    <definedName name="APU_7.5.5" localSheetId="106">#REF!</definedName>
    <definedName name="APU_7.5.5" localSheetId="107">#REF!</definedName>
    <definedName name="APU_7.5.5" localSheetId="108">#REF!</definedName>
    <definedName name="APU_7.5.5" localSheetId="109">#REF!</definedName>
    <definedName name="APU_7.5.5" localSheetId="110">#REF!</definedName>
    <definedName name="APU_7.5.5" localSheetId="111">#REF!</definedName>
    <definedName name="APU_7.5.5" localSheetId="112">#REF!</definedName>
    <definedName name="APU_7.5.5" localSheetId="113">#REF!</definedName>
    <definedName name="APU_7.5.5" localSheetId="114">#REF!</definedName>
    <definedName name="APU_7.5.5" localSheetId="116">#REF!</definedName>
    <definedName name="APU_7.5.5" localSheetId="117">#REF!</definedName>
    <definedName name="APU_7.5.5" localSheetId="118">#REF!</definedName>
    <definedName name="APU_7.5.5" localSheetId="119">#REF!</definedName>
    <definedName name="APU_7.5.5" localSheetId="120">#REF!</definedName>
    <definedName name="APU_7.5.5" localSheetId="121">#REF!</definedName>
    <definedName name="APU_7.5.5" localSheetId="115">#REF!</definedName>
    <definedName name="APU_7.5.5" localSheetId="122">#REF!</definedName>
    <definedName name="APU_7.5.5" localSheetId="123">#REF!</definedName>
    <definedName name="APU_7.5.5" localSheetId="124">#REF!</definedName>
    <definedName name="APU_7.5.5" localSheetId="125">#REF!</definedName>
    <definedName name="APU_7.5.5" localSheetId="127">#REF!</definedName>
    <definedName name="APU_7.5.5" localSheetId="128">#REF!</definedName>
    <definedName name="APU_7.5.5" localSheetId="131">#REF!</definedName>
    <definedName name="APU_7.5.5" localSheetId="132">#REF!</definedName>
    <definedName name="APU_7.5.5" localSheetId="133">#REF!</definedName>
    <definedName name="APU_7.5.5" localSheetId="134">#REF!</definedName>
    <definedName name="APU_7.5.5" localSheetId="135">#REF!</definedName>
    <definedName name="APU_7.5.5" localSheetId="136">#REF!</definedName>
    <definedName name="APU_7.5.5" localSheetId="137">#REF!</definedName>
    <definedName name="APU_7.5.5" localSheetId="138">#REF!</definedName>
    <definedName name="APU_7.5.5" localSheetId="139">#REF!</definedName>
    <definedName name="APU_7.5.5" localSheetId="140">#REF!</definedName>
    <definedName name="APU_7.5.5" localSheetId="141">#REF!</definedName>
    <definedName name="APU_7.5.5" localSheetId="142">#REF!</definedName>
    <definedName name="APU_7.5.5" localSheetId="143">#REF!</definedName>
    <definedName name="APU_7.5.5" localSheetId="126">#REF!</definedName>
    <definedName name="APU_7.5.5" localSheetId="129">#REF!</definedName>
    <definedName name="APU_7.5.5" localSheetId="130">#REF!</definedName>
    <definedName name="APU_7.5.5" localSheetId="68">#REF!</definedName>
    <definedName name="APU_7.5.5" localSheetId="69">#REF!</definedName>
    <definedName name="APU_7.5.5" localSheetId="70">#REF!</definedName>
    <definedName name="APU_7.5.5" localSheetId="71">#REF!</definedName>
    <definedName name="APU_7.5.5" localSheetId="72">#REF!</definedName>
    <definedName name="APU_7.5.5" localSheetId="73">#REF!</definedName>
    <definedName name="APU_7.5.5">#REF!</definedName>
    <definedName name="APU_7.5.6" localSheetId="1">#REF!</definedName>
    <definedName name="APU_7.5.6" localSheetId="2">#REF!</definedName>
    <definedName name="APU_7.5.6" localSheetId="31">#REF!</definedName>
    <definedName name="APU_7.5.6" localSheetId="32">#REF!</definedName>
    <definedName name="APU_7.5.6" localSheetId="33">#REF!</definedName>
    <definedName name="APU_7.5.6" localSheetId="34">#REF!</definedName>
    <definedName name="APU_7.5.6" localSheetId="35">#REF!</definedName>
    <definedName name="APU_7.5.6" localSheetId="36">#REF!</definedName>
    <definedName name="APU_7.5.6" localSheetId="37">#REF!</definedName>
    <definedName name="APU_7.5.6" localSheetId="38">#REF!</definedName>
    <definedName name="APU_7.5.6" localSheetId="39">#REF!</definedName>
    <definedName name="APU_7.5.6" localSheetId="40">#REF!</definedName>
    <definedName name="APU_7.5.6" localSheetId="41">#REF!</definedName>
    <definedName name="APU_7.5.6" localSheetId="42">#REF!</definedName>
    <definedName name="APU_7.5.6" localSheetId="3">#REF!</definedName>
    <definedName name="APU_7.5.6" localSheetId="4">#REF!</definedName>
    <definedName name="APU_7.5.6" localSheetId="5">#REF!</definedName>
    <definedName name="APU_7.5.6" localSheetId="6">#REF!</definedName>
    <definedName name="APU_7.5.6" localSheetId="7">#REF!</definedName>
    <definedName name="APU_7.5.6" localSheetId="8">#REF!</definedName>
    <definedName name="APU_7.5.6" localSheetId="9">#REF!</definedName>
    <definedName name="APU_7.5.6" localSheetId="10">#REF!</definedName>
    <definedName name="APU_7.5.6" localSheetId="11">#REF!</definedName>
    <definedName name="APU_7.5.6" localSheetId="12">#REF!</definedName>
    <definedName name="APU_7.5.6" localSheetId="13">#REF!</definedName>
    <definedName name="APU_7.5.6" localSheetId="14">#REF!</definedName>
    <definedName name="APU_7.5.6" localSheetId="15">#REF!</definedName>
    <definedName name="APU_7.5.6" localSheetId="16">#REF!</definedName>
    <definedName name="APU_7.5.6" localSheetId="17">#REF!</definedName>
    <definedName name="APU_7.5.6" localSheetId="18">#REF!</definedName>
    <definedName name="APU_7.5.6" localSheetId="19">#REF!</definedName>
    <definedName name="APU_7.5.6" localSheetId="20">#REF!</definedName>
    <definedName name="APU_7.5.6" localSheetId="21">#REF!</definedName>
    <definedName name="APU_7.5.6" localSheetId="22">#REF!</definedName>
    <definedName name="APU_7.5.6" localSheetId="23">#REF!</definedName>
    <definedName name="APU_7.5.6" localSheetId="24">#REF!</definedName>
    <definedName name="APU_7.5.6" localSheetId="25">#REF!</definedName>
    <definedName name="APU_7.5.6" localSheetId="26">#REF!</definedName>
    <definedName name="APU_7.5.6" localSheetId="27">#REF!</definedName>
    <definedName name="APU_7.5.6" localSheetId="28">#REF!</definedName>
    <definedName name="APU_7.5.6" localSheetId="29">#REF!</definedName>
    <definedName name="APU_7.5.6" localSheetId="30">#REF!</definedName>
    <definedName name="APU_7.5.6" localSheetId="43">#REF!</definedName>
    <definedName name="APU_7.5.6" localSheetId="44">#REF!</definedName>
    <definedName name="APU_7.5.6" localSheetId="45">#REF!</definedName>
    <definedName name="APU_7.5.6" localSheetId="46">#REF!</definedName>
    <definedName name="APU_7.5.6" localSheetId="47">#REF!</definedName>
    <definedName name="APU_7.5.6" localSheetId="48">#REF!</definedName>
    <definedName name="APU_7.5.6" localSheetId="49">#REF!</definedName>
    <definedName name="APU_7.5.6" localSheetId="50">#REF!</definedName>
    <definedName name="APU_7.5.6" localSheetId="51">#REF!</definedName>
    <definedName name="APU_7.5.6" localSheetId="52">#REF!</definedName>
    <definedName name="APU_7.5.6" localSheetId="53">#REF!</definedName>
    <definedName name="APU_7.5.6" localSheetId="54">#REF!</definedName>
    <definedName name="APU_7.5.6" localSheetId="55">#REF!</definedName>
    <definedName name="APU_7.5.6" localSheetId="56">#REF!</definedName>
    <definedName name="APU_7.5.6" localSheetId="57">#REF!</definedName>
    <definedName name="APU_7.5.6" localSheetId="58">#REF!</definedName>
    <definedName name="APU_7.5.6" localSheetId="59">#REF!</definedName>
    <definedName name="APU_7.5.6" localSheetId="60">#REF!</definedName>
    <definedName name="APU_7.5.6" localSheetId="61">#REF!</definedName>
    <definedName name="APU_7.5.6" localSheetId="62">#REF!</definedName>
    <definedName name="APU_7.5.6" localSheetId="63">#REF!</definedName>
    <definedName name="APU_7.5.6" localSheetId="64">#REF!</definedName>
    <definedName name="APU_7.5.6" localSheetId="65">#REF!</definedName>
    <definedName name="APU_7.5.6" localSheetId="66">#REF!</definedName>
    <definedName name="APU_7.5.6" localSheetId="67">#REF!</definedName>
    <definedName name="APU_7.5.6" localSheetId="74">#REF!</definedName>
    <definedName name="APU_7.5.6" localSheetId="75">#REF!</definedName>
    <definedName name="APU_7.5.6" localSheetId="76">#REF!</definedName>
    <definedName name="APU_7.5.6" localSheetId="77">#REF!</definedName>
    <definedName name="APU_7.5.6" localSheetId="78">#REF!</definedName>
    <definedName name="APU_7.5.6" localSheetId="79">#REF!</definedName>
    <definedName name="APU_7.5.6" localSheetId="80">#REF!</definedName>
    <definedName name="APU_7.5.6" localSheetId="81">#REF!</definedName>
    <definedName name="APU_7.5.6" localSheetId="82">#REF!</definedName>
    <definedName name="APU_7.5.6" localSheetId="83">#REF!</definedName>
    <definedName name="APU_7.5.6" localSheetId="84">#REF!</definedName>
    <definedName name="APU_7.5.6" localSheetId="85">#REF!</definedName>
    <definedName name="APU_7.5.6" localSheetId="86">#REF!</definedName>
    <definedName name="APU_7.5.6" localSheetId="87">#REF!</definedName>
    <definedName name="APU_7.5.6" localSheetId="88">#REF!</definedName>
    <definedName name="APU_7.5.6" localSheetId="89">#REF!</definedName>
    <definedName name="APU_7.5.6" localSheetId="90">#REF!</definedName>
    <definedName name="APU_7.5.6" localSheetId="91">#REF!</definedName>
    <definedName name="APU_7.5.6" localSheetId="92">#REF!</definedName>
    <definedName name="APU_7.5.6" localSheetId="93">#REF!</definedName>
    <definedName name="APU_7.5.6" localSheetId="94">#REF!</definedName>
    <definedName name="APU_7.5.6" localSheetId="95">#REF!</definedName>
    <definedName name="APU_7.5.6" localSheetId="96">#REF!</definedName>
    <definedName name="APU_7.5.6" localSheetId="97">#REF!</definedName>
    <definedName name="APU_7.5.6" localSheetId="98">#REF!</definedName>
    <definedName name="APU_7.5.6" localSheetId="99">#REF!</definedName>
    <definedName name="APU_7.5.6" localSheetId="100">#REF!</definedName>
    <definedName name="APU_7.5.6" localSheetId="101">#REF!</definedName>
    <definedName name="APU_7.5.6" localSheetId="102">#REF!</definedName>
    <definedName name="APU_7.5.6" localSheetId="103">#REF!</definedName>
    <definedName name="APU_7.5.6" localSheetId="104">#REF!</definedName>
    <definedName name="APU_7.5.6" localSheetId="105">#REF!</definedName>
    <definedName name="APU_7.5.6" localSheetId="106">#REF!</definedName>
    <definedName name="APU_7.5.6" localSheetId="107">#REF!</definedName>
    <definedName name="APU_7.5.6" localSheetId="108">#REF!</definedName>
    <definedName name="APU_7.5.6" localSheetId="109">#REF!</definedName>
    <definedName name="APU_7.5.6" localSheetId="110">#REF!</definedName>
    <definedName name="APU_7.5.6" localSheetId="111">#REF!</definedName>
    <definedName name="APU_7.5.6" localSheetId="112">#REF!</definedName>
    <definedName name="APU_7.5.6" localSheetId="113">#REF!</definedName>
    <definedName name="APU_7.5.6" localSheetId="114">#REF!</definedName>
    <definedName name="APU_7.5.6" localSheetId="116">#REF!</definedName>
    <definedName name="APU_7.5.6" localSheetId="117">#REF!</definedName>
    <definedName name="APU_7.5.6" localSheetId="118">#REF!</definedName>
    <definedName name="APU_7.5.6" localSheetId="119">#REF!</definedName>
    <definedName name="APU_7.5.6" localSheetId="120">#REF!</definedName>
    <definedName name="APU_7.5.6" localSheetId="121">#REF!</definedName>
    <definedName name="APU_7.5.6" localSheetId="115">#REF!</definedName>
    <definedName name="APU_7.5.6" localSheetId="122">#REF!</definedName>
    <definedName name="APU_7.5.6" localSheetId="123">#REF!</definedName>
    <definedName name="APU_7.5.6" localSheetId="124">#REF!</definedName>
    <definedName name="APU_7.5.6" localSheetId="125">#REF!</definedName>
    <definedName name="APU_7.5.6" localSheetId="127">#REF!</definedName>
    <definedName name="APU_7.5.6" localSheetId="128">#REF!</definedName>
    <definedName name="APU_7.5.6" localSheetId="131">#REF!</definedName>
    <definedName name="APU_7.5.6" localSheetId="132">#REF!</definedName>
    <definedName name="APU_7.5.6" localSheetId="133">#REF!</definedName>
    <definedName name="APU_7.5.6" localSheetId="134">#REF!</definedName>
    <definedName name="APU_7.5.6" localSheetId="135">#REF!</definedName>
    <definedName name="APU_7.5.6" localSheetId="136">#REF!</definedName>
    <definedName name="APU_7.5.6" localSheetId="137">#REF!</definedName>
    <definedName name="APU_7.5.6" localSheetId="138">#REF!</definedName>
    <definedName name="APU_7.5.6" localSheetId="139">#REF!</definedName>
    <definedName name="APU_7.5.6" localSheetId="140">#REF!</definedName>
    <definedName name="APU_7.5.6" localSheetId="141">#REF!</definedName>
    <definedName name="APU_7.5.6" localSheetId="142">#REF!</definedName>
    <definedName name="APU_7.5.6" localSheetId="143">#REF!</definedName>
    <definedName name="APU_7.5.6" localSheetId="126">#REF!</definedName>
    <definedName name="APU_7.5.6" localSheetId="129">#REF!</definedName>
    <definedName name="APU_7.5.6" localSheetId="130">#REF!</definedName>
    <definedName name="APU_7.5.6" localSheetId="68">#REF!</definedName>
    <definedName name="APU_7.5.6" localSheetId="69">#REF!</definedName>
    <definedName name="APU_7.5.6" localSheetId="70">#REF!</definedName>
    <definedName name="APU_7.5.6" localSheetId="71">#REF!</definedName>
    <definedName name="APU_7.5.6" localSheetId="72">#REF!</definedName>
    <definedName name="APU_7.5.6" localSheetId="73">#REF!</definedName>
    <definedName name="APU_7.5.6">#REF!</definedName>
    <definedName name="APU_7.5.7" localSheetId="1">#REF!</definedName>
    <definedName name="APU_7.5.7" localSheetId="2">#REF!</definedName>
    <definedName name="APU_7.5.7" localSheetId="31">#REF!</definedName>
    <definedName name="APU_7.5.7" localSheetId="32">#REF!</definedName>
    <definedName name="APU_7.5.7" localSheetId="33">#REF!</definedName>
    <definedName name="APU_7.5.7" localSheetId="34">#REF!</definedName>
    <definedName name="APU_7.5.7" localSheetId="35">#REF!</definedName>
    <definedName name="APU_7.5.7" localSheetId="36">#REF!</definedName>
    <definedName name="APU_7.5.7" localSheetId="37">#REF!</definedName>
    <definedName name="APU_7.5.7" localSheetId="38">#REF!</definedName>
    <definedName name="APU_7.5.7" localSheetId="39">#REF!</definedName>
    <definedName name="APU_7.5.7" localSheetId="40">#REF!</definedName>
    <definedName name="APU_7.5.7" localSheetId="41">#REF!</definedName>
    <definedName name="APU_7.5.7" localSheetId="42">#REF!</definedName>
    <definedName name="APU_7.5.7" localSheetId="3">#REF!</definedName>
    <definedName name="APU_7.5.7" localSheetId="4">#REF!</definedName>
    <definedName name="APU_7.5.7" localSheetId="5">#REF!</definedName>
    <definedName name="APU_7.5.7" localSheetId="6">#REF!</definedName>
    <definedName name="APU_7.5.7" localSheetId="7">#REF!</definedName>
    <definedName name="APU_7.5.7" localSheetId="8">#REF!</definedName>
    <definedName name="APU_7.5.7" localSheetId="9">#REF!</definedName>
    <definedName name="APU_7.5.7" localSheetId="10">#REF!</definedName>
    <definedName name="APU_7.5.7" localSheetId="11">#REF!</definedName>
    <definedName name="APU_7.5.7" localSheetId="12">#REF!</definedName>
    <definedName name="APU_7.5.7" localSheetId="13">#REF!</definedName>
    <definedName name="APU_7.5.7" localSheetId="14">#REF!</definedName>
    <definedName name="APU_7.5.7" localSheetId="15">#REF!</definedName>
    <definedName name="APU_7.5.7" localSheetId="16">#REF!</definedName>
    <definedName name="APU_7.5.7" localSheetId="17">#REF!</definedName>
    <definedName name="APU_7.5.7" localSheetId="18">#REF!</definedName>
    <definedName name="APU_7.5.7" localSheetId="19">#REF!</definedName>
    <definedName name="APU_7.5.7" localSheetId="20">#REF!</definedName>
    <definedName name="APU_7.5.7" localSheetId="21">#REF!</definedName>
    <definedName name="APU_7.5.7" localSheetId="22">#REF!</definedName>
    <definedName name="APU_7.5.7" localSheetId="23">#REF!</definedName>
    <definedName name="APU_7.5.7" localSheetId="24">#REF!</definedName>
    <definedName name="APU_7.5.7" localSheetId="25">#REF!</definedName>
    <definedName name="APU_7.5.7" localSheetId="26">#REF!</definedName>
    <definedName name="APU_7.5.7" localSheetId="27">#REF!</definedName>
    <definedName name="APU_7.5.7" localSheetId="28">#REF!</definedName>
    <definedName name="APU_7.5.7" localSheetId="29">#REF!</definedName>
    <definedName name="APU_7.5.7" localSheetId="30">#REF!</definedName>
    <definedName name="APU_7.5.7" localSheetId="43">#REF!</definedName>
    <definedName name="APU_7.5.7" localSheetId="44">#REF!</definedName>
    <definedName name="APU_7.5.7" localSheetId="45">#REF!</definedName>
    <definedName name="APU_7.5.7" localSheetId="46">#REF!</definedName>
    <definedName name="APU_7.5.7" localSheetId="47">#REF!</definedName>
    <definedName name="APU_7.5.7" localSheetId="48">#REF!</definedName>
    <definedName name="APU_7.5.7" localSheetId="49">#REF!</definedName>
    <definedName name="APU_7.5.7" localSheetId="50">#REF!</definedName>
    <definedName name="APU_7.5.7" localSheetId="51">#REF!</definedName>
    <definedName name="APU_7.5.7" localSheetId="52">#REF!</definedName>
    <definedName name="APU_7.5.7" localSheetId="53">#REF!</definedName>
    <definedName name="APU_7.5.7" localSheetId="54">#REF!</definedName>
    <definedName name="APU_7.5.7" localSheetId="55">#REF!</definedName>
    <definedName name="APU_7.5.7" localSheetId="56">#REF!</definedName>
    <definedName name="APU_7.5.7" localSheetId="57">#REF!</definedName>
    <definedName name="APU_7.5.7" localSheetId="58">#REF!</definedName>
    <definedName name="APU_7.5.7" localSheetId="59">#REF!</definedName>
    <definedName name="APU_7.5.7" localSheetId="60">#REF!</definedName>
    <definedName name="APU_7.5.7" localSheetId="61">#REF!</definedName>
    <definedName name="APU_7.5.7" localSheetId="62">#REF!</definedName>
    <definedName name="APU_7.5.7" localSheetId="63">#REF!</definedName>
    <definedName name="APU_7.5.7" localSheetId="64">#REF!</definedName>
    <definedName name="APU_7.5.7" localSheetId="65">#REF!</definedName>
    <definedName name="APU_7.5.7" localSheetId="66">#REF!</definedName>
    <definedName name="APU_7.5.7" localSheetId="67">#REF!</definedName>
    <definedName name="APU_7.5.7" localSheetId="74">#REF!</definedName>
    <definedName name="APU_7.5.7" localSheetId="75">#REF!</definedName>
    <definedName name="APU_7.5.7" localSheetId="76">#REF!</definedName>
    <definedName name="APU_7.5.7" localSheetId="77">#REF!</definedName>
    <definedName name="APU_7.5.7" localSheetId="78">#REF!</definedName>
    <definedName name="APU_7.5.7" localSheetId="79">#REF!</definedName>
    <definedName name="APU_7.5.7" localSheetId="80">#REF!</definedName>
    <definedName name="APU_7.5.7" localSheetId="81">#REF!</definedName>
    <definedName name="APU_7.5.7" localSheetId="82">#REF!</definedName>
    <definedName name="APU_7.5.7" localSheetId="83">#REF!</definedName>
    <definedName name="APU_7.5.7" localSheetId="84">#REF!</definedName>
    <definedName name="APU_7.5.7" localSheetId="85">#REF!</definedName>
    <definedName name="APU_7.5.7" localSheetId="86">#REF!</definedName>
    <definedName name="APU_7.5.7" localSheetId="87">#REF!</definedName>
    <definedName name="APU_7.5.7" localSheetId="88">#REF!</definedName>
    <definedName name="APU_7.5.7" localSheetId="89">#REF!</definedName>
    <definedName name="APU_7.5.7" localSheetId="90">#REF!</definedName>
    <definedName name="APU_7.5.7" localSheetId="91">#REF!</definedName>
    <definedName name="APU_7.5.7" localSheetId="92">#REF!</definedName>
    <definedName name="APU_7.5.7" localSheetId="93">#REF!</definedName>
    <definedName name="APU_7.5.7" localSheetId="94">#REF!</definedName>
    <definedName name="APU_7.5.7" localSheetId="95">#REF!</definedName>
    <definedName name="APU_7.5.7" localSheetId="96">#REF!</definedName>
    <definedName name="APU_7.5.7" localSheetId="97">#REF!</definedName>
    <definedName name="APU_7.5.7" localSheetId="98">#REF!</definedName>
    <definedName name="APU_7.5.7" localSheetId="99">#REF!</definedName>
    <definedName name="APU_7.5.7" localSheetId="100">#REF!</definedName>
    <definedName name="APU_7.5.7" localSheetId="101">#REF!</definedName>
    <definedName name="APU_7.5.7" localSheetId="102">#REF!</definedName>
    <definedName name="APU_7.5.7" localSheetId="103">#REF!</definedName>
    <definedName name="APU_7.5.7" localSheetId="104">#REF!</definedName>
    <definedName name="APU_7.5.7" localSheetId="105">#REF!</definedName>
    <definedName name="APU_7.5.7" localSheetId="106">#REF!</definedName>
    <definedName name="APU_7.5.7" localSheetId="107">#REF!</definedName>
    <definedName name="APU_7.5.7" localSheetId="108">#REF!</definedName>
    <definedName name="APU_7.5.7" localSheetId="109">#REF!</definedName>
    <definedName name="APU_7.5.7" localSheetId="110">#REF!</definedName>
    <definedName name="APU_7.5.7" localSheetId="111">#REF!</definedName>
    <definedName name="APU_7.5.7" localSheetId="112">#REF!</definedName>
    <definedName name="APU_7.5.7" localSheetId="113">#REF!</definedName>
    <definedName name="APU_7.5.7" localSheetId="114">#REF!</definedName>
    <definedName name="APU_7.5.7" localSheetId="116">#REF!</definedName>
    <definedName name="APU_7.5.7" localSheetId="117">#REF!</definedName>
    <definedName name="APU_7.5.7" localSheetId="118">#REF!</definedName>
    <definedName name="APU_7.5.7" localSheetId="119">#REF!</definedName>
    <definedName name="APU_7.5.7" localSheetId="120">#REF!</definedName>
    <definedName name="APU_7.5.7" localSheetId="121">#REF!</definedName>
    <definedName name="APU_7.5.7" localSheetId="115">#REF!</definedName>
    <definedName name="APU_7.5.7" localSheetId="122">#REF!</definedName>
    <definedName name="APU_7.5.7" localSheetId="123">#REF!</definedName>
    <definedName name="APU_7.5.7" localSheetId="124">#REF!</definedName>
    <definedName name="APU_7.5.7" localSheetId="125">#REF!</definedName>
    <definedName name="APU_7.5.7" localSheetId="127">#REF!</definedName>
    <definedName name="APU_7.5.7" localSheetId="128">#REF!</definedName>
    <definedName name="APU_7.5.7" localSheetId="131">#REF!</definedName>
    <definedName name="APU_7.5.7" localSheetId="132">#REF!</definedName>
    <definedName name="APU_7.5.7" localSheetId="133">#REF!</definedName>
    <definedName name="APU_7.5.7" localSheetId="134">#REF!</definedName>
    <definedName name="APU_7.5.7" localSheetId="135">#REF!</definedName>
    <definedName name="APU_7.5.7" localSheetId="136">#REF!</definedName>
    <definedName name="APU_7.5.7" localSheetId="137">#REF!</definedName>
    <definedName name="APU_7.5.7" localSheetId="138">#REF!</definedName>
    <definedName name="APU_7.5.7" localSheetId="139">#REF!</definedName>
    <definedName name="APU_7.5.7" localSheetId="140">#REF!</definedName>
    <definedName name="APU_7.5.7" localSheetId="141">#REF!</definedName>
    <definedName name="APU_7.5.7" localSheetId="142">#REF!</definedName>
    <definedName name="APU_7.5.7" localSheetId="143">#REF!</definedName>
    <definedName name="APU_7.5.7" localSheetId="126">#REF!</definedName>
    <definedName name="APU_7.5.7" localSheetId="129">#REF!</definedName>
    <definedName name="APU_7.5.7" localSheetId="130">#REF!</definedName>
    <definedName name="APU_7.5.7" localSheetId="68">#REF!</definedName>
    <definedName name="APU_7.5.7" localSheetId="69">#REF!</definedName>
    <definedName name="APU_7.5.7" localSheetId="70">#REF!</definedName>
    <definedName name="APU_7.5.7" localSheetId="71">#REF!</definedName>
    <definedName name="APU_7.5.7" localSheetId="72">#REF!</definedName>
    <definedName name="APU_7.5.7" localSheetId="73">#REF!</definedName>
    <definedName name="APU_7.5.7">#REF!</definedName>
    <definedName name="APU_7.5.8" localSheetId="1">#REF!</definedName>
    <definedName name="APU_7.5.8" localSheetId="2">#REF!</definedName>
    <definedName name="APU_7.5.8" localSheetId="31">#REF!</definedName>
    <definedName name="APU_7.5.8" localSheetId="32">#REF!</definedName>
    <definedName name="APU_7.5.8" localSheetId="33">#REF!</definedName>
    <definedName name="APU_7.5.8" localSheetId="34">#REF!</definedName>
    <definedName name="APU_7.5.8" localSheetId="35">#REF!</definedName>
    <definedName name="APU_7.5.8" localSheetId="36">#REF!</definedName>
    <definedName name="APU_7.5.8" localSheetId="37">#REF!</definedName>
    <definedName name="APU_7.5.8" localSheetId="38">#REF!</definedName>
    <definedName name="APU_7.5.8" localSheetId="39">#REF!</definedName>
    <definedName name="APU_7.5.8" localSheetId="40">#REF!</definedName>
    <definedName name="APU_7.5.8" localSheetId="41">#REF!</definedName>
    <definedName name="APU_7.5.8" localSheetId="42">#REF!</definedName>
    <definedName name="APU_7.5.8" localSheetId="3">#REF!</definedName>
    <definedName name="APU_7.5.8" localSheetId="4">#REF!</definedName>
    <definedName name="APU_7.5.8" localSheetId="5">#REF!</definedName>
    <definedName name="APU_7.5.8" localSheetId="6">#REF!</definedName>
    <definedName name="APU_7.5.8" localSheetId="7">#REF!</definedName>
    <definedName name="APU_7.5.8" localSheetId="8">#REF!</definedName>
    <definedName name="APU_7.5.8" localSheetId="9">#REF!</definedName>
    <definedName name="APU_7.5.8" localSheetId="10">#REF!</definedName>
    <definedName name="APU_7.5.8" localSheetId="11">#REF!</definedName>
    <definedName name="APU_7.5.8" localSheetId="12">#REF!</definedName>
    <definedName name="APU_7.5.8" localSheetId="13">#REF!</definedName>
    <definedName name="APU_7.5.8" localSheetId="14">#REF!</definedName>
    <definedName name="APU_7.5.8" localSheetId="15">#REF!</definedName>
    <definedName name="APU_7.5.8" localSheetId="16">#REF!</definedName>
    <definedName name="APU_7.5.8" localSheetId="17">#REF!</definedName>
    <definedName name="APU_7.5.8" localSheetId="18">#REF!</definedName>
    <definedName name="APU_7.5.8" localSheetId="19">#REF!</definedName>
    <definedName name="APU_7.5.8" localSheetId="20">#REF!</definedName>
    <definedName name="APU_7.5.8" localSheetId="21">#REF!</definedName>
    <definedName name="APU_7.5.8" localSheetId="22">#REF!</definedName>
    <definedName name="APU_7.5.8" localSheetId="23">#REF!</definedName>
    <definedName name="APU_7.5.8" localSheetId="24">#REF!</definedName>
    <definedName name="APU_7.5.8" localSheetId="25">#REF!</definedName>
    <definedName name="APU_7.5.8" localSheetId="26">#REF!</definedName>
    <definedName name="APU_7.5.8" localSheetId="27">#REF!</definedName>
    <definedName name="APU_7.5.8" localSheetId="28">#REF!</definedName>
    <definedName name="APU_7.5.8" localSheetId="29">#REF!</definedName>
    <definedName name="APU_7.5.8" localSheetId="30">#REF!</definedName>
    <definedName name="APU_7.5.8" localSheetId="43">#REF!</definedName>
    <definedName name="APU_7.5.8" localSheetId="44">#REF!</definedName>
    <definedName name="APU_7.5.8" localSheetId="45">#REF!</definedName>
    <definedName name="APU_7.5.8" localSheetId="46">#REF!</definedName>
    <definedName name="APU_7.5.8" localSheetId="47">#REF!</definedName>
    <definedName name="APU_7.5.8" localSheetId="48">#REF!</definedName>
    <definedName name="APU_7.5.8" localSheetId="49">#REF!</definedName>
    <definedName name="APU_7.5.8" localSheetId="50">#REF!</definedName>
    <definedName name="APU_7.5.8" localSheetId="51">#REF!</definedName>
    <definedName name="APU_7.5.8" localSheetId="52">#REF!</definedName>
    <definedName name="APU_7.5.8" localSheetId="53">#REF!</definedName>
    <definedName name="APU_7.5.8" localSheetId="54">#REF!</definedName>
    <definedName name="APU_7.5.8" localSheetId="55">#REF!</definedName>
    <definedName name="APU_7.5.8" localSheetId="56">#REF!</definedName>
    <definedName name="APU_7.5.8" localSheetId="57">#REF!</definedName>
    <definedName name="APU_7.5.8" localSheetId="58">#REF!</definedName>
    <definedName name="APU_7.5.8" localSheetId="59">#REF!</definedName>
    <definedName name="APU_7.5.8" localSheetId="60">#REF!</definedName>
    <definedName name="APU_7.5.8" localSheetId="61">#REF!</definedName>
    <definedName name="APU_7.5.8" localSheetId="62">#REF!</definedName>
    <definedName name="APU_7.5.8" localSheetId="63">#REF!</definedName>
    <definedName name="APU_7.5.8" localSheetId="64">#REF!</definedName>
    <definedName name="APU_7.5.8" localSheetId="65">#REF!</definedName>
    <definedName name="APU_7.5.8" localSheetId="66">#REF!</definedName>
    <definedName name="APU_7.5.8" localSheetId="67">#REF!</definedName>
    <definedName name="APU_7.5.8" localSheetId="74">#REF!</definedName>
    <definedName name="APU_7.5.8" localSheetId="75">#REF!</definedName>
    <definedName name="APU_7.5.8" localSheetId="76">#REF!</definedName>
    <definedName name="APU_7.5.8" localSheetId="77">#REF!</definedName>
    <definedName name="APU_7.5.8" localSheetId="78">#REF!</definedName>
    <definedName name="APU_7.5.8" localSheetId="79">#REF!</definedName>
    <definedName name="APU_7.5.8" localSheetId="80">#REF!</definedName>
    <definedName name="APU_7.5.8" localSheetId="81">#REF!</definedName>
    <definedName name="APU_7.5.8" localSheetId="82">#REF!</definedName>
    <definedName name="APU_7.5.8" localSheetId="83">#REF!</definedName>
    <definedName name="APU_7.5.8" localSheetId="84">#REF!</definedName>
    <definedName name="APU_7.5.8" localSheetId="85">#REF!</definedName>
    <definedName name="APU_7.5.8" localSheetId="86">#REF!</definedName>
    <definedName name="APU_7.5.8" localSheetId="87">#REF!</definedName>
    <definedName name="APU_7.5.8" localSheetId="88">#REF!</definedName>
    <definedName name="APU_7.5.8" localSheetId="89">#REF!</definedName>
    <definedName name="APU_7.5.8" localSheetId="90">#REF!</definedName>
    <definedName name="APU_7.5.8" localSheetId="91">#REF!</definedName>
    <definedName name="APU_7.5.8" localSheetId="92">#REF!</definedName>
    <definedName name="APU_7.5.8" localSheetId="93">#REF!</definedName>
    <definedName name="APU_7.5.8" localSheetId="94">#REF!</definedName>
    <definedName name="APU_7.5.8" localSheetId="95">#REF!</definedName>
    <definedName name="APU_7.5.8" localSheetId="96">#REF!</definedName>
    <definedName name="APU_7.5.8" localSheetId="97">#REF!</definedName>
    <definedName name="APU_7.5.8" localSheetId="98">#REF!</definedName>
    <definedName name="APU_7.5.8" localSheetId="99">#REF!</definedName>
    <definedName name="APU_7.5.8" localSheetId="100">#REF!</definedName>
    <definedName name="APU_7.5.8" localSheetId="101">#REF!</definedName>
    <definedName name="APU_7.5.8" localSheetId="102">#REF!</definedName>
    <definedName name="APU_7.5.8" localSheetId="103">#REF!</definedName>
    <definedName name="APU_7.5.8" localSheetId="104">#REF!</definedName>
    <definedName name="APU_7.5.8" localSheetId="105">#REF!</definedName>
    <definedName name="APU_7.5.8" localSheetId="106">#REF!</definedName>
    <definedName name="APU_7.5.8" localSheetId="107">#REF!</definedName>
    <definedName name="APU_7.5.8" localSheetId="108">#REF!</definedName>
    <definedName name="APU_7.5.8" localSheetId="109">#REF!</definedName>
    <definedName name="APU_7.5.8" localSheetId="110">#REF!</definedName>
    <definedName name="APU_7.5.8" localSheetId="111">#REF!</definedName>
    <definedName name="APU_7.5.8" localSheetId="112">#REF!</definedName>
    <definedName name="APU_7.5.8" localSheetId="113">#REF!</definedName>
    <definedName name="APU_7.5.8" localSheetId="114">#REF!</definedName>
    <definedName name="APU_7.5.8" localSheetId="116">#REF!</definedName>
    <definedName name="APU_7.5.8" localSheetId="117">#REF!</definedName>
    <definedName name="APU_7.5.8" localSheetId="118">#REF!</definedName>
    <definedName name="APU_7.5.8" localSheetId="119">#REF!</definedName>
    <definedName name="APU_7.5.8" localSheetId="120">#REF!</definedName>
    <definedName name="APU_7.5.8" localSheetId="121">#REF!</definedName>
    <definedName name="APU_7.5.8" localSheetId="115">#REF!</definedName>
    <definedName name="APU_7.5.8" localSheetId="122">#REF!</definedName>
    <definedName name="APU_7.5.8" localSheetId="123">#REF!</definedName>
    <definedName name="APU_7.5.8" localSheetId="124">#REF!</definedName>
    <definedName name="APU_7.5.8" localSheetId="125">#REF!</definedName>
    <definedName name="APU_7.5.8" localSheetId="127">#REF!</definedName>
    <definedName name="APU_7.5.8" localSheetId="128">#REF!</definedName>
    <definedName name="APU_7.5.8" localSheetId="131">#REF!</definedName>
    <definedName name="APU_7.5.8" localSheetId="132">#REF!</definedName>
    <definedName name="APU_7.5.8" localSheetId="133">#REF!</definedName>
    <definedName name="APU_7.5.8" localSheetId="134">#REF!</definedName>
    <definedName name="APU_7.5.8" localSheetId="135">#REF!</definedName>
    <definedName name="APU_7.5.8" localSheetId="136">#REF!</definedName>
    <definedName name="APU_7.5.8" localSheetId="137">#REF!</definedName>
    <definedName name="APU_7.5.8" localSheetId="138">#REF!</definedName>
    <definedName name="APU_7.5.8" localSheetId="139">#REF!</definedName>
    <definedName name="APU_7.5.8" localSheetId="140">#REF!</definedName>
    <definedName name="APU_7.5.8" localSheetId="141">#REF!</definedName>
    <definedName name="APU_7.5.8" localSheetId="142">#REF!</definedName>
    <definedName name="APU_7.5.8" localSheetId="143">#REF!</definedName>
    <definedName name="APU_7.5.8" localSheetId="126">#REF!</definedName>
    <definedName name="APU_7.5.8" localSheetId="129">#REF!</definedName>
    <definedName name="APU_7.5.8" localSheetId="130">#REF!</definedName>
    <definedName name="APU_7.5.8" localSheetId="68">#REF!</definedName>
    <definedName name="APU_7.5.8" localSheetId="69">#REF!</definedName>
    <definedName name="APU_7.5.8" localSheetId="70">#REF!</definedName>
    <definedName name="APU_7.5.8" localSheetId="71">#REF!</definedName>
    <definedName name="APU_7.5.8" localSheetId="72">#REF!</definedName>
    <definedName name="APU_7.5.8" localSheetId="73">#REF!</definedName>
    <definedName name="APU_7.5.8">#REF!</definedName>
    <definedName name="APU_7.6.1" localSheetId="1">#REF!</definedName>
    <definedName name="APU_7.6.1" localSheetId="2">#REF!</definedName>
    <definedName name="APU_7.6.1" localSheetId="31">#REF!</definedName>
    <definedName name="APU_7.6.1" localSheetId="32">#REF!</definedName>
    <definedName name="APU_7.6.1" localSheetId="33">#REF!</definedName>
    <definedName name="APU_7.6.1" localSheetId="34">#REF!</definedName>
    <definedName name="APU_7.6.1" localSheetId="35">#REF!</definedName>
    <definedName name="APU_7.6.1" localSheetId="36">#REF!</definedName>
    <definedName name="APU_7.6.1" localSheetId="37">#REF!</definedName>
    <definedName name="APU_7.6.1" localSheetId="38">#REF!</definedName>
    <definedName name="APU_7.6.1" localSheetId="39">#REF!</definedName>
    <definedName name="APU_7.6.1" localSheetId="40">#REF!</definedName>
    <definedName name="APU_7.6.1" localSheetId="41">#REF!</definedName>
    <definedName name="APU_7.6.1" localSheetId="42">#REF!</definedName>
    <definedName name="APU_7.6.1" localSheetId="3">#REF!</definedName>
    <definedName name="APU_7.6.1" localSheetId="4">#REF!</definedName>
    <definedName name="APU_7.6.1" localSheetId="5">#REF!</definedName>
    <definedName name="APU_7.6.1" localSheetId="6">#REF!</definedName>
    <definedName name="APU_7.6.1" localSheetId="7">#REF!</definedName>
    <definedName name="APU_7.6.1" localSheetId="8">#REF!</definedName>
    <definedName name="APU_7.6.1" localSheetId="9">#REF!</definedName>
    <definedName name="APU_7.6.1" localSheetId="10">#REF!</definedName>
    <definedName name="APU_7.6.1" localSheetId="11">#REF!</definedName>
    <definedName name="APU_7.6.1" localSheetId="12">#REF!</definedName>
    <definedName name="APU_7.6.1" localSheetId="13">#REF!</definedName>
    <definedName name="APU_7.6.1" localSheetId="14">#REF!</definedName>
    <definedName name="APU_7.6.1" localSheetId="15">#REF!</definedName>
    <definedName name="APU_7.6.1" localSheetId="16">#REF!</definedName>
    <definedName name="APU_7.6.1" localSheetId="17">#REF!</definedName>
    <definedName name="APU_7.6.1" localSheetId="18">#REF!</definedName>
    <definedName name="APU_7.6.1" localSheetId="19">#REF!</definedName>
    <definedName name="APU_7.6.1" localSheetId="20">#REF!</definedName>
    <definedName name="APU_7.6.1" localSheetId="21">#REF!</definedName>
    <definedName name="APU_7.6.1" localSheetId="22">#REF!</definedName>
    <definedName name="APU_7.6.1" localSheetId="23">#REF!</definedName>
    <definedName name="APU_7.6.1" localSheetId="24">#REF!</definedName>
    <definedName name="APU_7.6.1" localSheetId="25">#REF!</definedName>
    <definedName name="APU_7.6.1" localSheetId="26">#REF!</definedName>
    <definedName name="APU_7.6.1" localSheetId="27">#REF!</definedName>
    <definedName name="APU_7.6.1" localSheetId="28">#REF!</definedName>
    <definedName name="APU_7.6.1" localSheetId="29">#REF!</definedName>
    <definedName name="APU_7.6.1" localSheetId="30">#REF!</definedName>
    <definedName name="APU_7.6.1" localSheetId="43">#REF!</definedName>
    <definedName name="APU_7.6.1" localSheetId="44">#REF!</definedName>
    <definedName name="APU_7.6.1" localSheetId="45">#REF!</definedName>
    <definedName name="APU_7.6.1" localSheetId="46">#REF!</definedName>
    <definedName name="APU_7.6.1" localSheetId="47">#REF!</definedName>
    <definedName name="APU_7.6.1" localSheetId="48">#REF!</definedName>
    <definedName name="APU_7.6.1" localSheetId="49">#REF!</definedName>
    <definedName name="APU_7.6.1" localSheetId="50">#REF!</definedName>
    <definedName name="APU_7.6.1" localSheetId="51">#REF!</definedName>
    <definedName name="APU_7.6.1" localSheetId="52">#REF!</definedName>
    <definedName name="APU_7.6.1" localSheetId="53">#REF!</definedName>
    <definedName name="APU_7.6.1" localSheetId="54">#REF!</definedName>
    <definedName name="APU_7.6.1" localSheetId="55">#REF!</definedName>
    <definedName name="APU_7.6.1" localSheetId="56">#REF!</definedName>
    <definedName name="APU_7.6.1" localSheetId="57">#REF!</definedName>
    <definedName name="APU_7.6.1" localSheetId="58">#REF!</definedName>
    <definedName name="APU_7.6.1" localSheetId="59">#REF!</definedName>
    <definedName name="APU_7.6.1" localSheetId="60">#REF!</definedName>
    <definedName name="APU_7.6.1" localSheetId="61">#REF!</definedName>
    <definedName name="APU_7.6.1" localSheetId="62">#REF!</definedName>
    <definedName name="APU_7.6.1" localSheetId="63">#REF!</definedName>
    <definedName name="APU_7.6.1" localSheetId="64">#REF!</definedName>
    <definedName name="APU_7.6.1" localSheetId="65">#REF!</definedName>
    <definedName name="APU_7.6.1" localSheetId="66">#REF!</definedName>
    <definedName name="APU_7.6.1" localSheetId="67">#REF!</definedName>
    <definedName name="APU_7.6.1" localSheetId="74">#REF!</definedName>
    <definedName name="APU_7.6.1" localSheetId="75">#REF!</definedName>
    <definedName name="APU_7.6.1" localSheetId="76">#REF!</definedName>
    <definedName name="APU_7.6.1" localSheetId="77">#REF!</definedName>
    <definedName name="APU_7.6.1" localSheetId="78">#REF!</definedName>
    <definedName name="APU_7.6.1" localSheetId="79">#REF!</definedName>
    <definedName name="APU_7.6.1" localSheetId="80">#REF!</definedName>
    <definedName name="APU_7.6.1" localSheetId="81">#REF!</definedName>
    <definedName name="APU_7.6.1" localSheetId="82">#REF!</definedName>
    <definedName name="APU_7.6.1" localSheetId="83">#REF!</definedName>
    <definedName name="APU_7.6.1" localSheetId="84">#REF!</definedName>
    <definedName name="APU_7.6.1" localSheetId="85">#REF!</definedName>
    <definedName name="APU_7.6.1" localSheetId="86">#REF!</definedName>
    <definedName name="APU_7.6.1" localSheetId="87">#REF!</definedName>
    <definedName name="APU_7.6.1" localSheetId="88">#REF!</definedName>
    <definedName name="APU_7.6.1" localSheetId="89">#REF!</definedName>
    <definedName name="APU_7.6.1" localSheetId="90">#REF!</definedName>
    <definedName name="APU_7.6.1" localSheetId="91">#REF!</definedName>
    <definedName name="APU_7.6.1" localSheetId="92">#REF!</definedName>
    <definedName name="APU_7.6.1" localSheetId="93">#REF!</definedName>
    <definedName name="APU_7.6.1" localSheetId="94">#REF!</definedName>
    <definedName name="APU_7.6.1" localSheetId="95">#REF!</definedName>
    <definedName name="APU_7.6.1" localSheetId="96">#REF!</definedName>
    <definedName name="APU_7.6.1" localSheetId="97">#REF!</definedName>
    <definedName name="APU_7.6.1" localSheetId="98">#REF!</definedName>
    <definedName name="APU_7.6.1" localSheetId="99">#REF!</definedName>
    <definedName name="APU_7.6.1" localSheetId="100">#REF!</definedName>
    <definedName name="APU_7.6.1" localSheetId="101">#REF!</definedName>
    <definedName name="APU_7.6.1" localSheetId="102">#REF!</definedName>
    <definedName name="APU_7.6.1" localSheetId="103">#REF!</definedName>
    <definedName name="APU_7.6.1" localSheetId="104">#REF!</definedName>
    <definedName name="APU_7.6.1" localSheetId="105">#REF!</definedName>
    <definedName name="APU_7.6.1" localSheetId="106">#REF!</definedName>
    <definedName name="APU_7.6.1" localSheetId="107">#REF!</definedName>
    <definedName name="APU_7.6.1" localSheetId="108">#REF!</definedName>
    <definedName name="APU_7.6.1" localSheetId="109">#REF!</definedName>
    <definedName name="APU_7.6.1" localSheetId="110">#REF!</definedName>
    <definedName name="APU_7.6.1" localSheetId="111">#REF!</definedName>
    <definedName name="APU_7.6.1" localSheetId="112">#REF!</definedName>
    <definedName name="APU_7.6.1" localSheetId="113">#REF!</definedName>
    <definedName name="APU_7.6.1" localSheetId="114">#REF!</definedName>
    <definedName name="APU_7.6.1" localSheetId="116">#REF!</definedName>
    <definedName name="APU_7.6.1" localSheetId="117">#REF!</definedName>
    <definedName name="APU_7.6.1" localSheetId="118">#REF!</definedName>
    <definedName name="APU_7.6.1" localSheetId="119">#REF!</definedName>
    <definedName name="APU_7.6.1" localSheetId="120">#REF!</definedName>
    <definedName name="APU_7.6.1" localSheetId="121">#REF!</definedName>
    <definedName name="APU_7.6.1" localSheetId="115">#REF!</definedName>
    <definedName name="APU_7.6.1" localSheetId="122">#REF!</definedName>
    <definedName name="APU_7.6.1" localSheetId="123">#REF!</definedName>
    <definedName name="APU_7.6.1" localSheetId="124">#REF!</definedName>
    <definedName name="APU_7.6.1" localSheetId="125">#REF!</definedName>
    <definedName name="APU_7.6.1" localSheetId="127">#REF!</definedName>
    <definedName name="APU_7.6.1" localSheetId="128">#REF!</definedName>
    <definedName name="APU_7.6.1" localSheetId="131">#REF!</definedName>
    <definedName name="APU_7.6.1" localSheetId="132">#REF!</definedName>
    <definedName name="APU_7.6.1" localSheetId="133">#REF!</definedName>
    <definedName name="APU_7.6.1" localSheetId="134">#REF!</definedName>
    <definedName name="APU_7.6.1" localSheetId="135">#REF!</definedName>
    <definedName name="APU_7.6.1" localSheetId="136">#REF!</definedName>
    <definedName name="APU_7.6.1" localSheetId="137">#REF!</definedName>
    <definedName name="APU_7.6.1" localSheetId="138">#REF!</definedName>
    <definedName name="APU_7.6.1" localSheetId="139">#REF!</definedName>
    <definedName name="APU_7.6.1" localSheetId="140">#REF!</definedName>
    <definedName name="APU_7.6.1" localSheetId="141">#REF!</definedName>
    <definedName name="APU_7.6.1" localSheetId="142">#REF!</definedName>
    <definedName name="APU_7.6.1" localSheetId="143">#REF!</definedName>
    <definedName name="APU_7.6.1" localSheetId="126">#REF!</definedName>
    <definedName name="APU_7.6.1" localSheetId="129">#REF!</definedName>
    <definedName name="APU_7.6.1" localSheetId="130">#REF!</definedName>
    <definedName name="APU_7.6.1" localSheetId="68">#REF!</definedName>
    <definedName name="APU_7.6.1" localSheetId="69">#REF!</definedName>
    <definedName name="APU_7.6.1" localSheetId="70">#REF!</definedName>
    <definedName name="APU_7.6.1" localSheetId="71">#REF!</definedName>
    <definedName name="APU_7.6.1" localSheetId="72">#REF!</definedName>
    <definedName name="APU_7.6.1" localSheetId="73">#REF!</definedName>
    <definedName name="APU_7.6.1">#REF!</definedName>
    <definedName name="APU_7.6.2" localSheetId="1">#REF!</definedName>
    <definedName name="APU_7.6.2" localSheetId="2">#REF!</definedName>
    <definedName name="APU_7.6.2" localSheetId="31">#REF!</definedName>
    <definedName name="APU_7.6.2" localSheetId="32">#REF!</definedName>
    <definedName name="APU_7.6.2" localSheetId="33">#REF!</definedName>
    <definedName name="APU_7.6.2" localSheetId="34">#REF!</definedName>
    <definedName name="APU_7.6.2" localSheetId="35">#REF!</definedName>
    <definedName name="APU_7.6.2" localSheetId="36">#REF!</definedName>
    <definedName name="APU_7.6.2" localSheetId="37">#REF!</definedName>
    <definedName name="APU_7.6.2" localSheetId="38">#REF!</definedName>
    <definedName name="APU_7.6.2" localSheetId="39">#REF!</definedName>
    <definedName name="APU_7.6.2" localSheetId="40">#REF!</definedName>
    <definedName name="APU_7.6.2" localSheetId="41">#REF!</definedName>
    <definedName name="APU_7.6.2" localSheetId="42">#REF!</definedName>
    <definedName name="APU_7.6.2" localSheetId="3">#REF!</definedName>
    <definedName name="APU_7.6.2" localSheetId="4">#REF!</definedName>
    <definedName name="APU_7.6.2" localSheetId="5">#REF!</definedName>
    <definedName name="APU_7.6.2" localSheetId="6">#REF!</definedName>
    <definedName name="APU_7.6.2" localSheetId="7">#REF!</definedName>
    <definedName name="APU_7.6.2" localSheetId="8">#REF!</definedName>
    <definedName name="APU_7.6.2" localSheetId="9">#REF!</definedName>
    <definedName name="APU_7.6.2" localSheetId="10">#REF!</definedName>
    <definedName name="APU_7.6.2" localSheetId="11">#REF!</definedName>
    <definedName name="APU_7.6.2" localSheetId="12">#REF!</definedName>
    <definedName name="APU_7.6.2" localSheetId="13">#REF!</definedName>
    <definedName name="APU_7.6.2" localSheetId="14">#REF!</definedName>
    <definedName name="APU_7.6.2" localSheetId="15">#REF!</definedName>
    <definedName name="APU_7.6.2" localSheetId="16">#REF!</definedName>
    <definedName name="APU_7.6.2" localSheetId="17">#REF!</definedName>
    <definedName name="APU_7.6.2" localSheetId="18">#REF!</definedName>
    <definedName name="APU_7.6.2" localSheetId="19">#REF!</definedName>
    <definedName name="APU_7.6.2" localSheetId="20">#REF!</definedName>
    <definedName name="APU_7.6.2" localSheetId="21">#REF!</definedName>
    <definedName name="APU_7.6.2" localSheetId="22">#REF!</definedName>
    <definedName name="APU_7.6.2" localSheetId="23">#REF!</definedName>
    <definedName name="APU_7.6.2" localSheetId="24">#REF!</definedName>
    <definedName name="APU_7.6.2" localSheetId="25">#REF!</definedName>
    <definedName name="APU_7.6.2" localSheetId="26">#REF!</definedName>
    <definedName name="APU_7.6.2" localSheetId="27">#REF!</definedName>
    <definedName name="APU_7.6.2" localSheetId="28">#REF!</definedName>
    <definedName name="APU_7.6.2" localSheetId="29">#REF!</definedName>
    <definedName name="APU_7.6.2" localSheetId="30">#REF!</definedName>
    <definedName name="APU_7.6.2" localSheetId="43">#REF!</definedName>
    <definedName name="APU_7.6.2" localSheetId="44">#REF!</definedName>
    <definedName name="APU_7.6.2" localSheetId="45">#REF!</definedName>
    <definedName name="APU_7.6.2" localSheetId="46">#REF!</definedName>
    <definedName name="APU_7.6.2" localSheetId="47">#REF!</definedName>
    <definedName name="APU_7.6.2" localSheetId="48">#REF!</definedName>
    <definedName name="APU_7.6.2" localSheetId="49">#REF!</definedName>
    <definedName name="APU_7.6.2" localSheetId="50">#REF!</definedName>
    <definedName name="APU_7.6.2" localSheetId="51">#REF!</definedName>
    <definedName name="APU_7.6.2" localSheetId="52">#REF!</definedName>
    <definedName name="APU_7.6.2" localSheetId="53">#REF!</definedName>
    <definedName name="APU_7.6.2" localSheetId="54">#REF!</definedName>
    <definedName name="APU_7.6.2" localSheetId="55">#REF!</definedName>
    <definedName name="APU_7.6.2" localSheetId="56">#REF!</definedName>
    <definedName name="APU_7.6.2" localSheetId="57">#REF!</definedName>
    <definedName name="APU_7.6.2" localSheetId="58">#REF!</definedName>
    <definedName name="APU_7.6.2" localSheetId="59">#REF!</definedName>
    <definedName name="APU_7.6.2" localSheetId="60">#REF!</definedName>
    <definedName name="APU_7.6.2" localSheetId="61">#REF!</definedName>
    <definedName name="APU_7.6.2" localSheetId="62">#REF!</definedName>
    <definedName name="APU_7.6.2" localSheetId="63">#REF!</definedName>
    <definedName name="APU_7.6.2" localSheetId="64">#REF!</definedName>
    <definedName name="APU_7.6.2" localSheetId="65">#REF!</definedName>
    <definedName name="APU_7.6.2" localSheetId="66">#REF!</definedName>
    <definedName name="APU_7.6.2" localSheetId="67">#REF!</definedName>
    <definedName name="APU_7.6.2" localSheetId="74">#REF!</definedName>
    <definedName name="APU_7.6.2" localSheetId="75">#REF!</definedName>
    <definedName name="APU_7.6.2" localSheetId="76">#REF!</definedName>
    <definedName name="APU_7.6.2" localSheetId="77">#REF!</definedName>
    <definedName name="APU_7.6.2" localSheetId="78">#REF!</definedName>
    <definedName name="APU_7.6.2" localSheetId="79">#REF!</definedName>
    <definedName name="APU_7.6.2" localSheetId="80">#REF!</definedName>
    <definedName name="APU_7.6.2" localSheetId="81">#REF!</definedName>
    <definedName name="APU_7.6.2" localSheetId="82">#REF!</definedName>
    <definedName name="APU_7.6.2" localSheetId="83">#REF!</definedName>
    <definedName name="APU_7.6.2" localSheetId="84">#REF!</definedName>
    <definedName name="APU_7.6.2" localSheetId="85">#REF!</definedName>
    <definedName name="APU_7.6.2" localSheetId="86">#REF!</definedName>
    <definedName name="APU_7.6.2" localSheetId="87">#REF!</definedName>
    <definedName name="APU_7.6.2" localSheetId="88">#REF!</definedName>
    <definedName name="APU_7.6.2" localSheetId="89">#REF!</definedName>
    <definedName name="APU_7.6.2" localSheetId="90">#REF!</definedName>
    <definedName name="APU_7.6.2" localSheetId="91">#REF!</definedName>
    <definedName name="APU_7.6.2" localSheetId="92">#REF!</definedName>
    <definedName name="APU_7.6.2" localSheetId="93">#REF!</definedName>
    <definedName name="APU_7.6.2" localSheetId="94">#REF!</definedName>
    <definedName name="APU_7.6.2" localSheetId="95">#REF!</definedName>
    <definedName name="APU_7.6.2" localSheetId="96">#REF!</definedName>
    <definedName name="APU_7.6.2" localSheetId="97">#REF!</definedName>
    <definedName name="APU_7.6.2" localSheetId="98">#REF!</definedName>
    <definedName name="APU_7.6.2" localSheetId="99">#REF!</definedName>
    <definedName name="APU_7.6.2" localSheetId="100">#REF!</definedName>
    <definedName name="APU_7.6.2" localSheetId="101">#REF!</definedName>
    <definedName name="APU_7.6.2" localSheetId="102">#REF!</definedName>
    <definedName name="APU_7.6.2" localSheetId="103">#REF!</definedName>
    <definedName name="APU_7.6.2" localSheetId="104">#REF!</definedName>
    <definedName name="APU_7.6.2" localSheetId="105">#REF!</definedName>
    <definedName name="APU_7.6.2" localSheetId="106">#REF!</definedName>
    <definedName name="APU_7.6.2" localSheetId="107">#REF!</definedName>
    <definedName name="APU_7.6.2" localSheetId="108">#REF!</definedName>
    <definedName name="APU_7.6.2" localSheetId="109">#REF!</definedName>
    <definedName name="APU_7.6.2" localSheetId="110">#REF!</definedName>
    <definedName name="APU_7.6.2" localSheetId="111">#REF!</definedName>
    <definedName name="APU_7.6.2" localSheetId="112">#REF!</definedName>
    <definedName name="APU_7.6.2" localSheetId="113">#REF!</definedName>
    <definedName name="APU_7.6.2" localSheetId="114">#REF!</definedName>
    <definedName name="APU_7.6.2" localSheetId="116">#REF!</definedName>
    <definedName name="APU_7.6.2" localSheetId="117">#REF!</definedName>
    <definedName name="APU_7.6.2" localSheetId="118">#REF!</definedName>
    <definedName name="APU_7.6.2" localSheetId="119">#REF!</definedName>
    <definedName name="APU_7.6.2" localSheetId="120">#REF!</definedName>
    <definedName name="APU_7.6.2" localSheetId="121">#REF!</definedName>
    <definedName name="APU_7.6.2" localSheetId="115">#REF!</definedName>
    <definedName name="APU_7.6.2" localSheetId="122">#REF!</definedName>
    <definedName name="APU_7.6.2" localSheetId="123">#REF!</definedName>
    <definedName name="APU_7.6.2" localSheetId="124">#REF!</definedName>
    <definedName name="APU_7.6.2" localSheetId="125">#REF!</definedName>
    <definedName name="APU_7.6.2" localSheetId="127">#REF!</definedName>
    <definedName name="APU_7.6.2" localSheetId="128">#REF!</definedName>
    <definedName name="APU_7.6.2" localSheetId="131">#REF!</definedName>
    <definedName name="APU_7.6.2" localSheetId="132">#REF!</definedName>
    <definedName name="APU_7.6.2" localSheetId="133">#REF!</definedName>
    <definedName name="APU_7.6.2" localSheetId="134">#REF!</definedName>
    <definedName name="APU_7.6.2" localSheetId="135">#REF!</definedName>
    <definedName name="APU_7.6.2" localSheetId="136">#REF!</definedName>
    <definedName name="APU_7.6.2" localSheetId="137">#REF!</definedName>
    <definedName name="APU_7.6.2" localSheetId="138">#REF!</definedName>
    <definedName name="APU_7.6.2" localSheetId="139">#REF!</definedName>
    <definedName name="APU_7.6.2" localSheetId="140">#REF!</definedName>
    <definedName name="APU_7.6.2" localSheetId="141">#REF!</definedName>
    <definedName name="APU_7.6.2" localSheetId="142">#REF!</definedName>
    <definedName name="APU_7.6.2" localSheetId="143">#REF!</definedName>
    <definedName name="APU_7.6.2" localSheetId="126">#REF!</definedName>
    <definedName name="APU_7.6.2" localSheetId="129">#REF!</definedName>
    <definedName name="APU_7.6.2" localSheetId="130">#REF!</definedName>
    <definedName name="APU_7.6.2" localSheetId="68">#REF!</definedName>
    <definedName name="APU_7.6.2" localSheetId="69">#REF!</definedName>
    <definedName name="APU_7.6.2" localSheetId="70">#REF!</definedName>
    <definedName name="APU_7.6.2" localSheetId="71">#REF!</definedName>
    <definedName name="APU_7.6.2" localSheetId="72">#REF!</definedName>
    <definedName name="APU_7.6.2" localSheetId="73">#REF!</definedName>
    <definedName name="APU_7.6.2">#REF!</definedName>
    <definedName name="APU_7.6.3" localSheetId="1">#REF!</definedName>
    <definedName name="APU_7.6.3" localSheetId="2">#REF!</definedName>
    <definedName name="APU_7.6.3" localSheetId="31">#REF!</definedName>
    <definedName name="APU_7.6.3" localSheetId="32">#REF!</definedName>
    <definedName name="APU_7.6.3" localSheetId="33">#REF!</definedName>
    <definedName name="APU_7.6.3" localSheetId="34">#REF!</definedName>
    <definedName name="APU_7.6.3" localSheetId="35">#REF!</definedName>
    <definedName name="APU_7.6.3" localSheetId="36">#REF!</definedName>
    <definedName name="APU_7.6.3" localSheetId="37">#REF!</definedName>
    <definedName name="APU_7.6.3" localSheetId="38">#REF!</definedName>
    <definedName name="APU_7.6.3" localSheetId="39">#REF!</definedName>
    <definedName name="APU_7.6.3" localSheetId="40">#REF!</definedName>
    <definedName name="APU_7.6.3" localSheetId="41">#REF!</definedName>
    <definedName name="APU_7.6.3" localSheetId="42">#REF!</definedName>
    <definedName name="APU_7.6.3" localSheetId="3">#REF!</definedName>
    <definedName name="APU_7.6.3" localSheetId="4">#REF!</definedName>
    <definedName name="APU_7.6.3" localSheetId="5">#REF!</definedName>
    <definedName name="APU_7.6.3" localSheetId="6">#REF!</definedName>
    <definedName name="APU_7.6.3" localSheetId="7">#REF!</definedName>
    <definedName name="APU_7.6.3" localSheetId="8">#REF!</definedName>
    <definedName name="APU_7.6.3" localSheetId="9">#REF!</definedName>
    <definedName name="APU_7.6.3" localSheetId="10">#REF!</definedName>
    <definedName name="APU_7.6.3" localSheetId="11">#REF!</definedName>
    <definedName name="APU_7.6.3" localSheetId="12">#REF!</definedName>
    <definedName name="APU_7.6.3" localSheetId="13">#REF!</definedName>
    <definedName name="APU_7.6.3" localSheetId="14">#REF!</definedName>
    <definedName name="APU_7.6.3" localSheetId="15">#REF!</definedName>
    <definedName name="APU_7.6.3" localSheetId="16">#REF!</definedName>
    <definedName name="APU_7.6.3" localSheetId="17">#REF!</definedName>
    <definedName name="APU_7.6.3" localSheetId="18">#REF!</definedName>
    <definedName name="APU_7.6.3" localSheetId="19">#REF!</definedName>
    <definedName name="APU_7.6.3" localSheetId="20">#REF!</definedName>
    <definedName name="APU_7.6.3" localSheetId="21">#REF!</definedName>
    <definedName name="APU_7.6.3" localSheetId="22">#REF!</definedName>
    <definedName name="APU_7.6.3" localSheetId="23">#REF!</definedName>
    <definedName name="APU_7.6.3" localSheetId="24">#REF!</definedName>
    <definedName name="APU_7.6.3" localSheetId="25">#REF!</definedName>
    <definedName name="APU_7.6.3" localSheetId="26">#REF!</definedName>
    <definedName name="APU_7.6.3" localSheetId="27">#REF!</definedName>
    <definedName name="APU_7.6.3" localSheetId="28">#REF!</definedName>
    <definedName name="APU_7.6.3" localSheetId="29">#REF!</definedName>
    <definedName name="APU_7.6.3" localSheetId="30">#REF!</definedName>
    <definedName name="APU_7.6.3" localSheetId="43">#REF!</definedName>
    <definedName name="APU_7.6.3" localSheetId="44">#REF!</definedName>
    <definedName name="APU_7.6.3" localSheetId="45">#REF!</definedName>
    <definedName name="APU_7.6.3" localSheetId="46">#REF!</definedName>
    <definedName name="APU_7.6.3" localSheetId="47">#REF!</definedName>
    <definedName name="APU_7.6.3" localSheetId="48">#REF!</definedName>
    <definedName name="APU_7.6.3" localSheetId="49">#REF!</definedName>
    <definedName name="APU_7.6.3" localSheetId="50">#REF!</definedName>
    <definedName name="APU_7.6.3" localSheetId="51">#REF!</definedName>
    <definedName name="APU_7.6.3" localSheetId="52">#REF!</definedName>
    <definedName name="APU_7.6.3" localSheetId="53">#REF!</definedName>
    <definedName name="APU_7.6.3" localSheetId="54">#REF!</definedName>
    <definedName name="APU_7.6.3" localSheetId="55">#REF!</definedName>
    <definedName name="APU_7.6.3" localSheetId="56">#REF!</definedName>
    <definedName name="APU_7.6.3" localSheetId="57">#REF!</definedName>
    <definedName name="APU_7.6.3" localSheetId="58">#REF!</definedName>
    <definedName name="APU_7.6.3" localSheetId="59">#REF!</definedName>
    <definedName name="APU_7.6.3" localSheetId="60">#REF!</definedName>
    <definedName name="APU_7.6.3" localSheetId="61">#REF!</definedName>
    <definedName name="APU_7.6.3" localSheetId="62">#REF!</definedName>
    <definedName name="APU_7.6.3" localSheetId="63">#REF!</definedName>
    <definedName name="APU_7.6.3" localSheetId="64">#REF!</definedName>
    <definedName name="APU_7.6.3" localSheetId="65">#REF!</definedName>
    <definedName name="APU_7.6.3" localSheetId="66">#REF!</definedName>
    <definedName name="APU_7.6.3" localSheetId="67">#REF!</definedName>
    <definedName name="APU_7.6.3" localSheetId="74">#REF!</definedName>
    <definedName name="APU_7.6.3" localSheetId="75">#REF!</definedName>
    <definedName name="APU_7.6.3" localSheetId="76">#REF!</definedName>
    <definedName name="APU_7.6.3" localSheetId="77">#REF!</definedName>
    <definedName name="APU_7.6.3" localSheetId="78">#REF!</definedName>
    <definedName name="APU_7.6.3" localSheetId="79">#REF!</definedName>
    <definedName name="APU_7.6.3" localSheetId="80">#REF!</definedName>
    <definedName name="APU_7.6.3" localSheetId="81">#REF!</definedName>
    <definedName name="APU_7.6.3" localSheetId="82">#REF!</definedName>
    <definedName name="APU_7.6.3" localSheetId="83">#REF!</definedName>
    <definedName name="APU_7.6.3" localSheetId="84">#REF!</definedName>
    <definedName name="APU_7.6.3" localSheetId="85">#REF!</definedName>
    <definedName name="APU_7.6.3" localSheetId="86">#REF!</definedName>
    <definedName name="APU_7.6.3" localSheetId="87">#REF!</definedName>
    <definedName name="APU_7.6.3" localSheetId="88">#REF!</definedName>
    <definedName name="APU_7.6.3" localSheetId="89">#REF!</definedName>
    <definedName name="APU_7.6.3" localSheetId="90">#REF!</definedName>
    <definedName name="APU_7.6.3" localSheetId="91">#REF!</definedName>
    <definedName name="APU_7.6.3" localSheetId="92">#REF!</definedName>
    <definedName name="APU_7.6.3" localSheetId="93">#REF!</definedName>
    <definedName name="APU_7.6.3" localSheetId="94">#REF!</definedName>
    <definedName name="APU_7.6.3" localSheetId="95">#REF!</definedName>
    <definedName name="APU_7.6.3" localSheetId="96">#REF!</definedName>
    <definedName name="APU_7.6.3" localSheetId="97">#REF!</definedName>
    <definedName name="APU_7.6.3" localSheetId="98">#REF!</definedName>
    <definedName name="APU_7.6.3" localSheetId="99">#REF!</definedName>
    <definedName name="APU_7.6.3" localSheetId="100">#REF!</definedName>
    <definedName name="APU_7.6.3" localSheetId="101">#REF!</definedName>
    <definedName name="APU_7.6.3" localSheetId="102">#REF!</definedName>
    <definedName name="APU_7.6.3" localSheetId="103">#REF!</definedName>
    <definedName name="APU_7.6.3" localSheetId="104">#REF!</definedName>
    <definedName name="APU_7.6.3" localSheetId="105">#REF!</definedName>
    <definedName name="APU_7.6.3" localSheetId="106">#REF!</definedName>
    <definedName name="APU_7.6.3" localSheetId="107">#REF!</definedName>
    <definedName name="APU_7.6.3" localSheetId="108">#REF!</definedName>
    <definedName name="APU_7.6.3" localSheetId="109">#REF!</definedName>
    <definedName name="APU_7.6.3" localSheetId="110">#REF!</definedName>
    <definedName name="APU_7.6.3" localSheetId="111">#REF!</definedName>
    <definedName name="APU_7.6.3" localSheetId="112">#REF!</definedName>
    <definedName name="APU_7.6.3" localSheetId="113">#REF!</definedName>
    <definedName name="APU_7.6.3" localSheetId="114">#REF!</definedName>
    <definedName name="APU_7.6.3" localSheetId="116">#REF!</definedName>
    <definedName name="APU_7.6.3" localSheetId="117">#REF!</definedName>
    <definedName name="APU_7.6.3" localSheetId="118">#REF!</definedName>
    <definedName name="APU_7.6.3" localSheetId="119">#REF!</definedName>
    <definedName name="APU_7.6.3" localSheetId="120">#REF!</definedName>
    <definedName name="APU_7.6.3" localSheetId="121">#REF!</definedName>
    <definedName name="APU_7.6.3" localSheetId="115">#REF!</definedName>
    <definedName name="APU_7.6.3" localSheetId="122">#REF!</definedName>
    <definedName name="APU_7.6.3" localSheetId="123">#REF!</definedName>
    <definedName name="APU_7.6.3" localSheetId="124">#REF!</definedName>
    <definedName name="APU_7.6.3" localSheetId="125">#REF!</definedName>
    <definedName name="APU_7.6.3" localSheetId="127">#REF!</definedName>
    <definedName name="APU_7.6.3" localSheetId="128">#REF!</definedName>
    <definedName name="APU_7.6.3" localSheetId="131">#REF!</definedName>
    <definedName name="APU_7.6.3" localSheetId="132">#REF!</definedName>
    <definedName name="APU_7.6.3" localSheetId="133">#REF!</definedName>
    <definedName name="APU_7.6.3" localSheetId="134">#REF!</definedName>
    <definedName name="APU_7.6.3" localSheetId="135">#REF!</definedName>
    <definedName name="APU_7.6.3" localSheetId="136">#REF!</definedName>
    <definedName name="APU_7.6.3" localSheetId="137">#REF!</definedName>
    <definedName name="APU_7.6.3" localSheetId="138">#REF!</definedName>
    <definedName name="APU_7.6.3" localSheetId="139">#REF!</definedName>
    <definedName name="APU_7.6.3" localSheetId="140">#REF!</definedName>
    <definedName name="APU_7.6.3" localSheetId="141">#REF!</definedName>
    <definedName name="APU_7.6.3" localSheetId="142">#REF!</definedName>
    <definedName name="APU_7.6.3" localSheetId="143">#REF!</definedName>
    <definedName name="APU_7.6.3" localSheetId="126">#REF!</definedName>
    <definedName name="APU_7.6.3" localSheetId="129">#REF!</definedName>
    <definedName name="APU_7.6.3" localSheetId="130">#REF!</definedName>
    <definedName name="APU_7.6.3" localSheetId="68">#REF!</definedName>
    <definedName name="APU_7.6.3" localSheetId="69">#REF!</definedName>
    <definedName name="APU_7.6.3" localSheetId="70">#REF!</definedName>
    <definedName name="APU_7.6.3" localSheetId="71">#REF!</definedName>
    <definedName name="APU_7.6.3" localSheetId="72">#REF!</definedName>
    <definedName name="APU_7.6.3" localSheetId="73">#REF!</definedName>
    <definedName name="APU_7.6.3">#REF!</definedName>
    <definedName name="APU_7.7.1.1" localSheetId="1">#REF!</definedName>
    <definedName name="APU_7.7.1.1" localSheetId="2">#REF!</definedName>
    <definedName name="APU_7.7.1.1" localSheetId="31">#REF!</definedName>
    <definedName name="APU_7.7.1.1" localSheetId="32">#REF!</definedName>
    <definedName name="APU_7.7.1.1" localSheetId="33">#REF!</definedName>
    <definedName name="APU_7.7.1.1" localSheetId="34">#REF!</definedName>
    <definedName name="APU_7.7.1.1" localSheetId="35">#REF!</definedName>
    <definedName name="APU_7.7.1.1" localSheetId="36">#REF!</definedName>
    <definedName name="APU_7.7.1.1" localSheetId="37">#REF!</definedName>
    <definedName name="APU_7.7.1.1" localSheetId="38">#REF!</definedName>
    <definedName name="APU_7.7.1.1" localSheetId="39">#REF!</definedName>
    <definedName name="APU_7.7.1.1" localSheetId="40">#REF!</definedName>
    <definedName name="APU_7.7.1.1" localSheetId="41">#REF!</definedName>
    <definedName name="APU_7.7.1.1" localSheetId="42">#REF!</definedName>
    <definedName name="APU_7.7.1.1" localSheetId="3">#REF!</definedName>
    <definedName name="APU_7.7.1.1" localSheetId="4">#REF!</definedName>
    <definedName name="APU_7.7.1.1" localSheetId="5">#REF!</definedName>
    <definedName name="APU_7.7.1.1" localSheetId="6">#REF!</definedName>
    <definedName name="APU_7.7.1.1" localSheetId="7">#REF!</definedName>
    <definedName name="APU_7.7.1.1" localSheetId="8">#REF!</definedName>
    <definedName name="APU_7.7.1.1" localSheetId="9">#REF!</definedName>
    <definedName name="APU_7.7.1.1" localSheetId="10">#REF!</definedName>
    <definedName name="APU_7.7.1.1" localSheetId="11">#REF!</definedName>
    <definedName name="APU_7.7.1.1" localSheetId="12">#REF!</definedName>
    <definedName name="APU_7.7.1.1" localSheetId="13">#REF!</definedName>
    <definedName name="APU_7.7.1.1" localSheetId="14">#REF!</definedName>
    <definedName name="APU_7.7.1.1" localSheetId="15">#REF!</definedName>
    <definedName name="APU_7.7.1.1" localSheetId="16">#REF!</definedName>
    <definedName name="APU_7.7.1.1" localSheetId="17">#REF!</definedName>
    <definedName name="APU_7.7.1.1" localSheetId="18">#REF!</definedName>
    <definedName name="APU_7.7.1.1" localSheetId="19">#REF!</definedName>
    <definedName name="APU_7.7.1.1" localSheetId="20">#REF!</definedName>
    <definedName name="APU_7.7.1.1" localSheetId="21">#REF!</definedName>
    <definedName name="APU_7.7.1.1" localSheetId="22">#REF!</definedName>
    <definedName name="APU_7.7.1.1" localSheetId="23">#REF!</definedName>
    <definedName name="APU_7.7.1.1" localSheetId="24">#REF!</definedName>
    <definedName name="APU_7.7.1.1" localSheetId="25">#REF!</definedName>
    <definedName name="APU_7.7.1.1" localSheetId="26">#REF!</definedName>
    <definedName name="APU_7.7.1.1" localSheetId="27">#REF!</definedName>
    <definedName name="APU_7.7.1.1" localSheetId="28">#REF!</definedName>
    <definedName name="APU_7.7.1.1" localSheetId="29">#REF!</definedName>
    <definedName name="APU_7.7.1.1" localSheetId="30">#REF!</definedName>
    <definedName name="APU_7.7.1.1" localSheetId="43">#REF!</definedName>
    <definedName name="APU_7.7.1.1" localSheetId="44">#REF!</definedName>
    <definedName name="APU_7.7.1.1" localSheetId="45">#REF!</definedName>
    <definedName name="APU_7.7.1.1" localSheetId="46">#REF!</definedName>
    <definedName name="APU_7.7.1.1" localSheetId="47">#REF!</definedName>
    <definedName name="APU_7.7.1.1" localSheetId="48">#REF!</definedName>
    <definedName name="APU_7.7.1.1" localSheetId="49">#REF!</definedName>
    <definedName name="APU_7.7.1.1" localSheetId="50">#REF!</definedName>
    <definedName name="APU_7.7.1.1" localSheetId="51">#REF!</definedName>
    <definedName name="APU_7.7.1.1" localSheetId="52">#REF!</definedName>
    <definedName name="APU_7.7.1.1" localSheetId="53">#REF!</definedName>
    <definedName name="APU_7.7.1.1" localSheetId="54">#REF!</definedName>
    <definedName name="APU_7.7.1.1" localSheetId="55">#REF!</definedName>
    <definedName name="APU_7.7.1.1" localSheetId="56">#REF!</definedName>
    <definedName name="APU_7.7.1.1" localSheetId="57">#REF!</definedName>
    <definedName name="APU_7.7.1.1" localSheetId="58">#REF!</definedName>
    <definedName name="APU_7.7.1.1" localSheetId="59">#REF!</definedName>
    <definedName name="APU_7.7.1.1" localSheetId="60">#REF!</definedName>
    <definedName name="APU_7.7.1.1" localSheetId="61">#REF!</definedName>
    <definedName name="APU_7.7.1.1" localSheetId="62">#REF!</definedName>
    <definedName name="APU_7.7.1.1" localSheetId="63">#REF!</definedName>
    <definedName name="APU_7.7.1.1" localSheetId="64">#REF!</definedName>
    <definedName name="APU_7.7.1.1" localSheetId="65">#REF!</definedName>
    <definedName name="APU_7.7.1.1" localSheetId="66">#REF!</definedName>
    <definedName name="APU_7.7.1.1" localSheetId="67">#REF!</definedName>
    <definedName name="APU_7.7.1.1" localSheetId="74">#REF!</definedName>
    <definedName name="APU_7.7.1.1" localSheetId="75">#REF!</definedName>
    <definedName name="APU_7.7.1.1" localSheetId="76">#REF!</definedName>
    <definedName name="APU_7.7.1.1" localSheetId="77">#REF!</definedName>
    <definedName name="APU_7.7.1.1" localSheetId="78">#REF!</definedName>
    <definedName name="APU_7.7.1.1" localSheetId="79">#REF!</definedName>
    <definedName name="APU_7.7.1.1" localSheetId="80">#REF!</definedName>
    <definedName name="APU_7.7.1.1" localSheetId="81">#REF!</definedName>
    <definedName name="APU_7.7.1.1" localSheetId="82">#REF!</definedName>
    <definedName name="APU_7.7.1.1" localSheetId="83">#REF!</definedName>
    <definedName name="APU_7.7.1.1" localSheetId="84">#REF!</definedName>
    <definedName name="APU_7.7.1.1" localSheetId="85">#REF!</definedName>
    <definedName name="APU_7.7.1.1" localSheetId="86">#REF!</definedName>
    <definedName name="APU_7.7.1.1" localSheetId="87">#REF!</definedName>
    <definedName name="APU_7.7.1.1" localSheetId="88">#REF!</definedName>
    <definedName name="APU_7.7.1.1" localSheetId="89">#REF!</definedName>
    <definedName name="APU_7.7.1.1" localSheetId="90">#REF!</definedName>
    <definedName name="APU_7.7.1.1" localSheetId="91">#REF!</definedName>
    <definedName name="APU_7.7.1.1" localSheetId="92">#REF!</definedName>
    <definedName name="APU_7.7.1.1" localSheetId="93">#REF!</definedName>
    <definedName name="APU_7.7.1.1" localSheetId="94">#REF!</definedName>
    <definedName name="APU_7.7.1.1" localSheetId="95">#REF!</definedName>
    <definedName name="APU_7.7.1.1" localSheetId="96">#REF!</definedName>
    <definedName name="APU_7.7.1.1" localSheetId="97">#REF!</definedName>
    <definedName name="APU_7.7.1.1" localSheetId="98">#REF!</definedName>
    <definedName name="APU_7.7.1.1" localSheetId="99">#REF!</definedName>
    <definedName name="APU_7.7.1.1" localSheetId="100">#REF!</definedName>
    <definedName name="APU_7.7.1.1" localSheetId="101">#REF!</definedName>
    <definedName name="APU_7.7.1.1" localSheetId="102">#REF!</definedName>
    <definedName name="APU_7.7.1.1" localSheetId="103">#REF!</definedName>
    <definedName name="APU_7.7.1.1" localSheetId="104">#REF!</definedName>
    <definedName name="APU_7.7.1.1" localSheetId="105">#REF!</definedName>
    <definedName name="APU_7.7.1.1" localSheetId="106">#REF!</definedName>
    <definedName name="APU_7.7.1.1" localSheetId="107">#REF!</definedName>
    <definedName name="APU_7.7.1.1" localSheetId="108">#REF!</definedName>
    <definedName name="APU_7.7.1.1" localSheetId="109">#REF!</definedName>
    <definedName name="APU_7.7.1.1" localSheetId="110">#REF!</definedName>
    <definedName name="APU_7.7.1.1" localSheetId="111">#REF!</definedName>
    <definedName name="APU_7.7.1.1" localSheetId="112">#REF!</definedName>
    <definedName name="APU_7.7.1.1" localSheetId="113">#REF!</definedName>
    <definedName name="APU_7.7.1.1" localSheetId="114">#REF!</definedName>
    <definedName name="APU_7.7.1.1" localSheetId="116">#REF!</definedName>
    <definedName name="APU_7.7.1.1" localSheetId="117">#REF!</definedName>
    <definedName name="APU_7.7.1.1" localSheetId="118">#REF!</definedName>
    <definedName name="APU_7.7.1.1" localSheetId="119">#REF!</definedName>
    <definedName name="APU_7.7.1.1" localSheetId="120">#REF!</definedName>
    <definedName name="APU_7.7.1.1" localSheetId="121">#REF!</definedName>
    <definedName name="APU_7.7.1.1" localSheetId="115">#REF!</definedName>
    <definedName name="APU_7.7.1.1" localSheetId="122">#REF!</definedName>
    <definedName name="APU_7.7.1.1" localSheetId="123">#REF!</definedName>
    <definedName name="APU_7.7.1.1" localSheetId="124">#REF!</definedName>
    <definedName name="APU_7.7.1.1" localSheetId="125">#REF!</definedName>
    <definedName name="APU_7.7.1.1" localSheetId="127">#REF!</definedName>
    <definedName name="APU_7.7.1.1" localSheetId="128">#REF!</definedName>
    <definedName name="APU_7.7.1.1" localSheetId="131">#REF!</definedName>
    <definedName name="APU_7.7.1.1" localSheetId="132">#REF!</definedName>
    <definedName name="APU_7.7.1.1" localSheetId="133">#REF!</definedName>
    <definedName name="APU_7.7.1.1" localSheetId="134">#REF!</definedName>
    <definedName name="APU_7.7.1.1" localSheetId="135">#REF!</definedName>
    <definedName name="APU_7.7.1.1" localSheetId="136">#REF!</definedName>
    <definedName name="APU_7.7.1.1" localSheetId="137">#REF!</definedName>
    <definedName name="APU_7.7.1.1" localSheetId="138">#REF!</definedName>
    <definedName name="APU_7.7.1.1" localSheetId="139">#REF!</definedName>
    <definedName name="APU_7.7.1.1" localSheetId="140">#REF!</definedName>
    <definedName name="APU_7.7.1.1" localSheetId="141">#REF!</definedName>
    <definedName name="APU_7.7.1.1" localSheetId="142">#REF!</definedName>
    <definedName name="APU_7.7.1.1" localSheetId="143">#REF!</definedName>
    <definedName name="APU_7.7.1.1" localSheetId="126">#REF!</definedName>
    <definedName name="APU_7.7.1.1" localSheetId="129">#REF!</definedName>
    <definedName name="APU_7.7.1.1" localSheetId="130">#REF!</definedName>
    <definedName name="APU_7.7.1.1" localSheetId="68">#REF!</definedName>
    <definedName name="APU_7.7.1.1" localSheetId="69">#REF!</definedName>
    <definedName name="APU_7.7.1.1" localSheetId="70">#REF!</definedName>
    <definedName name="APU_7.7.1.1" localSheetId="71">#REF!</definedName>
    <definedName name="APU_7.7.1.1" localSheetId="72">#REF!</definedName>
    <definedName name="APU_7.7.1.1" localSheetId="73">#REF!</definedName>
    <definedName name="APU_7.7.1.1">#REF!</definedName>
    <definedName name="APU_7.7.1.2" localSheetId="1">#REF!</definedName>
    <definedName name="APU_7.7.1.2" localSheetId="2">#REF!</definedName>
    <definedName name="APU_7.7.1.2" localSheetId="31">#REF!</definedName>
    <definedName name="APU_7.7.1.2" localSheetId="32">#REF!</definedName>
    <definedName name="APU_7.7.1.2" localSheetId="33">#REF!</definedName>
    <definedName name="APU_7.7.1.2" localSheetId="34">#REF!</definedName>
    <definedName name="APU_7.7.1.2" localSheetId="35">#REF!</definedName>
    <definedName name="APU_7.7.1.2" localSheetId="36">#REF!</definedName>
    <definedName name="APU_7.7.1.2" localSheetId="37">#REF!</definedName>
    <definedName name="APU_7.7.1.2" localSheetId="38">#REF!</definedName>
    <definedName name="APU_7.7.1.2" localSheetId="39">#REF!</definedName>
    <definedName name="APU_7.7.1.2" localSheetId="40">#REF!</definedName>
    <definedName name="APU_7.7.1.2" localSheetId="41">#REF!</definedName>
    <definedName name="APU_7.7.1.2" localSheetId="42">#REF!</definedName>
    <definedName name="APU_7.7.1.2" localSheetId="3">#REF!</definedName>
    <definedName name="APU_7.7.1.2" localSheetId="4">#REF!</definedName>
    <definedName name="APU_7.7.1.2" localSheetId="5">#REF!</definedName>
    <definedName name="APU_7.7.1.2" localSheetId="6">#REF!</definedName>
    <definedName name="APU_7.7.1.2" localSheetId="7">#REF!</definedName>
    <definedName name="APU_7.7.1.2" localSheetId="8">#REF!</definedName>
    <definedName name="APU_7.7.1.2" localSheetId="9">#REF!</definedName>
    <definedName name="APU_7.7.1.2" localSheetId="10">#REF!</definedName>
    <definedName name="APU_7.7.1.2" localSheetId="11">#REF!</definedName>
    <definedName name="APU_7.7.1.2" localSheetId="12">#REF!</definedName>
    <definedName name="APU_7.7.1.2" localSheetId="13">#REF!</definedName>
    <definedName name="APU_7.7.1.2" localSheetId="14">#REF!</definedName>
    <definedName name="APU_7.7.1.2" localSheetId="15">#REF!</definedName>
    <definedName name="APU_7.7.1.2" localSheetId="16">#REF!</definedName>
    <definedName name="APU_7.7.1.2" localSheetId="17">#REF!</definedName>
    <definedName name="APU_7.7.1.2" localSheetId="18">#REF!</definedName>
    <definedName name="APU_7.7.1.2" localSheetId="19">#REF!</definedName>
    <definedName name="APU_7.7.1.2" localSheetId="20">#REF!</definedName>
    <definedName name="APU_7.7.1.2" localSheetId="21">#REF!</definedName>
    <definedName name="APU_7.7.1.2" localSheetId="22">#REF!</definedName>
    <definedName name="APU_7.7.1.2" localSheetId="23">#REF!</definedName>
    <definedName name="APU_7.7.1.2" localSheetId="24">#REF!</definedName>
    <definedName name="APU_7.7.1.2" localSheetId="25">#REF!</definedName>
    <definedName name="APU_7.7.1.2" localSheetId="26">#REF!</definedName>
    <definedName name="APU_7.7.1.2" localSheetId="27">#REF!</definedName>
    <definedName name="APU_7.7.1.2" localSheetId="28">#REF!</definedName>
    <definedName name="APU_7.7.1.2" localSheetId="29">#REF!</definedName>
    <definedName name="APU_7.7.1.2" localSheetId="30">#REF!</definedName>
    <definedName name="APU_7.7.1.2" localSheetId="43">#REF!</definedName>
    <definedName name="APU_7.7.1.2" localSheetId="44">#REF!</definedName>
    <definedName name="APU_7.7.1.2" localSheetId="45">#REF!</definedName>
    <definedName name="APU_7.7.1.2" localSheetId="46">#REF!</definedName>
    <definedName name="APU_7.7.1.2" localSheetId="47">#REF!</definedName>
    <definedName name="APU_7.7.1.2" localSheetId="48">#REF!</definedName>
    <definedName name="APU_7.7.1.2" localSheetId="49">#REF!</definedName>
    <definedName name="APU_7.7.1.2" localSheetId="50">#REF!</definedName>
    <definedName name="APU_7.7.1.2" localSheetId="51">#REF!</definedName>
    <definedName name="APU_7.7.1.2" localSheetId="52">#REF!</definedName>
    <definedName name="APU_7.7.1.2" localSheetId="53">#REF!</definedName>
    <definedName name="APU_7.7.1.2" localSheetId="54">#REF!</definedName>
    <definedName name="APU_7.7.1.2" localSheetId="55">#REF!</definedName>
    <definedName name="APU_7.7.1.2" localSheetId="56">#REF!</definedName>
    <definedName name="APU_7.7.1.2" localSheetId="57">#REF!</definedName>
    <definedName name="APU_7.7.1.2" localSheetId="58">#REF!</definedName>
    <definedName name="APU_7.7.1.2" localSheetId="59">#REF!</definedName>
    <definedName name="APU_7.7.1.2" localSheetId="60">#REF!</definedName>
    <definedName name="APU_7.7.1.2" localSheetId="61">#REF!</definedName>
    <definedName name="APU_7.7.1.2" localSheetId="62">#REF!</definedName>
    <definedName name="APU_7.7.1.2" localSheetId="63">#REF!</definedName>
    <definedName name="APU_7.7.1.2" localSheetId="64">#REF!</definedName>
    <definedName name="APU_7.7.1.2" localSheetId="65">#REF!</definedName>
    <definedName name="APU_7.7.1.2" localSheetId="66">#REF!</definedName>
    <definedName name="APU_7.7.1.2" localSheetId="67">#REF!</definedName>
    <definedName name="APU_7.7.1.2" localSheetId="74">#REF!</definedName>
    <definedName name="APU_7.7.1.2" localSheetId="75">#REF!</definedName>
    <definedName name="APU_7.7.1.2" localSheetId="76">#REF!</definedName>
    <definedName name="APU_7.7.1.2" localSheetId="77">#REF!</definedName>
    <definedName name="APU_7.7.1.2" localSheetId="78">#REF!</definedName>
    <definedName name="APU_7.7.1.2" localSheetId="79">#REF!</definedName>
    <definedName name="APU_7.7.1.2" localSheetId="80">#REF!</definedName>
    <definedName name="APU_7.7.1.2" localSheetId="81">#REF!</definedName>
    <definedName name="APU_7.7.1.2" localSheetId="82">#REF!</definedName>
    <definedName name="APU_7.7.1.2" localSheetId="83">#REF!</definedName>
    <definedName name="APU_7.7.1.2" localSheetId="84">#REF!</definedName>
    <definedName name="APU_7.7.1.2" localSheetId="85">#REF!</definedName>
    <definedName name="APU_7.7.1.2" localSheetId="86">#REF!</definedName>
    <definedName name="APU_7.7.1.2" localSheetId="87">#REF!</definedName>
    <definedName name="APU_7.7.1.2" localSheetId="88">#REF!</definedName>
    <definedName name="APU_7.7.1.2" localSheetId="89">#REF!</definedName>
    <definedName name="APU_7.7.1.2" localSheetId="90">#REF!</definedName>
    <definedName name="APU_7.7.1.2" localSheetId="91">#REF!</definedName>
    <definedName name="APU_7.7.1.2" localSheetId="92">#REF!</definedName>
    <definedName name="APU_7.7.1.2" localSheetId="93">#REF!</definedName>
    <definedName name="APU_7.7.1.2" localSheetId="94">#REF!</definedName>
    <definedName name="APU_7.7.1.2" localSheetId="95">#REF!</definedName>
    <definedName name="APU_7.7.1.2" localSheetId="96">#REF!</definedName>
    <definedName name="APU_7.7.1.2" localSheetId="97">#REF!</definedName>
    <definedName name="APU_7.7.1.2" localSheetId="98">#REF!</definedName>
    <definedName name="APU_7.7.1.2" localSheetId="99">#REF!</definedName>
    <definedName name="APU_7.7.1.2" localSheetId="100">#REF!</definedName>
    <definedName name="APU_7.7.1.2" localSheetId="101">#REF!</definedName>
    <definedName name="APU_7.7.1.2" localSheetId="102">#REF!</definedName>
    <definedName name="APU_7.7.1.2" localSheetId="103">#REF!</definedName>
    <definedName name="APU_7.7.1.2" localSheetId="104">#REF!</definedName>
    <definedName name="APU_7.7.1.2" localSheetId="105">#REF!</definedName>
    <definedName name="APU_7.7.1.2" localSheetId="106">#REF!</definedName>
    <definedName name="APU_7.7.1.2" localSheetId="107">#REF!</definedName>
    <definedName name="APU_7.7.1.2" localSheetId="108">#REF!</definedName>
    <definedName name="APU_7.7.1.2" localSheetId="109">#REF!</definedName>
    <definedName name="APU_7.7.1.2" localSheetId="110">#REF!</definedName>
    <definedName name="APU_7.7.1.2" localSheetId="111">#REF!</definedName>
    <definedName name="APU_7.7.1.2" localSheetId="112">#REF!</definedName>
    <definedName name="APU_7.7.1.2" localSheetId="113">#REF!</definedName>
    <definedName name="APU_7.7.1.2" localSheetId="114">#REF!</definedName>
    <definedName name="APU_7.7.1.2" localSheetId="116">#REF!</definedName>
    <definedName name="APU_7.7.1.2" localSheetId="117">#REF!</definedName>
    <definedName name="APU_7.7.1.2" localSheetId="118">#REF!</definedName>
    <definedName name="APU_7.7.1.2" localSheetId="119">#REF!</definedName>
    <definedName name="APU_7.7.1.2" localSheetId="120">#REF!</definedName>
    <definedName name="APU_7.7.1.2" localSheetId="121">#REF!</definedName>
    <definedName name="APU_7.7.1.2" localSheetId="115">#REF!</definedName>
    <definedName name="APU_7.7.1.2" localSheetId="122">#REF!</definedName>
    <definedName name="APU_7.7.1.2" localSheetId="123">#REF!</definedName>
    <definedName name="APU_7.7.1.2" localSheetId="124">#REF!</definedName>
    <definedName name="APU_7.7.1.2" localSheetId="125">#REF!</definedName>
    <definedName name="APU_7.7.1.2" localSheetId="127">#REF!</definedName>
    <definedName name="APU_7.7.1.2" localSheetId="128">#REF!</definedName>
    <definedName name="APU_7.7.1.2" localSheetId="131">#REF!</definedName>
    <definedName name="APU_7.7.1.2" localSheetId="132">#REF!</definedName>
    <definedName name="APU_7.7.1.2" localSheetId="133">#REF!</definedName>
    <definedName name="APU_7.7.1.2" localSheetId="134">#REF!</definedName>
    <definedName name="APU_7.7.1.2" localSheetId="135">#REF!</definedName>
    <definedName name="APU_7.7.1.2" localSheetId="136">#REF!</definedName>
    <definedName name="APU_7.7.1.2" localSheetId="137">#REF!</definedName>
    <definedName name="APU_7.7.1.2" localSheetId="138">#REF!</definedName>
    <definedName name="APU_7.7.1.2" localSheetId="139">#REF!</definedName>
    <definedName name="APU_7.7.1.2" localSheetId="140">#REF!</definedName>
    <definedName name="APU_7.7.1.2" localSheetId="141">#REF!</definedName>
    <definedName name="APU_7.7.1.2" localSheetId="142">#REF!</definedName>
    <definedName name="APU_7.7.1.2" localSheetId="143">#REF!</definedName>
    <definedName name="APU_7.7.1.2" localSheetId="126">#REF!</definedName>
    <definedName name="APU_7.7.1.2" localSheetId="129">#REF!</definedName>
    <definedName name="APU_7.7.1.2" localSheetId="130">#REF!</definedName>
    <definedName name="APU_7.7.1.2" localSheetId="68">#REF!</definedName>
    <definedName name="APU_7.7.1.2" localSheetId="69">#REF!</definedName>
    <definedName name="APU_7.7.1.2" localSheetId="70">#REF!</definedName>
    <definedName name="APU_7.7.1.2" localSheetId="71">#REF!</definedName>
    <definedName name="APU_7.7.1.2" localSheetId="72">#REF!</definedName>
    <definedName name="APU_7.7.1.2" localSheetId="73">#REF!</definedName>
    <definedName name="APU_7.7.1.2">#REF!</definedName>
    <definedName name="APU_7.7.1.3" localSheetId="1">#REF!</definedName>
    <definedName name="APU_7.7.1.3" localSheetId="2">#REF!</definedName>
    <definedName name="APU_7.7.1.3" localSheetId="31">#REF!</definedName>
    <definedName name="APU_7.7.1.3" localSheetId="32">#REF!</definedName>
    <definedName name="APU_7.7.1.3" localSheetId="33">#REF!</definedName>
    <definedName name="APU_7.7.1.3" localSheetId="34">#REF!</definedName>
    <definedName name="APU_7.7.1.3" localSheetId="35">#REF!</definedName>
    <definedName name="APU_7.7.1.3" localSheetId="36">#REF!</definedName>
    <definedName name="APU_7.7.1.3" localSheetId="37">#REF!</definedName>
    <definedName name="APU_7.7.1.3" localSheetId="38">#REF!</definedName>
    <definedName name="APU_7.7.1.3" localSheetId="39">#REF!</definedName>
    <definedName name="APU_7.7.1.3" localSheetId="40">#REF!</definedName>
    <definedName name="APU_7.7.1.3" localSheetId="41">#REF!</definedName>
    <definedName name="APU_7.7.1.3" localSheetId="42">#REF!</definedName>
    <definedName name="APU_7.7.1.3" localSheetId="3">#REF!</definedName>
    <definedName name="APU_7.7.1.3" localSheetId="4">#REF!</definedName>
    <definedName name="APU_7.7.1.3" localSheetId="5">#REF!</definedName>
    <definedName name="APU_7.7.1.3" localSheetId="6">#REF!</definedName>
    <definedName name="APU_7.7.1.3" localSheetId="7">#REF!</definedName>
    <definedName name="APU_7.7.1.3" localSheetId="8">#REF!</definedName>
    <definedName name="APU_7.7.1.3" localSheetId="9">#REF!</definedName>
    <definedName name="APU_7.7.1.3" localSheetId="10">#REF!</definedName>
    <definedName name="APU_7.7.1.3" localSheetId="11">#REF!</definedName>
    <definedName name="APU_7.7.1.3" localSheetId="12">#REF!</definedName>
    <definedName name="APU_7.7.1.3" localSheetId="13">#REF!</definedName>
    <definedName name="APU_7.7.1.3" localSheetId="14">#REF!</definedName>
    <definedName name="APU_7.7.1.3" localSheetId="15">#REF!</definedName>
    <definedName name="APU_7.7.1.3" localSheetId="16">#REF!</definedName>
    <definedName name="APU_7.7.1.3" localSheetId="17">#REF!</definedName>
    <definedName name="APU_7.7.1.3" localSheetId="18">#REF!</definedName>
    <definedName name="APU_7.7.1.3" localSheetId="19">#REF!</definedName>
    <definedName name="APU_7.7.1.3" localSheetId="20">#REF!</definedName>
    <definedName name="APU_7.7.1.3" localSheetId="21">#REF!</definedName>
    <definedName name="APU_7.7.1.3" localSheetId="22">#REF!</definedName>
    <definedName name="APU_7.7.1.3" localSheetId="23">#REF!</definedName>
    <definedName name="APU_7.7.1.3" localSheetId="24">#REF!</definedName>
    <definedName name="APU_7.7.1.3" localSheetId="25">#REF!</definedName>
    <definedName name="APU_7.7.1.3" localSheetId="26">#REF!</definedName>
    <definedName name="APU_7.7.1.3" localSheetId="27">#REF!</definedName>
    <definedName name="APU_7.7.1.3" localSheetId="28">#REF!</definedName>
    <definedName name="APU_7.7.1.3" localSheetId="29">#REF!</definedName>
    <definedName name="APU_7.7.1.3" localSheetId="30">#REF!</definedName>
    <definedName name="APU_7.7.1.3" localSheetId="43">#REF!</definedName>
    <definedName name="APU_7.7.1.3" localSheetId="44">#REF!</definedName>
    <definedName name="APU_7.7.1.3" localSheetId="45">#REF!</definedName>
    <definedName name="APU_7.7.1.3" localSheetId="46">#REF!</definedName>
    <definedName name="APU_7.7.1.3" localSheetId="47">#REF!</definedName>
    <definedName name="APU_7.7.1.3" localSheetId="48">#REF!</definedName>
    <definedName name="APU_7.7.1.3" localSheetId="49">#REF!</definedName>
    <definedName name="APU_7.7.1.3" localSheetId="50">#REF!</definedName>
    <definedName name="APU_7.7.1.3" localSheetId="51">#REF!</definedName>
    <definedName name="APU_7.7.1.3" localSheetId="52">#REF!</definedName>
    <definedName name="APU_7.7.1.3" localSheetId="53">#REF!</definedName>
    <definedName name="APU_7.7.1.3" localSheetId="54">#REF!</definedName>
    <definedName name="APU_7.7.1.3" localSheetId="55">#REF!</definedName>
    <definedName name="APU_7.7.1.3" localSheetId="56">#REF!</definedName>
    <definedName name="APU_7.7.1.3" localSheetId="57">#REF!</definedName>
    <definedName name="APU_7.7.1.3" localSheetId="58">#REF!</definedName>
    <definedName name="APU_7.7.1.3" localSheetId="59">#REF!</definedName>
    <definedName name="APU_7.7.1.3" localSheetId="60">#REF!</definedName>
    <definedName name="APU_7.7.1.3" localSheetId="61">#REF!</definedName>
    <definedName name="APU_7.7.1.3" localSheetId="62">#REF!</definedName>
    <definedName name="APU_7.7.1.3" localSheetId="63">#REF!</definedName>
    <definedName name="APU_7.7.1.3" localSheetId="64">#REF!</definedName>
    <definedName name="APU_7.7.1.3" localSheetId="65">#REF!</definedName>
    <definedName name="APU_7.7.1.3" localSheetId="66">#REF!</definedName>
    <definedName name="APU_7.7.1.3" localSheetId="67">#REF!</definedName>
    <definedName name="APU_7.7.1.3" localSheetId="74">#REF!</definedName>
    <definedName name="APU_7.7.1.3" localSheetId="75">#REF!</definedName>
    <definedName name="APU_7.7.1.3" localSheetId="76">#REF!</definedName>
    <definedName name="APU_7.7.1.3" localSheetId="77">#REF!</definedName>
    <definedName name="APU_7.7.1.3" localSheetId="78">#REF!</definedName>
    <definedName name="APU_7.7.1.3" localSheetId="79">#REF!</definedName>
    <definedName name="APU_7.7.1.3" localSheetId="80">#REF!</definedName>
    <definedName name="APU_7.7.1.3" localSheetId="81">#REF!</definedName>
    <definedName name="APU_7.7.1.3" localSheetId="82">#REF!</definedName>
    <definedName name="APU_7.7.1.3" localSheetId="83">#REF!</definedName>
    <definedName name="APU_7.7.1.3" localSheetId="84">#REF!</definedName>
    <definedName name="APU_7.7.1.3" localSheetId="85">#REF!</definedName>
    <definedName name="APU_7.7.1.3" localSheetId="86">#REF!</definedName>
    <definedName name="APU_7.7.1.3" localSheetId="87">#REF!</definedName>
    <definedName name="APU_7.7.1.3" localSheetId="88">#REF!</definedName>
    <definedName name="APU_7.7.1.3" localSheetId="89">#REF!</definedName>
    <definedName name="APU_7.7.1.3" localSheetId="90">#REF!</definedName>
    <definedName name="APU_7.7.1.3" localSheetId="91">#REF!</definedName>
    <definedName name="APU_7.7.1.3" localSheetId="92">#REF!</definedName>
    <definedName name="APU_7.7.1.3" localSheetId="93">#REF!</definedName>
    <definedName name="APU_7.7.1.3" localSheetId="94">#REF!</definedName>
    <definedName name="APU_7.7.1.3" localSheetId="95">#REF!</definedName>
    <definedName name="APU_7.7.1.3" localSheetId="96">#REF!</definedName>
    <definedName name="APU_7.7.1.3" localSheetId="97">#REF!</definedName>
    <definedName name="APU_7.7.1.3" localSheetId="98">#REF!</definedName>
    <definedName name="APU_7.7.1.3" localSheetId="99">#REF!</definedName>
    <definedName name="APU_7.7.1.3" localSheetId="100">#REF!</definedName>
    <definedName name="APU_7.7.1.3" localSheetId="101">#REF!</definedName>
    <definedName name="APU_7.7.1.3" localSheetId="102">#REF!</definedName>
    <definedName name="APU_7.7.1.3" localSheetId="103">#REF!</definedName>
    <definedName name="APU_7.7.1.3" localSheetId="104">#REF!</definedName>
    <definedName name="APU_7.7.1.3" localSheetId="105">#REF!</definedName>
    <definedName name="APU_7.7.1.3" localSheetId="106">#REF!</definedName>
    <definedName name="APU_7.7.1.3" localSheetId="107">#REF!</definedName>
    <definedName name="APU_7.7.1.3" localSheetId="108">#REF!</definedName>
    <definedName name="APU_7.7.1.3" localSheetId="109">#REF!</definedName>
    <definedName name="APU_7.7.1.3" localSheetId="110">#REF!</definedName>
    <definedName name="APU_7.7.1.3" localSheetId="111">#REF!</definedName>
    <definedName name="APU_7.7.1.3" localSheetId="112">#REF!</definedName>
    <definedName name="APU_7.7.1.3" localSheetId="113">#REF!</definedName>
    <definedName name="APU_7.7.1.3" localSheetId="114">#REF!</definedName>
    <definedName name="APU_7.7.1.3" localSheetId="116">#REF!</definedName>
    <definedName name="APU_7.7.1.3" localSheetId="117">#REF!</definedName>
    <definedName name="APU_7.7.1.3" localSheetId="118">#REF!</definedName>
    <definedName name="APU_7.7.1.3" localSheetId="119">#REF!</definedName>
    <definedName name="APU_7.7.1.3" localSheetId="120">#REF!</definedName>
    <definedName name="APU_7.7.1.3" localSheetId="121">#REF!</definedName>
    <definedName name="APU_7.7.1.3" localSheetId="115">#REF!</definedName>
    <definedName name="APU_7.7.1.3" localSheetId="122">#REF!</definedName>
    <definedName name="APU_7.7.1.3" localSheetId="123">#REF!</definedName>
    <definedName name="APU_7.7.1.3" localSheetId="124">#REF!</definedName>
    <definedName name="APU_7.7.1.3" localSheetId="125">#REF!</definedName>
    <definedName name="APU_7.7.1.3" localSheetId="127">#REF!</definedName>
    <definedName name="APU_7.7.1.3" localSheetId="128">#REF!</definedName>
    <definedName name="APU_7.7.1.3" localSheetId="131">#REF!</definedName>
    <definedName name="APU_7.7.1.3" localSheetId="132">#REF!</definedName>
    <definedName name="APU_7.7.1.3" localSheetId="133">#REF!</definedName>
    <definedName name="APU_7.7.1.3" localSheetId="134">#REF!</definedName>
    <definedName name="APU_7.7.1.3" localSheetId="135">#REF!</definedName>
    <definedName name="APU_7.7.1.3" localSheetId="136">#REF!</definedName>
    <definedName name="APU_7.7.1.3" localSheetId="137">#REF!</definedName>
    <definedName name="APU_7.7.1.3" localSheetId="138">#REF!</definedName>
    <definedName name="APU_7.7.1.3" localSheetId="139">#REF!</definedName>
    <definedName name="APU_7.7.1.3" localSheetId="140">#REF!</definedName>
    <definedName name="APU_7.7.1.3" localSheetId="141">#REF!</definedName>
    <definedName name="APU_7.7.1.3" localSheetId="142">#REF!</definedName>
    <definedName name="APU_7.7.1.3" localSheetId="143">#REF!</definedName>
    <definedName name="APU_7.7.1.3" localSheetId="126">#REF!</definedName>
    <definedName name="APU_7.7.1.3" localSheetId="129">#REF!</definedName>
    <definedName name="APU_7.7.1.3" localSheetId="130">#REF!</definedName>
    <definedName name="APU_7.7.1.3" localSheetId="68">#REF!</definedName>
    <definedName name="APU_7.7.1.3" localSheetId="69">#REF!</definedName>
    <definedName name="APU_7.7.1.3" localSheetId="70">#REF!</definedName>
    <definedName name="APU_7.7.1.3" localSheetId="71">#REF!</definedName>
    <definedName name="APU_7.7.1.3" localSheetId="72">#REF!</definedName>
    <definedName name="APU_7.7.1.3" localSheetId="73">#REF!</definedName>
    <definedName name="APU_7.7.1.3">#REF!</definedName>
    <definedName name="APU_7.7.1.4" localSheetId="1">#REF!</definedName>
    <definedName name="APU_7.7.1.4" localSheetId="2">#REF!</definedName>
    <definedName name="APU_7.7.1.4" localSheetId="31">#REF!</definedName>
    <definedName name="APU_7.7.1.4" localSheetId="32">#REF!</definedName>
    <definedName name="APU_7.7.1.4" localSheetId="33">#REF!</definedName>
    <definedName name="APU_7.7.1.4" localSheetId="34">#REF!</definedName>
    <definedName name="APU_7.7.1.4" localSheetId="35">#REF!</definedName>
    <definedName name="APU_7.7.1.4" localSheetId="36">#REF!</definedName>
    <definedName name="APU_7.7.1.4" localSheetId="37">#REF!</definedName>
    <definedName name="APU_7.7.1.4" localSheetId="38">#REF!</definedName>
    <definedName name="APU_7.7.1.4" localSheetId="39">#REF!</definedName>
    <definedName name="APU_7.7.1.4" localSheetId="40">#REF!</definedName>
    <definedName name="APU_7.7.1.4" localSheetId="41">#REF!</definedName>
    <definedName name="APU_7.7.1.4" localSheetId="42">#REF!</definedName>
    <definedName name="APU_7.7.1.4" localSheetId="3">#REF!</definedName>
    <definedName name="APU_7.7.1.4" localSheetId="4">#REF!</definedName>
    <definedName name="APU_7.7.1.4" localSheetId="5">#REF!</definedName>
    <definedName name="APU_7.7.1.4" localSheetId="6">#REF!</definedName>
    <definedName name="APU_7.7.1.4" localSheetId="7">#REF!</definedName>
    <definedName name="APU_7.7.1.4" localSheetId="8">#REF!</definedName>
    <definedName name="APU_7.7.1.4" localSheetId="9">#REF!</definedName>
    <definedName name="APU_7.7.1.4" localSheetId="10">#REF!</definedName>
    <definedName name="APU_7.7.1.4" localSheetId="11">#REF!</definedName>
    <definedName name="APU_7.7.1.4" localSheetId="12">#REF!</definedName>
    <definedName name="APU_7.7.1.4" localSheetId="13">#REF!</definedName>
    <definedName name="APU_7.7.1.4" localSheetId="14">#REF!</definedName>
    <definedName name="APU_7.7.1.4" localSheetId="15">#REF!</definedName>
    <definedName name="APU_7.7.1.4" localSheetId="16">#REF!</definedName>
    <definedName name="APU_7.7.1.4" localSheetId="17">#REF!</definedName>
    <definedName name="APU_7.7.1.4" localSheetId="18">#REF!</definedName>
    <definedName name="APU_7.7.1.4" localSheetId="19">#REF!</definedName>
    <definedName name="APU_7.7.1.4" localSheetId="20">#REF!</definedName>
    <definedName name="APU_7.7.1.4" localSheetId="21">#REF!</definedName>
    <definedName name="APU_7.7.1.4" localSheetId="22">#REF!</definedName>
    <definedName name="APU_7.7.1.4" localSheetId="23">#REF!</definedName>
    <definedName name="APU_7.7.1.4" localSheetId="24">#REF!</definedName>
    <definedName name="APU_7.7.1.4" localSheetId="25">#REF!</definedName>
    <definedName name="APU_7.7.1.4" localSheetId="26">#REF!</definedName>
    <definedName name="APU_7.7.1.4" localSheetId="27">#REF!</definedName>
    <definedName name="APU_7.7.1.4" localSheetId="28">#REF!</definedName>
    <definedName name="APU_7.7.1.4" localSheetId="29">#REF!</definedName>
    <definedName name="APU_7.7.1.4" localSheetId="30">#REF!</definedName>
    <definedName name="APU_7.7.1.4" localSheetId="43">#REF!</definedName>
    <definedName name="APU_7.7.1.4" localSheetId="44">#REF!</definedName>
    <definedName name="APU_7.7.1.4" localSheetId="45">#REF!</definedName>
    <definedName name="APU_7.7.1.4" localSheetId="46">#REF!</definedName>
    <definedName name="APU_7.7.1.4" localSheetId="47">#REF!</definedName>
    <definedName name="APU_7.7.1.4" localSheetId="48">#REF!</definedName>
    <definedName name="APU_7.7.1.4" localSheetId="49">#REF!</definedName>
    <definedName name="APU_7.7.1.4" localSheetId="50">#REF!</definedName>
    <definedName name="APU_7.7.1.4" localSheetId="51">#REF!</definedName>
    <definedName name="APU_7.7.1.4" localSheetId="52">#REF!</definedName>
    <definedName name="APU_7.7.1.4" localSheetId="53">#REF!</definedName>
    <definedName name="APU_7.7.1.4" localSheetId="54">#REF!</definedName>
    <definedName name="APU_7.7.1.4" localSheetId="55">#REF!</definedName>
    <definedName name="APU_7.7.1.4" localSheetId="56">#REF!</definedName>
    <definedName name="APU_7.7.1.4" localSheetId="57">#REF!</definedName>
    <definedName name="APU_7.7.1.4" localSheetId="58">#REF!</definedName>
    <definedName name="APU_7.7.1.4" localSheetId="59">#REF!</definedName>
    <definedName name="APU_7.7.1.4" localSheetId="60">#REF!</definedName>
    <definedName name="APU_7.7.1.4" localSheetId="61">#REF!</definedName>
    <definedName name="APU_7.7.1.4" localSheetId="62">#REF!</definedName>
    <definedName name="APU_7.7.1.4" localSheetId="63">#REF!</definedName>
    <definedName name="APU_7.7.1.4" localSheetId="64">#REF!</definedName>
    <definedName name="APU_7.7.1.4" localSheetId="65">#REF!</definedName>
    <definedName name="APU_7.7.1.4" localSheetId="66">#REF!</definedName>
    <definedName name="APU_7.7.1.4" localSheetId="67">#REF!</definedName>
    <definedName name="APU_7.7.1.4" localSheetId="74">#REF!</definedName>
    <definedName name="APU_7.7.1.4" localSheetId="75">#REF!</definedName>
    <definedName name="APU_7.7.1.4" localSheetId="76">#REF!</definedName>
    <definedName name="APU_7.7.1.4" localSheetId="77">#REF!</definedName>
    <definedName name="APU_7.7.1.4" localSheetId="78">#REF!</definedName>
    <definedName name="APU_7.7.1.4" localSheetId="79">#REF!</definedName>
    <definedName name="APU_7.7.1.4" localSheetId="80">#REF!</definedName>
    <definedName name="APU_7.7.1.4" localSheetId="81">#REF!</definedName>
    <definedName name="APU_7.7.1.4" localSheetId="82">#REF!</definedName>
    <definedName name="APU_7.7.1.4" localSheetId="83">#REF!</definedName>
    <definedName name="APU_7.7.1.4" localSheetId="84">#REF!</definedName>
    <definedName name="APU_7.7.1.4" localSheetId="85">#REF!</definedName>
    <definedName name="APU_7.7.1.4" localSheetId="86">#REF!</definedName>
    <definedName name="APU_7.7.1.4" localSheetId="87">#REF!</definedName>
    <definedName name="APU_7.7.1.4" localSheetId="88">#REF!</definedName>
    <definedName name="APU_7.7.1.4" localSheetId="89">#REF!</definedName>
    <definedName name="APU_7.7.1.4" localSheetId="90">#REF!</definedName>
    <definedName name="APU_7.7.1.4" localSheetId="91">#REF!</definedName>
    <definedName name="APU_7.7.1.4" localSheetId="92">#REF!</definedName>
    <definedName name="APU_7.7.1.4" localSheetId="93">#REF!</definedName>
    <definedName name="APU_7.7.1.4" localSheetId="94">#REF!</definedName>
    <definedName name="APU_7.7.1.4" localSheetId="95">#REF!</definedName>
    <definedName name="APU_7.7.1.4" localSheetId="96">#REF!</definedName>
    <definedName name="APU_7.7.1.4" localSheetId="97">#REF!</definedName>
    <definedName name="APU_7.7.1.4" localSheetId="98">#REF!</definedName>
    <definedName name="APU_7.7.1.4" localSheetId="99">#REF!</definedName>
    <definedName name="APU_7.7.1.4" localSheetId="100">#REF!</definedName>
    <definedName name="APU_7.7.1.4" localSheetId="101">#REF!</definedName>
    <definedName name="APU_7.7.1.4" localSheetId="102">#REF!</definedName>
    <definedName name="APU_7.7.1.4" localSheetId="103">#REF!</definedName>
    <definedName name="APU_7.7.1.4" localSheetId="104">#REF!</definedName>
    <definedName name="APU_7.7.1.4" localSheetId="105">#REF!</definedName>
    <definedName name="APU_7.7.1.4" localSheetId="106">#REF!</definedName>
    <definedName name="APU_7.7.1.4" localSheetId="107">#REF!</definedName>
    <definedName name="APU_7.7.1.4" localSheetId="108">#REF!</definedName>
    <definedName name="APU_7.7.1.4" localSheetId="109">#REF!</definedName>
    <definedName name="APU_7.7.1.4" localSheetId="110">#REF!</definedName>
    <definedName name="APU_7.7.1.4" localSheetId="111">#REF!</definedName>
    <definedName name="APU_7.7.1.4" localSheetId="112">#REF!</definedName>
    <definedName name="APU_7.7.1.4" localSheetId="113">#REF!</definedName>
    <definedName name="APU_7.7.1.4" localSheetId="114">#REF!</definedName>
    <definedName name="APU_7.7.1.4" localSheetId="116">#REF!</definedName>
    <definedName name="APU_7.7.1.4" localSheetId="117">#REF!</definedName>
    <definedName name="APU_7.7.1.4" localSheetId="118">#REF!</definedName>
    <definedName name="APU_7.7.1.4" localSheetId="119">#REF!</definedName>
    <definedName name="APU_7.7.1.4" localSheetId="120">#REF!</definedName>
    <definedName name="APU_7.7.1.4" localSheetId="121">#REF!</definedName>
    <definedName name="APU_7.7.1.4" localSheetId="115">#REF!</definedName>
    <definedName name="APU_7.7.1.4" localSheetId="122">#REF!</definedName>
    <definedName name="APU_7.7.1.4" localSheetId="123">#REF!</definedName>
    <definedName name="APU_7.7.1.4" localSheetId="124">#REF!</definedName>
    <definedName name="APU_7.7.1.4" localSheetId="125">#REF!</definedName>
    <definedName name="APU_7.7.1.4" localSheetId="127">#REF!</definedName>
    <definedName name="APU_7.7.1.4" localSheetId="128">#REF!</definedName>
    <definedName name="APU_7.7.1.4" localSheetId="131">#REF!</definedName>
    <definedName name="APU_7.7.1.4" localSheetId="132">#REF!</definedName>
    <definedName name="APU_7.7.1.4" localSheetId="133">#REF!</definedName>
    <definedName name="APU_7.7.1.4" localSheetId="134">#REF!</definedName>
    <definedName name="APU_7.7.1.4" localSheetId="135">#REF!</definedName>
    <definedName name="APU_7.7.1.4" localSheetId="136">#REF!</definedName>
    <definedName name="APU_7.7.1.4" localSheetId="137">#REF!</definedName>
    <definedName name="APU_7.7.1.4" localSheetId="138">#REF!</definedName>
    <definedName name="APU_7.7.1.4" localSheetId="139">#REF!</definedName>
    <definedName name="APU_7.7.1.4" localSheetId="140">#REF!</definedName>
    <definedName name="APU_7.7.1.4" localSheetId="141">#REF!</definedName>
    <definedName name="APU_7.7.1.4" localSheetId="142">#REF!</definedName>
    <definedName name="APU_7.7.1.4" localSheetId="143">#REF!</definedName>
    <definedName name="APU_7.7.1.4" localSheetId="126">#REF!</definedName>
    <definedName name="APU_7.7.1.4" localSheetId="129">#REF!</definedName>
    <definedName name="APU_7.7.1.4" localSheetId="130">#REF!</definedName>
    <definedName name="APU_7.7.1.4" localSheetId="68">#REF!</definedName>
    <definedName name="APU_7.7.1.4" localSheetId="69">#REF!</definedName>
    <definedName name="APU_7.7.1.4" localSheetId="70">#REF!</definedName>
    <definedName name="APU_7.7.1.4" localSheetId="71">#REF!</definedName>
    <definedName name="APU_7.7.1.4" localSheetId="72">#REF!</definedName>
    <definedName name="APU_7.7.1.4" localSheetId="73">#REF!</definedName>
    <definedName name="APU_7.7.1.4">#REF!</definedName>
    <definedName name="APU_7.7.1.5" localSheetId="1">#REF!</definedName>
    <definedName name="APU_7.7.1.5" localSheetId="2">#REF!</definedName>
    <definedName name="APU_7.7.1.5" localSheetId="31">#REF!</definedName>
    <definedName name="APU_7.7.1.5" localSheetId="32">#REF!</definedName>
    <definedName name="APU_7.7.1.5" localSheetId="33">#REF!</definedName>
    <definedName name="APU_7.7.1.5" localSheetId="34">#REF!</definedName>
    <definedName name="APU_7.7.1.5" localSheetId="35">#REF!</definedName>
    <definedName name="APU_7.7.1.5" localSheetId="36">#REF!</definedName>
    <definedName name="APU_7.7.1.5" localSheetId="37">#REF!</definedName>
    <definedName name="APU_7.7.1.5" localSheetId="38">#REF!</definedName>
    <definedName name="APU_7.7.1.5" localSheetId="39">#REF!</definedName>
    <definedName name="APU_7.7.1.5" localSheetId="40">#REF!</definedName>
    <definedName name="APU_7.7.1.5" localSheetId="41">#REF!</definedName>
    <definedName name="APU_7.7.1.5" localSheetId="42">#REF!</definedName>
    <definedName name="APU_7.7.1.5" localSheetId="3">#REF!</definedName>
    <definedName name="APU_7.7.1.5" localSheetId="4">#REF!</definedName>
    <definedName name="APU_7.7.1.5" localSheetId="5">#REF!</definedName>
    <definedName name="APU_7.7.1.5" localSheetId="6">#REF!</definedName>
    <definedName name="APU_7.7.1.5" localSheetId="7">#REF!</definedName>
    <definedName name="APU_7.7.1.5" localSheetId="8">#REF!</definedName>
    <definedName name="APU_7.7.1.5" localSheetId="9">#REF!</definedName>
    <definedName name="APU_7.7.1.5" localSheetId="10">#REF!</definedName>
    <definedName name="APU_7.7.1.5" localSheetId="11">#REF!</definedName>
    <definedName name="APU_7.7.1.5" localSheetId="12">#REF!</definedName>
    <definedName name="APU_7.7.1.5" localSheetId="13">#REF!</definedName>
    <definedName name="APU_7.7.1.5" localSheetId="14">#REF!</definedName>
    <definedName name="APU_7.7.1.5" localSheetId="15">#REF!</definedName>
    <definedName name="APU_7.7.1.5" localSheetId="16">#REF!</definedName>
    <definedName name="APU_7.7.1.5" localSheetId="17">#REF!</definedName>
    <definedName name="APU_7.7.1.5" localSheetId="18">#REF!</definedName>
    <definedName name="APU_7.7.1.5" localSheetId="19">#REF!</definedName>
    <definedName name="APU_7.7.1.5" localSheetId="20">#REF!</definedName>
    <definedName name="APU_7.7.1.5" localSheetId="21">#REF!</definedName>
    <definedName name="APU_7.7.1.5" localSheetId="22">#REF!</definedName>
    <definedName name="APU_7.7.1.5" localSheetId="23">#REF!</definedName>
    <definedName name="APU_7.7.1.5" localSheetId="24">#REF!</definedName>
    <definedName name="APU_7.7.1.5" localSheetId="25">#REF!</definedName>
    <definedName name="APU_7.7.1.5" localSheetId="26">#REF!</definedName>
    <definedName name="APU_7.7.1.5" localSheetId="27">#REF!</definedName>
    <definedName name="APU_7.7.1.5" localSheetId="28">#REF!</definedName>
    <definedName name="APU_7.7.1.5" localSheetId="29">#REF!</definedName>
    <definedName name="APU_7.7.1.5" localSheetId="30">#REF!</definedName>
    <definedName name="APU_7.7.1.5" localSheetId="43">#REF!</definedName>
    <definedName name="APU_7.7.1.5" localSheetId="44">#REF!</definedName>
    <definedName name="APU_7.7.1.5" localSheetId="45">#REF!</definedName>
    <definedName name="APU_7.7.1.5" localSheetId="46">#REF!</definedName>
    <definedName name="APU_7.7.1.5" localSheetId="47">#REF!</definedName>
    <definedName name="APU_7.7.1.5" localSheetId="48">#REF!</definedName>
    <definedName name="APU_7.7.1.5" localSheetId="49">#REF!</definedName>
    <definedName name="APU_7.7.1.5" localSheetId="50">#REF!</definedName>
    <definedName name="APU_7.7.1.5" localSheetId="51">#REF!</definedName>
    <definedName name="APU_7.7.1.5" localSheetId="52">#REF!</definedName>
    <definedName name="APU_7.7.1.5" localSheetId="53">#REF!</definedName>
    <definedName name="APU_7.7.1.5" localSheetId="54">#REF!</definedName>
    <definedName name="APU_7.7.1.5" localSheetId="55">#REF!</definedName>
    <definedName name="APU_7.7.1.5" localSheetId="56">#REF!</definedName>
    <definedName name="APU_7.7.1.5" localSheetId="57">#REF!</definedName>
    <definedName name="APU_7.7.1.5" localSheetId="58">#REF!</definedName>
    <definedName name="APU_7.7.1.5" localSheetId="59">#REF!</definedName>
    <definedName name="APU_7.7.1.5" localSheetId="60">#REF!</definedName>
    <definedName name="APU_7.7.1.5" localSheetId="61">#REF!</definedName>
    <definedName name="APU_7.7.1.5" localSheetId="62">#REF!</definedName>
    <definedName name="APU_7.7.1.5" localSheetId="63">#REF!</definedName>
    <definedName name="APU_7.7.1.5" localSheetId="64">#REF!</definedName>
    <definedName name="APU_7.7.1.5" localSheetId="65">#REF!</definedName>
    <definedName name="APU_7.7.1.5" localSheetId="66">#REF!</definedName>
    <definedName name="APU_7.7.1.5" localSheetId="67">#REF!</definedName>
    <definedName name="APU_7.7.1.5" localSheetId="74">#REF!</definedName>
    <definedName name="APU_7.7.1.5" localSheetId="75">#REF!</definedName>
    <definedName name="APU_7.7.1.5" localSheetId="76">#REF!</definedName>
    <definedName name="APU_7.7.1.5" localSheetId="77">#REF!</definedName>
    <definedName name="APU_7.7.1.5" localSheetId="78">#REF!</definedName>
    <definedName name="APU_7.7.1.5" localSheetId="79">#REF!</definedName>
    <definedName name="APU_7.7.1.5" localSheetId="80">#REF!</definedName>
    <definedName name="APU_7.7.1.5" localSheetId="81">#REF!</definedName>
    <definedName name="APU_7.7.1.5" localSheetId="82">#REF!</definedName>
    <definedName name="APU_7.7.1.5" localSheetId="83">#REF!</definedName>
    <definedName name="APU_7.7.1.5" localSheetId="84">#REF!</definedName>
    <definedName name="APU_7.7.1.5" localSheetId="85">#REF!</definedName>
    <definedName name="APU_7.7.1.5" localSheetId="86">#REF!</definedName>
    <definedName name="APU_7.7.1.5" localSheetId="87">#REF!</definedName>
    <definedName name="APU_7.7.1.5" localSheetId="88">#REF!</definedName>
    <definedName name="APU_7.7.1.5" localSheetId="89">#REF!</definedName>
    <definedName name="APU_7.7.1.5" localSheetId="90">#REF!</definedName>
    <definedName name="APU_7.7.1.5" localSheetId="91">#REF!</definedName>
    <definedName name="APU_7.7.1.5" localSheetId="92">#REF!</definedName>
    <definedName name="APU_7.7.1.5" localSheetId="93">#REF!</definedName>
    <definedName name="APU_7.7.1.5" localSheetId="94">#REF!</definedName>
    <definedName name="APU_7.7.1.5" localSheetId="95">#REF!</definedName>
    <definedName name="APU_7.7.1.5" localSheetId="96">#REF!</definedName>
    <definedName name="APU_7.7.1.5" localSheetId="97">#REF!</definedName>
    <definedName name="APU_7.7.1.5" localSheetId="98">#REF!</definedName>
    <definedName name="APU_7.7.1.5" localSheetId="99">#REF!</definedName>
    <definedName name="APU_7.7.1.5" localSheetId="100">#REF!</definedName>
    <definedName name="APU_7.7.1.5" localSheetId="101">#REF!</definedName>
    <definedName name="APU_7.7.1.5" localSheetId="102">#REF!</definedName>
    <definedName name="APU_7.7.1.5" localSheetId="103">#REF!</definedName>
    <definedName name="APU_7.7.1.5" localSheetId="104">#REF!</definedName>
    <definedName name="APU_7.7.1.5" localSheetId="105">#REF!</definedName>
    <definedName name="APU_7.7.1.5" localSheetId="106">#REF!</definedName>
    <definedName name="APU_7.7.1.5" localSheetId="107">#REF!</definedName>
    <definedName name="APU_7.7.1.5" localSheetId="108">#REF!</definedName>
    <definedName name="APU_7.7.1.5" localSheetId="109">#REF!</definedName>
    <definedName name="APU_7.7.1.5" localSheetId="110">#REF!</definedName>
    <definedName name="APU_7.7.1.5" localSheetId="111">#REF!</definedName>
    <definedName name="APU_7.7.1.5" localSheetId="112">#REF!</definedName>
    <definedName name="APU_7.7.1.5" localSheetId="113">#REF!</definedName>
    <definedName name="APU_7.7.1.5" localSheetId="114">#REF!</definedName>
    <definedName name="APU_7.7.1.5" localSheetId="116">#REF!</definedName>
    <definedName name="APU_7.7.1.5" localSheetId="117">#REF!</definedName>
    <definedName name="APU_7.7.1.5" localSheetId="118">#REF!</definedName>
    <definedName name="APU_7.7.1.5" localSheetId="119">#REF!</definedName>
    <definedName name="APU_7.7.1.5" localSheetId="120">#REF!</definedName>
    <definedName name="APU_7.7.1.5" localSheetId="121">#REF!</definedName>
    <definedName name="APU_7.7.1.5" localSheetId="115">#REF!</definedName>
    <definedName name="APU_7.7.1.5" localSheetId="122">#REF!</definedName>
    <definedName name="APU_7.7.1.5" localSheetId="123">#REF!</definedName>
    <definedName name="APU_7.7.1.5" localSheetId="124">#REF!</definedName>
    <definedName name="APU_7.7.1.5" localSheetId="125">#REF!</definedName>
    <definedName name="APU_7.7.1.5" localSheetId="127">#REF!</definedName>
    <definedName name="APU_7.7.1.5" localSheetId="128">#REF!</definedName>
    <definedName name="APU_7.7.1.5" localSheetId="131">#REF!</definedName>
    <definedName name="APU_7.7.1.5" localSheetId="132">#REF!</definedName>
    <definedName name="APU_7.7.1.5" localSheetId="133">#REF!</definedName>
    <definedName name="APU_7.7.1.5" localSheetId="134">#REF!</definedName>
    <definedName name="APU_7.7.1.5" localSheetId="135">#REF!</definedName>
    <definedName name="APU_7.7.1.5" localSheetId="136">#REF!</definedName>
    <definedName name="APU_7.7.1.5" localSheetId="137">#REF!</definedName>
    <definedName name="APU_7.7.1.5" localSheetId="138">#REF!</definedName>
    <definedName name="APU_7.7.1.5" localSheetId="139">#REF!</definedName>
    <definedName name="APU_7.7.1.5" localSheetId="140">#REF!</definedName>
    <definedName name="APU_7.7.1.5" localSheetId="141">#REF!</definedName>
    <definedName name="APU_7.7.1.5" localSheetId="142">#REF!</definedName>
    <definedName name="APU_7.7.1.5" localSheetId="143">#REF!</definedName>
    <definedName name="APU_7.7.1.5" localSheetId="126">#REF!</definedName>
    <definedName name="APU_7.7.1.5" localSheetId="129">#REF!</definedName>
    <definedName name="APU_7.7.1.5" localSheetId="130">#REF!</definedName>
    <definedName name="APU_7.7.1.5" localSheetId="68">#REF!</definedName>
    <definedName name="APU_7.7.1.5" localSheetId="69">#REF!</definedName>
    <definedName name="APU_7.7.1.5" localSheetId="70">#REF!</definedName>
    <definedName name="APU_7.7.1.5" localSheetId="71">#REF!</definedName>
    <definedName name="APU_7.7.1.5" localSheetId="72">#REF!</definedName>
    <definedName name="APU_7.7.1.5" localSheetId="73">#REF!</definedName>
    <definedName name="APU_7.7.1.5">#REF!</definedName>
    <definedName name="APU_7.7.1.6" localSheetId="1">#REF!</definedName>
    <definedName name="APU_7.7.1.6" localSheetId="2">#REF!</definedName>
    <definedName name="APU_7.7.1.6" localSheetId="31">#REF!</definedName>
    <definedName name="APU_7.7.1.6" localSheetId="32">#REF!</definedName>
    <definedName name="APU_7.7.1.6" localSheetId="33">#REF!</definedName>
    <definedName name="APU_7.7.1.6" localSheetId="34">#REF!</definedName>
    <definedName name="APU_7.7.1.6" localSheetId="35">#REF!</definedName>
    <definedName name="APU_7.7.1.6" localSheetId="36">#REF!</definedName>
    <definedName name="APU_7.7.1.6" localSheetId="37">#REF!</definedName>
    <definedName name="APU_7.7.1.6" localSheetId="38">#REF!</definedName>
    <definedName name="APU_7.7.1.6" localSheetId="39">#REF!</definedName>
    <definedName name="APU_7.7.1.6" localSheetId="40">#REF!</definedName>
    <definedName name="APU_7.7.1.6" localSheetId="41">#REF!</definedName>
    <definedName name="APU_7.7.1.6" localSheetId="42">#REF!</definedName>
    <definedName name="APU_7.7.1.6" localSheetId="3">#REF!</definedName>
    <definedName name="APU_7.7.1.6" localSheetId="4">#REF!</definedName>
    <definedName name="APU_7.7.1.6" localSheetId="5">#REF!</definedName>
    <definedName name="APU_7.7.1.6" localSheetId="6">#REF!</definedName>
    <definedName name="APU_7.7.1.6" localSheetId="7">#REF!</definedName>
    <definedName name="APU_7.7.1.6" localSheetId="8">#REF!</definedName>
    <definedName name="APU_7.7.1.6" localSheetId="9">#REF!</definedName>
    <definedName name="APU_7.7.1.6" localSheetId="10">#REF!</definedName>
    <definedName name="APU_7.7.1.6" localSheetId="11">#REF!</definedName>
    <definedName name="APU_7.7.1.6" localSheetId="12">#REF!</definedName>
    <definedName name="APU_7.7.1.6" localSheetId="13">#REF!</definedName>
    <definedName name="APU_7.7.1.6" localSheetId="14">#REF!</definedName>
    <definedName name="APU_7.7.1.6" localSheetId="15">#REF!</definedName>
    <definedName name="APU_7.7.1.6" localSheetId="16">#REF!</definedName>
    <definedName name="APU_7.7.1.6" localSheetId="17">#REF!</definedName>
    <definedName name="APU_7.7.1.6" localSheetId="18">#REF!</definedName>
    <definedName name="APU_7.7.1.6" localSheetId="19">#REF!</definedName>
    <definedName name="APU_7.7.1.6" localSheetId="20">#REF!</definedName>
    <definedName name="APU_7.7.1.6" localSheetId="21">#REF!</definedName>
    <definedName name="APU_7.7.1.6" localSheetId="22">#REF!</definedName>
    <definedName name="APU_7.7.1.6" localSheetId="23">#REF!</definedName>
    <definedName name="APU_7.7.1.6" localSheetId="24">#REF!</definedName>
    <definedName name="APU_7.7.1.6" localSheetId="25">#REF!</definedName>
    <definedName name="APU_7.7.1.6" localSheetId="26">#REF!</definedName>
    <definedName name="APU_7.7.1.6" localSheetId="27">#REF!</definedName>
    <definedName name="APU_7.7.1.6" localSheetId="28">#REF!</definedName>
    <definedName name="APU_7.7.1.6" localSheetId="29">#REF!</definedName>
    <definedName name="APU_7.7.1.6" localSheetId="30">#REF!</definedName>
    <definedName name="APU_7.7.1.6" localSheetId="43">#REF!</definedName>
    <definedName name="APU_7.7.1.6" localSheetId="44">#REF!</definedName>
    <definedName name="APU_7.7.1.6" localSheetId="45">#REF!</definedName>
    <definedName name="APU_7.7.1.6" localSheetId="46">#REF!</definedName>
    <definedName name="APU_7.7.1.6" localSheetId="47">#REF!</definedName>
    <definedName name="APU_7.7.1.6" localSheetId="48">#REF!</definedName>
    <definedName name="APU_7.7.1.6" localSheetId="49">#REF!</definedName>
    <definedName name="APU_7.7.1.6" localSheetId="50">#REF!</definedName>
    <definedName name="APU_7.7.1.6" localSheetId="51">#REF!</definedName>
    <definedName name="APU_7.7.1.6" localSheetId="52">#REF!</definedName>
    <definedName name="APU_7.7.1.6" localSheetId="53">#REF!</definedName>
    <definedName name="APU_7.7.1.6" localSheetId="54">#REF!</definedName>
    <definedName name="APU_7.7.1.6" localSheetId="55">#REF!</definedName>
    <definedName name="APU_7.7.1.6" localSheetId="56">#REF!</definedName>
    <definedName name="APU_7.7.1.6" localSheetId="57">#REF!</definedName>
    <definedName name="APU_7.7.1.6" localSheetId="58">#REF!</definedName>
    <definedName name="APU_7.7.1.6" localSheetId="59">#REF!</definedName>
    <definedName name="APU_7.7.1.6" localSheetId="60">#REF!</definedName>
    <definedName name="APU_7.7.1.6" localSheetId="61">#REF!</definedName>
    <definedName name="APU_7.7.1.6" localSheetId="62">#REF!</definedName>
    <definedName name="APU_7.7.1.6" localSheetId="63">#REF!</definedName>
    <definedName name="APU_7.7.1.6" localSheetId="64">#REF!</definedName>
    <definedName name="APU_7.7.1.6" localSheetId="65">#REF!</definedName>
    <definedName name="APU_7.7.1.6" localSheetId="66">#REF!</definedName>
    <definedName name="APU_7.7.1.6" localSheetId="67">#REF!</definedName>
    <definedName name="APU_7.7.1.6" localSheetId="74">#REF!</definedName>
    <definedName name="APU_7.7.1.6" localSheetId="75">#REF!</definedName>
    <definedName name="APU_7.7.1.6" localSheetId="76">#REF!</definedName>
    <definedName name="APU_7.7.1.6" localSheetId="77">#REF!</definedName>
    <definedName name="APU_7.7.1.6" localSheetId="78">#REF!</definedName>
    <definedName name="APU_7.7.1.6" localSheetId="79">#REF!</definedName>
    <definedName name="APU_7.7.1.6" localSheetId="80">#REF!</definedName>
    <definedName name="APU_7.7.1.6" localSheetId="81">#REF!</definedName>
    <definedName name="APU_7.7.1.6" localSheetId="82">#REF!</definedName>
    <definedName name="APU_7.7.1.6" localSheetId="83">#REF!</definedName>
    <definedName name="APU_7.7.1.6" localSheetId="84">#REF!</definedName>
    <definedName name="APU_7.7.1.6" localSheetId="85">#REF!</definedName>
    <definedName name="APU_7.7.1.6" localSheetId="86">#REF!</definedName>
    <definedName name="APU_7.7.1.6" localSheetId="87">#REF!</definedName>
    <definedName name="APU_7.7.1.6" localSheetId="88">#REF!</definedName>
    <definedName name="APU_7.7.1.6" localSheetId="89">#REF!</definedName>
    <definedName name="APU_7.7.1.6" localSheetId="90">#REF!</definedName>
    <definedName name="APU_7.7.1.6" localSheetId="91">#REF!</definedName>
    <definedName name="APU_7.7.1.6" localSheetId="92">#REF!</definedName>
    <definedName name="APU_7.7.1.6" localSheetId="93">#REF!</definedName>
    <definedName name="APU_7.7.1.6" localSheetId="94">#REF!</definedName>
    <definedName name="APU_7.7.1.6" localSheetId="95">#REF!</definedName>
    <definedName name="APU_7.7.1.6" localSheetId="96">#REF!</definedName>
    <definedName name="APU_7.7.1.6" localSheetId="97">#REF!</definedName>
    <definedName name="APU_7.7.1.6" localSheetId="98">#REF!</definedName>
    <definedName name="APU_7.7.1.6" localSheetId="99">#REF!</definedName>
    <definedName name="APU_7.7.1.6" localSheetId="100">#REF!</definedName>
    <definedName name="APU_7.7.1.6" localSheetId="101">#REF!</definedName>
    <definedName name="APU_7.7.1.6" localSheetId="102">#REF!</definedName>
    <definedName name="APU_7.7.1.6" localSheetId="103">#REF!</definedName>
    <definedName name="APU_7.7.1.6" localSheetId="104">#REF!</definedName>
    <definedName name="APU_7.7.1.6" localSheetId="105">#REF!</definedName>
    <definedName name="APU_7.7.1.6" localSheetId="106">#REF!</definedName>
    <definedName name="APU_7.7.1.6" localSheetId="107">#REF!</definedName>
    <definedName name="APU_7.7.1.6" localSheetId="108">#REF!</definedName>
    <definedName name="APU_7.7.1.6" localSheetId="109">#REF!</definedName>
    <definedName name="APU_7.7.1.6" localSheetId="110">#REF!</definedName>
    <definedName name="APU_7.7.1.6" localSheetId="111">#REF!</definedName>
    <definedName name="APU_7.7.1.6" localSheetId="112">#REF!</definedName>
    <definedName name="APU_7.7.1.6" localSheetId="113">#REF!</definedName>
    <definedName name="APU_7.7.1.6" localSheetId="114">#REF!</definedName>
    <definedName name="APU_7.7.1.6" localSheetId="116">#REF!</definedName>
    <definedName name="APU_7.7.1.6" localSheetId="117">#REF!</definedName>
    <definedName name="APU_7.7.1.6" localSheetId="118">#REF!</definedName>
    <definedName name="APU_7.7.1.6" localSheetId="119">#REF!</definedName>
    <definedName name="APU_7.7.1.6" localSheetId="120">#REF!</definedName>
    <definedName name="APU_7.7.1.6" localSheetId="121">#REF!</definedName>
    <definedName name="APU_7.7.1.6" localSheetId="115">#REF!</definedName>
    <definedName name="APU_7.7.1.6" localSheetId="122">#REF!</definedName>
    <definedName name="APU_7.7.1.6" localSheetId="123">#REF!</definedName>
    <definedName name="APU_7.7.1.6" localSheetId="124">#REF!</definedName>
    <definedName name="APU_7.7.1.6" localSheetId="125">#REF!</definedName>
    <definedName name="APU_7.7.1.6" localSheetId="127">#REF!</definedName>
    <definedName name="APU_7.7.1.6" localSheetId="128">#REF!</definedName>
    <definedName name="APU_7.7.1.6" localSheetId="131">#REF!</definedName>
    <definedName name="APU_7.7.1.6" localSheetId="132">#REF!</definedName>
    <definedName name="APU_7.7.1.6" localSheetId="133">#REF!</definedName>
    <definedName name="APU_7.7.1.6" localSheetId="134">#REF!</definedName>
    <definedName name="APU_7.7.1.6" localSheetId="135">#REF!</definedName>
    <definedName name="APU_7.7.1.6" localSheetId="136">#REF!</definedName>
    <definedName name="APU_7.7.1.6" localSheetId="137">#REF!</definedName>
    <definedName name="APU_7.7.1.6" localSheetId="138">#REF!</definedName>
    <definedName name="APU_7.7.1.6" localSheetId="139">#REF!</definedName>
    <definedName name="APU_7.7.1.6" localSheetId="140">#REF!</definedName>
    <definedName name="APU_7.7.1.6" localSheetId="141">#REF!</definedName>
    <definedName name="APU_7.7.1.6" localSheetId="142">#REF!</definedName>
    <definedName name="APU_7.7.1.6" localSheetId="143">#REF!</definedName>
    <definedName name="APU_7.7.1.6" localSheetId="126">#REF!</definedName>
    <definedName name="APU_7.7.1.6" localSheetId="129">#REF!</definedName>
    <definedName name="APU_7.7.1.6" localSheetId="130">#REF!</definedName>
    <definedName name="APU_7.7.1.6" localSheetId="68">#REF!</definedName>
    <definedName name="APU_7.7.1.6" localSheetId="69">#REF!</definedName>
    <definedName name="APU_7.7.1.6" localSheetId="70">#REF!</definedName>
    <definedName name="APU_7.7.1.6" localSheetId="71">#REF!</definedName>
    <definedName name="APU_7.7.1.6" localSheetId="72">#REF!</definedName>
    <definedName name="APU_7.7.1.6" localSheetId="73">#REF!</definedName>
    <definedName name="APU_7.7.1.6">#REF!</definedName>
    <definedName name="APU_7.7.1.7" localSheetId="1">#REF!</definedName>
    <definedName name="APU_7.7.1.7" localSheetId="2">#REF!</definedName>
    <definedName name="APU_7.7.1.7" localSheetId="31">#REF!</definedName>
    <definedName name="APU_7.7.1.7" localSheetId="32">#REF!</definedName>
    <definedName name="APU_7.7.1.7" localSheetId="33">#REF!</definedName>
    <definedName name="APU_7.7.1.7" localSheetId="34">#REF!</definedName>
    <definedName name="APU_7.7.1.7" localSheetId="35">#REF!</definedName>
    <definedName name="APU_7.7.1.7" localSheetId="36">#REF!</definedName>
    <definedName name="APU_7.7.1.7" localSheetId="37">#REF!</definedName>
    <definedName name="APU_7.7.1.7" localSheetId="38">#REF!</definedName>
    <definedName name="APU_7.7.1.7" localSheetId="39">#REF!</definedName>
    <definedName name="APU_7.7.1.7" localSheetId="40">#REF!</definedName>
    <definedName name="APU_7.7.1.7" localSheetId="41">#REF!</definedName>
    <definedName name="APU_7.7.1.7" localSheetId="42">#REF!</definedName>
    <definedName name="APU_7.7.1.7" localSheetId="3">#REF!</definedName>
    <definedName name="APU_7.7.1.7" localSheetId="4">#REF!</definedName>
    <definedName name="APU_7.7.1.7" localSheetId="5">#REF!</definedName>
    <definedName name="APU_7.7.1.7" localSheetId="6">#REF!</definedName>
    <definedName name="APU_7.7.1.7" localSheetId="7">#REF!</definedName>
    <definedName name="APU_7.7.1.7" localSheetId="8">#REF!</definedName>
    <definedName name="APU_7.7.1.7" localSheetId="9">#REF!</definedName>
    <definedName name="APU_7.7.1.7" localSheetId="10">#REF!</definedName>
    <definedName name="APU_7.7.1.7" localSheetId="11">#REF!</definedName>
    <definedName name="APU_7.7.1.7" localSheetId="12">#REF!</definedName>
    <definedName name="APU_7.7.1.7" localSheetId="13">#REF!</definedName>
    <definedName name="APU_7.7.1.7" localSheetId="14">#REF!</definedName>
    <definedName name="APU_7.7.1.7" localSheetId="15">#REF!</definedName>
    <definedName name="APU_7.7.1.7" localSheetId="16">#REF!</definedName>
    <definedName name="APU_7.7.1.7" localSheetId="17">#REF!</definedName>
    <definedName name="APU_7.7.1.7" localSheetId="18">#REF!</definedName>
    <definedName name="APU_7.7.1.7" localSheetId="19">#REF!</definedName>
    <definedName name="APU_7.7.1.7" localSheetId="20">#REF!</definedName>
    <definedName name="APU_7.7.1.7" localSheetId="21">#REF!</definedName>
    <definedName name="APU_7.7.1.7" localSheetId="22">#REF!</definedName>
    <definedName name="APU_7.7.1.7" localSheetId="23">#REF!</definedName>
    <definedName name="APU_7.7.1.7" localSheetId="24">#REF!</definedName>
    <definedName name="APU_7.7.1.7" localSheetId="25">#REF!</definedName>
    <definedName name="APU_7.7.1.7" localSheetId="26">#REF!</definedName>
    <definedName name="APU_7.7.1.7" localSheetId="27">#REF!</definedName>
    <definedName name="APU_7.7.1.7" localSheetId="28">#REF!</definedName>
    <definedName name="APU_7.7.1.7" localSheetId="29">#REF!</definedName>
    <definedName name="APU_7.7.1.7" localSheetId="30">#REF!</definedName>
    <definedName name="APU_7.7.1.7" localSheetId="43">#REF!</definedName>
    <definedName name="APU_7.7.1.7" localSheetId="44">#REF!</definedName>
    <definedName name="APU_7.7.1.7" localSheetId="45">#REF!</definedName>
    <definedName name="APU_7.7.1.7" localSheetId="46">#REF!</definedName>
    <definedName name="APU_7.7.1.7" localSheetId="47">#REF!</definedName>
    <definedName name="APU_7.7.1.7" localSheetId="48">#REF!</definedName>
    <definedName name="APU_7.7.1.7" localSheetId="49">#REF!</definedName>
    <definedName name="APU_7.7.1.7" localSheetId="50">#REF!</definedName>
    <definedName name="APU_7.7.1.7" localSheetId="51">#REF!</definedName>
    <definedName name="APU_7.7.1.7" localSheetId="52">#REF!</definedName>
    <definedName name="APU_7.7.1.7" localSheetId="53">#REF!</definedName>
    <definedName name="APU_7.7.1.7" localSheetId="54">#REF!</definedName>
    <definedName name="APU_7.7.1.7" localSheetId="55">#REF!</definedName>
    <definedName name="APU_7.7.1.7" localSheetId="56">#REF!</definedName>
    <definedName name="APU_7.7.1.7" localSheetId="57">#REF!</definedName>
    <definedName name="APU_7.7.1.7" localSheetId="58">#REF!</definedName>
    <definedName name="APU_7.7.1.7" localSheetId="59">#REF!</definedName>
    <definedName name="APU_7.7.1.7" localSheetId="60">#REF!</definedName>
    <definedName name="APU_7.7.1.7" localSheetId="61">#REF!</definedName>
    <definedName name="APU_7.7.1.7" localSheetId="62">#REF!</definedName>
    <definedName name="APU_7.7.1.7" localSheetId="63">#REF!</definedName>
    <definedName name="APU_7.7.1.7" localSheetId="64">#REF!</definedName>
    <definedName name="APU_7.7.1.7" localSheetId="65">#REF!</definedName>
    <definedName name="APU_7.7.1.7" localSheetId="66">#REF!</definedName>
    <definedName name="APU_7.7.1.7" localSheetId="67">#REF!</definedName>
    <definedName name="APU_7.7.1.7" localSheetId="74">#REF!</definedName>
    <definedName name="APU_7.7.1.7" localSheetId="75">#REF!</definedName>
    <definedName name="APU_7.7.1.7" localSheetId="76">#REF!</definedName>
    <definedName name="APU_7.7.1.7" localSheetId="77">#REF!</definedName>
    <definedName name="APU_7.7.1.7" localSheetId="78">#REF!</definedName>
    <definedName name="APU_7.7.1.7" localSheetId="79">#REF!</definedName>
    <definedName name="APU_7.7.1.7" localSheetId="80">#REF!</definedName>
    <definedName name="APU_7.7.1.7" localSheetId="81">#REF!</definedName>
    <definedName name="APU_7.7.1.7" localSheetId="82">#REF!</definedName>
    <definedName name="APU_7.7.1.7" localSheetId="83">#REF!</definedName>
    <definedName name="APU_7.7.1.7" localSheetId="84">#REF!</definedName>
    <definedName name="APU_7.7.1.7" localSheetId="85">#REF!</definedName>
    <definedName name="APU_7.7.1.7" localSheetId="86">#REF!</definedName>
    <definedName name="APU_7.7.1.7" localSheetId="87">#REF!</definedName>
    <definedName name="APU_7.7.1.7" localSheetId="88">#REF!</definedName>
    <definedName name="APU_7.7.1.7" localSheetId="89">#REF!</definedName>
    <definedName name="APU_7.7.1.7" localSheetId="90">#REF!</definedName>
    <definedName name="APU_7.7.1.7" localSheetId="91">#REF!</definedName>
    <definedName name="APU_7.7.1.7" localSheetId="92">#REF!</definedName>
    <definedName name="APU_7.7.1.7" localSheetId="93">#REF!</definedName>
    <definedName name="APU_7.7.1.7" localSheetId="94">#REF!</definedName>
    <definedName name="APU_7.7.1.7" localSheetId="95">#REF!</definedName>
    <definedName name="APU_7.7.1.7" localSheetId="96">#REF!</definedName>
    <definedName name="APU_7.7.1.7" localSheetId="97">#REF!</definedName>
    <definedName name="APU_7.7.1.7" localSheetId="98">#REF!</definedName>
    <definedName name="APU_7.7.1.7" localSheetId="99">#REF!</definedName>
    <definedName name="APU_7.7.1.7" localSheetId="100">#REF!</definedName>
    <definedName name="APU_7.7.1.7" localSheetId="101">#REF!</definedName>
    <definedName name="APU_7.7.1.7" localSheetId="102">#REF!</definedName>
    <definedName name="APU_7.7.1.7" localSheetId="103">#REF!</definedName>
    <definedName name="APU_7.7.1.7" localSheetId="104">#REF!</definedName>
    <definedName name="APU_7.7.1.7" localSheetId="105">#REF!</definedName>
    <definedName name="APU_7.7.1.7" localSheetId="106">#REF!</definedName>
    <definedName name="APU_7.7.1.7" localSheetId="107">#REF!</definedName>
    <definedName name="APU_7.7.1.7" localSheetId="108">#REF!</definedName>
    <definedName name="APU_7.7.1.7" localSheetId="109">#REF!</definedName>
    <definedName name="APU_7.7.1.7" localSheetId="110">#REF!</definedName>
    <definedName name="APU_7.7.1.7" localSheetId="111">#REF!</definedName>
    <definedName name="APU_7.7.1.7" localSheetId="112">#REF!</definedName>
    <definedName name="APU_7.7.1.7" localSheetId="113">#REF!</definedName>
    <definedName name="APU_7.7.1.7" localSheetId="114">#REF!</definedName>
    <definedName name="APU_7.7.1.7" localSheetId="116">#REF!</definedName>
    <definedName name="APU_7.7.1.7" localSheetId="117">#REF!</definedName>
    <definedName name="APU_7.7.1.7" localSheetId="118">#REF!</definedName>
    <definedName name="APU_7.7.1.7" localSheetId="119">#REF!</definedName>
    <definedName name="APU_7.7.1.7" localSheetId="120">#REF!</definedName>
    <definedName name="APU_7.7.1.7" localSheetId="121">#REF!</definedName>
    <definedName name="APU_7.7.1.7" localSheetId="115">#REF!</definedName>
    <definedName name="APU_7.7.1.7" localSheetId="122">#REF!</definedName>
    <definedName name="APU_7.7.1.7" localSheetId="123">#REF!</definedName>
    <definedName name="APU_7.7.1.7" localSheetId="124">#REF!</definedName>
    <definedName name="APU_7.7.1.7" localSheetId="125">#REF!</definedName>
    <definedName name="APU_7.7.1.7" localSheetId="127">#REF!</definedName>
    <definedName name="APU_7.7.1.7" localSheetId="128">#REF!</definedName>
    <definedName name="APU_7.7.1.7" localSheetId="131">#REF!</definedName>
    <definedName name="APU_7.7.1.7" localSheetId="132">#REF!</definedName>
    <definedName name="APU_7.7.1.7" localSheetId="133">#REF!</definedName>
    <definedName name="APU_7.7.1.7" localSheetId="134">#REF!</definedName>
    <definedName name="APU_7.7.1.7" localSheetId="135">#REF!</definedName>
    <definedName name="APU_7.7.1.7" localSheetId="136">#REF!</definedName>
    <definedName name="APU_7.7.1.7" localSheetId="137">#REF!</definedName>
    <definedName name="APU_7.7.1.7" localSheetId="138">#REF!</definedName>
    <definedName name="APU_7.7.1.7" localSheetId="139">#REF!</definedName>
    <definedName name="APU_7.7.1.7" localSheetId="140">#REF!</definedName>
    <definedName name="APU_7.7.1.7" localSheetId="141">#REF!</definedName>
    <definedName name="APU_7.7.1.7" localSheetId="142">#REF!</definedName>
    <definedName name="APU_7.7.1.7" localSheetId="143">#REF!</definedName>
    <definedName name="APU_7.7.1.7" localSheetId="126">#REF!</definedName>
    <definedName name="APU_7.7.1.7" localSheetId="129">#REF!</definedName>
    <definedName name="APU_7.7.1.7" localSheetId="130">#REF!</definedName>
    <definedName name="APU_7.7.1.7" localSheetId="68">#REF!</definedName>
    <definedName name="APU_7.7.1.7" localSheetId="69">#REF!</definedName>
    <definedName name="APU_7.7.1.7" localSheetId="70">#REF!</definedName>
    <definedName name="APU_7.7.1.7" localSheetId="71">#REF!</definedName>
    <definedName name="APU_7.7.1.7" localSheetId="72">#REF!</definedName>
    <definedName name="APU_7.7.1.7" localSheetId="73">#REF!</definedName>
    <definedName name="APU_7.7.1.7">#REF!</definedName>
    <definedName name="APU_7.7.1.8" localSheetId="1">#REF!</definedName>
    <definedName name="APU_7.7.1.8" localSheetId="2">#REF!</definedName>
    <definedName name="APU_7.7.1.8" localSheetId="31">#REF!</definedName>
    <definedName name="APU_7.7.1.8" localSheetId="32">#REF!</definedName>
    <definedName name="APU_7.7.1.8" localSheetId="33">#REF!</definedName>
    <definedName name="APU_7.7.1.8" localSheetId="34">#REF!</definedName>
    <definedName name="APU_7.7.1.8" localSheetId="35">#REF!</definedName>
    <definedName name="APU_7.7.1.8" localSheetId="36">#REF!</definedName>
    <definedName name="APU_7.7.1.8" localSheetId="37">#REF!</definedName>
    <definedName name="APU_7.7.1.8" localSheetId="38">#REF!</definedName>
    <definedName name="APU_7.7.1.8" localSheetId="39">#REF!</definedName>
    <definedName name="APU_7.7.1.8" localSheetId="40">#REF!</definedName>
    <definedName name="APU_7.7.1.8" localSheetId="41">#REF!</definedName>
    <definedName name="APU_7.7.1.8" localSheetId="42">#REF!</definedName>
    <definedName name="APU_7.7.1.8" localSheetId="3">#REF!</definedName>
    <definedName name="APU_7.7.1.8" localSheetId="4">#REF!</definedName>
    <definedName name="APU_7.7.1.8" localSheetId="5">#REF!</definedName>
    <definedName name="APU_7.7.1.8" localSheetId="6">#REF!</definedName>
    <definedName name="APU_7.7.1.8" localSheetId="7">#REF!</definedName>
    <definedName name="APU_7.7.1.8" localSheetId="8">#REF!</definedName>
    <definedName name="APU_7.7.1.8" localSheetId="9">#REF!</definedName>
    <definedName name="APU_7.7.1.8" localSheetId="10">#REF!</definedName>
    <definedName name="APU_7.7.1.8" localSheetId="11">#REF!</definedName>
    <definedName name="APU_7.7.1.8" localSheetId="12">#REF!</definedName>
    <definedName name="APU_7.7.1.8" localSheetId="13">#REF!</definedName>
    <definedName name="APU_7.7.1.8" localSheetId="14">#REF!</definedName>
    <definedName name="APU_7.7.1.8" localSheetId="15">#REF!</definedName>
    <definedName name="APU_7.7.1.8" localSheetId="16">#REF!</definedName>
    <definedName name="APU_7.7.1.8" localSheetId="17">#REF!</definedName>
    <definedName name="APU_7.7.1.8" localSheetId="18">#REF!</definedName>
    <definedName name="APU_7.7.1.8" localSheetId="19">#REF!</definedName>
    <definedName name="APU_7.7.1.8" localSheetId="20">#REF!</definedName>
    <definedName name="APU_7.7.1.8" localSheetId="21">#REF!</definedName>
    <definedName name="APU_7.7.1.8" localSheetId="22">#REF!</definedName>
    <definedName name="APU_7.7.1.8" localSheetId="23">#REF!</definedName>
    <definedName name="APU_7.7.1.8" localSheetId="24">#REF!</definedName>
    <definedName name="APU_7.7.1.8" localSheetId="25">#REF!</definedName>
    <definedName name="APU_7.7.1.8" localSheetId="26">#REF!</definedName>
    <definedName name="APU_7.7.1.8" localSheetId="27">#REF!</definedName>
    <definedName name="APU_7.7.1.8" localSheetId="28">#REF!</definedName>
    <definedName name="APU_7.7.1.8" localSheetId="29">#REF!</definedName>
    <definedName name="APU_7.7.1.8" localSheetId="30">#REF!</definedName>
    <definedName name="APU_7.7.1.8" localSheetId="43">#REF!</definedName>
    <definedName name="APU_7.7.1.8" localSheetId="44">#REF!</definedName>
    <definedName name="APU_7.7.1.8" localSheetId="45">#REF!</definedName>
    <definedName name="APU_7.7.1.8" localSheetId="46">#REF!</definedName>
    <definedName name="APU_7.7.1.8" localSheetId="47">#REF!</definedName>
    <definedName name="APU_7.7.1.8" localSheetId="48">#REF!</definedName>
    <definedName name="APU_7.7.1.8" localSheetId="49">#REF!</definedName>
    <definedName name="APU_7.7.1.8" localSheetId="50">#REF!</definedName>
    <definedName name="APU_7.7.1.8" localSheetId="51">#REF!</definedName>
    <definedName name="APU_7.7.1.8" localSheetId="52">#REF!</definedName>
    <definedName name="APU_7.7.1.8" localSheetId="53">#REF!</definedName>
    <definedName name="APU_7.7.1.8" localSheetId="54">#REF!</definedName>
    <definedName name="APU_7.7.1.8" localSheetId="55">#REF!</definedName>
    <definedName name="APU_7.7.1.8" localSheetId="56">#REF!</definedName>
    <definedName name="APU_7.7.1.8" localSheetId="57">#REF!</definedName>
    <definedName name="APU_7.7.1.8" localSheetId="58">#REF!</definedName>
    <definedName name="APU_7.7.1.8" localSheetId="59">#REF!</definedName>
    <definedName name="APU_7.7.1.8" localSheetId="60">#REF!</definedName>
    <definedName name="APU_7.7.1.8" localSheetId="61">#REF!</definedName>
    <definedName name="APU_7.7.1.8" localSheetId="62">#REF!</definedName>
    <definedName name="APU_7.7.1.8" localSheetId="63">#REF!</definedName>
    <definedName name="APU_7.7.1.8" localSheetId="64">#REF!</definedName>
    <definedName name="APU_7.7.1.8" localSheetId="65">#REF!</definedName>
    <definedName name="APU_7.7.1.8" localSheetId="66">#REF!</definedName>
    <definedName name="APU_7.7.1.8" localSheetId="67">#REF!</definedName>
    <definedName name="APU_7.7.1.8" localSheetId="74">#REF!</definedName>
    <definedName name="APU_7.7.1.8" localSheetId="75">#REF!</definedName>
    <definedName name="APU_7.7.1.8" localSheetId="76">#REF!</definedName>
    <definedName name="APU_7.7.1.8" localSheetId="77">#REF!</definedName>
    <definedName name="APU_7.7.1.8" localSheetId="78">#REF!</definedName>
    <definedName name="APU_7.7.1.8" localSheetId="79">#REF!</definedName>
    <definedName name="APU_7.7.1.8" localSheetId="80">#REF!</definedName>
    <definedName name="APU_7.7.1.8" localSheetId="81">#REF!</definedName>
    <definedName name="APU_7.7.1.8" localSheetId="82">#REF!</definedName>
    <definedName name="APU_7.7.1.8" localSheetId="83">#REF!</definedName>
    <definedName name="APU_7.7.1.8" localSheetId="84">#REF!</definedName>
    <definedName name="APU_7.7.1.8" localSheetId="85">#REF!</definedName>
    <definedName name="APU_7.7.1.8" localSheetId="86">#REF!</definedName>
    <definedName name="APU_7.7.1.8" localSheetId="87">#REF!</definedName>
    <definedName name="APU_7.7.1.8" localSheetId="88">#REF!</definedName>
    <definedName name="APU_7.7.1.8" localSheetId="89">#REF!</definedName>
    <definedName name="APU_7.7.1.8" localSheetId="90">#REF!</definedName>
    <definedName name="APU_7.7.1.8" localSheetId="91">#REF!</definedName>
    <definedName name="APU_7.7.1.8" localSheetId="92">#REF!</definedName>
    <definedName name="APU_7.7.1.8" localSheetId="93">#REF!</definedName>
    <definedName name="APU_7.7.1.8" localSheetId="94">#REF!</definedName>
    <definedName name="APU_7.7.1.8" localSheetId="95">#REF!</definedName>
    <definedName name="APU_7.7.1.8" localSheetId="96">#REF!</definedName>
    <definedName name="APU_7.7.1.8" localSheetId="97">#REF!</definedName>
    <definedName name="APU_7.7.1.8" localSheetId="98">#REF!</definedName>
    <definedName name="APU_7.7.1.8" localSheetId="99">#REF!</definedName>
    <definedName name="APU_7.7.1.8" localSheetId="100">#REF!</definedName>
    <definedName name="APU_7.7.1.8" localSheetId="101">#REF!</definedName>
    <definedName name="APU_7.7.1.8" localSheetId="102">#REF!</definedName>
    <definedName name="APU_7.7.1.8" localSheetId="103">#REF!</definedName>
    <definedName name="APU_7.7.1.8" localSheetId="104">#REF!</definedName>
    <definedName name="APU_7.7.1.8" localSheetId="105">#REF!</definedName>
    <definedName name="APU_7.7.1.8" localSheetId="106">#REF!</definedName>
    <definedName name="APU_7.7.1.8" localSheetId="107">#REF!</definedName>
    <definedName name="APU_7.7.1.8" localSheetId="108">#REF!</definedName>
    <definedName name="APU_7.7.1.8" localSheetId="109">#REF!</definedName>
    <definedName name="APU_7.7.1.8" localSheetId="110">#REF!</definedName>
    <definedName name="APU_7.7.1.8" localSheetId="111">#REF!</definedName>
    <definedName name="APU_7.7.1.8" localSheetId="112">#REF!</definedName>
    <definedName name="APU_7.7.1.8" localSheetId="113">#REF!</definedName>
    <definedName name="APU_7.7.1.8" localSheetId="114">#REF!</definedName>
    <definedName name="APU_7.7.1.8" localSheetId="116">#REF!</definedName>
    <definedName name="APU_7.7.1.8" localSheetId="117">#REF!</definedName>
    <definedName name="APU_7.7.1.8" localSheetId="118">#REF!</definedName>
    <definedName name="APU_7.7.1.8" localSheetId="119">#REF!</definedName>
    <definedName name="APU_7.7.1.8" localSheetId="120">#REF!</definedName>
    <definedName name="APU_7.7.1.8" localSheetId="121">#REF!</definedName>
    <definedName name="APU_7.7.1.8" localSheetId="115">#REF!</definedName>
    <definedName name="APU_7.7.1.8" localSheetId="122">#REF!</definedName>
    <definedName name="APU_7.7.1.8" localSheetId="123">#REF!</definedName>
    <definedName name="APU_7.7.1.8" localSheetId="124">#REF!</definedName>
    <definedName name="APU_7.7.1.8" localSheetId="125">#REF!</definedName>
    <definedName name="APU_7.7.1.8" localSheetId="127">#REF!</definedName>
    <definedName name="APU_7.7.1.8" localSheetId="128">#REF!</definedName>
    <definedName name="APU_7.7.1.8" localSheetId="131">#REF!</definedName>
    <definedName name="APU_7.7.1.8" localSheetId="132">#REF!</definedName>
    <definedName name="APU_7.7.1.8" localSheetId="133">#REF!</definedName>
    <definedName name="APU_7.7.1.8" localSheetId="134">#REF!</definedName>
    <definedName name="APU_7.7.1.8" localSheetId="135">#REF!</definedName>
    <definedName name="APU_7.7.1.8" localSheetId="136">#REF!</definedName>
    <definedName name="APU_7.7.1.8" localSheetId="137">#REF!</definedName>
    <definedName name="APU_7.7.1.8" localSheetId="138">#REF!</definedName>
    <definedName name="APU_7.7.1.8" localSheetId="139">#REF!</definedName>
    <definedName name="APU_7.7.1.8" localSheetId="140">#REF!</definedName>
    <definedName name="APU_7.7.1.8" localSheetId="141">#REF!</definedName>
    <definedName name="APU_7.7.1.8" localSheetId="142">#REF!</definedName>
    <definedName name="APU_7.7.1.8" localSheetId="143">#REF!</definedName>
    <definedName name="APU_7.7.1.8" localSheetId="126">#REF!</definedName>
    <definedName name="APU_7.7.1.8" localSheetId="129">#REF!</definedName>
    <definedName name="APU_7.7.1.8" localSheetId="130">#REF!</definedName>
    <definedName name="APU_7.7.1.8" localSheetId="68">#REF!</definedName>
    <definedName name="APU_7.7.1.8" localSheetId="69">#REF!</definedName>
    <definedName name="APU_7.7.1.8" localSheetId="70">#REF!</definedName>
    <definedName name="APU_7.7.1.8" localSheetId="71">#REF!</definedName>
    <definedName name="APU_7.7.1.8" localSheetId="72">#REF!</definedName>
    <definedName name="APU_7.7.1.8" localSheetId="73">#REF!</definedName>
    <definedName name="APU_7.7.1.8">#REF!</definedName>
    <definedName name="APU_7.7.2.1" localSheetId="1">#REF!</definedName>
    <definedName name="APU_7.7.2.1" localSheetId="2">#REF!</definedName>
    <definedName name="APU_7.7.2.1" localSheetId="31">#REF!</definedName>
    <definedName name="APU_7.7.2.1" localSheetId="32">#REF!</definedName>
    <definedName name="APU_7.7.2.1" localSheetId="33">#REF!</definedName>
    <definedName name="APU_7.7.2.1" localSheetId="34">#REF!</definedName>
    <definedName name="APU_7.7.2.1" localSheetId="35">#REF!</definedName>
    <definedName name="APU_7.7.2.1" localSheetId="36">#REF!</definedName>
    <definedName name="APU_7.7.2.1" localSheetId="37">#REF!</definedName>
    <definedName name="APU_7.7.2.1" localSheetId="38">#REF!</definedName>
    <definedName name="APU_7.7.2.1" localSheetId="39">#REF!</definedName>
    <definedName name="APU_7.7.2.1" localSheetId="40">#REF!</definedName>
    <definedName name="APU_7.7.2.1" localSheetId="41">#REF!</definedName>
    <definedName name="APU_7.7.2.1" localSheetId="42">#REF!</definedName>
    <definedName name="APU_7.7.2.1" localSheetId="3">#REF!</definedName>
    <definedName name="APU_7.7.2.1" localSheetId="4">#REF!</definedName>
    <definedName name="APU_7.7.2.1" localSheetId="5">#REF!</definedName>
    <definedName name="APU_7.7.2.1" localSheetId="6">#REF!</definedName>
    <definedName name="APU_7.7.2.1" localSheetId="7">#REF!</definedName>
    <definedName name="APU_7.7.2.1" localSheetId="8">#REF!</definedName>
    <definedName name="APU_7.7.2.1" localSheetId="9">#REF!</definedName>
    <definedName name="APU_7.7.2.1" localSheetId="10">#REF!</definedName>
    <definedName name="APU_7.7.2.1" localSheetId="11">#REF!</definedName>
    <definedName name="APU_7.7.2.1" localSheetId="12">#REF!</definedName>
    <definedName name="APU_7.7.2.1" localSheetId="13">#REF!</definedName>
    <definedName name="APU_7.7.2.1" localSheetId="14">#REF!</definedName>
    <definedName name="APU_7.7.2.1" localSheetId="15">#REF!</definedName>
    <definedName name="APU_7.7.2.1" localSheetId="16">#REF!</definedName>
    <definedName name="APU_7.7.2.1" localSheetId="17">#REF!</definedName>
    <definedName name="APU_7.7.2.1" localSheetId="18">#REF!</definedName>
    <definedName name="APU_7.7.2.1" localSheetId="19">#REF!</definedName>
    <definedName name="APU_7.7.2.1" localSheetId="20">#REF!</definedName>
    <definedName name="APU_7.7.2.1" localSheetId="21">#REF!</definedName>
    <definedName name="APU_7.7.2.1" localSheetId="22">#REF!</definedName>
    <definedName name="APU_7.7.2.1" localSheetId="23">#REF!</definedName>
    <definedName name="APU_7.7.2.1" localSheetId="24">#REF!</definedName>
    <definedName name="APU_7.7.2.1" localSheetId="25">#REF!</definedName>
    <definedName name="APU_7.7.2.1" localSheetId="26">#REF!</definedName>
    <definedName name="APU_7.7.2.1" localSheetId="27">#REF!</definedName>
    <definedName name="APU_7.7.2.1" localSheetId="28">#REF!</definedName>
    <definedName name="APU_7.7.2.1" localSheetId="29">#REF!</definedName>
    <definedName name="APU_7.7.2.1" localSheetId="30">#REF!</definedName>
    <definedName name="APU_7.7.2.1" localSheetId="43">#REF!</definedName>
    <definedName name="APU_7.7.2.1" localSheetId="44">#REF!</definedName>
    <definedName name="APU_7.7.2.1" localSheetId="45">#REF!</definedName>
    <definedName name="APU_7.7.2.1" localSheetId="46">#REF!</definedName>
    <definedName name="APU_7.7.2.1" localSheetId="47">#REF!</definedName>
    <definedName name="APU_7.7.2.1" localSheetId="48">#REF!</definedName>
    <definedName name="APU_7.7.2.1" localSheetId="49">#REF!</definedName>
    <definedName name="APU_7.7.2.1" localSheetId="50">#REF!</definedName>
    <definedName name="APU_7.7.2.1" localSheetId="51">#REF!</definedName>
    <definedName name="APU_7.7.2.1" localSheetId="52">#REF!</definedName>
    <definedName name="APU_7.7.2.1" localSheetId="53">#REF!</definedName>
    <definedName name="APU_7.7.2.1" localSheetId="54">#REF!</definedName>
    <definedName name="APU_7.7.2.1" localSheetId="55">#REF!</definedName>
    <definedName name="APU_7.7.2.1" localSheetId="56">#REF!</definedName>
    <definedName name="APU_7.7.2.1" localSheetId="57">#REF!</definedName>
    <definedName name="APU_7.7.2.1" localSheetId="58">#REF!</definedName>
    <definedName name="APU_7.7.2.1" localSheetId="59">#REF!</definedName>
    <definedName name="APU_7.7.2.1" localSheetId="60">#REF!</definedName>
    <definedName name="APU_7.7.2.1" localSheetId="61">#REF!</definedName>
    <definedName name="APU_7.7.2.1" localSheetId="62">#REF!</definedName>
    <definedName name="APU_7.7.2.1" localSheetId="63">#REF!</definedName>
    <definedName name="APU_7.7.2.1" localSheetId="64">#REF!</definedName>
    <definedName name="APU_7.7.2.1" localSheetId="65">#REF!</definedName>
    <definedName name="APU_7.7.2.1" localSheetId="66">#REF!</definedName>
    <definedName name="APU_7.7.2.1" localSheetId="67">#REF!</definedName>
    <definedName name="APU_7.7.2.1" localSheetId="74">#REF!</definedName>
    <definedName name="APU_7.7.2.1" localSheetId="75">#REF!</definedName>
    <definedName name="APU_7.7.2.1" localSheetId="76">#REF!</definedName>
    <definedName name="APU_7.7.2.1" localSheetId="77">#REF!</definedName>
    <definedName name="APU_7.7.2.1" localSheetId="78">#REF!</definedName>
    <definedName name="APU_7.7.2.1" localSheetId="79">#REF!</definedName>
    <definedName name="APU_7.7.2.1" localSheetId="80">#REF!</definedName>
    <definedName name="APU_7.7.2.1" localSheetId="81">#REF!</definedName>
    <definedName name="APU_7.7.2.1" localSheetId="82">#REF!</definedName>
    <definedName name="APU_7.7.2.1" localSheetId="83">#REF!</definedName>
    <definedName name="APU_7.7.2.1" localSheetId="84">#REF!</definedName>
    <definedName name="APU_7.7.2.1" localSheetId="85">#REF!</definedName>
    <definedName name="APU_7.7.2.1" localSheetId="86">#REF!</definedName>
    <definedName name="APU_7.7.2.1" localSheetId="87">#REF!</definedName>
    <definedName name="APU_7.7.2.1" localSheetId="88">#REF!</definedName>
    <definedName name="APU_7.7.2.1" localSheetId="89">#REF!</definedName>
    <definedName name="APU_7.7.2.1" localSheetId="90">#REF!</definedName>
    <definedName name="APU_7.7.2.1" localSheetId="91">#REF!</definedName>
    <definedName name="APU_7.7.2.1" localSheetId="92">#REF!</definedName>
    <definedName name="APU_7.7.2.1" localSheetId="93">#REF!</definedName>
    <definedName name="APU_7.7.2.1" localSheetId="94">#REF!</definedName>
    <definedName name="APU_7.7.2.1" localSheetId="95">#REF!</definedName>
    <definedName name="APU_7.7.2.1" localSheetId="96">#REF!</definedName>
    <definedName name="APU_7.7.2.1" localSheetId="97">#REF!</definedName>
    <definedName name="APU_7.7.2.1" localSheetId="98">#REF!</definedName>
    <definedName name="APU_7.7.2.1" localSheetId="99">#REF!</definedName>
    <definedName name="APU_7.7.2.1" localSheetId="100">#REF!</definedName>
    <definedName name="APU_7.7.2.1" localSheetId="101">#REF!</definedName>
    <definedName name="APU_7.7.2.1" localSheetId="102">#REF!</definedName>
    <definedName name="APU_7.7.2.1" localSheetId="103">#REF!</definedName>
    <definedName name="APU_7.7.2.1" localSheetId="104">#REF!</definedName>
    <definedName name="APU_7.7.2.1" localSheetId="105">#REF!</definedName>
    <definedName name="APU_7.7.2.1" localSheetId="106">#REF!</definedName>
    <definedName name="APU_7.7.2.1" localSheetId="107">#REF!</definedName>
    <definedName name="APU_7.7.2.1" localSheetId="108">#REF!</definedName>
    <definedName name="APU_7.7.2.1" localSheetId="109">#REF!</definedName>
    <definedName name="APU_7.7.2.1" localSheetId="110">#REF!</definedName>
    <definedName name="APU_7.7.2.1" localSheetId="111">#REF!</definedName>
    <definedName name="APU_7.7.2.1" localSheetId="112">#REF!</definedName>
    <definedName name="APU_7.7.2.1" localSheetId="113">#REF!</definedName>
    <definedName name="APU_7.7.2.1" localSheetId="114">#REF!</definedName>
    <definedName name="APU_7.7.2.1" localSheetId="116">#REF!</definedName>
    <definedName name="APU_7.7.2.1" localSheetId="117">#REF!</definedName>
    <definedName name="APU_7.7.2.1" localSheetId="118">#REF!</definedName>
    <definedName name="APU_7.7.2.1" localSheetId="119">#REF!</definedName>
    <definedName name="APU_7.7.2.1" localSheetId="120">#REF!</definedName>
    <definedName name="APU_7.7.2.1" localSheetId="121">#REF!</definedName>
    <definedName name="APU_7.7.2.1" localSheetId="115">#REF!</definedName>
    <definedName name="APU_7.7.2.1" localSheetId="122">#REF!</definedName>
    <definedName name="APU_7.7.2.1" localSheetId="123">#REF!</definedName>
    <definedName name="APU_7.7.2.1" localSheetId="124">#REF!</definedName>
    <definedName name="APU_7.7.2.1" localSheetId="125">#REF!</definedName>
    <definedName name="APU_7.7.2.1" localSheetId="127">#REF!</definedName>
    <definedName name="APU_7.7.2.1" localSheetId="128">#REF!</definedName>
    <definedName name="APU_7.7.2.1" localSheetId="131">#REF!</definedName>
    <definedName name="APU_7.7.2.1" localSheetId="132">#REF!</definedName>
    <definedName name="APU_7.7.2.1" localSheetId="133">#REF!</definedName>
    <definedName name="APU_7.7.2.1" localSheetId="134">#REF!</definedName>
    <definedName name="APU_7.7.2.1" localSheetId="135">#REF!</definedName>
    <definedName name="APU_7.7.2.1" localSheetId="136">#REF!</definedName>
    <definedName name="APU_7.7.2.1" localSheetId="137">#REF!</definedName>
    <definedName name="APU_7.7.2.1" localSheetId="138">#REF!</definedName>
    <definedName name="APU_7.7.2.1" localSheetId="139">#REF!</definedName>
    <definedName name="APU_7.7.2.1" localSheetId="140">#REF!</definedName>
    <definedName name="APU_7.7.2.1" localSheetId="141">#REF!</definedName>
    <definedName name="APU_7.7.2.1" localSheetId="142">#REF!</definedName>
    <definedName name="APU_7.7.2.1" localSheetId="143">#REF!</definedName>
    <definedName name="APU_7.7.2.1" localSheetId="126">#REF!</definedName>
    <definedName name="APU_7.7.2.1" localSheetId="129">#REF!</definedName>
    <definedName name="APU_7.7.2.1" localSheetId="130">#REF!</definedName>
    <definedName name="APU_7.7.2.1" localSheetId="68">#REF!</definedName>
    <definedName name="APU_7.7.2.1" localSheetId="69">#REF!</definedName>
    <definedName name="APU_7.7.2.1" localSheetId="70">#REF!</definedName>
    <definedName name="APU_7.7.2.1" localSheetId="71">#REF!</definedName>
    <definedName name="APU_7.7.2.1" localSheetId="72">#REF!</definedName>
    <definedName name="APU_7.7.2.1" localSheetId="73">#REF!</definedName>
    <definedName name="APU_7.7.2.1">#REF!</definedName>
    <definedName name="APU_7.7.2.2" localSheetId="1">#REF!</definedName>
    <definedName name="APU_7.7.2.2" localSheetId="2">#REF!</definedName>
    <definedName name="APU_7.7.2.2" localSheetId="31">#REF!</definedName>
    <definedName name="APU_7.7.2.2" localSheetId="32">#REF!</definedName>
    <definedName name="APU_7.7.2.2" localSheetId="33">#REF!</definedName>
    <definedName name="APU_7.7.2.2" localSheetId="34">#REF!</definedName>
    <definedName name="APU_7.7.2.2" localSheetId="35">#REF!</definedName>
    <definedName name="APU_7.7.2.2" localSheetId="36">#REF!</definedName>
    <definedName name="APU_7.7.2.2" localSheetId="37">#REF!</definedName>
    <definedName name="APU_7.7.2.2" localSheetId="38">#REF!</definedName>
    <definedName name="APU_7.7.2.2" localSheetId="39">#REF!</definedName>
    <definedName name="APU_7.7.2.2" localSheetId="40">#REF!</definedName>
    <definedName name="APU_7.7.2.2" localSheetId="41">#REF!</definedName>
    <definedName name="APU_7.7.2.2" localSheetId="42">#REF!</definedName>
    <definedName name="APU_7.7.2.2" localSheetId="3">#REF!</definedName>
    <definedName name="APU_7.7.2.2" localSheetId="4">#REF!</definedName>
    <definedName name="APU_7.7.2.2" localSheetId="5">#REF!</definedName>
    <definedName name="APU_7.7.2.2" localSheetId="6">#REF!</definedName>
    <definedName name="APU_7.7.2.2" localSheetId="7">#REF!</definedName>
    <definedName name="APU_7.7.2.2" localSheetId="8">#REF!</definedName>
    <definedName name="APU_7.7.2.2" localSheetId="9">#REF!</definedName>
    <definedName name="APU_7.7.2.2" localSheetId="10">#REF!</definedName>
    <definedName name="APU_7.7.2.2" localSheetId="11">#REF!</definedName>
    <definedName name="APU_7.7.2.2" localSheetId="12">#REF!</definedName>
    <definedName name="APU_7.7.2.2" localSheetId="13">#REF!</definedName>
    <definedName name="APU_7.7.2.2" localSheetId="14">#REF!</definedName>
    <definedName name="APU_7.7.2.2" localSheetId="15">#REF!</definedName>
    <definedName name="APU_7.7.2.2" localSheetId="16">#REF!</definedName>
    <definedName name="APU_7.7.2.2" localSheetId="17">#REF!</definedName>
    <definedName name="APU_7.7.2.2" localSheetId="18">#REF!</definedName>
    <definedName name="APU_7.7.2.2" localSheetId="19">#REF!</definedName>
    <definedName name="APU_7.7.2.2" localSheetId="20">#REF!</definedName>
    <definedName name="APU_7.7.2.2" localSheetId="21">#REF!</definedName>
    <definedName name="APU_7.7.2.2" localSheetId="22">#REF!</definedName>
    <definedName name="APU_7.7.2.2" localSheetId="23">#REF!</definedName>
    <definedName name="APU_7.7.2.2" localSheetId="24">#REF!</definedName>
    <definedName name="APU_7.7.2.2" localSheetId="25">#REF!</definedName>
    <definedName name="APU_7.7.2.2" localSheetId="26">#REF!</definedName>
    <definedName name="APU_7.7.2.2" localSheetId="27">#REF!</definedName>
    <definedName name="APU_7.7.2.2" localSheetId="28">#REF!</definedName>
    <definedName name="APU_7.7.2.2" localSheetId="29">#REF!</definedName>
    <definedName name="APU_7.7.2.2" localSheetId="30">#REF!</definedName>
    <definedName name="APU_7.7.2.2" localSheetId="43">#REF!</definedName>
    <definedName name="APU_7.7.2.2" localSheetId="44">#REF!</definedName>
    <definedName name="APU_7.7.2.2" localSheetId="45">#REF!</definedName>
    <definedName name="APU_7.7.2.2" localSheetId="46">#REF!</definedName>
    <definedName name="APU_7.7.2.2" localSheetId="47">#REF!</definedName>
    <definedName name="APU_7.7.2.2" localSheetId="48">#REF!</definedName>
    <definedName name="APU_7.7.2.2" localSheetId="49">#REF!</definedName>
    <definedName name="APU_7.7.2.2" localSheetId="50">#REF!</definedName>
    <definedName name="APU_7.7.2.2" localSheetId="51">#REF!</definedName>
    <definedName name="APU_7.7.2.2" localSheetId="52">#REF!</definedName>
    <definedName name="APU_7.7.2.2" localSheetId="53">#REF!</definedName>
    <definedName name="APU_7.7.2.2" localSheetId="54">#REF!</definedName>
    <definedName name="APU_7.7.2.2" localSheetId="55">#REF!</definedName>
    <definedName name="APU_7.7.2.2" localSheetId="56">#REF!</definedName>
    <definedName name="APU_7.7.2.2" localSheetId="57">#REF!</definedName>
    <definedName name="APU_7.7.2.2" localSheetId="58">#REF!</definedName>
    <definedName name="APU_7.7.2.2" localSheetId="59">#REF!</definedName>
    <definedName name="APU_7.7.2.2" localSheetId="60">#REF!</definedName>
    <definedName name="APU_7.7.2.2" localSheetId="61">#REF!</definedName>
    <definedName name="APU_7.7.2.2" localSheetId="62">#REF!</definedName>
    <definedName name="APU_7.7.2.2" localSheetId="63">#REF!</definedName>
    <definedName name="APU_7.7.2.2" localSheetId="64">#REF!</definedName>
    <definedName name="APU_7.7.2.2" localSheetId="65">#REF!</definedName>
    <definedName name="APU_7.7.2.2" localSheetId="66">#REF!</definedName>
    <definedName name="APU_7.7.2.2" localSheetId="67">#REF!</definedName>
    <definedName name="APU_7.7.2.2" localSheetId="74">#REF!</definedName>
    <definedName name="APU_7.7.2.2" localSheetId="75">#REF!</definedName>
    <definedName name="APU_7.7.2.2" localSheetId="76">#REF!</definedName>
    <definedName name="APU_7.7.2.2" localSheetId="77">#REF!</definedName>
    <definedName name="APU_7.7.2.2" localSheetId="78">#REF!</definedName>
    <definedName name="APU_7.7.2.2" localSheetId="79">#REF!</definedName>
    <definedName name="APU_7.7.2.2" localSheetId="80">#REF!</definedName>
    <definedName name="APU_7.7.2.2" localSheetId="81">#REF!</definedName>
    <definedName name="APU_7.7.2.2" localSheetId="82">#REF!</definedName>
    <definedName name="APU_7.7.2.2" localSheetId="83">#REF!</definedName>
    <definedName name="APU_7.7.2.2" localSheetId="84">#REF!</definedName>
    <definedName name="APU_7.7.2.2" localSheetId="85">#REF!</definedName>
    <definedName name="APU_7.7.2.2" localSheetId="86">#REF!</definedName>
    <definedName name="APU_7.7.2.2" localSheetId="87">#REF!</definedName>
    <definedName name="APU_7.7.2.2" localSheetId="88">#REF!</definedName>
    <definedName name="APU_7.7.2.2" localSheetId="89">#REF!</definedName>
    <definedName name="APU_7.7.2.2" localSheetId="90">#REF!</definedName>
    <definedName name="APU_7.7.2.2" localSheetId="91">#REF!</definedName>
    <definedName name="APU_7.7.2.2" localSheetId="92">#REF!</definedName>
    <definedName name="APU_7.7.2.2" localSheetId="93">#REF!</definedName>
    <definedName name="APU_7.7.2.2" localSheetId="94">#REF!</definedName>
    <definedName name="APU_7.7.2.2" localSheetId="95">#REF!</definedName>
    <definedName name="APU_7.7.2.2" localSheetId="96">#REF!</definedName>
    <definedName name="APU_7.7.2.2" localSheetId="97">#REF!</definedName>
    <definedName name="APU_7.7.2.2" localSheetId="98">#REF!</definedName>
    <definedName name="APU_7.7.2.2" localSheetId="99">#REF!</definedName>
    <definedName name="APU_7.7.2.2" localSheetId="100">#REF!</definedName>
    <definedName name="APU_7.7.2.2" localSheetId="101">#REF!</definedName>
    <definedName name="APU_7.7.2.2" localSheetId="102">#REF!</definedName>
    <definedName name="APU_7.7.2.2" localSheetId="103">#REF!</definedName>
    <definedName name="APU_7.7.2.2" localSheetId="104">#REF!</definedName>
    <definedName name="APU_7.7.2.2" localSheetId="105">#REF!</definedName>
    <definedName name="APU_7.7.2.2" localSheetId="106">#REF!</definedName>
    <definedName name="APU_7.7.2.2" localSheetId="107">#REF!</definedName>
    <definedName name="APU_7.7.2.2" localSheetId="108">#REF!</definedName>
    <definedName name="APU_7.7.2.2" localSheetId="109">#REF!</definedName>
    <definedName name="APU_7.7.2.2" localSheetId="110">#REF!</definedName>
    <definedName name="APU_7.7.2.2" localSheetId="111">#REF!</definedName>
    <definedName name="APU_7.7.2.2" localSheetId="112">#REF!</definedName>
    <definedName name="APU_7.7.2.2" localSheetId="113">#REF!</definedName>
    <definedName name="APU_7.7.2.2" localSheetId="114">#REF!</definedName>
    <definedName name="APU_7.7.2.2" localSheetId="116">#REF!</definedName>
    <definedName name="APU_7.7.2.2" localSheetId="117">#REF!</definedName>
    <definedName name="APU_7.7.2.2" localSheetId="118">#REF!</definedName>
    <definedName name="APU_7.7.2.2" localSheetId="119">#REF!</definedName>
    <definedName name="APU_7.7.2.2" localSheetId="120">#REF!</definedName>
    <definedName name="APU_7.7.2.2" localSheetId="121">#REF!</definedName>
    <definedName name="APU_7.7.2.2" localSheetId="115">#REF!</definedName>
    <definedName name="APU_7.7.2.2" localSheetId="122">#REF!</definedName>
    <definedName name="APU_7.7.2.2" localSheetId="123">#REF!</definedName>
    <definedName name="APU_7.7.2.2" localSheetId="124">#REF!</definedName>
    <definedName name="APU_7.7.2.2" localSheetId="125">#REF!</definedName>
    <definedName name="APU_7.7.2.2" localSheetId="127">#REF!</definedName>
    <definedName name="APU_7.7.2.2" localSheetId="128">#REF!</definedName>
    <definedName name="APU_7.7.2.2" localSheetId="131">#REF!</definedName>
    <definedName name="APU_7.7.2.2" localSheetId="132">#REF!</definedName>
    <definedName name="APU_7.7.2.2" localSheetId="133">#REF!</definedName>
    <definedName name="APU_7.7.2.2" localSheetId="134">#REF!</definedName>
    <definedName name="APU_7.7.2.2" localSheetId="135">#REF!</definedName>
    <definedName name="APU_7.7.2.2" localSheetId="136">#REF!</definedName>
    <definedName name="APU_7.7.2.2" localSheetId="137">#REF!</definedName>
    <definedName name="APU_7.7.2.2" localSheetId="138">#REF!</definedName>
    <definedName name="APU_7.7.2.2" localSheetId="139">#REF!</definedName>
    <definedName name="APU_7.7.2.2" localSheetId="140">#REF!</definedName>
    <definedName name="APU_7.7.2.2" localSheetId="141">#REF!</definedName>
    <definedName name="APU_7.7.2.2" localSheetId="142">#REF!</definedName>
    <definedName name="APU_7.7.2.2" localSheetId="143">#REF!</definedName>
    <definedName name="APU_7.7.2.2" localSheetId="126">#REF!</definedName>
    <definedName name="APU_7.7.2.2" localSheetId="129">#REF!</definedName>
    <definedName name="APU_7.7.2.2" localSheetId="130">#REF!</definedName>
    <definedName name="APU_7.7.2.2" localSheetId="68">#REF!</definedName>
    <definedName name="APU_7.7.2.2" localSheetId="69">#REF!</definedName>
    <definedName name="APU_7.7.2.2" localSheetId="70">#REF!</definedName>
    <definedName name="APU_7.7.2.2" localSheetId="71">#REF!</definedName>
    <definedName name="APU_7.7.2.2" localSheetId="72">#REF!</definedName>
    <definedName name="APU_7.7.2.2" localSheetId="73">#REF!</definedName>
    <definedName name="APU_7.7.2.2">#REF!</definedName>
    <definedName name="APU_7.7.2.3" localSheetId="1">#REF!</definedName>
    <definedName name="APU_7.7.2.3" localSheetId="2">#REF!</definedName>
    <definedName name="APU_7.7.2.3" localSheetId="31">#REF!</definedName>
    <definedName name="APU_7.7.2.3" localSheetId="32">#REF!</definedName>
    <definedName name="APU_7.7.2.3" localSheetId="33">#REF!</definedName>
    <definedName name="APU_7.7.2.3" localSheetId="34">#REF!</definedName>
    <definedName name="APU_7.7.2.3" localSheetId="35">#REF!</definedName>
    <definedName name="APU_7.7.2.3" localSheetId="36">#REF!</definedName>
    <definedName name="APU_7.7.2.3" localSheetId="37">#REF!</definedName>
    <definedName name="APU_7.7.2.3" localSheetId="38">#REF!</definedName>
    <definedName name="APU_7.7.2.3" localSheetId="39">#REF!</definedName>
    <definedName name="APU_7.7.2.3" localSheetId="40">#REF!</definedName>
    <definedName name="APU_7.7.2.3" localSheetId="41">#REF!</definedName>
    <definedName name="APU_7.7.2.3" localSheetId="42">#REF!</definedName>
    <definedName name="APU_7.7.2.3" localSheetId="3">#REF!</definedName>
    <definedName name="APU_7.7.2.3" localSheetId="4">#REF!</definedName>
    <definedName name="APU_7.7.2.3" localSheetId="5">#REF!</definedName>
    <definedName name="APU_7.7.2.3" localSheetId="6">#REF!</definedName>
    <definedName name="APU_7.7.2.3" localSheetId="7">#REF!</definedName>
    <definedName name="APU_7.7.2.3" localSheetId="8">#REF!</definedName>
    <definedName name="APU_7.7.2.3" localSheetId="9">#REF!</definedName>
    <definedName name="APU_7.7.2.3" localSheetId="10">#REF!</definedName>
    <definedName name="APU_7.7.2.3" localSheetId="11">#REF!</definedName>
    <definedName name="APU_7.7.2.3" localSheetId="12">#REF!</definedName>
    <definedName name="APU_7.7.2.3" localSheetId="13">#REF!</definedName>
    <definedName name="APU_7.7.2.3" localSheetId="14">#REF!</definedName>
    <definedName name="APU_7.7.2.3" localSheetId="15">#REF!</definedName>
    <definedName name="APU_7.7.2.3" localSheetId="16">#REF!</definedName>
    <definedName name="APU_7.7.2.3" localSheetId="17">#REF!</definedName>
    <definedName name="APU_7.7.2.3" localSheetId="18">#REF!</definedName>
    <definedName name="APU_7.7.2.3" localSheetId="19">#REF!</definedName>
    <definedName name="APU_7.7.2.3" localSheetId="20">#REF!</definedName>
    <definedName name="APU_7.7.2.3" localSheetId="21">#REF!</definedName>
    <definedName name="APU_7.7.2.3" localSheetId="22">#REF!</definedName>
    <definedName name="APU_7.7.2.3" localSheetId="23">#REF!</definedName>
    <definedName name="APU_7.7.2.3" localSheetId="24">#REF!</definedName>
    <definedName name="APU_7.7.2.3" localSheetId="25">#REF!</definedName>
    <definedName name="APU_7.7.2.3" localSheetId="26">#REF!</definedName>
    <definedName name="APU_7.7.2.3" localSheetId="27">#REF!</definedName>
    <definedName name="APU_7.7.2.3" localSheetId="28">#REF!</definedName>
    <definedName name="APU_7.7.2.3" localSheetId="29">#REF!</definedName>
    <definedName name="APU_7.7.2.3" localSheetId="30">#REF!</definedName>
    <definedName name="APU_7.7.2.3" localSheetId="43">#REF!</definedName>
    <definedName name="APU_7.7.2.3" localSheetId="44">#REF!</definedName>
    <definedName name="APU_7.7.2.3" localSheetId="45">#REF!</definedName>
    <definedName name="APU_7.7.2.3" localSheetId="46">#REF!</definedName>
    <definedName name="APU_7.7.2.3" localSheetId="47">#REF!</definedName>
    <definedName name="APU_7.7.2.3" localSheetId="48">#REF!</definedName>
    <definedName name="APU_7.7.2.3" localSheetId="49">#REF!</definedName>
    <definedName name="APU_7.7.2.3" localSheetId="50">#REF!</definedName>
    <definedName name="APU_7.7.2.3" localSheetId="51">#REF!</definedName>
    <definedName name="APU_7.7.2.3" localSheetId="52">#REF!</definedName>
    <definedName name="APU_7.7.2.3" localSheetId="53">#REF!</definedName>
    <definedName name="APU_7.7.2.3" localSheetId="54">#REF!</definedName>
    <definedName name="APU_7.7.2.3" localSheetId="55">#REF!</definedName>
    <definedName name="APU_7.7.2.3" localSheetId="56">#REF!</definedName>
    <definedName name="APU_7.7.2.3" localSheetId="57">#REF!</definedName>
    <definedName name="APU_7.7.2.3" localSheetId="58">#REF!</definedName>
    <definedName name="APU_7.7.2.3" localSheetId="59">#REF!</definedName>
    <definedName name="APU_7.7.2.3" localSheetId="60">#REF!</definedName>
    <definedName name="APU_7.7.2.3" localSheetId="61">#REF!</definedName>
    <definedName name="APU_7.7.2.3" localSheetId="62">#REF!</definedName>
    <definedName name="APU_7.7.2.3" localSheetId="63">#REF!</definedName>
    <definedName name="APU_7.7.2.3" localSheetId="64">#REF!</definedName>
    <definedName name="APU_7.7.2.3" localSheetId="65">#REF!</definedName>
    <definedName name="APU_7.7.2.3" localSheetId="66">#REF!</definedName>
    <definedName name="APU_7.7.2.3" localSheetId="67">#REF!</definedName>
    <definedName name="APU_7.7.2.3" localSheetId="74">#REF!</definedName>
    <definedName name="APU_7.7.2.3" localSheetId="75">#REF!</definedName>
    <definedName name="APU_7.7.2.3" localSheetId="76">#REF!</definedName>
    <definedName name="APU_7.7.2.3" localSheetId="77">#REF!</definedName>
    <definedName name="APU_7.7.2.3" localSheetId="78">#REF!</definedName>
    <definedName name="APU_7.7.2.3" localSheetId="79">#REF!</definedName>
    <definedName name="APU_7.7.2.3" localSheetId="80">#REF!</definedName>
    <definedName name="APU_7.7.2.3" localSheetId="81">#REF!</definedName>
    <definedName name="APU_7.7.2.3" localSheetId="82">#REF!</definedName>
    <definedName name="APU_7.7.2.3" localSheetId="83">#REF!</definedName>
    <definedName name="APU_7.7.2.3" localSheetId="84">#REF!</definedName>
    <definedName name="APU_7.7.2.3" localSheetId="85">#REF!</definedName>
    <definedName name="APU_7.7.2.3" localSheetId="86">#REF!</definedName>
    <definedName name="APU_7.7.2.3" localSheetId="87">#REF!</definedName>
    <definedName name="APU_7.7.2.3" localSheetId="88">#REF!</definedName>
    <definedName name="APU_7.7.2.3" localSheetId="89">#REF!</definedName>
    <definedName name="APU_7.7.2.3" localSheetId="90">#REF!</definedName>
    <definedName name="APU_7.7.2.3" localSheetId="91">#REF!</definedName>
    <definedName name="APU_7.7.2.3" localSheetId="92">#REF!</definedName>
    <definedName name="APU_7.7.2.3" localSheetId="93">#REF!</definedName>
    <definedName name="APU_7.7.2.3" localSheetId="94">#REF!</definedName>
    <definedName name="APU_7.7.2.3" localSheetId="95">#REF!</definedName>
    <definedName name="APU_7.7.2.3" localSheetId="96">#REF!</definedName>
    <definedName name="APU_7.7.2.3" localSheetId="97">#REF!</definedName>
    <definedName name="APU_7.7.2.3" localSheetId="98">#REF!</definedName>
    <definedName name="APU_7.7.2.3" localSheetId="99">#REF!</definedName>
    <definedName name="APU_7.7.2.3" localSheetId="100">#REF!</definedName>
    <definedName name="APU_7.7.2.3" localSheetId="101">#REF!</definedName>
    <definedName name="APU_7.7.2.3" localSheetId="102">#REF!</definedName>
    <definedName name="APU_7.7.2.3" localSheetId="103">#REF!</definedName>
    <definedName name="APU_7.7.2.3" localSheetId="104">#REF!</definedName>
    <definedName name="APU_7.7.2.3" localSheetId="105">#REF!</definedName>
    <definedName name="APU_7.7.2.3" localSheetId="106">#REF!</definedName>
    <definedName name="APU_7.7.2.3" localSheetId="107">#REF!</definedName>
    <definedName name="APU_7.7.2.3" localSheetId="108">#REF!</definedName>
    <definedName name="APU_7.7.2.3" localSheetId="109">#REF!</definedName>
    <definedName name="APU_7.7.2.3" localSheetId="110">#REF!</definedName>
    <definedName name="APU_7.7.2.3" localSheetId="111">#REF!</definedName>
    <definedName name="APU_7.7.2.3" localSheetId="112">#REF!</definedName>
    <definedName name="APU_7.7.2.3" localSheetId="113">#REF!</definedName>
    <definedName name="APU_7.7.2.3" localSheetId="114">#REF!</definedName>
    <definedName name="APU_7.7.2.3" localSheetId="116">#REF!</definedName>
    <definedName name="APU_7.7.2.3" localSheetId="117">#REF!</definedName>
    <definedName name="APU_7.7.2.3" localSheetId="118">#REF!</definedName>
    <definedName name="APU_7.7.2.3" localSheetId="119">#REF!</definedName>
    <definedName name="APU_7.7.2.3" localSheetId="120">#REF!</definedName>
    <definedName name="APU_7.7.2.3" localSheetId="121">#REF!</definedName>
    <definedName name="APU_7.7.2.3" localSheetId="115">#REF!</definedName>
    <definedName name="APU_7.7.2.3" localSheetId="122">#REF!</definedName>
    <definedName name="APU_7.7.2.3" localSheetId="123">#REF!</definedName>
    <definedName name="APU_7.7.2.3" localSheetId="124">#REF!</definedName>
    <definedName name="APU_7.7.2.3" localSheetId="125">#REF!</definedName>
    <definedName name="APU_7.7.2.3" localSheetId="127">#REF!</definedName>
    <definedName name="APU_7.7.2.3" localSheetId="128">#REF!</definedName>
    <definedName name="APU_7.7.2.3" localSheetId="131">#REF!</definedName>
    <definedName name="APU_7.7.2.3" localSheetId="132">#REF!</definedName>
    <definedName name="APU_7.7.2.3" localSheetId="133">#REF!</definedName>
    <definedName name="APU_7.7.2.3" localSheetId="134">#REF!</definedName>
    <definedName name="APU_7.7.2.3" localSheetId="135">#REF!</definedName>
    <definedName name="APU_7.7.2.3" localSheetId="136">#REF!</definedName>
    <definedName name="APU_7.7.2.3" localSheetId="137">#REF!</definedName>
    <definedName name="APU_7.7.2.3" localSheetId="138">#REF!</definedName>
    <definedName name="APU_7.7.2.3" localSheetId="139">#REF!</definedName>
    <definedName name="APU_7.7.2.3" localSheetId="140">#REF!</definedName>
    <definedName name="APU_7.7.2.3" localSheetId="141">#REF!</definedName>
    <definedName name="APU_7.7.2.3" localSheetId="142">#REF!</definedName>
    <definedName name="APU_7.7.2.3" localSheetId="143">#REF!</definedName>
    <definedName name="APU_7.7.2.3" localSheetId="126">#REF!</definedName>
    <definedName name="APU_7.7.2.3" localSheetId="129">#REF!</definedName>
    <definedName name="APU_7.7.2.3" localSheetId="130">#REF!</definedName>
    <definedName name="APU_7.7.2.3" localSheetId="68">#REF!</definedName>
    <definedName name="APU_7.7.2.3" localSheetId="69">#REF!</definedName>
    <definedName name="APU_7.7.2.3" localSheetId="70">#REF!</definedName>
    <definedName name="APU_7.7.2.3" localSheetId="71">#REF!</definedName>
    <definedName name="APU_7.7.2.3" localSheetId="72">#REF!</definedName>
    <definedName name="APU_7.7.2.3" localSheetId="73">#REF!</definedName>
    <definedName name="APU_7.7.2.3">#REF!</definedName>
    <definedName name="APU_7.7.2.4" localSheetId="1">#REF!</definedName>
    <definedName name="APU_7.7.2.4" localSheetId="2">#REF!</definedName>
    <definedName name="APU_7.7.2.4" localSheetId="31">#REF!</definedName>
    <definedName name="APU_7.7.2.4" localSheetId="32">#REF!</definedName>
    <definedName name="APU_7.7.2.4" localSheetId="33">#REF!</definedName>
    <definedName name="APU_7.7.2.4" localSheetId="34">#REF!</definedName>
    <definedName name="APU_7.7.2.4" localSheetId="35">#REF!</definedName>
    <definedName name="APU_7.7.2.4" localSheetId="36">#REF!</definedName>
    <definedName name="APU_7.7.2.4" localSheetId="37">#REF!</definedName>
    <definedName name="APU_7.7.2.4" localSheetId="38">#REF!</definedName>
    <definedName name="APU_7.7.2.4" localSheetId="39">#REF!</definedName>
    <definedName name="APU_7.7.2.4" localSheetId="40">#REF!</definedName>
    <definedName name="APU_7.7.2.4" localSheetId="41">#REF!</definedName>
    <definedName name="APU_7.7.2.4" localSheetId="42">#REF!</definedName>
    <definedName name="APU_7.7.2.4" localSheetId="3">#REF!</definedName>
    <definedName name="APU_7.7.2.4" localSheetId="4">#REF!</definedName>
    <definedName name="APU_7.7.2.4" localSheetId="5">#REF!</definedName>
    <definedName name="APU_7.7.2.4" localSheetId="6">#REF!</definedName>
    <definedName name="APU_7.7.2.4" localSheetId="7">#REF!</definedName>
    <definedName name="APU_7.7.2.4" localSheetId="8">#REF!</definedName>
    <definedName name="APU_7.7.2.4" localSheetId="9">#REF!</definedName>
    <definedName name="APU_7.7.2.4" localSheetId="10">#REF!</definedName>
    <definedName name="APU_7.7.2.4" localSheetId="11">#REF!</definedName>
    <definedName name="APU_7.7.2.4" localSheetId="12">#REF!</definedName>
    <definedName name="APU_7.7.2.4" localSheetId="13">#REF!</definedName>
    <definedName name="APU_7.7.2.4" localSheetId="14">#REF!</definedName>
    <definedName name="APU_7.7.2.4" localSheetId="15">#REF!</definedName>
    <definedName name="APU_7.7.2.4" localSheetId="16">#REF!</definedName>
    <definedName name="APU_7.7.2.4" localSheetId="17">#REF!</definedName>
    <definedName name="APU_7.7.2.4" localSheetId="18">#REF!</definedName>
    <definedName name="APU_7.7.2.4" localSheetId="19">#REF!</definedName>
    <definedName name="APU_7.7.2.4" localSheetId="20">#REF!</definedName>
    <definedName name="APU_7.7.2.4" localSheetId="21">#REF!</definedName>
    <definedName name="APU_7.7.2.4" localSheetId="22">#REF!</definedName>
    <definedName name="APU_7.7.2.4" localSheetId="23">#REF!</definedName>
    <definedName name="APU_7.7.2.4" localSheetId="24">#REF!</definedName>
    <definedName name="APU_7.7.2.4" localSheetId="25">#REF!</definedName>
    <definedName name="APU_7.7.2.4" localSheetId="26">#REF!</definedName>
    <definedName name="APU_7.7.2.4" localSheetId="27">#REF!</definedName>
    <definedName name="APU_7.7.2.4" localSheetId="28">#REF!</definedName>
    <definedName name="APU_7.7.2.4" localSheetId="29">#REF!</definedName>
    <definedName name="APU_7.7.2.4" localSheetId="30">#REF!</definedName>
    <definedName name="APU_7.7.2.4" localSheetId="43">#REF!</definedName>
    <definedName name="APU_7.7.2.4" localSheetId="44">#REF!</definedName>
    <definedName name="APU_7.7.2.4" localSheetId="45">#REF!</definedName>
    <definedName name="APU_7.7.2.4" localSheetId="46">#REF!</definedName>
    <definedName name="APU_7.7.2.4" localSheetId="47">#REF!</definedName>
    <definedName name="APU_7.7.2.4" localSheetId="48">#REF!</definedName>
    <definedName name="APU_7.7.2.4" localSheetId="49">#REF!</definedName>
    <definedName name="APU_7.7.2.4" localSheetId="50">#REF!</definedName>
    <definedName name="APU_7.7.2.4" localSheetId="51">#REF!</definedName>
    <definedName name="APU_7.7.2.4" localSheetId="52">#REF!</definedName>
    <definedName name="APU_7.7.2.4" localSheetId="53">#REF!</definedName>
    <definedName name="APU_7.7.2.4" localSheetId="54">#REF!</definedName>
    <definedName name="APU_7.7.2.4" localSheetId="55">#REF!</definedName>
    <definedName name="APU_7.7.2.4" localSheetId="56">#REF!</definedName>
    <definedName name="APU_7.7.2.4" localSheetId="57">#REF!</definedName>
    <definedName name="APU_7.7.2.4" localSheetId="58">#REF!</definedName>
    <definedName name="APU_7.7.2.4" localSheetId="59">#REF!</definedName>
    <definedName name="APU_7.7.2.4" localSheetId="60">#REF!</definedName>
    <definedName name="APU_7.7.2.4" localSheetId="61">#REF!</definedName>
    <definedName name="APU_7.7.2.4" localSheetId="62">#REF!</definedName>
    <definedName name="APU_7.7.2.4" localSheetId="63">#REF!</definedName>
    <definedName name="APU_7.7.2.4" localSheetId="64">#REF!</definedName>
    <definedName name="APU_7.7.2.4" localSheetId="65">#REF!</definedName>
    <definedName name="APU_7.7.2.4" localSheetId="66">#REF!</definedName>
    <definedName name="APU_7.7.2.4" localSheetId="67">#REF!</definedName>
    <definedName name="APU_7.7.2.4" localSheetId="74">#REF!</definedName>
    <definedName name="APU_7.7.2.4" localSheetId="75">#REF!</definedName>
    <definedName name="APU_7.7.2.4" localSheetId="76">#REF!</definedName>
    <definedName name="APU_7.7.2.4" localSheetId="77">#REF!</definedName>
    <definedName name="APU_7.7.2.4" localSheetId="78">#REF!</definedName>
    <definedName name="APU_7.7.2.4" localSheetId="79">#REF!</definedName>
    <definedName name="APU_7.7.2.4" localSheetId="80">#REF!</definedName>
    <definedName name="APU_7.7.2.4" localSheetId="81">#REF!</definedName>
    <definedName name="APU_7.7.2.4" localSheetId="82">#REF!</definedName>
    <definedName name="APU_7.7.2.4" localSheetId="83">#REF!</definedName>
    <definedName name="APU_7.7.2.4" localSheetId="84">#REF!</definedName>
    <definedName name="APU_7.7.2.4" localSheetId="85">#REF!</definedName>
    <definedName name="APU_7.7.2.4" localSheetId="86">#REF!</definedName>
    <definedName name="APU_7.7.2.4" localSheetId="87">#REF!</definedName>
    <definedName name="APU_7.7.2.4" localSheetId="88">#REF!</definedName>
    <definedName name="APU_7.7.2.4" localSheetId="89">#REF!</definedName>
    <definedName name="APU_7.7.2.4" localSheetId="90">#REF!</definedName>
    <definedName name="APU_7.7.2.4" localSheetId="91">#REF!</definedName>
    <definedName name="APU_7.7.2.4" localSheetId="92">#REF!</definedName>
    <definedName name="APU_7.7.2.4" localSheetId="93">#REF!</definedName>
    <definedName name="APU_7.7.2.4" localSheetId="94">#REF!</definedName>
    <definedName name="APU_7.7.2.4" localSheetId="95">#REF!</definedName>
    <definedName name="APU_7.7.2.4" localSheetId="96">#REF!</definedName>
    <definedName name="APU_7.7.2.4" localSheetId="97">#REF!</definedName>
    <definedName name="APU_7.7.2.4" localSheetId="98">#REF!</definedName>
    <definedName name="APU_7.7.2.4" localSheetId="99">#REF!</definedName>
    <definedName name="APU_7.7.2.4" localSheetId="100">#REF!</definedName>
    <definedName name="APU_7.7.2.4" localSheetId="101">#REF!</definedName>
    <definedName name="APU_7.7.2.4" localSheetId="102">#REF!</definedName>
    <definedName name="APU_7.7.2.4" localSheetId="103">#REF!</definedName>
    <definedName name="APU_7.7.2.4" localSheetId="104">#REF!</definedName>
    <definedName name="APU_7.7.2.4" localSheetId="105">#REF!</definedName>
    <definedName name="APU_7.7.2.4" localSheetId="106">#REF!</definedName>
    <definedName name="APU_7.7.2.4" localSheetId="107">#REF!</definedName>
    <definedName name="APU_7.7.2.4" localSheetId="108">#REF!</definedName>
    <definedName name="APU_7.7.2.4" localSheetId="109">#REF!</definedName>
    <definedName name="APU_7.7.2.4" localSheetId="110">#REF!</definedName>
    <definedName name="APU_7.7.2.4" localSheetId="111">#REF!</definedName>
    <definedName name="APU_7.7.2.4" localSheetId="112">#REF!</definedName>
    <definedName name="APU_7.7.2.4" localSheetId="113">#REF!</definedName>
    <definedName name="APU_7.7.2.4" localSheetId="114">#REF!</definedName>
    <definedName name="APU_7.7.2.4" localSheetId="116">#REF!</definedName>
    <definedName name="APU_7.7.2.4" localSheetId="117">#REF!</definedName>
    <definedName name="APU_7.7.2.4" localSheetId="118">#REF!</definedName>
    <definedName name="APU_7.7.2.4" localSheetId="119">#REF!</definedName>
    <definedName name="APU_7.7.2.4" localSheetId="120">#REF!</definedName>
    <definedName name="APU_7.7.2.4" localSheetId="121">#REF!</definedName>
    <definedName name="APU_7.7.2.4" localSheetId="115">#REF!</definedName>
    <definedName name="APU_7.7.2.4" localSheetId="122">#REF!</definedName>
    <definedName name="APU_7.7.2.4" localSheetId="123">#REF!</definedName>
    <definedName name="APU_7.7.2.4" localSheetId="124">#REF!</definedName>
    <definedName name="APU_7.7.2.4" localSheetId="125">#REF!</definedName>
    <definedName name="APU_7.7.2.4" localSheetId="127">#REF!</definedName>
    <definedName name="APU_7.7.2.4" localSheetId="128">#REF!</definedName>
    <definedName name="APU_7.7.2.4" localSheetId="131">#REF!</definedName>
    <definedName name="APU_7.7.2.4" localSheetId="132">#REF!</definedName>
    <definedName name="APU_7.7.2.4" localSheetId="133">#REF!</definedName>
    <definedName name="APU_7.7.2.4" localSheetId="134">#REF!</definedName>
    <definedName name="APU_7.7.2.4" localSheetId="135">#REF!</definedName>
    <definedName name="APU_7.7.2.4" localSheetId="136">#REF!</definedName>
    <definedName name="APU_7.7.2.4" localSheetId="137">#REF!</definedName>
    <definedName name="APU_7.7.2.4" localSheetId="138">#REF!</definedName>
    <definedName name="APU_7.7.2.4" localSheetId="139">#REF!</definedName>
    <definedName name="APU_7.7.2.4" localSheetId="140">#REF!</definedName>
    <definedName name="APU_7.7.2.4" localSheetId="141">#REF!</definedName>
    <definedName name="APU_7.7.2.4" localSheetId="142">#REF!</definedName>
    <definedName name="APU_7.7.2.4" localSheetId="143">#REF!</definedName>
    <definedName name="APU_7.7.2.4" localSheetId="126">#REF!</definedName>
    <definedName name="APU_7.7.2.4" localSheetId="129">#REF!</definedName>
    <definedName name="APU_7.7.2.4" localSheetId="130">#REF!</definedName>
    <definedName name="APU_7.7.2.4" localSheetId="68">#REF!</definedName>
    <definedName name="APU_7.7.2.4" localSheetId="69">#REF!</definedName>
    <definedName name="APU_7.7.2.4" localSheetId="70">#REF!</definedName>
    <definedName name="APU_7.7.2.4" localSheetId="71">#REF!</definedName>
    <definedName name="APU_7.7.2.4" localSheetId="72">#REF!</definedName>
    <definedName name="APU_7.7.2.4" localSheetId="73">#REF!</definedName>
    <definedName name="APU_7.7.2.4">#REF!</definedName>
    <definedName name="APU_7.7.3.1" localSheetId="1">#REF!</definedName>
    <definedName name="APU_7.7.3.1" localSheetId="2">#REF!</definedName>
    <definedName name="APU_7.7.3.1" localSheetId="31">#REF!</definedName>
    <definedName name="APU_7.7.3.1" localSheetId="32">#REF!</definedName>
    <definedName name="APU_7.7.3.1" localSheetId="33">#REF!</definedName>
    <definedName name="APU_7.7.3.1" localSheetId="34">#REF!</definedName>
    <definedName name="APU_7.7.3.1" localSheetId="35">#REF!</definedName>
    <definedName name="APU_7.7.3.1" localSheetId="36">#REF!</definedName>
    <definedName name="APU_7.7.3.1" localSheetId="37">#REF!</definedName>
    <definedName name="APU_7.7.3.1" localSheetId="38">#REF!</definedName>
    <definedName name="APU_7.7.3.1" localSheetId="39">#REF!</definedName>
    <definedName name="APU_7.7.3.1" localSheetId="40">#REF!</definedName>
    <definedName name="APU_7.7.3.1" localSheetId="41">#REF!</definedName>
    <definedName name="APU_7.7.3.1" localSheetId="42">#REF!</definedName>
    <definedName name="APU_7.7.3.1" localSheetId="3">#REF!</definedName>
    <definedName name="APU_7.7.3.1" localSheetId="4">#REF!</definedName>
    <definedName name="APU_7.7.3.1" localSheetId="5">#REF!</definedName>
    <definedName name="APU_7.7.3.1" localSheetId="6">#REF!</definedName>
    <definedName name="APU_7.7.3.1" localSheetId="7">#REF!</definedName>
    <definedName name="APU_7.7.3.1" localSheetId="8">#REF!</definedName>
    <definedName name="APU_7.7.3.1" localSheetId="9">#REF!</definedName>
    <definedName name="APU_7.7.3.1" localSheetId="10">#REF!</definedName>
    <definedName name="APU_7.7.3.1" localSheetId="11">#REF!</definedName>
    <definedName name="APU_7.7.3.1" localSheetId="12">#REF!</definedName>
    <definedName name="APU_7.7.3.1" localSheetId="13">#REF!</definedName>
    <definedName name="APU_7.7.3.1" localSheetId="14">#REF!</definedName>
    <definedName name="APU_7.7.3.1" localSheetId="15">#REF!</definedName>
    <definedName name="APU_7.7.3.1" localSheetId="16">#REF!</definedName>
    <definedName name="APU_7.7.3.1" localSheetId="17">#REF!</definedName>
    <definedName name="APU_7.7.3.1" localSheetId="18">#REF!</definedName>
    <definedName name="APU_7.7.3.1" localSheetId="19">#REF!</definedName>
    <definedName name="APU_7.7.3.1" localSheetId="20">#REF!</definedName>
    <definedName name="APU_7.7.3.1" localSheetId="21">#REF!</definedName>
    <definedName name="APU_7.7.3.1" localSheetId="22">#REF!</definedName>
    <definedName name="APU_7.7.3.1" localSheetId="23">#REF!</definedName>
    <definedName name="APU_7.7.3.1" localSheetId="24">#REF!</definedName>
    <definedName name="APU_7.7.3.1" localSheetId="25">#REF!</definedName>
    <definedName name="APU_7.7.3.1" localSheetId="26">#REF!</definedName>
    <definedName name="APU_7.7.3.1" localSheetId="27">#REF!</definedName>
    <definedName name="APU_7.7.3.1" localSheetId="28">#REF!</definedName>
    <definedName name="APU_7.7.3.1" localSheetId="29">#REF!</definedName>
    <definedName name="APU_7.7.3.1" localSheetId="30">#REF!</definedName>
    <definedName name="APU_7.7.3.1" localSheetId="43">#REF!</definedName>
    <definedName name="APU_7.7.3.1" localSheetId="44">#REF!</definedName>
    <definedName name="APU_7.7.3.1" localSheetId="45">#REF!</definedName>
    <definedName name="APU_7.7.3.1" localSheetId="46">#REF!</definedName>
    <definedName name="APU_7.7.3.1" localSheetId="47">#REF!</definedName>
    <definedName name="APU_7.7.3.1" localSheetId="48">#REF!</definedName>
    <definedName name="APU_7.7.3.1" localSheetId="49">#REF!</definedName>
    <definedName name="APU_7.7.3.1" localSheetId="50">#REF!</definedName>
    <definedName name="APU_7.7.3.1" localSheetId="51">#REF!</definedName>
    <definedName name="APU_7.7.3.1" localSheetId="52">#REF!</definedName>
    <definedName name="APU_7.7.3.1" localSheetId="53">#REF!</definedName>
    <definedName name="APU_7.7.3.1" localSheetId="54">#REF!</definedName>
    <definedName name="APU_7.7.3.1" localSheetId="55">#REF!</definedName>
    <definedName name="APU_7.7.3.1" localSheetId="56">#REF!</definedName>
    <definedName name="APU_7.7.3.1" localSheetId="57">#REF!</definedName>
    <definedName name="APU_7.7.3.1" localSheetId="58">#REF!</definedName>
    <definedName name="APU_7.7.3.1" localSheetId="59">#REF!</definedName>
    <definedName name="APU_7.7.3.1" localSheetId="60">#REF!</definedName>
    <definedName name="APU_7.7.3.1" localSheetId="61">#REF!</definedName>
    <definedName name="APU_7.7.3.1" localSheetId="62">#REF!</definedName>
    <definedName name="APU_7.7.3.1" localSheetId="63">#REF!</definedName>
    <definedName name="APU_7.7.3.1" localSheetId="64">#REF!</definedName>
    <definedName name="APU_7.7.3.1" localSheetId="65">#REF!</definedName>
    <definedName name="APU_7.7.3.1" localSheetId="66">#REF!</definedName>
    <definedName name="APU_7.7.3.1" localSheetId="67">#REF!</definedName>
    <definedName name="APU_7.7.3.1" localSheetId="74">#REF!</definedName>
    <definedName name="APU_7.7.3.1" localSheetId="75">#REF!</definedName>
    <definedName name="APU_7.7.3.1" localSheetId="76">#REF!</definedName>
    <definedName name="APU_7.7.3.1" localSheetId="77">#REF!</definedName>
    <definedName name="APU_7.7.3.1" localSheetId="78">#REF!</definedName>
    <definedName name="APU_7.7.3.1" localSheetId="79">#REF!</definedName>
    <definedName name="APU_7.7.3.1" localSheetId="80">#REF!</definedName>
    <definedName name="APU_7.7.3.1" localSheetId="81">#REF!</definedName>
    <definedName name="APU_7.7.3.1" localSheetId="82">#REF!</definedName>
    <definedName name="APU_7.7.3.1" localSheetId="83">#REF!</definedName>
    <definedName name="APU_7.7.3.1" localSheetId="84">#REF!</definedName>
    <definedName name="APU_7.7.3.1" localSheetId="85">#REF!</definedName>
    <definedName name="APU_7.7.3.1" localSheetId="86">#REF!</definedName>
    <definedName name="APU_7.7.3.1" localSheetId="87">#REF!</definedName>
    <definedName name="APU_7.7.3.1" localSheetId="88">#REF!</definedName>
    <definedName name="APU_7.7.3.1" localSheetId="89">#REF!</definedName>
    <definedName name="APU_7.7.3.1" localSheetId="90">#REF!</definedName>
    <definedName name="APU_7.7.3.1" localSheetId="91">#REF!</definedName>
    <definedName name="APU_7.7.3.1" localSheetId="92">#REF!</definedName>
    <definedName name="APU_7.7.3.1" localSheetId="93">#REF!</definedName>
    <definedName name="APU_7.7.3.1" localSheetId="94">#REF!</definedName>
    <definedName name="APU_7.7.3.1" localSheetId="95">#REF!</definedName>
    <definedName name="APU_7.7.3.1" localSheetId="96">#REF!</definedName>
    <definedName name="APU_7.7.3.1" localSheetId="97">#REF!</definedName>
    <definedName name="APU_7.7.3.1" localSheetId="98">#REF!</definedName>
    <definedName name="APU_7.7.3.1" localSheetId="99">#REF!</definedName>
    <definedName name="APU_7.7.3.1" localSheetId="100">#REF!</definedName>
    <definedName name="APU_7.7.3.1" localSheetId="101">#REF!</definedName>
    <definedName name="APU_7.7.3.1" localSheetId="102">#REF!</definedName>
    <definedName name="APU_7.7.3.1" localSheetId="103">#REF!</definedName>
    <definedName name="APU_7.7.3.1" localSheetId="104">#REF!</definedName>
    <definedName name="APU_7.7.3.1" localSheetId="105">#REF!</definedName>
    <definedName name="APU_7.7.3.1" localSheetId="106">#REF!</definedName>
    <definedName name="APU_7.7.3.1" localSheetId="107">#REF!</definedName>
    <definedName name="APU_7.7.3.1" localSheetId="108">#REF!</definedName>
    <definedName name="APU_7.7.3.1" localSheetId="109">#REF!</definedName>
    <definedName name="APU_7.7.3.1" localSheetId="110">#REF!</definedName>
    <definedName name="APU_7.7.3.1" localSheetId="111">#REF!</definedName>
    <definedName name="APU_7.7.3.1" localSheetId="112">#REF!</definedName>
    <definedName name="APU_7.7.3.1" localSheetId="113">#REF!</definedName>
    <definedName name="APU_7.7.3.1" localSheetId="114">#REF!</definedName>
    <definedName name="APU_7.7.3.1" localSheetId="116">#REF!</definedName>
    <definedName name="APU_7.7.3.1" localSheetId="117">#REF!</definedName>
    <definedName name="APU_7.7.3.1" localSheetId="118">#REF!</definedName>
    <definedName name="APU_7.7.3.1" localSheetId="119">#REF!</definedName>
    <definedName name="APU_7.7.3.1" localSheetId="120">#REF!</definedName>
    <definedName name="APU_7.7.3.1" localSheetId="121">#REF!</definedName>
    <definedName name="APU_7.7.3.1" localSheetId="115">#REF!</definedName>
    <definedName name="APU_7.7.3.1" localSheetId="122">#REF!</definedName>
    <definedName name="APU_7.7.3.1" localSheetId="123">#REF!</definedName>
    <definedName name="APU_7.7.3.1" localSheetId="124">#REF!</definedName>
    <definedName name="APU_7.7.3.1" localSheetId="125">#REF!</definedName>
    <definedName name="APU_7.7.3.1" localSheetId="127">#REF!</definedName>
    <definedName name="APU_7.7.3.1" localSheetId="128">#REF!</definedName>
    <definedName name="APU_7.7.3.1" localSheetId="131">#REF!</definedName>
    <definedName name="APU_7.7.3.1" localSheetId="132">#REF!</definedName>
    <definedName name="APU_7.7.3.1" localSheetId="133">#REF!</definedName>
    <definedName name="APU_7.7.3.1" localSheetId="134">#REF!</definedName>
    <definedName name="APU_7.7.3.1" localSheetId="135">#REF!</definedName>
    <definedName name="APU_7.7.3.1" localSheetId="136">#REF!</definedName>
    <definedName name="APU_7.7.3.1" localSheetId="137">#REF!</definedName>
    <definedName name="APU_7.7.3.1" localSheetId="138">#REF!</definedName>
    <definedName name="APU_7.7.3.1" localSheetId="139">#REF!</definedName>
    <definedName name="APU_7.7.3.1" localSheetId="140">#REF!</definedName>
    <definedName name="APU_7.7.3.1" localSheetId="141">#REF!</definedName>
    <definedName name="APU_7.7.3.1" localSheetId="142">#REF!</definedName>
    <definedName name="APU_7.7.3.1" localSheetId="143">#REF!</definedName>
    <definedName name="APU_7.7.3.1" localSheetId="126">#REF!</definedName>
    <definedName name="APU_7.7.3.1" localSheetId="129">#REF!</definedName>
    <definedName name="APU_7.7.3.1" localSheetId="130">#REF!</definedName>
    <definedName name="APU_7.7.3.1" localSheetId="68">#REF!</definedName>
    <definedName name="APU_7.7.3.1" localSheetId="69">#REF!</definedName>
    <definedName name="APU_7.7.3.1" localSheetId="70">#REF!</definedName>
    <definedName name="APU_7.7.3.1" localSheetId="71">#REF!</definedName>
    <definedName name="APU_7.7.3.1" localSheetId="72">#REF!</definedName>
    <definedName name="APU_7.7.3.1" localSheetId="73">#REF!</definedName>
    <definedName name="APU_7.7.3.1">#REF!</definedName>
    <definedName name="APU_7.7.3.2" localSheetId="1">#REF!</definedName>
    <definedName name="APU_7.7.3.2" localSheetId="2">#REF!</definedName>
    <definedName name="APU_7.7.3.2" localSheetId="31">#REF!</definedName>
    <definedName name="APU_7.7.3.2" localSheetId="32">#REF!</definedName>
    <definedName name="APU_7.7.3.2" localSheetId="33">#REF!</definedName>
    <definedName name="APU_7.7.3.2" localSheetId="34">#REF!</definedName>
    <definedName name="APU_7.7.3.2" localSheetId="35">#REF!</definedName>
    <definedName name="APU_7.7.3.2" localSheetId="36">#REF!</definedName>
    <definedName name="APU_7.7.3.2" localSheetId="37">#REF!</definedName>
    <definedName name="APU_7.7.3.2" localSheetId="38">#REF!</definedName>
    <definedName name="APU_7.7.3.2" localSheetId="39">#REF!</definedName>
    <definedName name="APU_7.7.3.2" localSheetId="40">#REF!</definedName>
    <definedName name="APU_7.7.3.2" localSheetId="41">#REF!</definedName>
    <definedName name="APU_7.7.3.2" localSheetId="42">#REF!</definedName>
    <definedName name="APU_7.7.3.2" localSheetId="3">#REF!</definedName>
    <definedName name="APU_7.7.3.2" localSheetId="4">#REF!</definedName>
    <definedName name="APU_7.7.3.2" localSheetId="5">#REF!</definedName>
    <definedName name="APU_7.7.3.2" localSheetId="6">#REF!</definedName>
    <definedName name="APU_7.7.3.2" localSheetId="7">#REF!</definedName>
    <definedName name="APU_7.7.3.2" localSheetId="8">#REF!</definedName>
    <definedName name="APU_7.7.3.2" localSheetId="9">#REF!</definedName>
    <definedName name="APU_7.7.3.2" localSheetId="10">#REF!</definedName>
    <definedName name="APU_7.7.3.2" localSheetId="11">#REF!</definedName>
    <definedName name="APU_7.7.3.2" localSheetId="12">#REF!</definedName>
    <definedName name="APU_7.7.3.2" localSheetId="13">#REF!</definedName>
    <definedName name="APU_7.7.3.2" localSheetId="14">#REF!</definedName>
    <definedName name="APU_7.7.3.2" localSheetId="15">#REF!</definedName>
    <definedName name="APU_7.7.3.2" localSheetId="16">#REF!</definedName>
    <definedName name="APU_7.7.3.2" localSheetId="17">#REF!</definedName>
    <definedName name="APU_7.7.3.2" localSheetId="18">#REF!</definedName>
    <definedName name="APU_7.7.3.2" localSheetId="19">#REF!</definedName>
    <definedName name="APU_7.7.3.2" localSheetId="20">#REF!</definedName>
    <definedName name="APU_7.7.3.2" localSheetId="21">#REF!</definedName>
    <definedName name="APU_7.7.3.2" localSheetId="22">#REF!</definedName>
    <definedName name="APU_7.7.3.2" localSheetId="23">#REF!</definedName>
    <definedName name="APU_7.7.3.2" localSheetId="24">#REF!</definedName>
    <definedName name="APU_7.7.3.2" localSheetId="25">#REF!</definedName>
    <definedName name="APU_7.7.3.2" localSheetId="26">#REF!</definedName>
    <definedName name="APU_7.7.3.2" localSheetId="27">#REF!</definedName>
    <definedName name="APU_7.7.3.2" localSheetId="28">#REF!</definedName>
    <definedName name="APU_7.7.3.2" localSheetId="29">#REF!</definedName>
    <definedName name="APU_7.7.3.2" localSheetId="30">#REF!</definedName>
    <definedName name="APU_7.7.3.2" localSheetId="43">#REF!</definedName>
    <definedName name="APU_7.7.3.2" localSheetId="44">#REF!</definedName>
    <definedName name="APU_7.7.3.2" localSheetId="45">#REF!</definedName>
    <definedName name="APU_7.7.3.2" localSheetId="46">#REF!</definedName>
    <definedName name="APU_7.7.3.2" localSheetId="47">#REF!</definedName>
    <definedName name="APU_7.7.3.2" localSheetId="48">#REF!</definedName>
    <definedName name="APU_7.7.3.2" localSheetId="49">#REF!</definedName>
    <definedName name="APU_7.7.3.2" localSheetId="50">#REF!</definedName>
    <definedName name="APU_7.7.3.2" localSheetId="51">#REF!</definedName>
    <definedName name="APU_7.7.3.2" localSheetId="52">#REF!</definedName>
    <definedName name="APU_7.7.3.2" localSheetId="53">#REF!</definedName>
    <definedName name="APU_7.7.3.2" localSheetId="54">#REF!</definedName>
    <definedName name="APU_7.7.3.2" localSheetId="55">#REF!</definedName>
    <definedName name="APU_7.7.3.2" localSheetId="56">#REF!</definedName>
    <definedName name="APU_7.7.3.2" localSheetId="57">#REF!</definedName>
    <definedName name="APU_7.7.3.2" localSheetId="58">#REF!</definedName>
    <definedName name="APU_7.7.3.2" localSheetId="59">#REF!</definedName>
    <definedName name="APU_7.7.3.2" localSheetId="60">#REF!</definedName>
    <definedName name="APU_7.7.3.2" localSheetId="61">#REF!</definedName>
    <definedName name="APU_7.7.3.2" localSheetId="62">#REF!</definedName>
    <definedName name="APU_7.7.3.2" localSheetId="63">#REF!</definedName>
    <definedName name="APU_7.7.3.2" localSheetId="64">#REF!</definedName>
    <definedName name="APU_7.7.3.2" localSheetId="65">#REF!</definedName>
    <definedName name="APU_7.7.3.2" localSheetId="66">#REF!</definedName>
    <definedName name="APU_7.7.3.2" localSheetId="67">#REF!</definedName>
    <definedName name="APU_7.7.3.2" localSheetId="74">#REF!</definedName>
    <definedName name="APU_7.7.3.2" localSheetId="75">#REF!</definedName>
    <definedName name="APU_7.7.3.2" localSheetId="76">#REF!</definedName>
    <definedName name="APU_7.7.3.2" localSheetId="77">#REF!</definedName>
    <definedName name="APU_7.7.3.2" localSheetId="78">#REF!</definedName>
    <definedName name="APU_7.7.3.2" localSheetId="79">#REF!</definedName>
    <definedName name="APU_7.7.3.2" localSheetId="80">#REF!</definedName>
    <definedName name="APU_7.7.3.2" localSheetId="81">#REF!</definedName>
    <definedName name="APU_7.7.3.2" localSheetId="82">#REF!</definedName>
    <definedName name="APU_7.7.3.2" localSheetId="83">#REF!</definedName>
    <definedName name="APU_7.7.3.2" localSheetId="84">#REF!</definedName>
    <definedName name="APU_7.7.3.2" localSheetId="85">#REF!</definedName>
    <definedName name="APU_7.7.3.2" localSheetId="86">#REF!</definedName>
    <definedName name="APU_7.7.3.2" localSheetId="87">#REF!</definedName>
    <definedName name="APU_7.7.3.2" localSheetId="88">#REF!</definedName>
    <definedName name="APU_7.7.3.2" localSheetId="89">#REF!</definedName>
    <definedName name="APU_7.7.3.2" localSheetId="90">#REF!</definedName>
    <definedName name="APU_7.7.3.2" localSheetId="91">#REF!</definedName>
    <definedName name="APU_7.7.3.2" localSheetId="92">#REF!</definedName>
    <definedName name="APU_7.7.3.2" localSheetId="93">#REF!</definedName>
    <definedName name="APU_7.7.3.2" localSheetId="94">#REF!</definedName>
    <definedName name="APU_7.7.3.2" localSheetId="95">#REF!</definedName>
    <definedName name="APU_7.7.3.2" localSheetId="96">#REF!</definedName>
    <definedName name="APU_7.7.3.2" localSheetId="97">#REF!</definedName>
    <definedName name="APU_7.7.3.2" localSheetId="98">#REF!</definedName>
    <definedName name="APU_7.7.3.2" localSheetId="99">#REF!</definedName>
    <definedName name="APU_7.7.3.2" localSheetId="100">#REF!</definedName>
    <definedName name="APU_7.7.3.2" localSheetId="101">#REF!</definedName>
    <definedName name="APU_7.7.3.2" localSheetId="102">#REF!</definedName>
    <definedName name="APU_7.7.3.2" localSheetId="103">#REF!</definedName>
    <definedName name="APU_7.7.3.2" localSheetId="104">#REF!</definedName>
    <definedName name="APU_7.7.3.2" localSheetId="105">#REF!</definedName>
    <definedName name="APU_7.7.3.2" localSheetId="106">#REF!</definedName>
    <definedName name="APU_7.7.3.2" localSheetId="107">#REF!</definedName>
    <definedName name="APU_7.7.3.2" localSheetId="108">#REF!</definedName>
    <definedName name="APU_7.7.3.2" localSheetId="109">#REF!</definedName>
    <definedName name="APU_7.7.3.2" localSheetId="110">#REF!</definedName>
    <definedName name="APU_7.7.3.2" localSheetId="111">#REF!</definedName>
    <definedName name="APU_7.7.3.2" localSheetId="112">#REF!</definedName>
    <definedName name="APU_7.7.3.2" localSheetId="113">#REF!</definedName>
    <definedName name="APU_7.7.3.2" localSheetId="114">#REF!</definedName>
    <definedName name="APU_7.7.3.2" localSheetId="116">#REF!</definedName>
    <definedName name="APU_7.7.3.2" localSheetId="117">#REF!</definedName>
    <definedName name="APU_7.7.3.2" localSheetId="118">#REF!</definedName>
    <definedName name="APU_7.7.3.2" localSheetId="119">#REF!</definedName>
    <definedName name="APU_7.7.3.2" localSheetId="120">#REF!</definedName>
    <definedName name="APU_7.7.3.2" localSheetId="121">#REF!</definedName>
    <definedName name="APU_7.7.3.2" localSheetId="115">#REF!</definedName>
    <definedName name="APU_7.7.3.2" localSheetId="122">#REF!</definedName>
    <definedName name="APU_7.7.3.2" localSheetId="123">#REF!</definedName>
    <definedName name="APU_7.7.3.2" localSheetId="124">#REF!</definedName>
    <definedName name="APU_7.7.3.2" localSheetId="125">#REF!</definedName>
    <definedName name="APU_7.7.3.2" localSheetId="127">#REF!</definedName>
    <definedName name="APU_7.7.3.2" localSheetId="128">#REF!</definedName>
    <definedName name="APU_7.7.3.2" localSheetId="131">#REF!</definedName>
    <definedName name="APU_7.7.3.2" localSheetId="132">#REF!</definedName>
    <definedName name="APU_7.7.3.2" localSheetId="133">#REF!</definedName>
    <definedName name="APU_7.7.3.2" localSheetId="134">#REF!</definedName>
    <definedName name="APU_7.7.3.2" localSheetId="135">#REF!</definedName>
    <definedName name="APU_7.7.3.2" localSheetId="136">#REF!</definedName>
    <definedName name="APU_7.7.3.2" localSheetId="137">#REF!</definedName>
    <definedName name="APU_7.7.3.2" localSheetId="138">#REF!</definedName>
    <definedName name="APU_7.7.3.2" localSheetId="139">#REF!</definedName>
    <definedName name="APU_7.7.3.2" localSheetId="140">#REF!</definedName>
    <definedName name="APU_7.7.3.2" localSheetId="141">#REF!</definedName>
    <definedName name="APU_7.7.3.2" localSheetId="142">#REF!</definedName>
    <definedName name="APU_7.7.3.2" localSheetId="143">#REF!</definedName>
    <definedName name="APU_7.7.3.2" localSheetId="126">#REF!</definedName>
    <definedName name="APU_7.7.3.2" localSheetId="129">#REF!</definedName>
    <definedName name="APU_7.7.3.2" localSheetId="130">#REF!</definedName>
    <definedName name="APU_7.7.3.2" localSheetId="68">#REF!</definedName>
    <definedName name="APU_7.7.3.2" localSheetId="69">#REF!</definedName>
    <definedName name="APU_7.7.3.2" localSheetId="70">#REF!</definedName>
    <definedName name="APU_7.7.3.2" localSheetId="71">#REF!</definedName>
    <definedName name="APU_7.7.3.2" localSheetId="72">#REF!</definedName>
    <definedName name="APU_7.7.3.2" localSheetId="73">#REF!</definedName>
    <definedName name="APU_7.7.3.2">#REF!</definedName>
    <definedName name="APU_7.7.4.1" localSheetId="1">#REF!</definedName>
    <definedName name="APU_7.7.4.1" localSheetId="2">#REF!</definedName>
    <definedName name="APU_7.7.4.1" localSheetId="31">#REF!</definedName>
    <definedName name="APU_7.7.4.1" localSheetId="32">#REF!</definedName>
    <definedName name="APU_7.7.4.1" localSheetId="33">#REF!</definedName>
    <definedName name="APU_7.7.4.1" localSheetId="34">#REF!</definedName>
    <definedName name="APU_7.7.4.1" localSheetId="35">#REF!</definedName>
    <definedName name="APU_7.7.4.1" localSheetId="36">#REF!</definedName>
    <definedName name="APU_7.7.4.1" localSheetId="37">#REF!</definedName>
    <definedName name="APU_7.7.4.1" localSheetId="38">#REF!</definedName>
    <definedName name="APU_7.7.4.1" localSheetId="39">#REF!</definedName>
    <definedName name="APU_7.7.4.1" localSheetId="40">#REF!</definedName>
    <definedName name="APU_7.7.4.1" localSheetId="41">#REF!</definedName>
    <definedName name="APU_7.7.4.1" localSheetId="42">#REF!</definedName>
    <definedName name="APU_7.7.4.1" localSheetId="3">#REF!</definedName>
    <definedName name="APU_7.7.4.1" localSheetId="4">#REF!</definedName>
    <definedName name="APU_7.7.4.1" localSheetId="5">#REF!</definedName>
    <definedName name="APU_7.7.4.1" localSheetId="6">#REF!</definedName>
    <definedName name="APU_7.7.4.1" localSheetId="7">#REF!</definedName>
    <definedName name="APU_7.7.4.1" localSheetId="8">#REF!</definedName>
    <definedName name="APU_7.7.4.1" localSheetId="9">#REF!</definedName>
    <definedName name="APU_7.7.4.1" localSheetId="10">#REF!</definedName>
    <definedName name="APU_7.7.4.1" localSheetId="11">#REF!</definedName>
    <definedName name="APU_7.7.4.1" localSheetId="12">#REF!</definedName>
    <definedName name="APU_7.7.4.1" localSheetId="13">#REF!</definedName>
    <definedName name="APU_7.7.4.1" localSheetId="14">#REF!</definedName>
    <definedName name="APU_7.7.4.1" localSheetId="15">#REF!</definedName>
    <definedName name="APU_7.7.4.1" localSheetId="16">#REF!</definedName>
    <definedName name="APU_7.7.4.1" localSheetId="17">#REF!</definedName>
    <definedName name="APU_7.7.4.1" localSheetId="18">#REF!</definedName>
    <definedName name="APU_7.7.4.1" localSheetId="19">#REF!</definedName>
    <definedName name="APU_7.7.4.1" localSheetId="20">#REF!</definedName>
    <definedName name="APU_7.7.4.1" localSheetId="21">#REF!</definedName>
    <definedName name="APU_7.7.4.1" localSheetId="22">#REF!</definedName>
    <definedName name="APU_7.7.4.1" localSheetId="23">#REF!</definedName>
    <definedName name="APU_7.7.4.1" localSheetId="24">#REF!</definedName>
    <definedName name="APU_7.7.4.1" localSheetId="25">#REF!</definedName>
    <definedName name="APU_7.7.4.1" localSheetId="26">#REF!</definedName>
    <definedName name="APU_7.7.4.1" localSheetId="27">#REF!</definedName>
    <definedName name="APU_7.7.4.1" localSheetId="28">#REF!</definedName>
    <definedName name="APU_7.7.4.1" localSheetId="29">#REF!</definedName>
    <definedName name="APU_7.7.4.1" localSheetId="30">#REF!</definedName>
    <definedName name="APU_7.7.4.1" localSheetId="43">#REF!</definedName>
    <definedName name="APU_7.7.4.1" localSheetId="44">#REF!</definedName>
    <definedName name="APU_7.7.4.1" localSheetId="45">#REF!</definedName>
    <definedName name="APU_7.7.4.1" localSheetId="46">#REF!</definedName>
    <definedName name="APU_7.7.4.1" localSheetId="47">#REF!</definedName>
    <definedName name="APU_7.7.4.1" localSheetId="48">#REF!</definedName>
    <definedName name="APU_7.7.4.1" localSheetId="49">#REF!</definedName>
    <definedName name="APU_7.7.4.1" localSheetId="50">#REF!</definedName>
    <definedName name="APU_7.7.4.1" localSheetId="51">#REF!</definedName>
    <definedName name="APU_7.7.4.1" localSheetId="52">#REF!</definedName>
    <definedName name="APU_7.7.4.1" localSheetId="53">#REF!</definedName>
    <definedName name="APU_7.7.4.1" localSheetId="54">#REF!</definedName>
    <definedName name="APU_7.7.4.1" localSheetId="55">#REF!</definedName>
    <definedName name="APU_7.7.4.1" localSheetId="56">#REF!</definedName>
    <definedName name="APU_7.7.4.1" localSheetId="57">#REF!</definedName>
    <definedName name="APU_7.7.4.1" localSheetId="58">#REF!</definedName>
    <definedName name="APU_7.7.4.1" localSheetId="59">#REF!</definedName>
    <definedName name="APU_7.7.4.1" localSheetId="60">#REF!</definedName>
    <definedName name="APU_7.7.4.1" localSheetId="61">#REF!</definedName>
    <definedName name="APU_7.7.4.1" localSheetId="62">#REF!</definedName>
    <definedName name="APU_7.7.4.1" localSheetId="63">#REF!</definedName>
    <definedName name="APU_7.7.4.1" localSheetId="64">#REF!</definedName>
    <definedName name="APU_7.7.4.1" localSheetId="65">#REF!</definedName>
    <definedName name="APU_7.7.4.1" localSheetId="66">#REF!</definedName>
    <definedName name="APU_7.7.4.1" localSheetId="67">#REF!</definedName>
    <definedName name="APU_7.7.4.1" localSheetId="74">#REF!</definedName>
    <definedName name="APU_7.7.4.1" localSheetId="75">#REF!</definedName>
    <definedName name="APU_7.7.4.1" localSheetId="76">#REF!</definedName>
    <definedName name="APU_7.7.4.1" localSheetId="77">#REF!</definedName>
    <definedName name="APU_7.7.4.1" localSheetId="78">#REF!</definedName>
    <definedName name="APU_7.7.4.1" localSheetId="79">#REF!</definedName>
    <definedName name="APU_7.7.4.1" localSheetId="80">#REF!</definedName>
    <definedName name="APU_7.7.4.1" localSheetId="81">#REF!</definedName>
    <definedName name="APU_7.7.4.1" localSheetId="82">#REF!</definedName>
    <definedName name="APU_7.7.4.1" localSheetId="83">#REF!</definedName>
    <definedName name="APU_7.7.4.1" localSheetId="84">#REF!</definedName>
    <definedName name="APU_7.7.4.1" localSheetId="85">#REF!</definedName>
    <definedName name="APU_7.7.4.1" localSheetId="86">#REF!</definedName>
    <definedName name="APU_7.7.4.1" localSheetId="87">#REF!</definedName>
    <definedName name="APU_7.7.4.1" localSheetId="88">#REF!</definedName>
    <definedName name="APU_7.7.4.1" localSheetId="89">#REF!</definedName>
    <definedName name="APU_7.7.4.1" localSheetId="90">#REF!</definedName>
    <definedName name="APU_7.7.4.1" localSheetId="91">#REF!</definedName>
    <definedName name="APU_7.7.4.1" localSheetId="92">#REF!</definedName>
    <definedName name="APU_7.7.4.1" localSheetId="93">#REF!</definedName>
    <definedName name="APU_7.7.4.1" localSheetId="94">#REF!</definedName>
    <definedName name="APU_7.7.4.1" localSheetId="95">#REF!</definedName>
    <definedName name="APU_7.7.4.1" localSheetId="96">#REF!</definedName>
    <definedName name="APU_7.7.4.1" localSheetId="97">#REF!</definedName>
    <definedName name="APU_7.7.4.1" localSheetId="98">#REF!</definedName>
    <definedName name="APU_7.7.4.1" localSheetId="99">#REF!</definedName>
    <definedName name="APU_7.7.4.1" localSheetId="100">#REF!</definedName>
    <definedName name="APU_7.7.4.1" localSheetId="101">#REF!</definedName>
    <definedName name="APU_7.7.4.1" localSheetId="102">#REF!</definedName>
    <definedName name="APU_7.7.4.1" localSheetId="103">#REF!</definedName>
    <definedName name="APU_7.7.4.1" localSheetId="104">#REF!</definedName>
    <definedName name="APU_7.7.4.1" localSheetId="105">#REF!</definedName>
    <definedName name="APU_7.7.4.1" localSheetId="106">#REF!</definedName>
    <definedName name="APU_7.7.4.1" localSheetId="107">#REF!</definedName>
    <definedName name="APU_7.7.4.1" localSheetId="108">#REF!</definedName>
    <definedName name="APU_7.7.4.1" localSheetId="109">#REF!</definedName>
    <definedName name="APU_7.7.4.1" localSheetId="110">#REF!</definedName>
    <definedName name="APU_7.7.4.1" localSheetId="111">#REF!</definedName>
    <definedName name="APU_7.7.4.1" localSheetId="112">#REF!</definedName>
    <definedName name="APU_7.7.4.1" localSheetId="113">#REF!</definedName>
    <definedName name="APU_7.7.4.1" localSheetId="114">#REF!</definedName>
    <definedName name="APU_7.7.4.1" localSheetId="116">#REF!</definedName>
    <definedName name="APU_7.7.4.1" localSheetId="117">#REF!</definedName>
    <definedName name="APU_7.7.4.1" localSheetId="118">#REF!</definedName>
    <definedName name="APU_7.7.4.1" localSheetId="119">#REF!</definedName>
    <definedName name="APU_7.7.4.1" localSheetId="120">#REF!</definedName>
    <definedName name="APU_7.7.4.1" localSheetId="121">#REF!</definedName>
    <definedName name="APU_7.7.4.1" localSheetId="115">#REF!</definedName>
    <definedName name="APU_7.7.4.1" localSheetId="122">#REF!</definedName>
    <definedName name="APU_7.7.4.1" localSheetId="123">#REF!</definedName>
    <definedName name="APU_7.7.4.1" localSheetId="124">#REF!</definedName>
    <definedName name="APU_7.7.4.1" localSheetId="125">#REF!</definedName>
    <definedName name="APU_7.7.4.1" localSheetId="127">#REF!</definedName>
    <definedName name="APU_7.7.4.1" localSheetId="128">#REF!</definedName>
    <definedName name="APU_7.7.4.1" localSheetId="131">#REF!</definedName>
    <definedName name="APU_7.7.4.1" localSheetId="132">#REF!</definedName>
    <definedName name="APU_7.7.4.1" localSheetId="133">#REF!</definedName>
    <definedName name="APU_7.7.4.1" localSheetId="134">#REF!</definedName>
    <definedName name="APU_7.7.4.1" localSheetId="135">#REF!</definedName>
    <definedName name="APU_7.7.4.1" localSheetId="136">#REF!</definedName>
    <definedName name="APU_7.7.4.1" localSheetId="137">#REF!</definedName>
    <definedName name="APU_7.7.4.1" localSheetId="138">#REF!</definedName>
    <definedName name="APU_7.7.4.1" localSheetId="139">#REF!</definedName>
    <definedName name="APU_7.7.4.1" localSheetId="140">#REF!</definedName>
    <definedName name="APU_7.7.4.1" localSheetId="141">#REF!</definedName>
    <definedName name="APU_7.7.4.1" localSheetId="142">#REF!</definedName>
    <definedName name="APU_7.7.4.1" localSheetId="143">#REF!</definedName>
    <definedName name="APU_7.7.4.1" localSheetId="126">#REF!</definedName>
    <definedName name="APU_7.7.4.1" localSheetId="129">#REF!</definedName>
    <definedName name="APU_7.7.4.1" localSheetId="130">#REF!</definedName>
    <definedName name="APU_7.7.4.1" localSheetId="68">#REF!</definedName>
    <definedName name="APU_7.7.4.1" localSheetId="69">#REF!</definedName>
    <definedName name="APU_7.7.4.1" localSheetId="70">#REF!</definedName>
    <definedName name="APU_7.7.4.1" localSheetId="71">#REF!</definedName>
    <definedName name="APU_7.7.4.1" localSheetId="72">#REF!</definedName>
    <definedName name="APU_7.7.4.1" localSheetId="73">#REF!</definedName>
    <definedName name="APU_7.7.4.1">#REF!</definedName>
    <definedName name="APU_7.7.4.2" localSheetId="1">#REF!</definedName>
    <definedName name="APU_7.7.4.2" localSheetId="2">#REF!</definedName>
    <definedName name="APU_7.7.4.2" localSheetId="31">#REF!</definedName>
    <definedName name="APU_7.7.4.2" localSheetId="32">#REF!</definedName>
    <definedName name="APU_7.7.4.2" localSheetId="33">#REF!</definedName>
    <definedName name="APU_7.7.4.2" localSheetId="34">#REF!</definedName>
    <definedName name="APU_7.7.4.2" localSheetId="35">#REF!</definedName>
    <definedName name="APU_7.7.4.2" localSheetId="36">#REF!</definedName>
    <definedName name="APU_7.7.4.2" localSheetId="37">#REF!</definedName>
    <definedName name="APU_7.7.4.2" localSheetId="38">#REF!</definedName>
    <definedName name="APU_7.7.4.2" localSheetId="39">#REF!</definedName>
    <definedName name="APU_7.7.4.2" localSheetId="40">#REF!</definedName>
    <definedName name="APU_7.7.4.2" localSheetId="41">#REF!</definedName>
    <definedName name="APU_7.7.4.2" localSheetId="42">#REF!</definedName>
    <definedName name="APU_7.7.4.2" localSheetId="3">#REF!</definedName>
    <definedName name="APU_7.7.4.2" localSheetId="4">#REF!</definedName>
    <definedName name="APU_7.7.4.2" localSheetId="5">#REF!</definedName>
    <definedName name="APU_7.7.4.2" localSheetId="6">#REF!</definedName>
    <definedName name="APU_7.7.4.2" localSheetId="7">#REF!</definedName>
    <definedName name="APU_7.7.4.2" localSheetId="8">#REF!</definedName>
    <definedName name="APU_7.7.4.2" localSheetId="9">#REF!</definedName>
    <definedName name="APU_7.7.4.2" localSheetId="10">#REF!</definedName>
    <definedName name="APU_7.7.4.2" localSheetId="11">#REF!</definedName>
    <definedName name="APU_7.7.4.2" localSheetId="12">#REF!</definedName>
    <definedName name="APU_7.7.4.2" localSheetId="13">#REF!</definedName>
    <definedName name="APU_7.7.4.2" localSheetId="14">#REF!</definedName>
    <definedName name="APU_7.7.4.2" localSheetId="15">#REF!</definedName>
    <definedName name="APU_7.7.4.2" localSheetId="16">#REF!</definedName>
    <definedName name="APU_7.7.4.2" localSheetId="17">#REF!</definedName>
    <definedName name="APU_7.7.4.2" localSheetId="18">#REF!</definedName>
    <definedName name="APU_7.7.4.2" localSheetId="19">#REF!</definedName>
    <definedName name="APU_7.7.4.2" localSheetId="20">#REF!</definedName>
    <definedName name="APU_7.7.4.2" localSheetId="21">#REF!</definedName>
    <definedName name="APU_7.7.4.2" localSheetId="22">#REF!</definedName>
    <definedName name="APU_7.7.4.2" localSheetId="23">#REF!</definedName>
    <definedName name="APU_7.7.4.2" localSheetId="24">#REF!</definedName>
    <definedName name="APU_7.7.4.2" localSheetId="25">#REF!</definedName>
    <definedName name="APU_7.7.4.2" localSheetId="26">#REF!</definedName>
    <definedName name="APU_7.7.4.2" localSheetId="27">#REF!</definedName>
    <definedName name="APU_7.7.4.2" localSheetId="28">#REF!</definedName>
    <definedName name="APU_7.7.4.2" localSheetId="29">#REF!</definedName>
    <definedName name="APU_7.7.4.2" localSheetId="30">#REF!</definedName>
    <definedName name="APU_7.7.4.2" localSheetId="43">#REF!</definedName>
    <definedName name="APU_7.7.4.2" localSheetId="44">#REF!</definedName>
    <definedName name="APU_7.7.4.2" localSheetId="45">#REF!</definedName>
    <definedName name="APU_7.7.4.2" localSheetId="46">#REF!</definedName>
    <definedName name="APU_7.7.4.2" localSheetId="47">#REF!</definedName>
    <definedName name="APU_7.7.4.2" localSheetId="48">#REF!</definedName>
    <definedName name="APU_7.7.4.2" localSheetId="49">#REF!</definedName>
    <definedName name="APU_7.7.4.2" localSheetId="50">#REF!</definedName>
    <definedName name="APU_7.7.4.2" localSheetId="51">#REF!</definedName>
    <definedName name="APU_7.7.4.2" localSheetId="52">#REF!</definedName>
    <definedName name="APU_7.7.4.2" localSheetId="53">#REF!</definedName>
    <definedName name="APU_7.7.4.2" localSheetId="54">#REF!</definedName>
    <definedName name="APU_7.7.4.2" localSheetId="55">#REF!</definedName>
    <definedName name="APU_7.7.4.2" localSheetId="56">#REF!</definedName>
    <definedName name="APU_7.7.4.2" localSheetId="57">#REF!</definedName>
    <definedName name="APU_7.7.4.2" localSheetId="58">#REF!</definedName>
    <definedName name="APU_7.7.4.2" localSheetId="59">#REF!</definedName>
    <definedName name="APU_7.7.4.2" localSheetId="60">#REF!</definedName>
    <definedName name="APU_7.7.4.2" localSheetId="61">#REF!</definedName>
    <definedName name="APU_7.7.4.2" localSheetId="62">#REF!</definedName>
    <definedName name="APU_7.7.4.2" localSheetId="63">#REF!</definedName>
    <definedName name="APU_7.7.4.2" localSheetId="64">#REF!</definedName>
    <definedName name="APU_7.7.4.2" localSheetId="65">#REF!</definedName>
    <definedName name="APU_7.7.4.2" localSheetId="66">#REF!</definedName>
    <definedName name="APU_7.7.4.2" localSheetId="67">#REF!</definedName>
    <definedName name="APU_7.7.4.2" localSheetId="74">#REF!</definedName>
    <definedName name="APU_7.7.4.2" localSheetId="75">#REF!</definedName>
    <definedName name="APU_7.7.4.2" localSheetId="76">#REF!</definedName>
    <definedName name="APU_7.7.4.2" localSheetId="77">#REF!</definedName>
    <definedName name="APU_7.7.4.2" localSheetId="78">#REF!</definedName>
    <definedName name="APU_7.7.4.2" localSheetId="79">#REF!</definedName>
    <definedName name="APU_7.7.4.2" localSheetId="80">#REF!</definedName>
    <definedName name="APU_7.7.4.2" localSheetId="81">#REF!</definedName>
    <definedName name="APU_7.7.4.2" localSheetId="82">#REF!</definedName>
    <definedName name="APU_7.7.4.2" localSheetId="83">#REF!</definedName>
    <definedName name="APU_7.7.4.2" localSheetId="84">#REF!</definedName>
    <definedName name="APU_7.7.4.2" localSheetId="85">#REF!</definedName>
    <definedName name="APU_7.7.4.2" localSheetId="86">#REF!</definedName>
    <definedName name="APU_7.7.4.2" localSheetId="87">#REF!</definedName>
    <definedName name="APU_7.7.4.2" localSheetId="88">#REF!</definedName>
    <definedName name="APU_7.7.4.2" localSheetId="89">#REF!</definedName>
    <definedName name="APU_7.7.4.2" localSheetId="90">#REF!</definedName>
    <definedName name="APU_7.7.4.2" localSheetId="91">#REF!</definedName>
    <definedName name="APU_7.7.4.2" localSheetId="92">#REF!</definedName>
    <definedName name="APU_7.7.4.2" localSheetId="93">#REF!</definedName>
    <definedName name="APU_7.7.4.2" localSheetId="94">#REF!</definedName>
    <definedName name="APU_7.7.4.2" localSheetId="95">#REF!</definedName>
    <definedName name="APU_7.7.4.2" localSheetId="96">#REF!</definedName>
    <definedName name="APU_7.7.4.2" localSheetId="97">#REF!</definedName>
    <definedName name="APU_7.7.4.2" localSheetId="98">#REF!</definedName>
    <definedName name="APU_7.7.4.2" localSheetId="99">#REF!</definedName>
    <definedName name="APU_7.7.4.2" localSheetId="100">#REF!</definedName>
    <definedName name="APU_7.7.4.2" localSheetId="101">#REF!</definedName>
    <definedName name="APU_7.7.4.2" localSheetId="102">#REF!</definedName>
    <definedName name="APU_7.7.4.2" localSheetId="103">#REF!</definedName>
    <definedName name="APU_7.7.4.2" localSheetId="104">#REF!</definedName>
    <definedName name="APU_7.7.4.2" localSheetId="105">#REF!</definedName>
    <definedName name="APU_7.7.4.2" localSheetId="106">#REF!</definedName>
    <definedName name="APU_7.7.4.2" localSheetId="107">#REF!</definedName>
    <definedName name="APU_7.7.4.2" localSheetId="108">#REF!</definedName>
    <definedName name="APU_7.7.4.2" localSheetId="109">#REF!</definedName>
    <definedName name="APU_7.7.4.2" localSheetId="110">#REF!</definedName>
    <definedName name="APU_7.7.4.2" localSheetId="111">#REF!</definedName>
    <definedName name="APU_7.7.4.2" localSheetId="112">#REF!</definedName>
    <definedName name="APU_7.7.4.2" localSheetId="113">#REF!</definedName>
    <definedName name="APU_7.7.4.2" localSheetId="114">#REF!</definedName>
    <definedName name="APU_7.7.4.2" localSheetId="116">#REF!</definedName>
    <definedName name="APU_7.7.4.2" localSheetId="117">#REF!</definedName>
    <definedName name="APU_7.7.4.2" localSheetId="118">#REF!</definedName>
    <definedName name="APU_7.7.4.2" localSheetId="119">#REF!</definedName>
    <definedName name="APU_7.7.4.2" localSheetId="120">#REF!</definedName>
    <definedName name="APU_7.7.4.2" localSheetId="121">#REF!</definedName>
    <definedName name="APU_7.7.4.2" localSheetId="115">#REF!</definedName>
    <definedName name="APU_7.7.4.2" localSheetId="122">#REF!</definedName>
    <definedName name="APU_7.7.4.2" localSheetId="123">#REF!</definedName>
    <definedName name="APU_7.7.4.2" localSheetId="124">#REF!</definedName>
    <definedName name="APU_7.7.4.2" localSheetId="125">#REF!</definedName>
    <definedName name="APU_7.7.4.2" localSheetId="127">#REF!</definedName>
    <definedName name="APU_7.7.4.2" localSheetId="128">#REF!</definedName>
    <definedName name="APU_7.7.4.2" localSheetId="131">#REF!</definedName>
    <definedName name="APU_7.7.4.2" localSheetId="132">#REF!</definedName>
    <definedName name="APU_7.7.4.2" localSheetId="133">#REF!</definedName>
    <definedName name="APU_7.7.4.2" localSheetId="134">#REF!</definedName>
    <definedName name="APU_7.7.4.2" localSheetId="135">#REF!</definedName>
    <definedName name="APU_7.7.4.2" localSheetId="136">#REF!</definedName>
    <definedName name="APU_7.7.4.2" localSheetId="137">#REF!</definedName>
    <definedName name="APU_7.7.4.2" localSheetId="138">#REF!</definedName>
    <definedName name="APU_7.7.4.2" localSheetId="139">#REF!</definedName>
    <definedName name="APU_7.7.4.2" localSheetId="140">#REF!</definedName>
    <definedName name="APU_7.7.4.2" localSheetId="141">#REF!</definedName>
    <definedName name="APU_7.7.4.2" localSheetId="142">#REF!</definedName>
    <definedName name="APU_7.7.4.2" localSheetId="143">#REF!</definedName>
    <definedName name="APU_7.7.4.2" localSheetId="126">#REF!</definedName>
    <definedName name="APU_7.7.4.2" localSheetId="129">#REF!</definedName>
    <definedName name="APU_7.7.4.2" localSheetId="130">#REF!</definedName>
    <definedName name="APU_7.7.4.2" localSheetId="68">#REF!</definedName>
    <definedName name="APU_7.7.4.2" localSheetId="69">#REF!</definedName>
    <definedName name="APU_7.7.4.2" localSheetId="70">#REF!</definedName>
    <definedName name="APU_7.7.4.2" localSheetId="71">#REF!</definedName>
    <definedName name="APU_7.7.4.2" localSheetId="72">#REF!</definedName>
    <definedName name="APU_7.7.4.2" localSheetId="73">#REF!</definedName>
    <definedName name="APU_7.7.4.2">#REF!</definedName>
    <definedName name="APU_7.7.4.3" localSheetId="1">#REF!</definedName>
    <definedName name="APU_7.7.4.3" localSheetId="2">#REF!</definedName>
    <definedName name="APU_7.7.4.3" localSheetId="31">#REF!</definedName>
    <definedName name="APU_7.7.4.3" localSheetId="32">#REF!</definedName>
    <definedName name="APU_7.7.4.3" localSheetId="33">#REF!</definedName>
    <definedName name="APU_7.7.4.3" localSheetId="34">#REF!</definedName>
    <definedName name="APU_7.7.4.3" localSheetId="35">#REF!</definedName>
    <definedName name="APU_7.7.4.3" localSheetId="36">#REF!</definedName>
    <definedName name="APU_7.7.4.3" localSheetId="37">#REF!</definedName>
    <definedName name="APU_7.7.4.3" localSheetId="38">#REF!</definedName>
    <definedName name="APU_7.7.4.3" localSheetId="39">#REF!</definedName>
    <definedName name="APU_7.7.4.3" localSheetId="40">#REF!</definedName>
    <definedName name="APU_7.7.4.3" localSheetId="41">#REF!</definedName>
    <definedName name="APU_7.7.4.3" localSheetId="42">#REF!</definedName>
    <definedName name="APU_7.7.4.3" localSheetId="3">#REF!</definedName>
    <definedName name="APU_7.7.4.3" localSheetId="4">#REF!</definedName>
    <definedName name="APU_7.7.4.3" localSheetId="5">#REF!</definedName>
    <definedName name="APU_7.7.4.3" localSheetId="6">#REF!</definedName>
    <definedName name="APU_7.7.4.3" localSheetId="7">#REF!</definedName>
    <definedName name="APU_7.7.4.3" localSheetId="8">#REF!</definedName>
    <definedName name="APU_7.7.4.3" localSheetId="9">#REF!</definedName>
    <definedName name="APU_7.7.4.3" localSheetId="10">#REF!</definedName>
    <definedName name="APU_7.7.4.3" localSheetId="11">#REF!</definedName>
    <definedName name="APU_7.7.4.3" localSheetId="12">#REF!</definedName>
    <definedName name="APU_7.7.4.3" localSheetId="13">#REF!</definedName>
    <definedName name="APU_7.7.4.3" localSheetId="14">#REF!</definedName>
    <definedName name="APU_7.7.4.3" localSheetId="15">#REF!</definedName>
    <definedName name="APU_7.7.4.3" localSheetId="16">#REF!</definedName>
    <definedName name="APU_7.7.4.3" localSheetId="17">#REF!</definedName>
    <definedName name="APU_7.7.4.3" localSheetId="18">#REF!</definedName>
    <definedName name="APU_7.7.4.3" localSheetId="19">#REF!</definedName>
    <definedName name="APU_7.7.4.3" localSheetId="20">#REF!</definedName>
    <definedName name="APU_7.7.4.3" localSheetId="21">#REF!</definedName>
    <definedName name="APU_7.7.4.3" localSheetId="22">#REF!</definedName>
    <definedName name="APU_7.7.4.3" localSheetId="23">#REF!</definedName>
    <definedName name="APU_7.7.4.3" localSheetId="24">#REF!</definedName>
    <definedName name="APU_7.7.4.3" localSheetId="25">#REF!</definedName>
    <definedName name="APU_7.7.4.3" localSheetId="26">#REF!</definedName>
    <definedName name="APU_7.7.4.3" localSheetId="27">#REF!</definedName>
    <definedName name="APU_7.7.4.3" localSheetId="28">#REF!</definedName>
    <definedName name="APU_7.7.4.3" localSheetId="29">#REF!</definedName>
    <definedName name="APU_7.7.4.3" localSheetId="30">#REF!</definedName>
    <definedName name="APU_7.7.4.3" localSheetId="43">#REF!</definedName>
    <definedName name="APU_7.7.4.3" localSheetId="44">#REF!</definedName>
    <definedName name="APU_7.7.4.3" localSheetId="45">#REF!</definedName>
    <definedName name="APU_7.7.4.3" localSheetId="46">#REF!</definedName>
    <definedName name="APU_7.7.4.3" localSheetId="47">#REF!</definedName>
    <definedName name="APU_7.7.4.3" localSheetId="48">#REF!</definedName>
    <definedName name="APU_7.7.4.3" localSheetId="49">#REF!</definedName>
    <definedName name="APU_7.7.4.3" localSheetId="50">#REF!</definedName>
    <definedName name="APU_7.7.4.3" localSheetId="51">#REF!</definedName>
    <definedName name="APU_7.7.4.3" localSheetId="52">#REF!</definedName>
    <definedName name="APU_7.7.4.3" localSheetId="53">#REF!</definedName>
    <definedName name="APU_7.7.4.3" localSheetId="54">#REF!</definedName>
    <definedName name="APU_7.7.4.3" localSheetId="55">#REF!</definedName>
    <definedName name="APU_7.7.4.3" localSheetId="56">#REF!</definedName>
    <definedName name="APU_7.7.4.3" localSheetId="57">#REF!</definedName>
    <definedName name="APU_7.7.4.3" localSheetId="58">#REF!</definedName>
    <definedName name="APU_7.7.4.3" localSheetId="59">#REF!</definedName>
    <definedName name="APU_7.7.4.3" localSheetId="60">#REF!</definedName>
    <definedName name="APU_7.7.4.3" localSheetId="61">#REF!</definedName>
    <definedName name="APU_7.7.4.3" localSheetId="62">#REF!</definedName>
    <definedName name="APU_7.7.4.3" localSheetId="63">#REF!</definedName>
    <definedName name="APU_7.7.4.3" localSheetId="64">#REF!</definedName>
    <definedName name="APU_7.7.4.3" localSheetId="65">#REF!</definedName>
    <definedName name="APU_7.7.4.3" localSheetId="66">#REF!</definedName>
    <definedName name="APU_7.7.4.3" localSheetId="67">#REF!</definedName>
    <definedName name="APU_7.7.4.3" localSheetId="74">#REF!</definedName>
    <definedName name="APU_7.7.4.3" localSheetId="75">#REF!</definedName>
    <definedName name="APU_7.7.4.3" localSheetId="76">#REF!</definedName>
    <definedName name="APU_7.7.4.3" localSheetId="77">#REF!</definedName>
    <definedName name="APU_7.7.4.3" localSheetId="78">#REF!</definedName>
    <definedName name="APU_7.7.4.3" localSheetId="79">#REF!</definedName>
    <definedName name="APU_7.7.4.3" localSheetId="80">#REF!</definedName>
    <definedName name="APU_7.7.4.3" localSheetId="81">#REF!</definedName>
    <definedName name="APU_7.7.4.3" localSheetId="82">#REF!</definedName>
    <definedName name="APU_7.7.4.3" localSheetId="83">#REF!</definedName>
    <definedName name="APU_7.7.4.3" localSheetId="84">#REF!</definedName>
    <definedName name="APU_7.7.4.3" localSheetId="85">#REF!</definedName>
    <definedName name="APU_7.7.4.3" localSheetId="86">#REF!</definedName>
    <definedName name="APU_7.7.4.3" localSheetId="87">#REF!</definedName>
    <definedName name="APU_7.7.4.3" localSheetId="88">#REF!</definedName>
    <definedName name="APU_7.7.4.3" localSheetId="89">#REF!</definedName>
    <definedName name="APU_7.7.4.3" localSheetId="90">#REF!</definedName>
    <definedName name="APU_7.7.4.3" localSheetId="91">#REF!</definedName>
    <definedName name="APU_7.7.4.3" localSheetId="92">#REF!</definedName>
    <definedName name="APU_7.7.4.3" localSheetId="93">#REF!</definedName>
    <definedName name="APU_7.7.4.3" localSheetId="94">#REF!</definedName>
    <definedName name="APU_7.7.4.3" localSheetId="95">#REF!</definedName>
    <definedName name="APU_7.7.4.3" localSheetId="96">#REF!</definedName>
    <definedName name="APU_7.7.4.3" localSheetId="97">#REF!</definedName>
    <definedName name="APU_7.7.4.3" localSheetId="98">#REF!</definedName>
    <definedName name="APU_7.7.4.3" localSheetId="99">#REF!</definedName>
    <definedName name="APU_7.7.4.3" localSheetId="100">#REF!</definedName>
    <definedName name="APU_7.7.4.3" localSheetId="101">#REF!</definedName>
    <definedName name="APU_7.7.4.3" localSheetId="102">#REF!</definedName>
    <definedName name="APU_7.7.4.3" localSheetId="103">#REF!</definedName>
    <definedName name="APU_7.7.4.3" localSheetId="104">#REF!</definedName>
    <definedName name="APU_7.7.4.3" localSheetId="105">#REF!</definedName>
    <definedName name="APU_7.7.4.3" localSheetId="106">#REF!</definedName>
    <definedName name="APU_7.7.4.3" localSheetId="107">#REF!</definedName>
    <definedName name="APU_7.7.4.3" localSheetId="108">#REF!</definedName>
    <definedName name="APU_7.7.4.3" localSheetId="109">#REF!</definedName>
    <definedName name="APU_7.7.4.3" localSheetId="110">#REF!</definedName>
    <definedName name="APU_7.7.4.3" localSheetId="111">#REF!</definedName>
    <definedName name="APU_7.7.4.3" localSheetId="112">#REF!</definedName>
    <definedName name="APU_7.7.4.3" localSheetId="113">#REF!</definedName>
    <definedName name="APU_7.7.4.3" localSheetId="114">#REF!</definedName>
    <definedName name="APU_7.7.4.3" localSheetId="116">#REF!</definedName>
    <definedName name="APU_7.7.4.3" localSheetId="117">#REF!</definedName>
    <definedName name="APU_7.7.4.3" localSheetId="118">#REF!</definedName>
    <definedName name="APU_7.7.4.3" localSheetId="119">#REF!</definedName>
    <definedName name="APU_7.7.4.3" localSheetId="120">#REF!</definedName>
    <definedName name="APU_7.7.4.3" localSheetId="121">#REF!</definedName>
    <definedName name="APU_7.7.4.3" localSheetId="115">#REF!</definedName>
    <definedName name="APU_7.7.4.3" localSheetId="122">#REF!</definedName>
    <definedName name="APU_7.7.4.3" localSheetId="123">#REF!</definedName>
    <definedName name="APU_7.7.4.3" localSheetId="124">#REF!</definedName>
    <definedName name="APU_7.7.4.3" localSheetId="125">#REF!</definedName>
    <definedName name="APU_7.7.4.3" localSheetId="127">#REF!</definedName>
    <definedName name="APU_7.7.4.3" localSheetId="128">#REF!</definedName>
    <definedName name="APU_7.7.4.3" localSheetId="131">#REF!</definedName>
    <definedName name="APU_7.7.4.3" localSheetId="132">#REF!</definedName>
    <definedName name="APU_7.7.4.3" localSheetId="133">#REF!</definedName>
    <definedName name="APU_7.7.4.3" localSheetId="134">#REF!</definedName>
    <definedName name="APU_7.7.4.3" localSheetId="135">#REF!</definedName>
    <definedName name="APU_7.7.4.3" localSheetId="136">#REF!</definedName>
    <definedName name="APU_7.7.4.3" localSheetId="137">#REF!</definedName>
    <definedName name="APU_7.7.4.3" localSheetId="138">#REF!</definedName>
    <definedName name="APU_7.7.4.3" localSheetId="139">#REF!</definedName>
    <definedName name="APU_7.7.4.3" localSheetId="140">#REF!</definedName>
    <definedName name="APU_7.7.4.3" localSheetId="141">#REF!</definedName>
    <definedName name="APU_7.7.4.3" localSheetId="142">#REF!</definedName>
    <definedName name="APU_7.7.4.3" localSheetId="143">#REF!</definedName>
    <definedName name="APU_7.7.4.3" localSheetId="126">#REF!</definedName>
    <definedName name="APU_7.7.4.3" localSheetId="129">#REF!</definedName>
    <definedName name="APU_7.7.4.3" localSheetId="130">#REF!</definedName>
    <definedName name="APU_7.7.4.3" localSheetId="68">#REF!</definedName>
    <definedName name="APU_7.7.4.3" localSheetId="69">#REF!</definedName>
    <definedName name="APU_7.7.4.3" localSheetId="70">#REF!</definedName>
    <definedName name="APU_7.7.4.3" localSheetId="71">#REF!</definedName>
    <definedName name="APU_7.7.4.3" localSheetId="72">#REF!</definedName>
    <definedName name="APU_7.7.4.3" localSheetId="73">#REF!</definedName>
    <definedName name="APU_7.7.4.3">#REF!</definedName>
    <definedName name="APU_7.7.5.1" localSheetId="1">#REF!</definedName>
    <definedName name="APU_7.7.5.1" localSheetId="2">#REF!</definedName>
    <definedName name="APU_7.7.5.1" localSheetId="31">#REF!</definedName>
    <definedName name="APU_7.7.5.1" localSheetId="32">#REF!</definedName>
    <definedName name="APU_7.7.5.1" localSheetId="33">#REF!</definedName>
    <definedName name="APU_7.7.5.1" localSheetId="34">#REF!</definedName>
    <definedName name="APU_7.7.5.1" localSheetId="35">#REF!</definedName>
    <definedName name="APU_7.7.5.1" localSheetId="36">#REF!</definedName>
    <definedName name="APU_7.7.5.1" localSheetId="37">#REF!</definedName>
    <definedName name="APU_7.7.5.1" localSheetId="38">#REF!</definedName>
    <definedName name="APU_7.7.5.1" localSheetId="39">#REF!</definedName>
    <definedName name="APU_7.7.5.1" localSheetId="40">#REF!</definedName>
    <definedName name="APU_7.7.5.1" localSheetId="41">#REF!</definedName>
    <definedName name="APU_7.7.5.1" localSheetId="42">#REF!</definedName>
    <definedName name="APU_7.7.5.1" localSheetId="3">#REF!</definedName>
    <definedName name="APU_7.7.5.1" localSheetId="4">#REF!</definedName>
    <definedName name="APU_7.7.5.1" localSheetId="5">#REF!</definedName>
    <definedName name="APU_7.7.5.1" localSheetId="6">#REF!</definedName>
    <definedName name="APU_7.7.5.1" localSheetId="7">#REF!</definedName>
    <definedName name="APU_7.7.5.1" localSheetId="8">#REF!</definedName>
    <definedName name="APU_7.7.5.1" localSheetId="9">#REF!</definedName>
    <definedName name="APU_7.7.5.1" localSheetId="10">#REF!</definedName>
    <definedName name="APU_7.7.5.1" localSheetId="11">#REF!</definedName>
    <definedName name="APU_7.7.5.1" localSheetId="12">#REF!</definedName>
    <definedName name="APU_7.7.5.1" localSheetId="13">#REF!</definedName>
    <definedName name="APU_7.7.5.1" localSheetId="14">#REF!</definedName>
    <definedName name="APU_7.7.5.1" localSheetId="15">#REF!</definedName>
    <definedName name="APU_7.7.5.1" localSheetId="16">#REF!</definedName>
    <definedName name="APU_7.7.5.1" localSheetId="17">#REF!</definedName>
    <definedName name="APU_7.7.5.1" localSheetId="18">#REF!</definedName>
    <definedName name="APU_7.7.5.1" localSheetId="19">#REF!</definedName>
    <definedName name="APU_7.7.5.1" localSheetId="20">#REF!</definedName>
    <definedName name="APU_7.7.5.1" localSheetId="21">#REF!</definedName>
    <definedName name="APU_7.7.5.1" localSheetId="22">#REF!</definedName>
    <definedName name="APU_7.7.5.1" localSheetId="23">#REF!</definedName>
    <definedName name="APU_7.7.5.1" localSheetId="24">#REF!</definedName>
    <definedName name="APU_7.7.5.1" localSheetId="25">#REF!</definedName>
    <definedName name="APU_7.7.5.1" localSheetId="26">#REF!</definedName>
    <definedName name="APU_7.7.5.1" localSheetId="27">#REF!</definedName>
    <definedName name="APU_7.7.5.1" localSheetId="28">#REF!</definedName>
    <definedName name="APU_7.7.5.1" localSheetId="29">#REF!</definedName>
    <definedName name="APU_7.7.5.1" localSheetId="30">#REF!</definedName>
    <definedName name="APU_7.7.5.1" localSheetId="43">#REF!</definedName>
    <definedName name="APU_7.7.5.1" localSheetId="44">#REF!</definedName>
    <definedName name="APU_7.7.5.1" localSheetId="45">#REF!</definedName>
    <definedName name="APU_7.7.5.1" localSheetId="46">#REF!</definedName>
    <definedName name="APU_7.7.5.1" localSheetId="47">#REF!</definedName>
    <definedName name="APU_7.7.5.1" localSheetId="48">#REF!</definedName>
    <definedName name="APU_7.7.5.1" localSheetId="49">#REF!</definedName>
    <definedName name="APU_7.7.5.1" localSheetId="50">#REF!</definedName>
    <definedName name="APU_7.7.5.1" localSheetId="51">#REF!</definedName>
    <definedName name="APU_7.7.5.1" localSheetId="52">#REF!</definedName>
    <definedName name="APU_7.7.5.1" localSheetId="53">#REF!</definedName>
    <definedName name="APU_7.7.5.1" localSheetId="54">#REF!</definedName>
    <definedName name="APU_7.7.5.1" localSheetId="55">#REF!</definedName>
    <definedName name="APU_7.7.5.1" localSheetId="56">#REF!</definedName>
    <definedName name="APU_7.7.5.1" localSheetId="57">#REF!</definedName>
    <definedName name="APU_7.7.5.1" localSheetId="58">#REF!</definedName>
    <definedName name="APU_7.7.5.1" localSheetId="59">#REF!</definedName>
    <definedName name="APU_7.7.5.1" localSheetId="60">#REF!</definedName>
    <definedName name="APU_7.7.5.1" localSheetId="61">#REF!</definedName>
    <definedName name="APU_7.7.5.1" localSheetId="62">#REF!</definedName>
    <definedName name="APU_7.7.5.1" localSheetId="63">#REF!</definedName>
    <definedName name="APU_7.7.5.1" localSheetId="64">#REF!</definedName>
    <definedName name="APU_7.7.5.1" localSheetId="65">#REF!</definedName>
    <definedName name="APU_7.7.5.1" localSheetId="66">#REF!</definedName>
    <definedName name="APU_7.7.5.1" localSheetId="67">#REF!</definedName>
    <definedName name="APU_7.7.5.1" localSheetId="74">#REF!</definedName>
    <definedName name="APU_7.7.5.1" localSheetId="75">#REF!</definedName>
    <definedName name="APU_7.7.5.1" localSheetId="76">#REF!</definedName>
    <definedName name="APU_7.7.5.1" localSheetId="77">#REF!</definedName>
    <definedName name="APU_7.7.5.1" localSheetId="78">#REF!</definedName>
    <definedName name="APU_7.7.5.1" localSheetId="79">#REF!</definedName>
    <definedName name="APU_7.7.5.1" localSheetId="80">#REF!</definedName>
    <definedName name="APU_7.7.5.1" localSheetId="81">#REF!</definedName>
    <definedName name="APU_7.7.5.1" localSheetId="82">#REF!</definedName>
    <definedName name="APU_7.7.5.1" localSheetId="83">#REF!</definedName>
    <definedName name="APU_7.7.5.1" localSheetId="84">#REF!</definedName>
    <definedName name="APU_7.7.5.1" localSheetId="85">#REF!</definedName>
    <definedName name="APU_7.7.5.1" localSheetId="86">#REF!</definedName>
    <definedName name="APU_7.7.5.1" localSheetId="87">#REF!</definedName>
    <definedName name="APU_7.7.5.1" localSheetId="88">#REF!</definedName>
    <definedName name="APU_7.7.5.1" localSheetId="89">#REF!</definedName>
    <definedName name="APU_7.7.5.1" localSheetId="90">#REF!</definedName>
    <definedName name="APU_7.7.5.1" localSheetId="91">#REF!</definedName>
    <definedName name="APU_7.7.5.1" localSheetId="92">#REF!</definedName>
    <definedName name="APU_7.7.5.1" localSheetId="93">#REF!</definedName>
    <definedName name="APU_7.7.5.1" localSheetId="94">#REF!</definedName>
    <definedName name="APU_7.7.5.1" localSheetId="95">#REF!</definedName>
    <definedName name="APU_7.7.5.1" localSheetId="96">#REF!</definedName>
    <definedName name="APU_7.7.5.1" localSheetId="97">#REF!</definedName>
    <definedName name="APU_7.7.5.1" localSheetId="98">#REF!</definedName>
    <definedName name="APU_7.7.5.1" localSheetId="99">#REF!</definedName>
    <definedName name="APU_7.7.5.1" localSheetId="100">#REF!</definedName>
    <definedName name="APU_7.7.5.1" localSheetId="101">#REF!</definedName>
    <definedName name="APU_7.7.5.1" localSheetId="102">#REF!</definedName>
    <definedName name="APU_7.7.5.1" localSheetId="103">#REF!</definedName>
    <definedName name="APU_7.7.5.1" localSheetId="104">#REF!</definedName>
    <definedName name="APU_7.7.5.1" localSheetId="105">#REF!</definedName>
    <definedName name="APU_7.7.5.1" localSheetId="106">#REF!</definedName>
    <definedName name="APU_7.7.5.1" localSheetId="107">#REF!</definedName>
    <definedName name="APU_7.7.5.1" localSheetId="108">#REF!</definedName>
    <definedName name="APU_7.7.5.1" localSheetId="109">#REF!</definedName>
    <definedName name="APU_7.7.5.1" localSheetId="110">#REF!</definedName>
    <definedName name="APU_7.7.5.1" localSheetId="111">#REF!</definedName>
    <definedName name="APU_7.7.5.1" localSheetId="112">#REF!</definedName>
    <definedName name="APU_7.7.5.1" localSheetId="113">#REF!</definedName>
    <definedName name="APU_7.7.5.1" localSheetId="114">#REF!</definedName>
    <definedName name="APU_7.7.5.1" localSheetId="116">#REF!</definedName>
    <definedName name="APU_7.7.5.1" localSheetId="117">#REF!</definedName>
    <definedName name="APU_7.7.5.1" localSheetId="118">#REF!</definedName>
    <definedName name="APU_7.7.5.1" localSheetId="119">#REF!</definedName>
    <definedName name="APU_7.7.5.1" localSheetId="120">#REF!</definedName>
    <definedName name="APU_7.7.5.1" localSheetId="121">#REF!</definedName>
    <definedName name="APU_7.7.5.1" localSheetId="115">#REF!</definedName>
    <definedName name="APU_7.7.5.1" localSheetId="122">#REF!</definedName>
    <definedName name="APU_7.7.5.1" localSheetId="123">#REF!</definedName>
    <definedName name="APU_7.7.5.1" localSheetId="124">#REF!</definedName>
    <definedName name="APU_7.7.5.1" localSheetId="125">#REF!</definedName>
    <definedName name="APU_7.7.5.1" localSheetId="127">#REF!</definedName>
    <definedName name="APU_7.7.5.1" localSheetId="128">#REF!</definedName>
    <definedName name="APU_7.7.5.1" localSheetId="131">#REF!</definedName>
    <definedName name="APU_7.7.5.1" localSheetId="132">#REF!</definedName>
    <definedName name="APU_7.7.5.1" localSheetId="133">#REF!</definedName>
    <definedName name="APU_7.7.5.1" localSheetId="134">#REF!</definedName>
    <definedName name="APU_7.7.5.1" localSheetId="135">#REF!</definedName>
    <definedName name="APU_7.7.5.1" localSheetId="136">#REF!</definedName>
    <definedName name="APU_7.7.5.1" localSheetId="137">#REF!</definedName>
    <definedName name="APU_7.7.5.1" localSheetId="138">#REF!</definedName>
    <definedName name="APU_7.7.5.1" localSheetId="139">#REF!</definedName>
    <definedName name="APU_7.7.5.1" localSheetId="140">#REF!</definedName>
    <definedName name="APU_7.7.5.1" localSheetId="141">#REF!</definedName>
    <definedName name="APU_7.7.5.1" localSheetId="142">#REF!</definedName>
    <definedName name="APU_7.7.5.1" localSheetId="143">#REF!</definedName>
    <definedName name="APU_7.7.5.1" localSheetId="126">#REF!</definedName>
    <definedName name="APU_7.7.5.1" localSheetId="129">#REF!</definedName>
    <definedName name="APU_7.7.5.1" localSheetId="130">#REF!</definedName>
    <definedName name="APU_7.7.5.1" localSheetId="68">#REF!</definedName>
    <definedName name="APU_7.7.5.1" localSheetId="69">#REF!</definedName>
    <definedName name="APU_7.7.5.1" localSheetId="70">#REF!</definedName>
    <definedName name="APU_7.7.5.1" localSheetId="71">#REF!</definedName>
    <definedName name="APU_7.7.5.1" localSheetId="72">#REF!</definedName>
    <definedName name="APU_7.7.5.1" localSheetId="73">#REF!</definedName>
    <definedName name="APU_7.7.5.1">#REF!</definedName>
    <definedName name="APU_7.7.5.2" localSheetId="1">#REF!</definedName>
    <definedName name="APU_7.7.5.2" localSheetId="2">#REF!</definedName>
    <definedName name="APU_7.7.5.2" localSheetId="31">#REF!</definedName>
    <definedName name="APU_7.7.5.2" localSheetId="32">#REF!</definedName>
    <definedName name="APU_7.7.5.2" localSheetId="33">#REF!</definedName>
    <definedName name="APU_7.7.5.2" localSheetId="34">#REF!</definedName>
    <definedName name="APU_7.7.5.2" localSheetId="35">#REF!</definedName>
    <definedName name="APU_7.7.5.2" localSheetId="36">#REF!</definedName>
    <definedName name="APU_7.7.5.2" localSheetId="37">#REF!</definedName>
    <definedName name="APU_7.7.5.2" localSheetId="38">#REF!</definedName>
    <definedName name="APU_7.7.5.2" localSheetId="39">#REF!</definedName>
    <definedName name="APU_7.7.5.2" localSheetId="40">#REF!</definedName>
    <definedName name="APU_7.7.5.2" localSheetId="41">#REF!</definedName>
    <definedName name="APU_7.7.5.2" localSheetId="42">#REF!</definedName>
    <definedName name="APU_7.7.5.2" localSheetId="3">#REF!</definedName>
    <definedName name="APU_7.7.5.2" localSheetId="4">#REF!</definedName>
    <definedName name="APU_7.7.5.2" localSheetId="5">#REF!</definedName>
    <definedName name="APU_7.7.5.2" localSheetId="6">#REF!</definedName>
    <definedName name="APU_7.7.5.2" localSheetId="7">#REF!</definedName>
    <definedName name="APU_7.7.5.2" localSheetId="8">#REF!</definedName>
    <definedName name="APU_7.7.5.2" localSheetId="9">#REF!</definedName>
    <definedName name="APU_7.7.5.2" localSheetId="10">#REF!</definedName>
    <definedName name="APU_7.7.5.2" localSheetId="11">#REF!</definedName>
    <definedName name="APU_7.7.5.2" localSheetId="12">#REF!</definedName>
    <definedName name="APU_7.7.5.2" localSheetId="13">#REF!</definedName>
    <definedName name="APU_7.7.5.2" localSheetId="14">#REF!</definedName>
    <definedName name="APU_7.7.5.2" localSheetId="15">#REF!</definedName>
    <definedName name="APU_7.7.5.2" localSheetId="16">#REF!</definedName>
    <definedName name="APU_7.7.5.2" localSheetId="17">#REF!</definedName>
    <definedName name="APU_7.7.5.2" localSheetId="18">#REF!</definedName>
    <definedName name="APU_7.7.5.2" localSheetId="19">#REF!</definedName>
    <definedName name="APU_7.7.5.2" localSheetId="20">#REF!</definedName>
    <definedName name="APU_7.7.5.2" localSheetId="21">#REF!</definedName>
    <definedName name="APU_7.7.5.2" localSheetId="22">#REF!</definedName>
    <definedName name="APU_7.7.5.2" localSheetId="23">#REF!</definedName>
    <definedName name="APU_7.7.5.2" localSheetId="24">#REF!</definedName>
    <definedName name="APU_7.7.5.2" localSheetId="25">#REF!</definedName>
    <definedName name="APU_7.7.5.2" localSheetId="26">#REF!</definedName>
    <definedName name="APU_7.7.5.2" localSheetId="27">#REF!</definedName>
    <definedName name="APU_7.7.5.2" localSheetId="28">#REF!</definedName>
    <definedName name="APU_7.7.5.2" localSheetId="29">#REF!</definedName>
    <definedName name="APU_7.7.5.2" localSheetId="30">#REF!</definedName>
    <definedName name="APU_7.7.5.2" localSheetId="43">#REF!</definedName>
    <definedName name="APU_7.7.5.2" localSheetId="44">#REF!</definedName>
    <definedName name="APU_7.7.5.2" localSheetId="45">#REF!</definedName>
    <definedName name="APU_7.7.5.2" localSheetId="46">#REF!</definedName>
    <definedName name="APU_7.7.5.2" localSheetId="47">#REF!</definedName>
    <definedName name="APU_7.7.5.2" localSheetId="48">#REF!</definedName>
    <definedName name="APU_7.7.5.2" localSheetId="49">#REF!</definedName>
    <definedName name="APU_7.7.5.2" localSheetId="50">#REF!</definedName>
    <definedName name="APU_7.7.5.2" localSheetId="51">#REF!</definedName>
    <definedName name="APU_7.7.5.2" localSheetId="52">#REF!</definedName>
    <definedName name="APU_7.7.5.2" localSheetId="53">#REF!</definedName>
    <definedName name="APU_7.7.5.2" localSheetId="54">#REF!</definedName>
    <definedName name="APU_7.7.5.2" localSheetId="55">#REF!</definedName>
    <definedName name="APU_7.7.5.2" localSheetId="56">#REF!</definedName>
    <definedName name="APU_7.7.5.2" localSheetId="57">#REF!</definedName>
    <definedName name="APU_7.7.5.2" localSheetId="58">#REF!</definedName>
    <definedName name="APU_7.7.5.2" localSheetId="59">#REF!</definedName>
    <definedName name="APU_7.7.5.2" localSheetId="60">#REF!</definedName>
    <definedName name="APU_7.7.5.2" localSheetId="61">#REF!</definedName>
    <definedName name="APU_7.7.5.2" localSheetId="62">#REF!</definedName>
    <definedName name="APU_7.7.5.2" localSheetId="63">#REF!</definedName>
    <definedName name="APU_7.7.5.2" localSheetId="64">#REF!</definedName>
    <definedName name="APU_7.7.5.2" localSheetId="65">#REF!</definedName>
    <definedName name="APU_7.7.5.2" localSheetId="66">#REF!</definedName>
    <definedName name="APU_7.7.5.2" localSheetId="67">#REF!</definedName>
    <definedName name="APU_7.7.5.2" localSheetId="74">#REF!</definedName>
    <definedName name="APU_7.7.5.2" localSheetId="75">#REF!</definedName>
    <definedName name="APU_7.7.5.2" localSheetId="76">#REF!</definedName>
    <definedName name="APU_7.7.5.2" localSheetId="77">#REF!</definedName>
    <definedName name="APU_7.7.5.2" localSheetId="78">#REF!</definedName>
    <definedName name="APU_7.7.5.2" localSheetId="79">#REF!</definedName>
    <definedName name="APU_7.7.5.2" localSheetId="80">#REF!</definedName>
    <definedName name="APU_7.7.5.2" localSheetId="81">#REF!</definedName>
    <definedName name="APU_7.7.5.2" localSheetId="82">#REF!</definedName>
    <definedName name="APU_7.7.5.2" localSheetId="83">#REF!</definedName>
    <definedName name="APU_7.7.5.2" localSheetId="84">#REF!</definedName>
    <definedName name="APU_7.7.5.2" localSheetId="85">#REF!</definedName>
    <definedName name="APU_7.7.5.2" localSheetId="86">#REF!</definedName>
    <definedName name="APU_7.7.5.2" localSheetId="87">#REF!</definedName>
    <definedName name="APU_7.7.5.2" localSheetId="88">#REF!</definedName>
    <definedName name="APU_7.7.5.2" localSheetId="89">#REF!</definedName>
    <definedName name="APU_7.7.5.2" localSheetId="90">#REF!</definedName>
    <definedName name="APU_7.7.5.2" localSheetId="91">#REF!</definedName>
    <definedName name="APU_7.7.5.2" localSheetId="92">#REF!</definedName>
    <definedName name="APU_7.7.5.2" localSheetId="93">#REF!</definedName>
    <definedName name="APU_7.7.5.2" localSheetId="94">#REF!</definedName>
    <definedName name="APU_7.7.5.2" localSheetId="95">#REF!</definedName>
    <definedName name="APU_7.7.5.2" localSheetId="96">#REF!</definedName>
    <definedName name="APU_7.7.5.2" localSheetId="97">#REF!</definedName>
    <definedName name="APU_7.7.5.2" localSheetId="98">#REF!</definedName>
    <definedName name="APU_7.7.5.2" localSheetId="99">#REF!</definedName>
    <definedName name="APU_7.7.5.2" localSheetId="100">#REF!</definedName>
    <definedName name="APU_7.7.5.2" localSheetId="101">#REF!</definedName>
    <definedName name="APU_7.7.5.2" localSheetId="102">#REF!</definedName>
    <definedName name="APU_7.7.5.2" localSheetId="103">#REF!</definedName>
    <definedName name="APU_7.7.5.2" localSheetId="104">#REF!</definedName>
    <definedName name="APU_7.7.5.2" localSheetId="105">#REF!</definedName>
    <definedName name="APU_7.7.5.2" localSheetId="106">#REF!</definedName>
    <definedName name="APU_7.7.5.2" localSheetId="107">#REF!</definedName>
    <definedName name="APU_7.7.5.2" localSheetId="108">#REF!</definedName>
    <definedName name="APU_7.7.5.2" localSheetId="109">#REF!</definedName>
    <definedName name="APU_7.7.5.2" localSheetId="110">#REF!</definedName>
    <definedName name="APU_7.7.5.2" localSheetId="111">#REF!</definedName>
    <definedName name="APU_7.7.5.2" localSheetId="112">#REF!</definedName>
    <definedName name="APU_7.7.5.2" localSheetId="113">#REF!</definedName>
    <definedName name="APU_7.7.5.2" localSheetId="114">#REF!</definedName>
    <definedName name="APU_7.7.5.2" localSheetId="116">#REF!</definedName>
    <definedName name="APU_7.7.5.2" localSheetId="117">#REF!</definedName>
    <definedName name="APU_7.7.5.2" localSheetId="118">#REF!</definedName>
    <definedName name="APU_7.7.5.2" localSheetId="119">#REF!</definedName>
    <definedName name="APU_7.7.5.2" localSheetId="120">#REF!</definedName>
    <definedName name="APU_7.7.5.2" localSheetId="121">#REF!</definedName>
    <definedName name="APU_7.7.5.2" localSheetId="115">#REF!</definedName>
    <definedName name="APU_7.7.5.2" localSheetId="122">#REF!</definedName>
    <definedName name="APU_7.7.5.2" localSheetId="123">#REF!</definedName>
    <definedName name="APU_7.7.5.2" localSheetId="124">#REF!</definedName>
    <definedName name="APU_7.7.5.2" localSheetId="125">#REF!</definedName>
    <definedName name="APU_7.7.5.2" localSheetId="127">#REF!</definedName>
    <definedName name="APU_7.7.5.2" localSheetId="128">#REF!</definedName>
    <definedName name="APU_7.7.5.2" localSheetId="131">#REF!</definedName>
    <definedName name="APU_7.7.5.2" localSheetId="132">#REF!</definedName>
    <definedName name="APU_7.7.5.2" localSheetId="133">#REF!</definedName>
    <definedName name="APU_7.7.5.2" localSheetId="134">#REF!</definedName>
    <definedName name="APU_7.7.5.2" localSheetId="135">#REF!</definedName>
    <definedName name="APU_7.7.5.2" localSheetId="136">#REF!</definedName>
    <definedName name="APU_7.7.5.2" localSheetId="137">#REF!</definedName>
    <definedName name="APU_7.7.5.2" localSheetId="138">#REF!</definedName>
    <definedName name="APU_7.7.5.2" localSheetId="139">#REF!</definedName>
    <definedName name="APU_7.7.5.2" localSheetId="140">#REF!</definedName>
    <definedName name="APU_7.7.5.2" localSheetId="141">#REF!</definedName>
    <definedName name="APU_7.7.5.2" localSheetId="142">#REF!</definedName>
    <definedName name="APU_7.7.5.2" localSheetId="143">#REF!</definedName>
    <definedName name="APU_7.7.5.2" localSheetId="126">#REF!</definedName>
    <definedName name="APU_7.7.5.2" localSheetId="129">#REF!</definedName>
    <definedName name="APU_7.7.5.2" localSheetId="130">#REF!</definedName>
    <definedName name="APU_7.7.5.2" localSheetId="68">#REF!</definedName>
    <definedName name="APU_7.7.5.2" localSheetId="69">#REF!</definedName>
    <definedName name="APU_7.7.5.2" localSheetId="70">#REF!</definedName>
    <definedName name="APU_7.7.5.2" localSheetId="71">#REF!</definedName>
    <definedName name="APU_7.7.5.2" localSheetId="72">#REF!</definedName>
    <definedName name="APU_7.7.5.2" localSheetId="73">#REF!</definedName>
    <definedName name="APU_7.7.5.2">#REF!</definedName>
    <definedName name="APU_7.7.6.1" localSheetId="1">#REF!</definedName>
    <definedName name="APU_7.7.6.1" localSheetId="2">#REF!</definedName>
    <definedName name="APU_7.7.6.1" localSheetId="31">#REF!</definedName>
    <definedName name="APU_7.7.6.1" localSheetId="32">#REF!</definedName>
    <definedName name="APU_7.7.6.1" localSheetId="33">#REF!</definedName>
    <definedName name="APU_7.7.6.1" localSheetId="34">#REF!</definedName>
    <definedName name="APU_7.7.6.1" localSheetId="35">#REF!</definedName>
    <definedName name="APU_7.7.6.1" localSheetId="36">#REF!</definedName>
    <definedName name="APU_7.7.6.1" localSheetId="37">#REF!</definedName>
    <definedName name="APU_7.7.6.1" localSheetId="38">#REF!</definedName>
    <definedName name="APU_7.7.6.1" localSheetId="39">#REF!</definedName>
    <definedName name="APU_7.7.6.1" localSheetId="40">#REF!</definedName>
    <definedName name="APU_7.7.6.1" localSheetId="41">#REF!</definedName>
    <definedName name="APU_7.7.6.1" localSheetId="42">#REF!</definedName>
    <definedName name="APU_7.7.6.1" localSheetId="3">#REF!</definedName>
    <definedName name="APU_7.7.6.1" localSheetId="4">#REF!</definedName>
    <definedName name="APU_7.7.6.1" localSheetId="5">#REF!</definedName>
    <definedName name="APU_7.7.6.1" localSheetId="6">#REF!</definedName>
    <definedName name="APU_7.7.6.1" localSheetId="7">#REF!</definedName>
    <definedName name="APU_7.7.6.1" localSheetId="8">#REF!</definedName>
    <definedName name="APU_7.7.6.1" localSheetId="9">#REF!</definedName>
    <definedName name="APU_7.7.6.1" localSheetId="10">#REF!</definedName>
    <definedName name="APU_7.7.6.1" localSheetId="11">#REF!</definedName>
    <definedName name="APU_7.7.6.1" localSheetId="12">#REF!</definedName>
    <definedName name="APU_7.7.6.1" localSheetId="13">#REF!</definedName>
    <definedName name="APU_7.7.6.1" localSheetId="14">#REF!</definedName>
    <definedName name="APU_7.7.6.1" localSheetId="15">#REF!</definedName>
    <definedName name="APU_7.7.6.1" localSheetId="16">#REF!</definedName>
    <definedName name="APU_7.7.6.1" localSheetId="17">#REF!</definedName>
    <definedName name="APU_7.7.6.1" localSheetId="18">#REF!</definedName>
    <definedName name="APU_7.7.6.1" localSheetId="19">#REF!</definedName>
    <definedName name="APU_7.7.6.1" localSheetId="20">#REF!</definedName>
    <definedName name="APU_7.7.6.1" localSheetId="21">#REF!</definedName>
    <definedName name="APU_7.7.6.1" localSheetId="22">#REF!</definedName>
    <definedName name="APU_7.7.6.1" localSheetId="23">#REF!</definedName>
    <definedName name="APU_7.7.6.1" localSheetId="24">#REF!</definedName>
    <definedName name="APU_7.7.6.1" localSheetId="25">#REF!</definedName>
    <definedName name="APU_7.7.6.1" localSheetId="26">#REF!</definedName>
    <definedName name="APU_7.7.6.1" localSheetId="27">#REF!</definedName>
    <definedName name="APU_7.7.6.1" localSheetId="28">#REF!</definedName>
    <definedName name="APU_7.7.6.1" localSheetId="29">#REF!</definedName>
    <definedName name="APU_7.7.6.1" localSheetId="30">#REF!</definedName>
    <definedName name="APU_7.7.6.1" localSheetId="43">#REF!</definedName>
    <definedName name="APU_7.7.6.1" localSheetId="44">#REF!</definedName>
    <definedName name="APU_7.7.6.1" localSheetId="45">#REF!</definedName>
    <definedName name="APU_7.7.6.1" localSheetId="46">#REF!</definedName>
    <definedName name="APU_7.7.6.1" localSheetId="47">#REF!</definedName>
    <definedName name="APU_7.7.6.1" localSheetId="48">#REF!</definedName>
    <definedName name="APU_7.7.6.1" localSheetId="49">#REF!</definedName>
    <definedName name="APU_7.7.6.1" localSheetId="50">#REF!</definedName>
    <definedName name="APU_7.7.6.1" localSheetId="51">#REF!</definedName>
    <definedName name="APU_7.7.6.1" localSheetId="52">#REF!</definedName>
    <definedName name="APU_7.7.6.1" localSheetId="53">#REF!</definedName>
    <definedName name="APU_7.7.6.1" localSheetId="54">#REF!</definedName>
    <definedName name="APU_7.7.6.1" localSheetId="55">#REF!</definedName>
    <definedName name="APU_7.7.6.1" localSheetId="56">#REF!</definedName>
    <definedName name="APU_7.7.6.1" localSheetId="57">#REF!</definedName>
    <definedName name="APU_7.7.6.1" localSheetId="58">#REF!</definedName>
    <definedName name="APU_7.7.6.1" localSheetId="59">#REF!</definedName>
    <definedName name="APU_7.7.6.1" localSheetId="60">#REF!</definedName>
    <definedName name="APU_7.7.6.1" localSheetId="61">#REF!</definedName>
    <definedName name="APU_7.7.6.1" localSheetId="62">#REF!</definedName>
    <definedName name="APU_7.7.6.1" localSheetId="63">#REF!</definedName>
    <definedName name="APU_7.7.6.1" localSheetId="64">#REF!</definedName>
    <definedName name="APU_7.7.6.1" localSheetId="65">#REF!</definedName>
    <definedName name="APU_7.7.6.1" localSheetId="66">#REF!</definedName>
    <definedName name="APU_7.7.6.1" localSheetId="67">#REF!</definedName>
    <definedName name="APU_7.7.6.1" localSheetId="74">#REF!</definedName>
    <definedName name="APU_7.7.6.1" localSheetId="75">#REF!</definedName>
    <definedName name="APU_7.7.6.1" localSheetId="76">#REF!</definedName>
    <definedName name="APU_7.7.6.1" localSheetId="77">#REF!</definedName>
    <definedName name="APU_7.7.6.1" localSheetId="78">#REF!</definedName>
    <definedName name="APU_7.7.6.1" localSheetId="79">#REF!</definedName>
    <definedName name="APU_7.7.6.1" localSheetId="80">#REF!</definedName>
    <definedName name="APU_7.7.6.1" localSheetId="81">#REF!</definedName>
    <definedName name="APU_7.7.6.1" localSheetId="82">#REF!</definedName>
    <definedName name="APU_7.7.6.1" localSheetId="83">#REF!</definedName>
    <definedName name="APU_7.7.6.1" localSheetId="84">#REF!</definedName>
    <definedName name="APU_7.7.6.1" localSheetId="85">#REF!</definedName>
    <definedName name="APU_7.7.6.1" localSheetId="86">#REF!</definedName>
    <definedName name="APU_7.7.6.1" localSheetId="87">#REF!</definedName>
    <definedName name="APU_7.7.6.1" localSheetId="88">#REF!</definedName>
    <definedName name="APU_7.7.6.1" localSheetId="89">#REF!</definedName>
    <definedName name="APU_7.7.6.1" localSheetId="90">#REF!</definedName>
    <definedName name="APU_7.7.6.1" localSheetId="91">#REF!</definedName>
    <definedName name="APU_7.7.6.1" localSheetId="92">#REF!</definedName>
    <definedName name="APU_7.7.6.1" localSheetId="93">#REF!</definedName>
    <definedName name="APU_7.7.6.1" localSheetId="94">#REF!</definedName>
    <definedName name="APU_7.7.6.1" localSheetId="95">#REF!</definedName>
    <definedName name="APU_7.7.6.1" localSheetId="96">#REF!</definedName>
    <definedName name="APU_7.7.6.1" localSheetId="97">#REF!</definedName>
    <definedName name="APU_7.7.6.1" localSheetId="98">#REF!</definedName>
    <definedName name="APU_7.7.6.1" localSheetId="99">#REF!</definedName>
    <definedName name="APU_7.7.6.1" localSheetId="100">#REF!</definedName>
    <definedName name="APU_7.7.6.1" localSheetId="101">#REF!</definedName>
    <definedName name="APU_7.7.6.1" localSheetId="102">#REF!</definedName>
    <definedName name="APU_7.7.6.1" localSheetId="103">#REF!</definedName>
    <definedName name="APU_7.7.6.1" localSheetId="104">#REF!</definedName>
    <definedName name="APU_7.7.6.1" localSheetId="105">#REF!</definedName>
    <definedName name="APU_7.7.6.1" localSheetId="106">#REF!</definedName>
    <definedName name="APU_7.7.6.1" localSheetId="107">#REF!</definedName>
    <definedName name="APU_7.7.6.1" localSheetId="108">#REF!</definedName>
    <definedName name="APU_7.7.6.1" localSheetId="109">#REF!</definedName>
    <definedName name="APU_7.7.6.1" localSheetId="110">#REF!</definedName>
    <definedName name="APU_7.7.6.1" localSheetId="111">#REF!</definedName>
    <definedName name="APU_7.7.6.1" localSheetId="112">#REF!</definedName>
    <definedName name="APU_7.7.6.1" localSheetId="113">#REF!</definedName>
    <definedName name="APU_7.7.6.1" localSheetId="114">#REF!</definedName>
    <definedName name="APU_7.7.6.1" localSheetId="116">#REF!</definedName>
    <definedName name="APU_7.7.6.1" localSheetId="117">#REF!</definedName>
    <definedName name="APU_7.7.6.1" localSheetId="118">#REF!</definedName>
    <definedName name="APU_7.7.6.1" localSheetId="119">#REF!</definedName>
    <definedName name="APU_7.7.6.1" localSheetId="120">#REF!</definedName>
    <definedName name="APU_7.7.6.1" localSheetId="121">#REF!</definedName>
    <definedName name="APU_7.7.6.1" localSheetId="115">#REF!</definedName>
    <definedName name="APU_7.7.6.1" localSheetId="122">#REF!</definedName>
    <definedName name="APU_7.7.6.1" localSheetId="123">#REF!</definedName>
    <definedName name="APU_7.7.6.1" localSheetId="124">#REF!</definedName>
    <definedName name="APU_7.7.6.1" localSheetId="125">#REF!</definedName>
    <definedName name="APU_7.7.6.1" localSheetId="127">#REF!</definedName>
    <definedName name="APU_7.7.6.1" localSheetId="128">#REF!</definedName>
    <definedName name="APU_7.7.6.1" localSheetId="131">#REF!</definedName>
    <definedName name="APU_7.7.6.1" localSheetId="132">#REF!</definedName>
    <definedName name="APU_7.7.6.1" localSheetId="133">#REF!</definedName>
    <definedName name="APU_7.7.6.1" localSheetId="134">#REF!</definedName>
    <definedName name="APU_7.7.6.1" localSheetId="135">#REF!</definedName>
    <definedName name="APU_7.7.6.1" localSheetId="136">#REF!</definedName>
    <definedName name="APU_7.7.6.1" localSheetId="137">#REF!</definedName>
    <definedName name="APU_7.7.6.1" localSheetId="138">#REF!</definedName>
    <definedName name="APU_7.7.6.1" localSheetId="139">#REF!</definedName>
    <definedName name="APU_7.7.6.1" localSheetId="140">#REF!</definedName>
    <definedName name="APU_7.7.6.1" localSheetId="141">#REF!</definedName>
    <definedName name="APU_7.7.6.1" localSheetId="142">#REF!</definedName>
    <definedName name="APU_7.7.6.1" localSheetId="143">#REF!</definedName>
    <definedName name="APU_7.7.6.1" localSheetId="126">#REF!</definedName>
    <definedName name="APU_7.7.6.1" localSheetId="129">#REF!</definedName>
    <definedName name="APU_7.7.6.1" localSheetId="130">#REF!</definedName>
    <definedName name="APU_7.7.6.1" localSheetId="68">#REF!</definedName>
    <definedName name="APU_7.7.6.1" localSheetId="69">#REF!</definedName>
    <definedName name="APU_7.7.6.1" localSheetId="70">#REF!</definedName>
    <definedName name="APU_7.7.6.1" localSheetId="71">#REF!</definedName>
    <definedName name="APU_7.7.6.1" localSheetId="72">#REF!</definedName>
    <definedName name="APU_7.7.6.1" localSheetId="73">#REF!</definedName>
    <definedName name="APU_7.7.6.1">#REF!</definedName>
    <definedName name="APU_7.7.6.2" localSheetId="1">#REF!</definedName>
    <definedName name="APU_7.7.6.2" localSheetId="2">#REF!</definedName>
    <definedName name="APU_7.7.6.2" localSheetId="31">#REF!</definedName>
    <definedName name="APU_7.7.6.2" localSheetId="32">#REF!</definedName>
    <definedName name="APU_7.7.6.2" localSheetId="33">#REF!</definedName>
    <definedName name="APU_7.7.6.2" localSheetId="34">#REF!</definedName>
    <definedName name="APU_7.7.6.2" localSheetId="35">#REF!</definedName>
    <definedName name="APU_7.7.6.2" localSheetId="36">#REF!</definedName>
    <definedName name="APU_7.7.6.2" localSheetId="37">#REF!</definedName>
    <definedName name="APU_7.7.6.2" localSheetId="38">#REF!</definedName>
    <definedName name="APU_7.7.6.2" localSheetId="39">#REF!</definedName>
    <definedName name="APU_7.7.6.2" localSheetId="40">#REF!</definedName>
    <definedName name="APU_7.7.6.2" localSheetId="41">#REF!</definedName>
    <definedName name="APU_7.7.6.2" localSheetId="42">#REF!</definedName>
    <definedName name="APU_7.7.6.2" localSheetId="3">#REF!</definedName>
    <definedName name="APU_7.7.6.2" localSheetId="4">#REF!</definedName>
    <definedName name="APU_7.7.6.2" localSheetId="5">#REF!</definedName>
    <definedName name="APU_7.7.6.2" localSheetId="6">#REF!</definedName>
    <definedName name="APU_7.7.6.2" localSheetId="7">#REF!</definedName>
    <definedName name="APU_7.7.6.2" localSheetId="8">#REF!</definedName>
    <definedName name="APU_7.7.6.2" localSheetId="9">#REF!</definedName>
    <definedName name="APU_7.7.6.2" localSheetId="10">#REF!</definedName>
    <definedName name="APU_7.7.6.2" localSheetId="11">#REF!</definedName>
    <definedName name="APU_7.7.6.2" localSheetId="12">#REF!</definedName>
    <definedName name="APU_7.7.6.2" localSheetId="13">#REF!</definedName>
    <definedName name="APU_7.7.6.2" localSheetId="14">#REF!</definedName>
    <definedName name="APU_7.7.6.2" localSheetId="15">#REF!</definedName>
    <definedName name="APU_7.7.6.2" localSheetId="16">#REF!</definedName>
    <definedName name="APU_7.7.6.2" localSheetId="17">#REF!</definedName>
    <definedName name="APU_7.7.6.2" localSheetId="18">#REF!</definedName>
    <definedName name="APU_7.7.6.2" localSheetId="19">#REF!</definedName>
    <definedName name="APU_7.7.6.2" localSheetId="20">#REF!</definedName>
    <definedName name="APU_7.7.6.2" localSheetId="21">#REF!</definedName>
    <definedName name="APU_7.7.6.2" localSheetId="22">#REF!</definedName>
    <definedName name="APU_7.7.6.2" localSheetId="23">#REF!</definedName>
    <definedName name="APU_7.7.6.2" localSheetId="24">#REF!</definedName>
    <definedName name="APU_7.7.6.2" localSheetId="25">#REF!</definedName>
    <definedName name="APU_7.7.6.2" localSheetId="26">#REF!</definedName>
    <definedName name="APU_7.7.6.2" localSheetId="27">#REF!</definedName>
    <definedName name="APU_7.7.6.2" localSheetId="28">#REF!</definedName>
    <definedName name="APU_7.7.6.2" localSheetId="29">#REF!</definedName>
    <definedName name="APU_7.7.6.2" localSheetId="30">#REF!</definedName>
    <definedName name="APU_7.7.6.2" localSheetId="43">#REF!</definedName>
    <definedName name="APU_7.7.6.2" localSheetId="44">#REF!</definedName>
    <definedName name="APU_7.7.6.2" localSheetId="45">#REF!</definedName>
    <definedName name="APU_7.7.6.2" localSheetId="46">#REF!</definedName>
    <definedName name="APU_7.7.6.2" localSheetId="47">#REF!</definedName>
    <definedName name="APU_7.7.6.2" localSheetId="48">#REF!</definedName>
    <definedName name="APU_7.7.6.2" localSheetId="49">#REF!</definedName>
    <definedName name="APU_7.7.6.2" localSheetId="50">#REF!</definedName>
    <definedName name="APU_7.7.6.2" localSheetId="51">#REF!</definedName>
    <definedName name="APU_7.7.6.2" localSheetId="52">#REF!</definedName>
    <definedName name="APU_7.7.6.2" localSheetId="53">#REF!</definedName>
    <definedName name="APU_7.7.6.2" localSheetId="54">#REF!</definedName>
    <definedName name="APU_7.7.6.2" localSheetId="55">#REF!</definedName>
    <definedName name="APU_7.7.6.2" localSheetId="56">#REF!</definedName>
    <definedName name="APU_7.7.6.2" localSheetId="57">#REF!</definedName>
    <definedName name="APU_7.7.6.2" localSheetId="58">#REF!</definedName>
    <definedName name="APU_7.7.6.2" localSheetId="59">#REF!</definedName>
    <definedName name="APU_7.7.6.2" localSheetId="60">#REF!</definedName>
    <definedName name="APU_7.7.6.2" localSheetId="61">#REF!</definedName>
    <definedName name="APU_7.7.6.2" localSheetId="62">#REF!</definedName>
    <definedName name="APU_7.7.6.2" localSheetId="63">#REF!</definedName>
    <definedName name="APU_7.7.6.2" localSheetId="64">#REF!</definedName>
    <definedName name="APU_7.7.6.2" localSheetId="65">#REF!</definedName>
    <definedName name="APU_7.7.6.2" localSheetId="66">#REF!</definedName>
    <definedName name="APU_7.7.6.2" localSheetId="67">#REF!</definedName>
    <definedName name="APU_7.7.6.2" localSheetId="74">#REF!</definedName>
    <definedName name="APU_7.7.6.2" localSheetId="75">#REF!</definedName>
    <definedName name="APU_7.7.6.2" localSheetId="76">#REF!</definedName>
    <definedName name="APU_7.7.6.2" localSheetId="77">#REF!</definedName>
    <definedName name="APU_7.7.6.2" localSheetId="78">#REF!</definedName>
    <definedName name="APU_7.7.6.2" localSheetId="79">#REF!</definedName>
    <definedName name="APU_7.7.6.2" localSheetId="80">#REF!</definedName>
    <definedName name="APU_7.7.6.2" localSheetId="81">#REF!</definedName>
    <definedName name="APU_7.7.6.2" localSheetId="82">#REF!</definedName>
    <definedName name="APU_7.7.6.2" localSheetId="83">#REF!</definedName>
    <definedName name="APU_7.7.6.2" localSheetId="84">#REF!</definedName>
    <definedName name="APU_7.7.6.2" localSheetId="85">#REF!</definedName>
    <definedName name="APU_7.7.6.2" localSheetId="86">#REF!</definedName>
    <definedName name="APU_7.7.6.2" localSheetId="87">#REF!</definedName>
    <definedName name="APU_7.7.6.2" localSheetId="88">#REF!</definedName>
    <definedName name="APU_7.7.6.2" localSheetId="89">#REF!</definedName>
    <definedName name="APU_7.7.6.2" localSheetId="90">#REF!</definedName>
    <definedName name="APU_7.7.6.2" localSheetId="91">#REF!</definedName>
    <definedName name="APU_7.7.6.2" localSheetId="92">#REF!</definedName>
    <definedName name="APU_7.7.6.2" localSheetId="93">#REF!</definedName>
    <definedName name="APU_7.7.6.2" localSheetId="94">#REF!</definedName>
    <definedName name="APU_7.7.6.2" localSheetId="95">#REF!</definedName>
    <definedName name="APU_7.7.6.2" localSheetId="96">#REF!</definedName>
    <definedName name="APU_7.7.6.2" localSheetId="97">#REF!</definedName>
    <definedName name="APU_7.7.6.2" localSheetId="98">#REF!</definedName>
    <definedName name="APU_7.7.6.2" localSheetId="99">#REF!</definedName>
    <definedName name="APU_7.7.6.2" localSheetId="100">#REF!</definedName>
    <definedName name="APU_7.7.6.2" localSheetId="101">#REF!</definedName>
    <definedName name="APU_7.7.6.2" localSheetId="102">#REF!</definedName>
    <definedName name="APU_7.7.6.2" localSheetId="103">#REF!</definedName>
    <definedName name="APU_7.7.6.2" localSheetId="104">#REF!</definedName>
    <definedName name="APU_7.7.6.2" localSheetId="105">#REF!</definedName>
    <definedName name="APU_7.7.6.2" localSheetId="106">#REF!</definedName>
    <definedName name="APU_7.7.6.2" localSheetId="107">#REF!</definedName>
    <definedName name="APU_7.7.6.2" localSheetId="108">#REF!</definedName>
    <definedName name="APU_7.7.6.2" localSheetId="109">#REF!</definedName>
    <definedName name="APU_7.7.6.2" localSheetId="110">#REF!</definedName>
    <definedName name="APU_7.7.6.2" localSheetId="111">#REF!</definedName>
    <definedName name="APU_7.7.6.2" localSheetId="112">#REF!</definedName>
    <definedName name="APU_7.7.6.2" localSheetId="113">#REF!</definedName>
    <definedName name="APU_7.7.6.2" localSheetId="114">#REF!</definedName>
    <definedName name="APU_7.7.6.2" localSheetId="116">#REF!</definedName>
    <definedName name="APU_7.7.6.2" localSheetId="117">#REF!</definedName>
    <definedName name="APU_7.7.6.2" localSheetId="118">#REF!</definedName>
    <definedName name="APU_7.7.6.2" localSheetId="119">#REF!</definedName>
    <definedName name="APU_7.7.6.2" localSheetId="120">#REF!</definedName>
    <definedName name="APU_7.7.6.2" localSheetId="121">#REF!</definedName>
    <definedName name="APU_7.7.6.2" localSheetId="115">#REF!</definedName>
    <definedName name="APU_7.7.6.2" localSheetId="122">#REF!</definedName>
    <definedName name="APU_7.7.6.2" localSheetId="123">#REF!</definedName>
    <definedName name="APU_7.7.6.2" localSheetId="124">#REF!</definedName>
    <definedName name="APU_7.7.6.2" localSheetId="125">#REF!</definedName>
    <definedName name="APU_7.7.6.2" localSheetId="127">#REF!</definedName>
    <definedName name="APU_7.7.6.2" localSheetId="128">#REF!</definedName>
    <definedName name="APU_7.7.6.2" localSheetId="131">#REF!</definedName>
    <definedName name="APU_7.7.6.2" localSheetId="132">#REF!</definedName>
    <definedName name="APU_7.7.6.2" localSheetId="133">#REF!</definedName>
    <definedName name="APU_7.7.6.2" localSheetId="134">#REF!</definedName>
    <definedName name="APU_7.7.6.2" localSheetId="135">#REF!</definedName>
    <definedName name="APU_7.7.6.2" localSheetId="136">#REF!</definedName>
    <definedName name="APU_7.7.6.2" localSheetId="137">#REF!</definedName>
    <definedName name="APU_7.7.6.2" localSheetId="138">#REF!</definedName>
    <definedName name="APU_7.7.6.2" localSheetId="139">#REF!</definedName>
    <definedName name="APU_7.7.6.2" localSheetId="140">#REF!</definedName>
    <definedName name="APU_7.7.6.2" localSheetId="141">#REF!</definedName>
    <definedName name="APU_7.7.6.2" localSheetId="142">#REF!</definedName>
    <definedName name="APU_7.7.6.2" localSheetId="143">#REF!</definedName>
    <definedName name="APU_7.7.6.2" localSheetId="126">#REF!</definedName>
    <definedName name="APU_7.7.6.2" localSheetId="129">#REF!</definedName>
    <definedName name="APU_7.7.6.2" localSheetId="130">#REF!</definedName>
    <definedName name="APU_7.7.6.2" localSheetId="68">#REF!</definedName>
    <definedName name="APU_7.7.6.2" localSheetId="69">#REF!</definedName>
    <definedName name="APU_7.7.6.2" localSheetId="70">#REF!</definedName>
    <definedName name="APU_7.7.6.2" localSheetId="71">#REF!</definedName>
    <definedName name="APU_7.7.6.2" localSheetId="72">#REF!</definedName>
    <definedName name="APU_7.7.6.2" localSheetId="73">#REF!</definedName>
    <definedName name="APU_7.7.6.2">#REF!</definedName>
    <definedName name="APU_7.7.6.3" localSheetId="1">#REF!</definedName>
    <definedName name="APU_7.7.6.3" localSheetId="2">#REF!</definedName>
    <definedName name="APU_7.7.6.3" localSheetId="31">#REF!</definedName>
    <definedName name="APU_7.7.6.3" localSheetId="32">#REF!</definedName>
    <definedName name="APU_7.7.6.3" localSheetId="33">#REF!</definedName>
    <definedName name="APU_7.7.6.3" localSheetId="34">#REF!</definedName>
    <definedName name="APU_7.7.6.3" localSheetId="35">#REF!</definedName>
    <definedName name="APU_7.7.6.3" localSheetId="36">#REF!</definedName>
    <definedName name="APU_7.7.6.3" localSheetId="37">#REF!</definedName>
    <definedName name="APU_7.7.6.3" localSheetId="38">#REF!</definedName>
    <definedName name="APU_7.7.6.3" localSheetId="39">#REF!</definedName>
    <definedName name="APU_7.7.6.3" localSheetId="40">#REF!</definedName>
    <definedName name="APU_7.7.6.3" localSheetId="41">#REF!</definedName>
    <definedName name="APU_7.7.6.3" localSheetId="42">#REF!</definedName>
    <definedName name="APU_7.7.6.3" localSheetId="3">#REF!</definedName>
    <definedName name="APU_7.7.6.3" localSheetId="4">#REF!</definedName>
    <definedName name="APU_7.7.6.3" localSheetId="5">#REF!</definedName>
    <definedName name="APU_7.7.6.3" localSheetId="6">#REF!</definedName>
    <definedName name="APU_7.7.6.3" localSheetId="7">#REF!</definedName>
    <definedName name="APU_7.7.6.3" localSheetId="8">#REF!</definedName>
    <definedName name="APU_7.7.6.3" localSheetId="9">#REF!</definedName>
    <definedName name="APU_7.7.6.3" localSheetId="10">#REF!</definedName>
    <definedName name="APU_7.7.6.3" localSheetId="11">#REF!</definedName>
    <definedName name="APU_7.7.6.3" localSheetId="12">#REF!</definedName>
    <definedName name="APU_7.7.6.3" localSheetId="13">#REF!</definedName>
    <definedName name="APU_7.7.6.3" localSheetId="14">#REF!</definedName>
    <definedName name="APU_7.7.6.3" localSheetId="15">#REF!</definedName>
    <definedName name="APU_7.7.6.3" localSheetId="16">#REF!</definedName>
    <definedName name="APU_7.7.6.3" localSheetId="17">#REF!</definedName>
    <definedName name="APU_7.7.6.3" localSheetId="18">#REF!</definedName>
    <definedName name="APU_7.7.6.3" localSheetId="19">#REF!</definedName>
    <definedName name="APU_7.7.6.3" localSheetId="20">#REF!</definedName>
    <definedName name="APU_7.7.6.3" localSheetId="21">#REF!</definedName>
    <definedName name="APU_7.7.6.3" localSheetId="22">#REF!</definedName>
    <definedName name="APU_7.7.6.3" localSheetId="23">#REF!</definedName>
    <definedName name="APU_7.7.6.3" localSheetId="24">#REF!</definedName>
    <definedName name="APU_7.7.6.3" localSheetId="25">#REF!</definedName>
    <definedName name="APU_7.7.6.3" localSheetId="26">#REF!</definedName>
    <definedName name="APU_7.7.6.3" localSheetId="27">#REF!</definedName>
    <definedName name="APU_7.7.6.3" localSheetId="28">#REF!</definedName>
    <definedName name="APU_7.7.6.3" localSheetId="29">#REF!</definedName>
    <definedName name="APU_7.7.6.3" localSheetId="30">#REF!</definedName>
    <definedName name="APU_7.7.6.3" localSheetId="43">#REF!</definedName>
    <definedName name="APU_7.7.6.3" localSheetId="44">#REF!</definedName>
    <definedName name="APU_7.7.6.3" localSheetId="45">#REF!</definedName>
    <definedName name="APU_7.7.6.3" localSheetId="46">#REF!</definedName>
    <definedName name="APU_7.7.6.3" localSheetId="47">#REF!</definedName>
    <definedName name="APU_7.7.6.3" localSheetId="48">#REF!</definedName>
    <definedName name="APU_7.7.6.3" localSheetId="49">#REF!</definedName>
    <definedName name="APU_7.7.6.3" localSheetId="50">#REF!</definedName>
    <definedName name="APU_7.7.6.3" localSheetId="51">#REF!</definedName>
    <definedName name="APU_7.7.6.3" localSheetId="52">#REF!</definedName>
    <definedName name="APU_7.7.6.3" localSheetId="53">#REF!</definedName>
    <definedName name="APU_7.7.6.3" localSheetId="54">#REF!</definedName>
    <definedName name="APU_7.7.6.3" localSheetId="55">#REF!</definedName>
    <definedName name="APU_7.7.6.3" localSheetId="56">#REF!</definedName>
    <definedName name="APU_7.7.6.3" localSheetId="57">#REF!</definedName>
    <definedName name="APU_7.7.6.3" localSheetId="58">#REF!</definedName>
    <definedName name="APU_7.7.6.3" localSheetId="59">#REF!</definedName>
    <definedName name="APU_7.7.6.3" localSheetId="60">#REF!</definedName>
    <definedName name="APU_7.7.6.3" localSheetId="61">#REF!</definedName>
    <definedName name="APU_7.7.6.3" localSheetId="62">#REF!</definedName>
    <definedName name="APU_7.7.6.3" localSheetId="63">#REF!</definedName>
    <definedName name="APU_7.7.6.3" localSheetId="64">#REF!</definedName>
    <definedName name="APU_7.7.6.3" localSheetId="65">#REF!</definedName>
    <definedName name="APU_7.7.6.3" localSheetId="66">#REF!</definedName>
    <definedName name="APU_7.7.6.3" localSheetId="67">#REF!</definedName>
    <definedName name="APU_7.7.6.3" localSheetId="74">#REF!</definedName>
    <definedName name="APU_7.7.6.3" localSheetId="75">#REF!</definedName>
    <definedName name="APU_7.7.6.3" localSheetId="76">#REF!</definedName>
    <definedName name="APU_7.7.6.3" localSheetId="77">#REF!</definedName>
    <definedName name="APU_7.7.6.3" localSheetId="78">#REF!</definedName>
    <definedName name="APU_7.7.6.3" localSheetId="79">#REF!</definedName>
    <definedName name="APU_7.7.6.3" localSheetId="80">#REF!</definedName>
    <definedName name="APU_7.7.6.3" localSheetId="81">#REF!</definedName>
    <definedName name="APU_7.7.6.3" localSheetId="82">#REF!</definedName>
    <definedName name="APU_7.7.6.3" localSheetId="83">#REF!</definedName>
    <definedName name="APU_7.7.6.3" localSheetId="84">#REF!</definedName>
    <definedName name="APU_7.7.6.3" localSheetId="85">#REF!</definedName>
    <definedName name="APU_7.7.6.3" localSheetId="86">#REF!</definedName>
    <definedName name="APU_7.7.6.3" localSheetId="87">#REF!</definedName>
    <definedName name="APU_7.7.6.3" localSheetId="88">#REF!</definedName>
    <definedName name="APU_7.7.6.3" localSheetId="89">#REF!</definedName>
    <definedName name="APU_7.7.6.3" localSheetId="90">#REF!</definedName>
    <definedName name="APU_7.7.6.3" localSheetId="91">#REF!</definedName>
    <definedName name="APU_7.7.6.3" localSheetId="92">#REF!</definedName>
    <definedName name="APU_7.7.6.3" localSheetId="93">#REF!</definedName>
    <definedName name="APU_7.7.6.3" localSheetId="94">#REF!</definedName>
    <definedName name="APU_7.7.6.3" localSheetId="95">#REF!</definedName>
    <definedName name="APU_7.7.6.3" localSheetId="96">#REF!</definedName>
    <definedName name="APU_7.7.6.3" localSheetId="97">#REF!</definedName>
    <definedName name="APU_7.7.6.3" localSheetId="98">#REF!</definedName>
    <definedName name="APU_7.7.6.3" localSheetId="99">#REF!</definedName>
    <definedName name="APU_7.7.6.3" localSheetId="100">#REF!</definedName>
    <definedName name="APU_7.7.6.3" localSheetId="101">#REF!</definedName>
    <definedName name="APU_7.7.6.3" localSheetId="102">#REF!</definedName>
    <definedName name="APU_7.7.6.3" localSheetId="103">#REF!</definedName>
    <definedName name="APU_7.7.6.3" localSheetId="104">#REF!</definedName>
    <definedName name="APU_7.7.6.3" localSheetId="105">#REF!</definedName>
    <definedName name="APU_7.7.6.3" localSheetId="106">#REF!</definedName>
    <definedName name="APU_7.7.6.3" localSheetId="107">#REF!</definedName>
    <definedName name="APU_7.7.6.3" localSheetId="108">#REF!</definedName>
    <definedName name="APU_7.7.6.3" localSheetId="109">#REF!</definedName>
    <definedName name="APU_7.7.6.3" localSheetId="110">#REF!</definedName>
    <definedName name="APU_7.7.6.3" localSheetId="111">#REF!</definedName>
    <definedName name="APU_7.7.6.3" localSheetId="112">#REF!</definedName>
    <definedName name="APU_7.7.6.3" localSheetId="113">#REF!</definedName>
    <definedName name="APU_7.7.6.3" localSheetId="114">#REF!</definedName>
    <definedName name="APU_7.7.6.3" localSheetId="116">#REF!</definedName>
    <definedName name="APU_7.7.6.3" localSheetId="117">#REF!</definedName>
    <definedName name="APU_7.7.6.3" localSheetId="118">#REF!</definedName>
    <definedName name="APU_7.7.6.3" localSheetId="119">#REF!</definedName>
    <definedName name="APU_7.7.6.3" localSheetId="120">#REF!</definedName>
    <definedName name="APU_7.7.6.3" localSheetId="121">#REF!</definedName>
    <definedName name="APU_7.7.6.3" localSheetId="115">#REF!</definedName>
    <definedName name="APU_7.7.6.3" localSheetId="122">#REF!</definedName>
    <definedName name="APU_7.7.6.3" localSheetId="123">#REF!</definedName>
    <definedName name="APU_7.7.6.3" localSheetId="124">#REF!</definedName>
    <definedName name="APU_7.7.6.3" localSheetId="125">#REF!</definedName>
    <definedName name="APU_7.7.6.3" localSheetId="127">#REF!</definedName>
    <definedName name="APU_7.7.6.3" localSheetId="128">#REF!</definedName>
    <definedName name="APU_7.7.6.3" localSheetId="131">#REF!</definedName>
    <definedName name="APU_7.7.6.3" localSheetId="132">#REF!</definedName>
    <definedName name="APU_7.7.6.3" localSheetId="133">#REF!</definedName>
    <definedName name="APU_7.7.6.3" localSheetId="134">#REF!</definedName>
    <definedName name="APU_7.7.6.3" localSheetId="135">#REF!</definedName>
    <definedName name="APU_7.7.6.3" localSheetId="136">#REF!</definedName>
    <definedName name="APU_7.7.6.3" localSheetId="137">#REF!</definedName>
    <definedName name="APU_7.7.6.3" localSheetId="138">#REF!</definedName>
    <definedName name="APU_7.7.6.3" localSheetId="139">#REF!</definedName>
    <definedName name="APU_7.7.6.3" localSheetId="140">#REF!</definedName>
    <definedName name="APU_7.7.6.3" localSheetId="141">#REF!</definedName>
    <definedName name="APU_7.7.6.3" localSheetId="142">#REF!</definedName>
    <definedName name="APU_7.7.6.3" localSheetId="143">#REF!</definedName>
    <definedName name="APU_7.7.6.3" localSheetId="126">#REF!</definedName>
    <definedName name="APU_7.7.6.3" localSheetId="129">#REF!</definedName>
    <definedName name="APU_7.7.6.3" localSheetId="130">#REF!</definedName>
    <definedName name="APU_7.7.6.3" localSheetId="68">#REF!</definedName>
    <definedName name="APU_7.7.6.3" localSheetId="69">#REF!</definedName>
    <definedName name="APU_7.7.6.3" localSheetId="70">#REF!</definedName>
    <definedName name="APU_7.7.6.3" localSheetId="71">#REF!</definedName>
    <definedName name="APU_7.7.6.3" localSheetId="72">#REF!</definedName>
    <definedName name="APU_7.7.6.3" localSheetId="73">#REF!</definedName>
    <definedName name="APU_7.7.6.3">#REF!</definedName>
    <definedName name="APU_7.7.6.4" localSheetId="1">#REF!</definedName>
    <definedName name="APU_7.7.6.4" localSheetId="2">#REF!</definedName>
    <definedName name="APU_7.7.6.4" localSheetId="31">#REF!</definedName>
    <definedName name="APU_7.7.6.4" localSheetId="32">#REF!</definedName>
    <definedName name="APU_7.7.6.4" localSheetId="33">#REF!</definedName>
    <definedName name="APU_7.7.6.4" localSheetId="34">#REF!</definedName>
    <definedName name="APU_7.7.6.4" localSheetId="35">#REF!</definedName>
    <definedName name="APU_7.7.6.4" localSheetId="36">#REF!</definedName>
    <definedName name="APU_7.7.6.4" localSheetId="37">#REF!</definedName>
    <definedName name="APU_7.7.6.4" localSheetId="38">#REF!</definedName>
    <definedName name="APU_7.7.6.4" localSheetId="39">#REF!</definedName>
    <definedName name="APU_7.7.6.4" localSheetId="40">#REF!</definedName>
    <definedName name="APU_7.7.6.4" localSheetId="41">#REF!</definedName>
    <definedName name="APU_7.7.6.4" localSheetId="42">#REF!</definedName>
    <definedName name="APU_7.7.6.4" localSheetId="3">#REF!</definedName>
    <definedName name="APU_7.7.6.4" localSheetId="4">#REF!</definedName>
    <definedName name="APU_7.7.6.4" localSheetId="5">#REF!</definedName>
    <definedName name="APU_7.7.6.4" localSheetId="6">#REF!</definedName>
    <definedName name="APU_7.7.6.4" localSheetId="7">#REF!</definedName>
    <definedName name="APU_7.7.6.4" localSheetId="8">#REF!</definedName>
    <definedName name="APU_7.7.6.4" localSheetId="9">#REF!</definedName>
    <definedName name="APU_7.7.6.4" localSheetId="10">#REF!</definedName>
    <definedName name="APU_7.7.6.4" localSheetId="11">#REF!</definedName>
    <definedName name="APU_7.7.6.4" localSheetId="12">#REF!</definedName>
    <definedName name="APU_7.7.6.4" localSheetId="13">#REF!</definedName>
    <definedName name="APU_7.7.6.4" localSheetId="14">#REF!</definedName>
    <definedName name="APU_7.7.6.4" localSheetId="15">#REF!</definedName>
    <definedName name="APU_7.7.6.4" localSheetId="16">#REF!</definedName>
    <definedName name="APU_7.7.6.4" localSheetId="17">#REF!</definedName>
    <definedName name="APU_7.7.6.4" localSheetId="18">#REF!</definedName>
    <definedName name="APU_7.7.6.4" localSheetId="19">#REF!</definedName>
    <definedName name="APU_7.7.6.4" localSheetId="20">#REF!</definedName>
    <definedName name="APU_7.7.6.4" localSheetId="21">#REF!</definedName>
    <definedName name="APU_7.7.6.4" localSheetId="22">#REF!</definedName>
    <definedName name="APU_7.7.6.4" localSheetId="23">#REF!</definedName>
    <definedName name="APU_7.7.6.4" localSheetId="24">#REF!</definedName>
    <definedName name="APU_7.7.6.4" localSheetId="25">#REF!</definedName>
    <definedName name="APU_7.7.6.4" localSheetId="26">#REF!</definedName>
    <definedName name="APU_7.7.6.4" localSheetId="27">#REF!</definedName>
    <definedName name="APU_7.7.6.4" localSheetId="28">#REF!</definedName>
    <definedName name="APU_7.7.6.4" localSheetId="29">#REF!</definedName>
    <definedName name="APU_7.7.6.4" localSheetId="30">#REF!</definedName>
    <definedName name="APU_7.7.6.4" localSheetId="43">#REF!</definedName>
    <definedName name="APU_7.7.6.4" localSheetId="44">#REF!</definedName>
    <definedName name="APU_7.7.6.4" localSheetId="45">#REF!</definedName>
    <definedName name="APU_7.7.6.4" localSheetId="46">#REF!</definedName>
    <definedName name="APU_7.7.6.4" localSheetId="47">#REF!</definedName>
    <definedName name="APU_7.7.6.4" localSheetId="48">#REF!</definedName>
    <definedName name="APU_7.7.6.4" localSheetId="49">#REF!</definedName>
    <definedName name="APU_7.7.6.4" localSheetId="50">#REF!</definedName>
    <definedName name="APU_7.7.6.4" localSheetId="51">#REF!</definedName>
    <definedName name="APU_7.7.6.4" localSheetId="52">#REF!</definedName>
    <definedName name="APU_7.7.6.4" localSheetId="53">#REF!</definedName>
    <definedName name="APU_7.7.6.4" localSheetId="54">#REF!</definedName>
    <definedName name="APU_7.7.6.4" localSheetId="55">#REF!</definedName>
    <definedName name="APU_7.7.6.4" localSheetId="56">#REF!</definedName>
    <definedName name="APU_7.7.6.4" localSheetId="57">#REF!</definedName>
    <definedName name="APU_7.7.6.4" localSheetId="58">#REF!</definedName>
    <definedName name="APU_7.7.6.4" localSheetId="59">#REF!</definedName>
    <definedName name="APU_7.7.6.4" localSheetId="60">#REF!</definedName>
    <definedName name="APU_7.7.6.4" localSheetId="61">#REF!</definedName>
    <definedName name="APU_7.7.6.4" localSheetId="62">#REF!</definedName>
    <definedName name="APU_7.7.6.4" localSheetId="63">#REF!</definedName>
    <definedName name="APU_7.7.6.4" localSheetId="64">#REF!</definedName>
    <definedName name="APU_7.7.6.4" localSheetId="65">#REF!</definedName>
    <definedName name="APU_7.7.6.4" localSheetId="66">#REF!</definedName>
    <definedName name="APU_7.7.6.4" localSheetId="67">#REF!</definedName>
    <definedName name="APU_7.7.6.4" localSheetId="74">#REF!</definedName>
    <definedName name="APU_7.7.6.4" localSheetId="75">#REF!</definedName>
    <definedName name="APU_7.7.6.4" localSheetId="76">#REF!</definedName>
    <definedName name="APU_7.7.6.4" localSheetId="77">#REF!</definedName>
    <definedName name="APU_7.7.6.4" localSheetId="78">#REF!</definedName>
    <definedName name="APU_7.7.6.4" localSheetId="79">#REF!</definedName>
    <definedName name="APU_7.7.6.4" localSheetId="80">#REF!</definedName>
    <definedName name="APU_7.7.6.4" localSheetId="81">#REF!</definedName>
    <definedName name="APU_7.7.6.4" localSheetId="82">#REF!</definedName>
    <definedName name="APU_7.7.6.4" localSheetId="83">#REF!</definedName>
    <definedName name="APU_7.7.6.4" localSheetId="84">#REF!</definedName>
    <definedName name="APU_7.7.6.4" localSheetId="85">#REF!</definedName>
    <definedName name="APU_7.7.6.4" localSheetId="86">#REF!</definedName>
    <definedName name="APU_7.7.6.4" localSheetId="87">#REF!</definedName>
    <definedName name="APU_7.7.6.4" localSheetId="88">#REF!</definedName>
    <definedName name="APU_7.7.6.4" localSheetId="89">#REF!</definedName>
    <definedName name="APU_7.7.6.4" localSheetId="90">#REF!</definedName>
    <definedName name="APU_7.7.6.4" localSheetId="91">#REF!</definedName>
    <definedName name="APU_7.7.6.4" localSheetId="92">#REF!</definedName>
    <definedName name="APU_7.7.6.4" localSheetId="93">#REF!</definedName>
    <definedName name="APU_7.7.6.4" localSheetId="94">#REF!</definedName>
    <definedName name="APU_7.7.6.4" localSheetId="95">#REF!</definedName>
    <definedName name="APU_7.7.6.4" localSheetId="96">#REF!</definedName>
    <definedName name="APU_7.7.6.4" localSheetId="97">#REF!</definedName>
    <definedName name="APU_7.7.6.4" localSheetId="98">#REF!</definedName>
    <definedName name="APU_7.7.6.4" localSheetId="99">#REF!</definedName>
    <definedName name="APU_7.7.6.4" localSheetId="100">#REF!</definedName>
    <definedName name="APU_7.7.6.4" localSheetId="101">#REF!</definedName>
    <definedName name="APU_7.7.6.4" localSheetId="102">#REF!</definedName>
    <definedName name="APU_7.7.6.4" localSheetId="103">#REF!</definedName>
    <definedName name="APU_7.7.6.4" localSheetId="104">#REF!</definedName>
    <definedName name="APU_7.7.6.4" localSheetId="105">#REF!</definedName>
    <definedName name="APU_7.7.6.4" localSheetId="106">#REF!</definedName>
    <definedName name="APU_7.7.6.4" localSheetId="107">#REF!</definedName>
    <definedName name="APU_7.7.6.4" localSheetId="108">#REF!</definedName>
    <definedName name="APU_7.7.6.4" localSheetId="109">#REF!</definedName>
    <definedName name="APU_7.7.6.4" localSheetId="110">#REF!</definedName>
    <definedName name="APU_7.7.6.4" localSheetId="111">#REF!</definedName>
    <definedName name="APU_7.7.6.4" localSheetId="112">#REF!</definedName>
    <definedName name="APU_7.7.6.4" localSheetId="113">#REF!</definedName>
    <definedName name="APU_7.7.6.4" localSheetId="114">#REF!</definedName>
    <definedName name="APU_7.7.6.4" localSheetId="116">#REF!</definedName>
    <definedName name="APU_7.7.6.4" localSheetId="117">#REF!</definedName>
    <definedName name="APU_7.7.6.4" localSheetId="118">#REF!</definedName>
    <definedName name="APU_7.7.6.4" localSheetId="119">#REF!</definedName>
    <definedName name="APU_7.7.6.4" localSheetId="120">#REF!</definedName>
    <definedName name="APU_7.7.6.4" localSheetId="121">#REF!</definedName>
    <definedName name="APU_7.7.6.4" localSheetId="115">#REF!</definedName>
    <definedName name="APU_7.7.6.4" localSheetId="122">#REF!</definedName>
    <definedName name="APU_7.7.6.4" localSheetId="123">#REF!</definedName>
    <definedName name="APU_7.7.6.4" localSheetId="124">#REF!</definedName>
    <definedName name="APU_7.7.6.4" localSheetId="125">#REF!</definedName>
    <definedName name="APU_7.7.6.4" localSheetId="127">#REF!</definedName>
    <definedName name="APU_7.7.6.4" localSheetId="128">#REF!</definedName>
    <definedName name="APU_7.7.6.4" localSheetId="131">#REF!</definedName>
    <definedName name="APU_7.7.6.4" localSheetId="132">#REF!</definedName>
    <definedName name="APU_7.7.6.4" localSheetId="133">#REF!</definedName>
    <definedName name="APU_7.7.6.4" localSheetId="134">#REF!</definedName>
    <definedName name="APU_7.7.6.4" localSheetId="135">#REF!</definedName>
    <definedName name="APU_7.7.6.4" localSheetId="136">#REF!</definedName>
    <definedName name="APU_7.7.6.4" localSheetId="137">#REF!</definedName>
    <definedName name="APU_7.7.6.4" localSheetId="138">#REF!</definedName>
    <definedName name="APU_7.7.6.4" localSheetId="139">#REF!</definedName>
    <definedName name="APU_7.7.6.4" localSheetId="140">#REF!</definedName>
    <definedName name="APU_7.7.6.4" localSheetId="141">#REF!</definedName>
    <definedName name="APU_7.7.6.4" localSheetId="142">#REF!</definedName>
    <definedName name="APU_7.7.6.4" localSheetId="143">#REF!</definedName>
    <definedName name="APU_7.7.6.4" localSheetId="126">#REF!</definedName>
    <definedName name="APU_7.7.6.4" localSheetId="129">#REF!</definedName>
    <definedName name="APU_7.7.6.4" localSheetId="130">#REF!</definedName>
    <definedName name="APU_7.7.6.4" localSheetId="68">#REF!</definedName>
    <definedName name="APU_7.7.6.4" localSheetId="69">#REF!</definedName>
    <definedName name="APU_7.7.6.4" localSheetId="70">#REF!</definedName>
    <definedName name="APU_7.7.6.4" localSheetId="71">#REF!</definedName>
    <definedName name="APU_7.7.6.4" localSheetId="72">#REF!</definedName>
    <definedName name="APU_7.7.6.4" localSheetId="73">#REF!</definedName>
    <definedName name="APU_7.7.6.4">#REF!</definedName>
    <definedName name="APU_7.7.6.5" localSheetId="1">#REF!</definedName>
    <definedName name="APU_7.7.6.5" localSheetId="2">#REF!</definedName>
    <definedName name="APU_7.7.6.5" localSheetId="31">#REF!</definedName>
    <definedName name="APU_7.7.6.5" localSheetId="32">#REF!</definedName>
    <definedName name="APU_7.7.6.5" localSheetId="33">#REF!</definedName>
    <definedName name="APU_7.7.6.5" localSheetId="34">#REF!</definedName>
    <definedName name="APU_7.7.6.5" localSheetId="35">#REF!</definedName>
    <definedName name="APU_7.7.6.5" localSheetId="36">#REF!</definedName>
    <definedName name="APU_7.7.6.5" localSheetId="37">#REF!</definedName>
    <definedName name="APU_7.7.6.5" localSheetId="38">#REF!</definedName>
    <definedName name="APU_7.7.6.5" localSheetId="39">#REF!</definedName>
    <definedName name="APU_7.7.6.5" localSheetId="40">#REF!</definedName>
    <definedName name="APU_7.7.6.5" localSheetId="41">#REF!</definedName>
    <definedName name="APU_7.7.6.5" localSheetId="42">#REF!</definedName>
    <definedName name="APU_7.7.6.5" localSheetId="3">#REF!</definedName>
    <definedName name="APU_7.7.6.5" localSheetId="4">#REF!</definedName>
    <definedName name="APU_7.7.6.5" localSheetId="5">#REF!</definedName>
    <definedName name="APU_7.7.6.5" localSheetId="6">#REF!</definedName>
    <definedName name="APU_7.7.6.5" localSheetId="7">#REF!</definedName>
    <definedName name="APU_7.7.6.5" localSheetId="8">#REF!</definedName>
    <definedName name="APU_7.7.6.5" localSheetId="9">#REF!</definedName>
    <definedName name="APU_7.7.6.5" localSheetId="10">#REF!</definedName>
    <definedName name="APU_7.7.6.5" localSheetId="11">#REF!</definedName>
    <definedName name="APU_7.7.6.5" localSheetId="12">#REF!</definedName>
    <definedName name="APU_7.7.6.5" localSheetId="13">#REF!</definedName>
    <definedName name="APU_7.7.6.5" localSheetId="14">#REF!</definedName>
    <definedName name="APU_7.7.6.5" localSheetId="15">#REF!</definedName>
    <definedName name="APU_7.7.6.5" localSheetId="16">#REF!</definedName>
    <definedName name="APU_7.7.6.5" localSheetId="17">#REF!</definedName>
    <definedName name="APU_7.7.6.5" localSheetId="18">#REF!</definedName>
    <definedName name="APU_7.7.6.5" localSheetId="19">#REF!</definedName>
    <definedName name="APU_7.7.6.5" localSheetId="20">#REF!</definedName>
    <definedName name="APU_7.7.6.5" localSheetId="21">#REF!</definedName>
    <definedName name="APU_7.7.6.5" localSheetId="22">#REF!</definedName>
    <definedName name="APU_7.7.6.5" localSheetId="23">#REF!</definedName>
    <definedName name="APU_7.7.6.5" localSheetId="24">#REF!</definedName>
    <definedName name="APU_7.7.6.5" localSheetId="25">#REF!</definedName>
    <definedName name="APU_7.7.6.5" localSheetId="26">#REF!</definedName>
    <definedName name="APU_7.7.6.5" localSheetId="27">#REF!</definedName>
    <definedName name="APU_7.7.6.5" localSheetId="28">#REF!</definedName>
    <definedName name="APU_7.7.6.5" localSheetId="29">#REF!</definedName>
    <definedName name="APU_7.7.6.5" localSheetId="30">#REF!</definedName>
    <definedName name="APU_7.7.6.5" localSheetId="43">#REF!</definedName>
    <definedName name="APU_7.7.6.5" localSheetId="44">#REF!</definedName>
    <definedName name="APU_7.7.6.5" localSheetId="45">#REF!</definedName>
    <definedName name="APU_7.7.6.5" localSheetId="46">#REF!</definedName>
    <definedName name="APU_7.7.6.5" localSheetId="47">#REF!</definedName>
    <definedName name="APU_7.7.6.5" localSheetId="48">#REF!</definedName>
    <definedName name="APU_7.7.6.5" localSheetId="49">#REF!</definedName>
    <definedName name="APU_7.7.6.5" localSheetId="50">#REF!</definedName>
    <definedName name="APU_7.7.6.5" localSheetId="51">#REF!</definedName>
    <definedName name="APU_7.7.6.5" localSheetId="52">#REF!</definedName>
    <definedName name="APU_7.7.6.5" localSheetId="53">#REF!</definedName>
    <definedName name="APU_7.7.6.5" localSheetId="54">#REF!</definedName>
    <definedName name="APU_7.7.6.5" localSheetId="55">#REF!</definedName>
    <definedName name="APU_7.7.6.5" localSheetId="56">#REF!</definedName>
    <definedName name="APU_7.7.6.5" localSheetId="57">#REF!</definedName>
    <definedName name="APU_7.7.6.5" localSheetId="58">#REF!</definedName>
    <definedName name="APU_7.7.6.5" localSheetId="59">#REF!</definedName>
    <definedName name="APU_7.7.6.5" localSheetId="60">#REF!</definedName>
    <definedName name="APU_7.7.6.5" localSheetId="61">#REF!</definedName>
    <definedName name="APU_7.7.6.5" localSheetId="62">#REF!</definedName>
    <definedName name="APU_7.7.6.5" localSheetId="63">#REF!</definedName>
    <definedName name="APU_7.7.6.5" localSheetId="64">#REF!</definedName>
    <definedName name="APU_7.7.6.5" localSheetId="65">#REF!</definedName>
    <definedName name="APU_7.7.6.5" localSheetId="66">#REF!</definedName>
    <definedName name="APU_7.7.6.5" localSheetId="67">#REF!</definedName>
    <definedName name="APU_7.7.6.5" localSheetId="74">#REF!</definedName>
    <definedName name="APU_7.7.6.5" localSheetId="75">#REF!</definedName>
    <definedName name="APU_7.7.6.5" localSheetId="76">#REF!</definedName>
    <definedName name="APU_7.7.6.5" localSheetId="77">#REF!</definedName>
    <definedName name="APU_7.7.6.5" localSheetId="78">#REF!</definedName>
    <definedName name="APU_7.7.6.5" localSheetId="79">#REF!</definedName>
    <definedName name="APU_7.7.6.5" localSheetId="80">#REF!</definedName>
    <definedName name="APU_7.7.6.5" localSheetId="81">#REF!</definedName>
    <definedName name="APU_7.7.6.5" localSheetId="82">#REF!</definedName>
    <definedName name="APU_7.7.6.5" localSheetId="83">#REF!</definedName>
    <definedName name="APU_7.7.6.5" localSheetId="84">#REF!</definedName>
    <definedName name="APU_7.7.6.5" localSheetId="85">#REF!</definedName>
    <definedName name="APU_7.7.6.5" localSheetId="86">#REF!</definedName>
    <definedName name="APU_7.7.6.5" localSheetId="87">#REF!</definedName>
    <definedName name="APU_7.7.6.5" localSheetId="88">#REF!</definedName>
    <definedName name="APU_7.7.6.5" localSheetId="89">#REF!</definedName>
    <definedName name="APU_7.7.6.5" localSheetId="90">#REF!</definedName>
    <definedName name="APU_7.7.6.5" localSheetId="91">#REF!</definedName>
    <definedName name="APU_7.7.6.5" localSheetId="92">#REF!</definedName>
    <definedName name="APU_7.7.6.5" localSheetId="93">#REF!</definedName>
    <definedName name="APU_7.7.6.5" localSheetId="94">#REF!</definedName>
    <definedName name="APU_7.7.6.5" localSheetId="95">#REF!</definedName>
    <definedName name="APU_7.7.6.5" localSheetId="96">#REF!</definedName>
    <definedName name="APU_7.7.6.5" localSheetId="97">#REF!</definedName>
    <definedName name="APU_7.7.6.5" localSheetId="98">#REF!</definedName>
    <definedName name="APU_7.7.6.5" localSheetId="99">#REF!</definedName>
    <definedName name="APU_7.7.6.5" localSheetId="100">#REF!</definedName>
    <definedName name="APU_7.7.6.5" localSheetId="101">#REF!</definedName>
    <definedName name="APU_7.7.6.5" localSheetId="102">#REF!</definedName>
    <definedName name="APU_7.7.6.5" localSheetId="103">#REF!</definedName>
    <definedName name="APU_7.7.6.5" localSheetId="104">#REF!</definedName>
    <definedName name="APU_7.7.6.5" localSheetId="105">#REF!</definedName>
    <definedName name="APU_7.7.6.5" localSheetId="106">#REF!</definedName>
    <definedName name="APU_7.7.6.5" localSheetId="107">#REF!</definedName>
    <definedName name="APU_7.7.6.5" localSheetId="108">#REF!</definedName>
    <definedName name="APU_7.7.6.5" localSheetId="109">#REF!</definedName>
    <definedName name="APU_7.7.6.5" localSheetId="110">#REF!</definedName>
    <definedName name="APU_7.7.6.5" localSheetId="111">#REF!</definedName>
    <definedName name="APU_7.7.6.5" localSheetId="112">#REF!</definedName>
    <definedName name="APU_7.7.6.5" localSheetId="113">#REF!</definedName>
    <definedName name="APU_7.7.6.5" localSheetId="114">#REF!</definedName>
    <definedName name="APU_7.7.6.5" localSheetId="116">#REF!</definedName>
    <definedName name="APU_7.7.6.5" localSheetId="117">#REF!</definedName>
    <definedName name="APU_7.7.6.5" localSheetId="118">#REF!</definedName>
    <definedName name="APU_7.7.6.5" localSheetId="119">#REF!</definedName>
    <definedName name="APU_7.7.6.5" localSheetId="120">#REF!</definedName>
    <definedName name="APU_7.7.6.5" localSheetId="121">#REF!</definedName>
    <definedName name="APU_7.7.6.5" localSheetId="115">#REF!</definedName>
    <definedName name="APU_7.7.6.5" localSheetId="122">#REF!</definedName>
    <definedName name="APU_7.7.6.5" localSheetId="123">#REF!</definedName>
    <definedName name="APU_7.7.6.5" localSheetId="124">#REF!</definedName>
    <definedName name="APU_7.7.6.5" localSheetId="125">#REF!</definedName>
    <definedName name="APU_7.7.6.5" localSheetId="127">#REF!</definedName>
    <definedName name="APU_7.7.6.5" localSheetId="128">#REF!</definedName>
    <definedName name="APU_7.7.6.5" localSheetId="131">#REF!</definedName>
    <definedName name="APU_7.7.6.5" localSheetId="132">#REF!</definedName>
    <definedName name="APU_7.7.6.5" localSheetId="133">#REF!</definedName>
    <definedName name="APU_7.7.6.5" localSheetId="134">#REF!</definedName>
    <definedName name="APU_7.7.6.5" localSheetId="135">#REF!</definedName>
    <definedName name="APU_7.7.6.5" localSheetId="136">#REF!</definedName>
    <definedName name="APU_7.7.6.5" localSheetId="137">#REF!</definedName>
    <definedName name="APU_7.7.6.5" localSheetId="138">#REF!</definedName>
    <definedName name="APU_7.7.6.5" localSheetId="139">#REF!</definedName>
    <definedName name="APU_7.7.6.5" localSheetId="140">#REF!</definedName>
    <definedName name="APU_7.7.6.5" localSheetId="141">#REF!</definedName>
    <definedName name="APU_7.7.6.5" localSheetId="142">#REF!</definedName>
    <definedName name="APU_7.7.6.5" localSheetId="143">#REF!</definedName>
    <definedName name="APU_7.7.6.5" localSheetId="126">#REF!</definedName>
    <definedName name="APU_7.7.6.5" localSheetId="129">#REF!</definedName>
    <definedName name="APU_7.7.6.5" localSheetId="130">#REF!</definedName>
    <definedName name="APU_7.7.6.5" localSheetId="68">#REF!</definedName>
    <definedName name="APU_7.7.6.5" localSheetId="69">#REF!</definedName>
    <definedName name="APU_7.7.6.5" localSheetId="70">#REF!</definedName>
    <definedName name="APU_7.7.6.5" localSheetId="71">#REF!</definedName>
    <definedName name="APU_7.7.6.5" localSheetId="72">#REF!</definedName>
    <definedName name="APU_7.7.6.5" localSheetId="73">#REF!</definedName>
    <definedName name="APU_7.7.6.5">#REF!</definedName>
    <definedName name="APU_7.7.6.6" localSheetId="1">#REF!</definedName>
    <definedName name="APU_7.7.6.6" localSheetId="2">#REF!</definedName>
    <definedName name="APU_7.7.6.6" localSheetId="31">#REF!</definedName>
    <definedName name="APU_7.7.6.6" localSheetId="32">#REF!</definedName>
    <definedName name="APU_7.7.6.6" localSheetId="33">#REF!</definedName>
    <definedName name="APU_7.7.6.6" localSheetId="34">#REF!</definedName>
    <definedName name="APU_7.7.6.6" localSheetId="35">#REF!</definedName>
    <definedName name="APU_7.7.6.6" localSheetId="36">#REF!</definedName>
    <definedName name="APU_7.7.6.6" localSheetId="37">#REF!</definedName>
    <definedName name="APU_7.7.6.6" localSheetId="38">#REF!</definedName>
    <definedName name="APU_7.7.6.6" localSheetId="39">#REF!</definedName>
    <definedName name="APU_7.7.6.6" localSheetId="40">#REF!</definedName>
    <definedName name="APU_7.7.6.6" localSheetId="41">#REF!</definedName>
    <definedName name="APU_7.7.6.6" localSheetId="42">#REF!</definedName>
    <definedName name="APU_7.7.6.6" localSheetId="3">#REF!</definedName>
    <definedName name="APU_7.7.6.6" localSheetId="4">#REF!</definedName>
    <definedName name="APU_7.7.6.6" localSheetId="5">#REF!</definedName>
    <definedName name="APU_7.7.6.6" localSheetId="6">#REF!</definedName>
    <definedName name="APU_7.7.6.6" localSheetId="7">#REF!</definedName>
    <definedName name="APU_7.7.6.6" localSheetId="8">#REF!</definedName>
    <definedName name="APU_7.7.6.6" localSheetId="9">#REF!</definedName>
    <definedName name="APU_7.7.6.6" localSheetId="10">#REF!</definedName>
    <definedName name="APU_7.7.6.6" localSheetId="11">#REF!</definedName>
    <definedName name="APU_7.7.6.6" localSheetId="12">#REF!</definedName>
    <definedName name="APU_7.7.6.6" localSheetId="13">#REF!</definedName>
    <definedName name="APU_7.7.6.6" localSheetId="14">#REF!</definedName>
    <definedName name="APU_7.7.6.6" localSheetId="15">#REF!</definedName>
    <definedName name="APU_7.7.6.6" localSheetId="16">#REF!</definedName>
    <definedName name="APU_7.7.6.6" localSheetId="17">#REF!</definedName>
    <definedName name="APU_7.7.6.6" localSheetId="18">#REF!</definedName>
    <definedName name="APU_7.7.6.6" localSheetId="19">#REF!</definedName>
    <definedName name="APU_7.7.6.6" localSheetId="20">#REF!</definedName>
    <definedName name="APU_7.7.6.6" localSheetId="21">#REF!</definedName>
    <definedName name="APU_7.7.6.6" localSheetId="22">#REF!</definedName>
    <definedName name="APU_7.7.6.6" localSheetId="23">#REF!</definedName>
    <definedName name="APU_7.7.6.6" localSheetId="24">#REF!</definedName>
    <definedName name="APU_7.7.6.6" localSheetId="25">#REF!</definedName>
    <definedName name="APU_7.7.6.6" localSheetId="26">#REF!</definedName>
    <definedName name="APU_7.7.6.6" localSheetId="27">#REF!</definedName>
    <definedName name="APU_7.7.6.6" localSheetId="28">#REF!</definedName>
    <definedName name="APU_7.7.6.6" localSheetId="29">#REF!</definedName>
    <definedName name="APU_7.7.6.6" localSheetId="30">#REF!</definedName>
    <definedName name="APU_7.7.6.6" localSheetId="43">#REF!</definedName>
    <definedName name="APU_7.7.6.6" localSheetId="44">#REF!</definedName>
    <definedName name="APU_7.7.6.6" localSheetId="45">#REF!</definedName>
    <definedName name="APU_7.7.6.6" localSheetId="46">#REF!</definedName>
    <definedName name="APU_7.7.6.6" localSheetId="47">#REF!</definedName>
    <definedName name="APU_7.7.6.6" localSheetId="48">#REF!</definedName>
    <definedName name="APU_7.7.6.6" localSheetId="49">#REF!</definedName>
    <definedName name="APU_7.7.6.6" localSheetId="50">#REF!</definedName>
    <definedName name="APU_7.7.6.6" localSheetId="51">#REF!</definedName>
    <definedName name="APU_7.7.6.6" localSheetId="52">#REF!</definedName>
    <definedName name="APU_7.7.6.6" localSheetId="53">#REF!</definedName>
    <definedName name="APU_7.7.6.6" localSheetId="54">#REF!</definedName>
    <definedName name="APU_7.7.6.6" localSheetId="55">#REF!</definedName>
    <definedName name="APU_7.7.6.6" localSheetId="56">#REF!</definedName>
    <definedName name="APU_7.7.6.6" localSheetId="57">#REF!</definedName>
    <definedName name="APU_7.7.6.6" localSheetId="58">#REF!</definedName>
    <definedName name="APU_7.7.6.6" localSheetId="59">#REF!</definedName>
    <definedName name="APU_7.7.6.6" localSheetId="60">#REF!</definedName>
    <definedName name="APU_7.7.6.6" localSheetId="61">#REF!</definedName>
    <definedName name="APU_7.7.6.6" localSheetId="62">#REF!</definedName>
    <definedName name="APU_7.7.6.6" localSheetId="63">#REF!</definedName>
    <definedName name="APU_7.7.6.6" localSheetId="64">#REF!</definedName>
    <definedName name="APU_7.7.6.6" localSheetId="65">#REF!</definedName>
    <definedName name="APU_7.7.6.6" localSheetId="66">#REF!</definedName>
    <definedName name="APU_7.7.6.6" localSheetId="67">#REF!</definedName>
    <definedName name="APU_7.7.6.6" localSheetId="74">#REF!</definedName>
    <definedName name="APU_7.7.6.6" localSheetId="75">#REF!</definedName>
    <definedName name="APU_7.7.6.6" localSheetId="76">#REF!</definedName>
    <definedName name="APU_7.7.6.6" localSheetId="77">#REF!</definedName>
    <definedName name="APU_7.7.6.6" localSheetId="78">#REF!</definedName>
    <definedName name="APU_7.7.6.6" localSheetId="79">#REF!</definedName>
    <definedName name="APU_7.7.6.6" localSheetId="80">#REF!</definedName>
    <definedName name="APU_7.7.6.6" localSheetId="81">#REF!</definedName>
    <definedName name="APU_7.7.6.6" localSheetId="82">#REF!</definedName>
    <definedName name="APU_7.7.6.6" localSheetId="83">#REF!</definedName>
    <definedName name="APU_7.7.6.6" localSheetId="84">#REF!</definedName>
    <definedName name="APU_7.7.6.6" localSheetId="85">#REF!</definedName>
    <definedName name="APU_7.7.6.6" localSheetId="86">#REF!</definedName>
    <definedName name="APU_7.7.6.6" localSheetId="87">#REF!</definedName>
    <definedName name="APU_7.7.6.6" localSheetId="88">#REF!</definedName>
    <definedName name="APU_7.7.6.6" localSheetId="89">#REF!</definedName>
    <definedName name="APU_7.7.6.6" localSheetId="90">#REF!</definedName>
    <definedName name="APU_7.7.6.6" localSheetId="91">#REF!</definedName>
    <definedName name="APU_7.7.6.6" localSheetId="92">#REF!</definedName>
    <definedName name="APU_7.7.6.6" localSheetId="93">#REF!</definedName>
    <definedName name="APU_7.7.6.6" localSheetId="94">#REF!</definedName>
    <definedName name="APU_7.7.6.6" localSheetId="95">#REF!</definedName>
    <definedName name="APU_7.7.6.6" localSheetId="96">#REF!</definedName>
    <definedName name="APU_7.7.6.6" localSheetId="97">#REF!</definedName>
    <definedName name="APU_7.7.6.6" localSheetId="98">#REF!</definedName>
    <definedName name="APU_7.7.6.6" localSheetId="99">#REF!</definedName>
    <definedName name="APU_7.7.6.6" localSheetId="100">#REF!</definedName>
    <definedName name="APU_7.7.6.6" localSheetId="101">#REF!</definedName>
    <definedName name="APU_7.7.6.6" localSheetId="102">#REF!</definedName>
    <definedName name="APU_7.7.6.6" localSheetId="103">#REF!</definedName>
    <definedName name="APU_7.7.6.6" localSheetId="104">#REF!</definedName>
    <definedName name="APU_7.7.6.6" localSheetId="105">#REF!</definedName>
    <definedName name="APU_7.7.6.6" localSheetId="106">#REF!</definedName>
    <definedName name="APU_7.7.6.6" localSheetId="107">#REF!</definedName>
    <definedName name="APU_7.7.6.6" localSheetId="108">#REF!</definedName>
    <definedName name="APU_7.7.6.6" localSheetId="109">#REF!</definedName>
    <definedName name="APU_7.7.6.6" localSheetId="110">#REF!</definedName>
    <definedName name="APU_7.7.6.6" localSheetId="111">#REF!</definedName>
    <definedName name="APU_7.7.6.6" localSheetId="112">#REF!</definedName>
    <definedName name="APU_7.7.6.6" localSheetId="113">#REF!</definedName>
    <definedName name="APU_7.7.6.6" localSheetId="114">#REF!</definedName>
    <definedName name="APU_7.7.6.6" localSheetId="116">#REF!</definedName>
    <definedName name="APU_7.7.6.6" localSheetId="117">#REF!</definedName>
    <definedName name="APU_7.7.6.6" localSheetId="118">#REF!</definedName>
    <definedName name="APU_7.7.6.6" localSheetId="119">#REF!</definedName>
    <definedName name="APU_7.7.6.6" localSheetId="120">#REF!</definedName>
    <definedName name="APU_7.7.6.6" localSheetId="121">#REF!</definedName>
    <definedName name="APU_7.7.6.6" localSheetId="115">#REF!</definedName>
    <definedName name="APU_7.7.6.6" localSheetId="122">#REF!</definedName>
    <definedName name="APU_7.7.6.6" localSheetId="123">#REF!</definedName>
    <definedName name="APU_7.7.6.6" localSheetId="124">#REF!</definedName>
    <definedName name="APU_7.7.6.6" localSheetId="125">#REF!</definedName>
    <definedName name="APU_7.7.6.6" localSheetId="127">#REF!</definedName>
    <definedName name="APU_7.7.6.6" localSheetId="128">#REF!</definedName>
    <definedName name="APU_7.7.6.6" localSheetId="131">#REF!</definedName>
    <definedName name="APU_7.7.6.6" localSheetId="132">#REF!</definedName>
    <definedName name="APU_7.7.6.6" localSheetId="133">#REF!</definedName>
    <definedName name="APU_7.7.6.6" localSheetId="134">#REF!</definedName>
    <definedName name="APU_7.7.6.6" localSheetId="135">#REF!</definedName>
    <definedName name="APU_7.7.6.6" localSheetId="136">#REF!</definedName>
    <definedName name="APU_7.7.6.6" localSheetId="137">#REF!</definedName>
    <definedName name="APU_7.7.6.6" localSheetId="138">#REF!</definedName>
    <definedName name="APU_7.7.6.6" localSheetId="139">#REF!</definedName>
    <definedName name="APU_7.7.6.6" localSheetId="140">#REF!</definedName>
    <definedName name="APU_7.7.6.6" localSheetId="141">#REF!</definedName>
    <definedName name="APU_7.7.6.6" localSheetId="142">#REF!</definedName>
    <definedName name="APU_7.7.6.6" localSheetId="143">#REF!</definedName>
    <definedName name="APU_7.7.6.6" localSheetId="126">#REF!</definedName>
    <definedName name="APU_7.7.6.6" localSheetId="129">#REF!</definedName>
    <definedName name="APU_7.7.6.6" localSheetId="130">#REF!</definedName>
    <definedName name="APU_7.7.6.6" localSheetId="68">#REF!</definedName>
    <definedName name="APU_7.7.6.6" localSheetId="69">#REF!</definedName>
    <definedName name="APU_7.7.6.6" localSheetId="70">#REF!</definedName>
    <definedName name="APU_7.7.6.6" localSheetId="71">#REF!</definedName>
    <definedName name="APU_7.7.6.6" localSheetId="72">#REF!</definedName>
    <definedName name="APU_7.7.6.6" localSheetId="73">#REF!</definedName>
    <definedName name="APU_7.7.6.6">#REF!</definedName>
    <definedName name="APU_7.7.7.1" localSheetId="1">#REF!</definedName>
    <definedName name="APU_7.7.7.1" localSheetId="2">#REF!</definedName>
    <definedName name="APU_7.7.7.1" localSheetId="31">#REF!</definedName>
    <definedName name="APU_7.7.7.1" localSheetId="32">#REF!</definedName>
    <definedName name="APU_7.7.7.1" localSheetId="33">#REF!</definedName>
    <definedName name="APU_7.7.7.1" localSheetId="34">#REF!</definedName>
    <definedName name="APU_7.7.7.1" localSheetId="35">#REF!</definedName>
    <definedName name="APU_7.7.7.1" localSheetId="36">#REF!</definedName>
    <definedName name="APU_7.7.7.1" localSheetId="37">#REF!</definedName>
    <definedName name="APU_7.7.7.1" localSheetId="38">#REF!</definedName>
    <definedName name="APU_7.7.7.1" localSheetId="39">#REF!</definedName>
    <definedName name="APU_7.7.7.1" localSheetId="40">#REF!</definedName>
    <definedName name="APU_7.7.7.1" localSheetId="41">#REF!</definedName>
    <definedName name="APU_7.7.7.1" localSheetId="42">#REF!</definedName>
    <definedName name="APU_7.7.7.1" localSheetId="3">#REF!</definedName>
    <definedName name="APU_7.7.7.1" localSheetId="4">#REF!</definedName>
    <definedName name="APU_7.7.7.1" localSheetId="5">#REF!</definedName>
    <definedName name="APU_7.7.7.1" localSheetId="6">#REF!</definedName>
    <definedName name="APU_7.7.7.1" localSheetId="7">#REF!</definedName>
    <definedName name="APU_7.7.7.1" localSheetId="8">#REF!</definedName>
    <definedName name="APU_7.7.7.1" localSheetId="9">#REF!</definedName>
    <definedName name="APU_7.7.7.1" localSheetId="10">#REF!</definedName>
    <definedName name="APU_7.7.7.1" localSheetId="11">#REF!</definedName>
    <definedName name="APU_7.7.7.1" localSheetId="12">#REF!</definedName>
    <definedName name="APU_7.7.7.1" localSheetId="13">#REF!</definedName>
    <definedName name="APU_7.7.7.1" localSheetId="14">#REF!</definedName>
    <definedName name="APU_7.7.7.1" localSheetId="15">#REF!</definedName>
    <definedName name="APU_7.7.7.1" localSheetId="16">#REF!</definedName>
    <definedName name="APU_7.7.7.1" localSheetId="17">#REF!</definedName>
    <definedName name="APU_7.7.7.1" localSheetId="18">#REF!</definedName>
    <definedName name="APU_7.7.7.1" localSheetId="19">#REF!</definedName>
    <definedName name="APU_7.7.7.1" localSheetId="20">#REF!</definedName>
    <definedName name="APU_7.7.7.1" localSheetId="21">#REF!</definedName>
    <definedName name="APU_7.7.7.1" localSheetId="22">#REF!</definedName>
    <definedName name="APU_7.7.7.1" localSheetId="23">#REF!</definedName>
    <definedName name="APU_7.7.7.1" localSheetId="24">#REF!</definedName>
    <definedName name="APU_7.7.7.1" localSheetId="25">#REF!</definedName>
    <definedName name="APU_7.7.7.1" localSheetId="26">#REF!</definedName>
    <definedName name="APU_7.7.7.1" localSheetId="27">#REF!</definedName>
    <definedName name="APU_7.7.7.1" localSheetId="28">#REF!</definedName>
    <definedName name="APU_7.7.7.1" localSheetId="29">#REF!</definedName>
    <definedName name="APU_7.7.7.1" localSheetId="30">#REF!</definedName>
    <definedName name="APU_7.7.7.1" localSheetId="43">#REF!</definedName>
    <definedName name="APU_7.7.7.1" localSheetId="44">#REF!</definedName>
    <definedName name="APU_7.7.7.1" localSheetId="45">#REF!</definedName>
    <definedName name="APU_7.7.7.1" localSheetId="46">#REF!</definedName>
    <definedName name="APU_7.7.7.1" localSheetId="47">#REF!</definedName>
    <definedName name="APU_7.7.7.1" localSheetId="48">#REF!</definedName>
    <definedName name="APU_7.7.7.1" localSheetId="49">#REF!</definedName>
    <definedName name="APU_7.7.7.1" localSheetId="50">#REF!</definedName>
    <definedName name="APU_7.7.7.1" localSheetId="51">#REF!</definedName>
    <definedName name="APU_7.7.7.1" localSheetId="52">#REF!</definedName>
    <definedName name="APU_7.7.7.1" localSheetId="53">#REF!</definedName>
    <definedName name="APU_7.7.7.1" localSheetId="54">#REF!</definedName>
    <definedName name="APU_7.7.7.1" localSheetId="55">#REF!</definedName>
    <definedName name="APU_7.7.7.1" localSheetId="56">#REF!</definedName>
    <definedName name="APU_7.7.7.1" localSheetId="57">#REF!</definedName>
    <definedName name="APU_7.7.7.1" localSheetId="58">#REF!</definedName>
    <definedName name="APU_7.7.7.1" localSheetId="59">#REF!</definedName>
    <definedName name="APU_7.7.7.1" localSheetId="60">#REF!</definedName>
    <definedName name="APU_7.7.7.1" localSheetId="61">#REF!</definedName>
    <definedName name="APU_7.7.7.1" localSheetId="62">#REF!</definedName>
    <definedName name="APU_7.7.7.1" localSheetId="63">#REF!</definedName>
    <definedName name="APU_7.7.7.1" localSheetId="64">#REF!</definedName>
    <definedName name="APU_7.7.7.1" localSheetId="65">#REF!</definedName>
    <definedName name="APU_7.7.7.1" localSheetId="66">#REF!</definedName>
    <definedName name="APU_7.7.7.1" localSheetId="67">#REF!</definedName>
    <definedName name="APU_7.7.7.1" localSheetId="74">#REF!</definedName>
    <definedName name="APU_7.7.7.1" localSheetId="75">#REF!</definedName>
    <definedName name="APU_7.7.7.1" localSheetId="76">#REF!</definedName>
    <definedName name="APU_7.7.7.1" localSheetId="77">#REF!</definedName>
    <definedName name="APU_7.7.7.1" localSheetId="78">#REF!</definedName>
    <definedName name="APU_7.7.7.1" localSheetId="79">#REF!</definedName>
    <definedName name="APU_7.7.7.1" localSheetId="80">#REF!</definedName>
    <definedName name="APU_7.7.7.1" localSheetId="81">#REF!</definedName>
    <definedName name="APU_7.7.7.1" localSheetId="82">#REF!</definedName>
    <definedName name="APU_7.7.7.1" localSheetId="83">#REF!</definedName>
    <definedName name="APU_7.7.7.1" localSheetId="84">#REF!</definedName>
    <definedName name="APU_7.7.7.1" localSheetId="85">#REF!</definedName>
    <definedName name="APU_7.7.7.1" localSheetId="86">#REF!</definedName>
    <definedName name="APU_7.7.7.1" localSheetId="87">#REF!</definedName>
    <definedName name="APU_7.7.7.1" localSheetId="88">#REF!</definedName>
    <definedName name="APU_7.7.7.1" localSheetId="89">#REF!</definedName>
    <definedName name="APU_7.7.7.1" localSheetId="90">#REF!</definedName>
    <definedName name="APU_7.7.7.1" localSheetId="91">#REF!</definedName>
    <definedName name="APU_7.7.7.1" localSheetId="92">#REF!</definedName>
    <definedName name="APU_7.7.7.1" localSheetId="93">#REF!</definedName>
    <definedName name="APU_7.7.7.1" localSheetId="94">#REF!</definedName>
    <definedName name="APU_7.7.7.1" localSheetId="95">#REF!</definedName>
    <definedName name="APU_7.7.7.1" localSheetId="96">#REF!</definedName>
    <definedName name="APU_7.7.7.1" localSheetId="97">#REF!</definedName>
    <definedName name="APU_7.7.7.1" localSheetId="98">#REF!</definedName>
    <definedName name="APU_7.7.7.1" localSheetId="99">#REF!</definedName>
    <definedName name="APU_7.7.7.1" localSheetId="100">#REF!</definedName>
    <definedName name="APU_7.7.7.1" localSheetId="101">#REF!</definedName>
    <definedName name="APU_7.7.7.1" localSheetId="102">#REF!</definedName>
    <definedName name="APU_7.7.7.1" localSheetId="103">#REF!</definedName>
    <definedName name="APU_7.7.7.1" localSheetId="104">#REF!</definedName>
    <definedName name="APU_7.7.7.1" localSheetId="105">#REF!</definedName>
    <definedName name="APU_7.7.7.1" localSheetId="106">#REF!</definedName>
    <definedName name="APU_7.7.7.1" localSheetId="107">#REF!</definedName>
    <definedName name="APU_7.7.7.1" localSheetId="108">#REF!</definedName>
    <definedName name="APU_7.7.7.1" localSheetId="109">#REF!</definedName>
    <definedName name="APU_7.7.7.1" localSheetId="110">#REF!</definedName>
    <definedName name="APU_7.7.7.1" localSheetId="111">#REF!</definedName>
    <definedName name="APU_7.7.7.1" localSheetId="112">#REF!</definedName>
    <definedName name="APU_7.7.7.1" localSheetId="113">#REF!</definedName>
    <definedName name="APU_7.7.7.1" localSheetId="114">#REF!</definedName>
    <definedName name="APU_7.7.7.1" localSheetId="116">#REF!</definedName>
    <definedName name="APU_7.7.7.1" localSheetId="117">#REF!</definedName>
    <definedName name="APU_7.7.7.1" localSheetId="118">#REF!</definedName>
    <definedName name="APU_7.7.7.1" localSheetId="119">#REF!</definedName>
    <definedName name="APU_7.7.7.1" localSheetId="120">#REF!</definedName>
    <definedName name="APU_7.7.7.1" localSheetId="121">#REF!</definedName>
    <definedName name="APU_7.7.7.1" localSheetId="115">#REF!</definedName>
    <definedName name="APU_7.7.7.1" localSheetId="122">#REF!</definedName>
    <definedName name="APU_7.7.7.1" localSheetId="123">#REF!</definedName>
    <definedName name="APU_7.7.7.1" localSheetId="124">#REF!</definedName>
    <definedName name="APU_7.7.7.1" localSheetId="125">#REF!</definedName>
    <definedName name="APU_7.7.7.1" localSheetId="127">#REF!</definedName>
    <definedName name="APU_7.7.7.1" localSheetId="128">#REF!</definedName>
    <definedName name="APU_7.7.7.1" localSheetId="131">#REF!</definedName>
    <definedName name="APU_7.7.7.1" localSheetId="132">#REF!</definedName>
    <definedName name="APU_7.7.7.1" localSheetId="133">#REF!</definedName>
    <definedName name="APU_7.7.7.1" localSheetId="134">#REF!</definedName>
    <definedName name="APU_7.7.7.1" localSheetId="135">#REF!</definedName>
    <definedName name="APU_7.7.7.1" localSheetId="136">#REF!</definedName>
    <definedName name="APU_7.7.7.1" localSheetId="137">#REF!</definedName>
    <definedName name="APU_7.7.7.1" localSheetId="138">#REF!</definedName>
    <definedName name="APU_7.7.7.1" localSheetId="139">#REF!</definedName>
    <definedName name="APU_7.7.7.1" localSheetId="140">#REF!</definedName>
    <definedName name="APU_7.7.7.1" localSheetId="141">#REF!</definedName>
    <definedName name="APU_7.7.7.1" localSheetId="142">#REF!</definedName>
    <definedName name="APU_7.7.7.1" localSheetId="143">#REF!</definedName>
    <definedName name="APU_7.7.7.1" localSheetId="126">#REF!</definedName>
    <definedName name="APU_7.7.7.1" localSheetId="129">#REF!</definedName>
    <definedName name="APU_7.7.7.1" localSheetId="130">#REF!</definedName>
    <definedName name="APU_7.7.7.1" localSheetId="68">#REF!</definedName>
    <definedName name="APU_7.7.7.1" localSheetId="69">#REF!</definedName>
    <definedName name="APU_7.7.7.1" localSheetId="70">#REF!</definedName>
    <definedName name="APU_7.7.7.1" localSheetId="71">#REF!</definedName>
    <definedName name="APU_7.7.7.1" localSheetId="72">#REF!</definedName>
    <definedName name="APU_7.7.7.1" localSheetId="73">#REF!</definedName>
    <definedName name="APU_7.7.7.1">#REF!</definedName>
    <definedName name="APU_7.7.7.2" localSheetId="1">#REF!</definedName>
    <definedName name="APU_7.7.7.2" localSheetId="2">#REF!</definedName>
    <definedName name="APU_7.7.7.2" localSheetId="31">#REF!</definedName>
    <definedName name="APU_7.7.7.2" localSheetId="32">#REF!</definedName>
    <definedName name="APU_7.7.7.2" localSheetId="33">#REF!</definedName>
    <definedName name="APU_7.7.7.2" localSheetId="34">#REF!</definedName>
    <definedName name="APU_7.7.7.2" localSheetId="35">#REF!</definedName>
    <definedName name="APU_7.7.7.2" localSheetId="36">#REF!</definedName>
    <definedName name="APU_7.7.7.2" localSheetId="37">#REF!</definedName>
    <definedName name="APU_7.7.7.2" localSheetId="38">#REF!</definedName>
    <definedName name="APU_7.7.7.2" localSheetId="39">#REF!</definedName>
    <definedName name="APU_7.7.7.2" localSheetId="40">#REF!</definedName>
    <definedName name="APU_7.7.7.2" localSheetId="41">#REF!</definedName>
    <definedName name="APU_7.7.7.2" localSheetId="42">#REF!</definedName>
    <definedName name="APU_7.7.7.2" localSheetId="3">#REF!</definedName>
    <definedName name="APU_7.7.7.2" localSheetId="4">#REF!</definedName>
    <definedName name="APU_7.7.7.2" localSheetId="5">#REF!</definedName>
    <definedName name="APU_7.7.7.2" localSheetId="6">#REF!</definedName>
    <definedName name="APU_7.7.7.2" localSheetId="7">#REF!</definedName>
    <definedName name="APU_7.7.7.2" localSheetId="8">#REF!</definedName>
    <definedName name="APU_7.7.7.2" localSheetId="9">#REF!</definedName>
    <definedName name="APU_7.7.7.2" localSheetId="10">#REF!</definedName>
    <definedName name="APU_7.7.7.2" localSheetId="11">#REF!</definedName>
    <definedName name="APU_7.7.7.2" localSheetId="12">#REF!</definedName>
    <definedName name="APU_7.7.7.2" localSheetId="13">#REF!</definedName>
    <definedName name="APU_7.7.7.2" localSheetId="14">#REF!</definedName>
    <definedName name="APU_7.7.7.2" localSheetId="15">#REF!</definedName>
    <definedName name="APU_7.7.7.2" localSheetId="16">#REF!</definedName>
    <definedName name="APU_7.7.7.2" localSheetId="17">#REF!</definedName>
    <definedName name="APU_7.7.7.2" localSheetId="18">#REF!</definedName>
    <definedName name="APU_7.7.7.2" localSheetId="19">#REF!</definedName>
    <definedName name="APU_7.7.7.2" localSheetId="20">#REF!</definedName>
    <definedName name="APU_7.7.7.2" localSheetId="21">#REF!</definedName>
    <definedName name="APU_7.7.7.2" localSheetId="22">#REF!</definedName>
    <definedName name="APU_7.7.7.2" localSheetId="23">#REF!</definedName>
    <definedName name="APU_7.7.7.2" localSheetId="24">#REF!</definedName>
    <definedName name="APU_7.7.7.2" localSheetId="25">#REF!</definedName>
    <definedName name="APU_7.7.7.2" localSheetId="26">#REF!</definedName>
    <definedName name="APU_7.7.7.2" localSheetId="27">#REF!</definedName>
    <definedName name="APU_7.7.7.2" localSheetId="28">#REF!</definedName>
    <definedName name="APU_7.7.7.2" localSheetId="29">#REF!</definedName>
    <definedName name="APU_7.7.7.2" localSheetId="30">#REF!</definedName>
    <definedName name="APU_7.7.7.2" localSheetId="43">#REF!</definedName>
    <definedName name="APU_7.7.7.2" localSheetId="44">#REF!</definedName>
    <definedName name="APU_7.7.7.2" localSheetId="45">#REF!</definedName>
    <definedName name="APU_7.7.7.2" localSheetId="46">#REF!</definedName>
    <definedName name="APU_7.7.7.2" localSheetId="47">#REF!</definedName>
    <definedName name="APU_7.7.7.2" localSheetId="48">#REF!</definedName>
    <definedName name="APU_7.7.7.2" localSheetId="49">#REF!</definedName>
    <definedName name="APU_7.7.7.2" localSheetId="50">#REF!</definedName>
    <definedName name="APU_7.7.7.2" localSheetId="51">#REF!</definedName>
    <definedName name="APU_7.7.7.2" localSheetId="52">#REF!</definedName>
    <definedName name="APU_7.7.7.2" localSheetId="53">#REF!</definedName>
    <definedName name="APU_7.7.7.2" localSheetId="54">#REF!</definedName>
    <definedName name="APU_7.7.7.2" localSheetId="55">#REF!</definedName>
    <definedName name="APU_7.7.7.2" localSheetId="56">#REF!</definedName>
    <definedName name="APU_7.7.7.2" localSheetId="57">#REF!</definedName>
    <definedName name="APU_7.7.7.2" localSheetId="58">#REF!</definedName>
    <definedName name="APU_7.7.7.2" localSheetId="59">#REF!</definedName>
    <definedName name="APU_7.7.7.2" localSheetId="60">#REF!</definedName>
    <definedName name="APU_7.7.7.2" localSheetId="61">#REF!</definedName>
    <definedName name="APU_7.7.7.2" localSheetId="62">#REF!</definedName>
    <definedName name="APU_7.7.7.2" localSheetId="63">#REF!</definedName>
    <definedName name="APU_7.7.7.2" localSheetId="64">#REF!</definedName>
    <definedName name="APU_7.7.7.2" localSheetId="65">#REF!</definedName>
    <definedName name="APU_7.7.7.2" localSheetId="66">#REF!</definedName>
    <definedName name="APU_7.7.7.2" localSheetId="67">#REF!</definedName>
    <definedName name="APU_7.7.7.2" localSheetId="74">#REF!</definedName>
    <definedName name="APU_7.7.7.2" localSheetId="75">#REF!</definedName>
    <definedName name="APU_7.7.7.2" localSheetId="76">#REF!</definedName>
    <definedName name="APU_7.7.7.2" localSheetId="77">#REF!</definedName>
    <definedName name="APU_7.7.7.2" localSheetId="78">#REF!</definedName>
    <definedName name="APU_7.7.7.2" localSheetId="79">#REF!</definedName>
    <definedName name="APU_7.7.7.2" localSheetId="80">#REF!</definedName>
    <definedName name="APU_7.7.7.2" localSheetId="81">#REF!</definedName>
    <definedName name="APU_7.7.7.2" localSheetId="82">#REF!</definedName>
    <definedName name="APU_7.7.7.2" localSheetId="83">#REF!</definedName>
    <definedName name="APU_7.7.7.2" localSheetId="84">#REF!</definedName>
    <definedName name="APU_7.7.7.2" localSheetId="85">#REF!</definedName>
    <definedName name="APU_7.7.7.2" localSheetId="86">#REF!</definedName>
    <definedName name="APU_7.7.7.2" localSheetId="87">#REF!</definedName>
    <definedName name="APU_7.7.7.2" localSheetId="88">#REF!</definedName>
    <definedName name="APU_7.7.7.2" localSheetId="89">#REF!</definedName>
    <definedName name="APU_7.7.7.2" localSheetId="90">#REF!</definedName>
    <definedName name="APU_7.7.7.2" localSheetId="91">#REF!</definedName>
    <definedName name="APU_7.7.7.2" localSheetId="92">#REF!</definedName>
    <definedName name="APU_7.7.7.2" localSheetId="93">#REF!</definedName>
    <definedName name="APU_7.7.7.2" localSheetId="94">#REF!</definedName>
    <definedName name="APU_7.7.7.2" localSheetId="95">#REF!</definedName>
    <definedName name="APU_7.7.7.2" localSheetId="96">#REF!</definedName>
    <definedName name="APU_7.7.7.2" localSheetId="97">#REF!</definedName>
    <definedName name="APU_7.7.7.2" localSheetId="98">#REF!</definedName>
    <definedName name="APU_7.7.7.2" localSheetId="99">#REF!</definedName>
    <definedName name="APU_7.7.7.2" localSheetId="100">#REF!</definedName>
    <definedName name="APU_7.7.7.2" localSheetId="101">#REF!</definedName>
    <definedName name="APU_7.7.7.2" localSheetId="102">#REF!</definedName>
    <definedName name="APU_7.7.7.2" localSheetId="103">#REF!</definedName>
    <definedName name="APU_7.7.7.2" localSheetId="104">#REF!</definedName>
    <definedName name="APU_7.7.7.2" localSheetId="105">#REF!</definedName>
    <definedName name="APU_7.7.7.2" localSheetId="106">#REF!</definedName>
    <definedName name="APU_7.7.7.2" localSheetId="107">#REF!</definedName>
    <definedName name="APU_7.7.7.2" localSheetId="108">#REF!</definedName>
    <definedName name="APU_7.7.7.2" localSheetId="109">#REF!</definedName>
    <definedName name="APU_7.7.7.2" localSheetId="110">#REF!</definedName>
    <definedName name="APU_7.7.7.2" localSheetId="111">#REF!</definedName>
    <definedName name="APU_7.7.7.2" localSheetId="112">#REF!</definedName>
    <definedName name="APU_7.7.7.2" localSheetId="113">#REF!</definedName>
    <definedName name="APU_7.7.7.2" localSheetId="114">#REF!</definedName>
    <definedName name="APU_7.7.7.2" localSheetId="116">#REF!</definedName>
    <definedName name="APU_7.7.7.2" localSheetId="117">#REF!</definedName>
    <definedName name="APU_7.7.7.2" localSheetId="118">#REF!</definedName>
    <definedName name="APU_7.7.7.2" localSheetId="119">#REF!</definedName>
    <definedName name="APU_7.7.7.2" localSheetId="120">#REF!</definedName>
    <definedName name="APU_7.7.7.2" localSheetId="121">#REF!</definedName>
    <definedName name="APU_7.7.7.2" localSheetId="115">#REF!</definedName>
    <definedName name="APU_7.7.7.2" localSheetId="122">#REF!</definedName>
    <definedName name="APU_7.7.7.2" localSheetId="123">#REF!</definedName>
    <definedName name="APU_7.7.7.2" localSheetId="124">#REF!</definedName>
    <definedName name="APU_7.7.7.2" localSheetId="125">#REF!</definedName>
    <definedName name="APU_7.7.7.2" localSheetId="127">#REF!</definedName>
    <definedName name="APU_7.7.7.2" localSheetId="128">#REF!</definedName>
    <definedName name="APU_7.7.7.2" localSheetId="131">#REF!</definedName>
    <definedName name="APU_7.7.7.2" localSheetId="132">#REF!</definedName>
    <definedName name="APU_7.7.7.2" localSheetId="133">#REF!</definedName>
    <definedName name="APU_7.7.7.2" localSheetId="134">#REF!</definedName>
    <definedName name="APU_7.7.7.2" localSheetId="135">#REF!</definedName>
    <definedName name="APU_7.7.7.2" localSheetId="136">#REF!</definedName>
    <definedName name="APU_7.7.7.2" localSheetId="137">#REF!</definedName>
    <definedName name="APU_7.7.7.2" localSheetId="138">#REF!</definedName>
    <definedName name="APU_7.7.7.2" localSheetId="139">#REF!</definedName>
    <definedName name="APU_7.7.7.2" localSheetId="140">#REF!</definedName>
    <definedName name="APU_7.7.7.2" localSheetId="141">#REF!</definedName>
    <definedName name="APU_7.7.7.2" localSheetId="142">#REF!</definedName>
    <definedName name="APU_7.7.7.2" localSheetId="143">#REF!</definedName>
    <definedName name="APU_7.7.7.2" localSheetId="126">#REF!</definedName>
    <definedName name="APU_7.7.7.2" localSheetId="129">#REF!</definedName>
    <definedName name="APU_7.7.7.2" localSheetId="130">#REF!</definedName>
    <definedName name="APU_7.7.7.2" localSheetId="68">#REF!</definedName>
    <definedName name="APU_7.7.7.2" localSheetId="69">#REF!</definedName>
    <definedName name="APU_7.7.7.2" localSheetId="70">#REF!</definedName>
    <definedName name="APU_7.7.7.2" localSheetId="71">#REF!</definedName>
    <definedName name="APU_7.7.7.2" localSheetId="72">#REF!</definedName>
    <definedName name="APU_7.7.7.2" localSheetId="73">#REF!</definedName>
    <definedName name="APU_7.7.7.2">#REF!</definedName>
    <definedName name="APU_7.7.8.1.1" localSheetId="1">#REF!</definedName>
    <definedName name="APU_7.7.8.1.1" localSheetId="2">#REF!</definedName>
    <definedName name="APU_7.7.8.1.1" localSheetId="31">#REF!</definedName>
    <definedName name="APU_7.7.8.1.1" localSheetId="32">#REF!</definedName>
    <definedName name="APU_7.7.8.1.1" localSheetId="33">#REF!</definedName>
    <definedName name="APU_7.7.8.1.1" localSheetId="34">#REF!</definedName>
    <definedName name="APU_7.7.8.1.1" localSheetId="35">#REF!</definedName>
    <definedName name="APU_7.7.8.1.1" localSheetId="36">#REF!</definedName>
    <definedName name="APU_7.7.8.1.1" localSheetId="37">#REF!</definedName>
    <definedName name="APU_7.7.8.1.1" localSheetId="38">#REF!</definedName>
    <definedName name="APU_7.7.8.1.1" localSheetId="39">#REF!</definedName>
    <definedName name="APU_7.7.8.1.1" localSheetId="40">#REF!</definedName>
    <definedName name="APU_7.7.8.1.1" localSheetId="41">#REF!</definedName>
    <definedName name="APU_7.7.8.1.1" localSheetId="42">#REF!</definedName>
    <definedName name="APU_7.7.8.1.1" localSheetId="3">#REF!</definedName>
    <definedName name="APU_7.7.8.1.1" localSheetId="4">#REF!</definedName>
    <definedName name="APU_7.7.8.1.1" localSheetId="5">#REF!</definedName>
    <definedName name="APU_7.7.8.1.1" localSheetId="6">#REF!</definedName>
    <definedName name="APU_7.7.8.1.1" localSheetId="7">#REF!</definedName>
    <definedName name="APU_7.7.8.1.1" localSheetId="8">#REF!</definedName>
    <definedName name="APU_7.7.8.1.1" localSheetId="9">#REF!</definedName>
    <definedName name="APU_7.7.8.1.1" localSheetId="10">#REF!</definedName>
    <definedName name="APU_7.7.8.1.1" localSheetId="11">#REF!</definedName>
    <definedName name="APU_7.7.8.1.1" localSheetId="12">#REF!</definedName>
    <definedName name="APU_7.7.8.1.1" localSheetId="13">#REF!</definedName>
    <definedName name="APU_7.7.8.1.1" localSheetId="14">#REF!</definedName>
    <definedName name="APU_7.7.8.1.1" localSheetId="15">#REF!</definedName>
    <definedName name="APU_7.7.8.1.1" localSheetId="16">#REF!</definedName>
    <definedName name="APU_7.7.8.1.1" localSheetId="17">#REF!</definedName>
    <definedName name="APU_7.7.8.1.1" localSheetId="18">#REF!</definedName>
    <definedName name="APU_7.7.8.1.1" localSheetId="19">#REF!</definedName>
    <definedName name="APU_7.7.8.1.1" localSheetId="20">#REF!</definedName>
    <definedName name="APU_7.7.8.1.1" localSheetId="21">#REF!</definedName>
    <definedName name="APU_7.7.8.1.1" localSheetId="22">#REF!</definedName>
    <definedName name="APU_7.7.8.1.1" localSheetId="23">#REF!</definedName>
    <definedName name="APU_7.7.8.1.1" localSheetId="24">#REF!</definedName>
    <definedName name="APU_7.7.8.1.1" localSheetId="25">#REF!</definedName>
    <definedName name="APU_7.7.8.1.1" localSheetId="26">#REF!</definedName>
    <definedName name="APU_7.7.8.1.1" localSheetId="27">#REF!</definedName>
    <definedName name="APU_7.7.8.1.1" localSheetId="28">#REF!</definedName>
    <definedName name="APU_7.7.8.1.1" localSheetId="29">#REF!</definedName>
    <definedName name="APU_7.7.8.1.1" localSheetId="30">#REF!</definedName>
    <definedName name="APU_7.7.8.1.1" localSheetId="43">#REF!</definedName>
    <definedName name="APU_7.7.8.1.1" localSheetId="44">#REF!</definedName>
    <definedName name="APU_7.7.8.1.1" localSheetId="45">#REF!</definedName>
    <definedName name="APU_7.7.8.1.1" localSheetId="46">#REF!</definedName>
    <definedName name="APU_7.7.8.1.1" localSheetId="47">#REF!</definedName>
    <definedName name="APU_7.7.8.1.1" localSheetId="48">#REF!</definedName>
    <definedName name="APU_7.7.8.1.1" localSheetId="49">#REF!</definedName>
    <definedName name="APU_7.7.8.1.1" localSheetId="50">#REF!</definedName>
    <definedName name="APU_7.7.8.1.1" localSheetId="51">#REF!</definedName>
    <definedName name="APU_7.7.8.1.1" localSheetId="52">#REF!</definedName>
    <definedName name="APU_7.7.8.1.1" localSheetId="53">#REF!</definedName>
    <definedName name="APU_7.7.8.1.1" localSheetId="54">#REF!</definedName>
    <definedName name="APU_7.7.8.1.1" localSheetId="55">#REF!</definedName>
    <definedName name="APU_7.7.8.1.1" localSheetId="56">#REF!</definedName>
    <definedName name="APU_7.7.8.1.1" localSheetId="57">#REF!</definedName>
    <definedName name="APU_7.7.8.1.1" localSheetId="58">#REF!</definedName>
    <definedName name="APU_7.7.8.1.1" localSheetId="59">#REF!</definedName>
    <definedName name="APU_7.7.8.1.1" localSheetId="60">#REF!</definedName>
    <definedName name="APU_7.7.8.1.1" localSheetId="61">#REF!</definedName>
    <definedName name="APU_7.7.8.1.1" localSheetId="62">#REF!</definedName>
    <definedName name="APU_7.7.8.1.1" localSheetId="63">#REF!</definedName>
    <definedName name="APU_7.7.8.1.1" localSheetId="64">#REF!</definedName>
    <definedName name="APU_7.7.8.1.1" localSheetId="65">#REF!</definedName>
    <definedName name="APU_7.7.8.1.1" localSheetId="66">#REF!</definedName>
    <definedName name="APU_7.7.8.1.1" localSheetId="67">#REF!</definedName>
    <definedName name="APU_7.7.8.1.1" localSheetId="74">#REF!</definedName>
    <definedName name="APU_7.7.8.1.1" localSheetId="75">#REF!</definedName>
    <definedName name="APU_7.7.8.1.1" localSheetId="76">#REF!</definedName>
    <definedName name="APU_7.7.8.1.1" localSheetId="77">#REF!</definedName>
    <definedName name="APU_7.7.8.1.1" localSheetId="78">#REF!</definedName>
    <definedName name="APU_7.7.8.1.1" localSheetId="79">#REF!</definedName>
    <definedName name="APU_7.7.8.1.1" localSheetId="80">#REF!</definedName>
    <definedName name="APU_7.7.8.1.1" localSheetId="81">#REF!</definedName>
    <definedName name="APU_7.7.8.1.1" localSheetId="82">#REF!</definedName>
    <definedName name="APU_7.7.8.1.1" localSheetId="83">#REF!</definedName>
    <definedName name="APU_7.7.8.1.1" localSheetId="84">#REF!</definedName>
    <definedName name="APU_7.7.8.1.1" localSheetId="85">#REF!</definedName>
    <definedName name="APU_7.7.8.1.1" localSheetId="86">#REF!</definedName>
    <definedName name="APU_7.7.8.1.1" localSheetId="87">#REF!</definedName>
    <definedName name="APU_7.7.8.1.1" localSheetId="88">#REF!</definedName>
    <definedName name="APU_7.7.8.1.1" localSheetId="89">#REF!</definedName>
    <definedName name="APU_7.7.8.1.1" localSheetId="90">#REF!</definedName>
    <definedName name="APU_7.7.8.1.1" localSheetId="91">#REF!</definedName>
    <definedName name="APU_7.7.8.1.1" localSheetId="92">#REF!</definedName>
    <definedName name="APU_7.7.8.1.1" localSheetId="93">#REF!</definedName>
    <definedName name="APU_7.7.8.1.1" localSheetId="94">#REF!</definedName>
    <definedName name="APU_7.7.8.1.1" localSheetId="95">#REF!</definedName>
    <definedName name="APU_7.7.8.1.1" localSheetId="96">#REF!</definedName>
    <definedName name="APU_7.7.8.1.1" localSheetId="97">#REF!</definedName>
    <definedName name="APU_7.7.8.1.1" localSheetId="98">#REF!</definedName>
    <definedName name="APU_7.7.8.1.1" localSheetId="99">#REF!</definedName>
    <definedName name="APU_7.7.8.1.1" localSheetId="100">#REF!</definedName>
    <definedName name="APU_7.7.8.1.1" localSheetId="101">#REF!</definedName>
    <definedName name="APU_7.7.8.1.1" localSheetId="102">#REF!</definedName>
    <definedName name="APU_7.7.8.1.1" localSheetId="103">#REF!</definedName>
    <definedName name="APU_7.7.8.1.1" localSheetId="104">#REF!</definedName>
    <definedName name="APU_7.7.8.1.1" localSheetId="105">#REF!</definedName>
    <definedName name="APU_7.7.8.1.1" localSheetId="106">#REF!</definedName>
    <definedName name="APU_7.7.8.1.1" localSheetId="107">#REF!</definedName>
    <definedName name="APU_7.7.8.1.1" localSheetId="108">#REF!</definedName>
    <definedName name="APU_7.7.8.1.1" localSheetId="109">#REF!</definedName>
    <definedName name="APU_7.7.8.1.1" localSheetId="110">#REF!</definedName>
    <definedName name="APU_7.7.8.1.1" localSheetId="111">#REF!</definedName>
    <definedName name="APU_7.7.8.1.1" localSheetId="112">#REF!</definedName>
    <definedName name="APU_7.7.8.1.1" localSheetId="113">#REF!</definedName>
    <definedName name="APU_7.7.8.1.1" localSheetId="114">#REF!</definedName>
    <definedName name="APU_7.7.8.1.1" localSheetId="116">#REF!</definedName>
    <definedName name="APU_7.7.8.1.1" localSheetId="117">#REF!</definedName>
    <definedName name="APU_7.7.8.1.1" localSheetId="118">#REF!</definedName>
    <definedName name="APU_7.7.8.1.1" localSheetId="119">#REF!</definedName>
    <definedName name="APU_7.7.8.1.1" localSheetId="120">#REF!</definedName>
    <definedName name="APU_7.7.8.1.1" localSheetId="121">#REF!</definedName>
    <definedName name="APU_7.7.8.1.1" localSheetId="115">#REF!</definedName>
    <definedName name="APU_7.7.8.1.1" localSheetId="122">#REF!</definedName>
    <definedName name="APU_7.7.8.1.1" localSheetId="123">#REF!</definedName>
    <definedName name="APU_7.7.8.1.1" localSheetId="124">#REF!</definedName>
    <definedName name="APU_7.7.8.1.1" localSheetId="125">#REF!</definedName>
    <definedName name="APU_7.7.8.1.1" localSheetId="127">#REF!</definedName>
    <definedName name="APU_7.7.8.1.1" localSheetId="128">#REF!</definedName>
    <definedName name="APU_7.7.8.1.1" localSheetId="131">#REF!</definedName>
    <definedName name="APU_7.7.8.1.1" localSheetId="132">#REF!</definedName>
    <definedName name="APU_7.7.8.1.1" localSheetId="133">#REF!</definedName>
    <definedName name="APU_7.7.8.1.1" localSheetId="134">#REF!</definedName>
    <definedName name="APU_7.7.8.1.1" localSheetId="135">#REF!</definedName>
    <definedName name="APU_7.7.8.1.1" localSheetId="136">#REF!</definedName>
    <definedName name="APU_7.7.8.1.1" localSheetId="137">#REF!</definedName>
    <definedName name="APU_7.7.8.1.1" localSheetId="138">#REF!</definedName>
    <definedName name="APU_7.7.8.1.1" localSheetId="139">#REF!</definedName>
    <definedName name="APU_7.7.8.1.1" localSheetId="140">#REF!</definedName>
    <definedName name="APU_7.7.8.1.1" localSheetId="141">#REF!</definedName>
    <definedName name="APU_7.7.8.1.1" localSheetId="142">#REF!</definedName>
    <definedName name="APU_7.7.8.1.1" localSheetId="143">#REF!</definedName>
    <definedName name="APU_7.7.8.1.1" localSheetId="126">#REF!</definedName>
    <definedName name="APU_7.7.8.1.1" localSheetId="129">#REF!</definedName>
    <definedName name="APU_7.7.8.1.1" localSheetId="130">#REF!</definedName>
    <definedName name="APU_7.7.8.1.1" localSheetId="68">#REF!</definedName>
    <definedName name="APU_7.7.8.1.1" localSheetId="69">#REF!</definedName>
    <definedName name="APU_7.7.8.1.1" localSheetId="70">#REF!</definedName>
    <definedName name="APU_7.7.8.1.1" localSheetId="71">#REF!</definedName>
    <definedName name="APU_7.7.8.1.1" localSheetId="72">#REF!</definedName>
    <definedName name="APU_7.7.8.1.1" localSheetId="73">#REF!</definedName>
    <definedName name="APU_7.7.8.1.1">#REF!</definedName>
    <definedName name="APU_7.7.8.1.10" localSheetId="1">#REF!</definedName>
    <definedName name="APU_7.7.8.1.10" localSheetId="2">#REF!</definedName>
    <definedName name="APU_7.7.8.1.10" localSheetId="31">#REF!</definedName>
    <definedName name="APU_7.7.8.1.10" localSheetId="32">#REF!</definedName>
    <definedName name="APU_7.7.8.1.10" localSheetId="33">#REF!</definedName>
    <definedName name="APU_7.7.8.1.10" localSheetId="34">#REF!</definedName>
    <definedName name="APU_7.7.8.1.10" localSheetId="35">#REF!</definedName>
    <definedName name="APU_7.7.8.1.10" localSheetId="36">#REF!</definedName>
    <definedName name="APU_7.7.8.1.10" localSheetId="37">#REF!</definedName>
    <definedName name="APU_7.7.8.1.10" localSheetId="38">#REF!</definedName>
    <definedName name="APU_7.7.8.1.10" localSheetId="39">#REF!</definedName>
    <definedName name="APU_7.7.8.1.10" localSheetId="40">#REF!</definedName>
    <definedName name="APU_7.7.8.1.10" localSheetId="41">#REF!</definedName>
    <definedName name="APU_7.7.8.1.10" localSheetId="42">#REF!</definedName>
    <definedName name="APU_7.7.8.1.10" localSheetId="3">#REF!</definedName>
    <definedName name="APU_7.7.8.1.10" localSheetId="4">#REF!</definedName>
    <definedName name="APU_7.7.8.1.10" localSheetId="5">#REF!</definedName>
    <definedName name="APU_7.7.8.1.10" localSheetId="6">#REF!</definedName>
    <definedName name="APU_7.7.8.1.10" localSheetId="7">#REF!</definedName>
    <definedName name="APU_7.7.8.1.10" localSheetId="8">#REF!</definedName>
    <definedName name="APU_7.7.8.1.10" localSheetId="9">#REF!</definedName>
    <definedName name="APU_7.7.8.1.10" localSheetId="10">#REF!</definedName>
    <definedName name="APU_7.7.8.1.10" localSheetId="11">#REF!</definedName>
    <definedName name="APU_7.7.8.1.10" localSheetId="12">#REF!</definedName>
    <definedName name="APU_7.7.8.1.10" localSheetId="13">#REF!</definedName>
    <definedName name="APU_7.7.8.1.10" localSheetId="14">#REF!</definedName>
    <definedName name="APU_7.7.8.1.10" localSheetId="15">#REF!</definedName>
    <definedName name="APU_7.7.8.1.10" localSheetId="16">#REF!</definedName>
    <definedName name="APU_7.7.8.1.10" localSheetId="17">#REF!</definedName>
    <definedName name="APU_7.7.8.1.10" localSheetId="18">#REF!</definedName>
    <definedName name="APU_7.7.8.1.10" localSheetId="19">#REF!</definedName>
    <definedName name="APU_7.7.8.1.10" localSheetId="20">#REF!</definedName>
    <definedName name="APU_7.7.8.1.10" localSheetId="21">#REF!</definedName>
    <definedName name="APU_7.7.8.1.10" localSheetId="22">#REF!</definedName>
    <definedName name="APU_7.7.8.1.10" localSheetId="23">#REF!</definedName>
    <definedName name="APU_7.7.8.1.10" localSheetId="24">#REF!</definedName>
    <definedName name="APU_7.7.8.1.10" localSheetId="25">#REF!</definedName>
    <definedName name="APU_7.7.8.1.10" localSheetId="26">#REF!</definedName>
    <definedName name="APU_7.7.8.1.10" localSheetId="27">#REF!</definedName>
    <definedName name="APU_7.7.8.1.10" localSheetId="28">#REF!</definedName>
    <definedName name="APU_7.7.8.1.10" localSheetId="29">#REF!</definedName>
    <definedName name="APU_7.7.8.1.10" localSheetId="30">#REF!</definedName>
    <definedName name="APU_7.7.8.1.10" localSheetId="43">#REF!</definedName>
    <definedName name="APU_7.7.8.1.10" localSheetId="44">#REF!</definedName>
    <definedName name="APU_7.7.8.1.10" localSheetId="45">#REF!</definedName>
    <definedName name="APU_7.7.8.1.10" localSheetId="46">#REF!</definedName>
    <definedName name="APU_7.7.8.1.10" localSheetId="47">#REF!</definedName>
    <definedName name="APU_7.7.8.1.10" localSheetId="48">#REF!</definedName>
    <definedName name="APU_7.7.8.1.10" localSheetId="49">#REF!</definedName>
    <definedName name="APU_7.7.8.1.10" localSheetId="50">#REF!</definedName>
    <definedName name="APU_7.7.8.1.10" localSheetId="51">#REF!</definedName>
    <definedName name="APU_7.7.8.1.10" localSheetId="52">#REF!</definedName>
    <definedName name="APU_7.7.8.1.10" localSheetId="53">#REF!</definedName>
    <definedName name="APU_7.7.8.1.10" localSheetId="54">#REF!</definedName>
    <definedName name="APU_7.7.8.1.10" localSheetId="55">#REF!</definedName>
    <definedName name="APU_7.7.8.1.10" localSheetId="56">#REF!</definedName>
    <definedName name="APU_7.7.8.1.10" localSheetId="57">#REF!</definedName>
    <definedName name="APU_7.7.8.1.10" localSheetId="58">#REF!</definedName>
    <definedName name="APU_7.7.8.1.10" localSheetId="59">#REF!</definedName>
    <definedName name="APU_7.7.8.1.10" localSheetId="60">#REF!</definedName>
    <definedName name="APU_7.7.8.1.10" localSheetId="61">#REF!</definedName>
    <definedName name="APU_7.7.8.1.10" localSheetId="62">#REF!</definedName>
    <definedName name="APU_7.7.8.1.10" localSheetId="63">#REF!</definedName>
    <definedName name="APU_7.7.8.1.10" localSheetId="64">#REF!</definedName>
    <definedName name="APU_7.7.8.1.10" localSheetId="65">#REF!</definedName>
    <definedName name="APU_7.7.8.1.10" localSheetId="66">#REF!</definedName>
    <definedName name="APU_7.7.8.1.10" localSheetId="67">#REF!</definedName>
    <definedName name="APU_7.7.8.1.10" localSheetId="74">#REF!</definedName>
    <definedName name="APU_7.7.8.1.10" localSheetId="75">#REF!</definedName>
    <definedName name="APU_7.7.8.1.10" localSheetId="76">#REF!</definedName>
    <definedName name="APU_7.7.8.1.10" localSheetId="77">#REF!</definedName>
    <definedName name="APU_7.7.8.1.10" localSheetId="78">#REF!</definedName>
    <definedName name="APU_7.7.8.1.10" localSheetId="79">#REF!</definedName>
    <definedName name="APU_7.7.8.1.10" localSheetId="80">#REF!</definedName>
    <definedName name="APU_7.7.8.1.10" localSheetId="81">#REF!</definedName>
    <definedName name="APU_7.7.8.1.10" localSheetId="82">#REF!</definedName>
    <definedName name="APU_7.7.8.1.10" localSheetId="83">#REF!</definedName>
    <definedName name="APU_7.7.8.1.10" localSheetId="84">#REF!</definedName>
    <definedName name="APU_7.7.8.1.10" localSheetId="85">#REF!</definedName>
    <definedName name="APU_7.7.8.1.10" localSheetId="86">#REF!</definedName>
    <definedName name="APU_7.7.8.1.10" localSheetId="87">#REF!</definedName>
    <definedName name="APU_7.7.8.1.10" localSheetId="88">#REF!</definedName>
    <definedName name="APU_7.7.8.1.10" localSheetId="89">#REF!</definedName>
    <definedName name="APU_7.7.8.1.10" localSheetId="90">#REF!</definedName>
    <definedName name="APU_7.7.8.1.10" localSheetId="91">#REF!</definedName>
    <definedName name="APU_7.7.8.1.10" localSheetId="92">#REF!</definedName>
    <definedName name="APU_7.7.8.1.10" localSheetId="93">#REF!</definedName>
    <definedName name="APU_7.7.8.1.10" localSheetId="94">#REF!</definedName>
    <definedName name="APU_7.7.8.1.10" localSheetId="95">#REF!</definedName>
    <definedName name="APU_7.7.8.1.10" localSheetId="96">#REF!</definedName>
    <definedName name="APU_7.7.8.1.10" localSheetId="97">#REF!</definedName>
    <definedName name="APU_7.7.8.1.10" localSheetId="98">#REF!</definedName>
    <definedName name="APU_7.7.8.1.10" localSheetId="99">#REF!</definedName>
    <definedName name="APU_7.7.8.1.10" localSheetId="100">#REF!</definedName>
    <definedName name="APU_7.7.8.1.10" localSheetId="101">#REF!</definedName>
    <definedName name="APU_7.7.8.1.10" localSheetId="102">#REF!</definedName>
    <definedName name="APU_7.7.8.1.10" localSheetId="103">#REF!</definedName>
    <definedName name="APU_7.7.8.1.10" localSheetId="104">#REF!</definedName>
    <definedName name="APU_7.7.8.1.10" localSheetId="105">#REF!</definedName>
    <definedName name="APU_7.7.8.1.10" localSheetId="106">#REF!</definedName>
    <definedName name="APU_7.7.8.1.10" localSheetId="107">#REF!</definedName>
    <definedName name="APU_7.7.8.1.10" localSheetId="108">#REF!</definedName>
    <definedName name="APU_7.7.8.1.10" localSheetId="109">#REF!</definedName>
    <definedName name="APU_7.7.8.1.10" localSheetId="110">#REF!</definedName>
    <definedName name="APU_7.7.8.1.10" localSheetId="111">#REF!</definedName>
    <definedName name="APU_7.7.8.1.10" localSheetId="112">#REF!</definedName>
    <definedName name="APU_7.7.8.1.10" localSheetId="113">#REF!</definedName>
    <definedName name="APU_7.7.8.1.10" localSheetId="114">#REF!</definedName>
    <definedName name="APU_7.7.8.1.10" localSheetId="116">#REF!</definedName>
    <definedName name="APU_7.7.8.1.10" localSheetId="117">#REF!</definedName>
    <definedName name="APU_7.7.8.1.10" localSheetId="118">#REF!</definedName>
    <definedName name="APU_7.7.8.1.10" localSheetId="119">#REF!</definedName>
    <definedName name="APU_7.7.8.1.10" localSheetId="120">#REF!</definedName>
    <definedName name="APU_7.7.8.1.10" localSheetId="121">#REF!</definedName>
    <definedName name="APU_7.7.8.1.10" localSheetId="115">#REF!</definedName>
    <definedName name="APU_7.7.8.1.10" localSheetId="122">#REF!</definedName>
    <definedName name="APU_7.7.8.1.10" localSheetId="123">#REF!</definedName>
    <definedName name="APU_7.7.8.1.10" localSheetId="124">#REF!</definedName>
    <definedName name="APU_7.7.8.1.10" localSheetId="125">#REF!</definedName>
    <definedName name="APU_7.7.8.1.10" localSheetId="127">#REF!</definedName>
    <definedName name="APU_7.7.8.1.10" localSheetId="128">#REF!</definedName>
    <definedName name="APU_7.7.8.1.10" localSheetId="131">#REF!</definedName>
    <definedName name="APU_7.7.8.1.10" localSheetId="132">#REF!</definedName>
    <definedName name="APU_7.7.8.1.10" localSheetId="133">#REF!</definedName>
    <definedName name="APU_7.7.8.1.10" localSheetId="134">#REF!</definedName>
    <definedName name="APU_7.7.8.1.10" localSheetId="135">#REF!</definedName>
    <definedName name="APU_7.7.8.1.10" localSheetId="136">#REF!</definedName>
    <definedName name="APU_7.7.8.1.10" localSheetId="137">#REF!</definedName>
    <definedName name="APU_7.7.8.1.10" localSheetId="138">#REF!</definedName>
    <definedName name="APU_7.7.8.1.10" localSheetId="139">#REF!</definedName>
    <definedName name="APU_7.7.8.1.10" localSheetId="140">#REF!</definedName>
    <definedName name="APU_7.7.8.1.10" localSheetId="141">#REF!</definedName>
    <definedName name="APU_7.7.8.1.10" localSheetId="142">#REF!</definedName>
    <definedName name="APU_7.7.8.1.10" localSheetId="143">#REF!</definedName>
    <definedName name="APU_7.7.8.1.10" localSheetId="126">#REF!</definedName>
    <definedName name="APU_7.7.8.1.10" localSheetId="129">#REF!</definedName>
    <definedName name="APU_7.7.8.1.10" localSheetId="130">#REF!</definedName>
    <definedName name="APU_7.7.8.1.10" localSheetId="68">#REF!</definedName>
    <definedName name="APU_7.7.8.1.10" localSheetId="69">#REF!</definedName>
    <definedName name="APU_7.7.8.1.10" localSheetId="70">#REF!</definedName>
    <definedName name="APU_7.7.8.1.10" localSheetId="71">#REF!</definedName>
    <definedName name="APU_7.7.8.1.10" localSheetId="72">#REF!</definedName>
    <definedName name="APU_7.7.8.1.10" localSheetId="73">#REF!</definedName>
    <definedName name="APU_7.7.8.1.10">#REF!</definedName>
    <definedName name="APU_7.7.8.1.11" localSheetId="1">#REF!</definedName>
    <definedName name="APU_7.7.8.1.11" localSheetId="2">#REF!</definedName>
    <definedName name="APU_7.7.8.1.11" localSheetId="31">#REF!</definedName>
    <definedName name="APU_7.7.8.1.11" localSheetId="32">#REF!</definedName>
    <definedName name="APU_7.7.8.1.11" localSheetId="33">#REF!</definedName>
    <definedName name="APU_7.7.8.1.11" localSheetId="34">#REF!</definedName>
    <definedName name="APU_7.7.8.1.11" localSheetId="35">#REF!</definedName>
    <definedName name="APU_7.7.8.1.11" localSheetId="36">#REF!</definedName>
    <definedName name="APU_7.7.8.1.11" localSheetId="37">#REF!</definedName>
    <definedName name="APU_7.7.8.1.11" localSheetId="38">#REF!</definedName>
    <definedName name="APU_7.7.8.1.11" localSheetId="39">#REF!</definedName>
    <definedName name="APU_7.7.8.1.11" localSheetId="40">#REF!</definedName>
    <definedName name="APU_7.7.8.1.11" localSheetId="41">#REF!</definedName>
    <definedName name="APU_7.7.8.1.11" localSheetId="42">#REF!</definedName>
    <definedName name="APU_7.7.8.1.11" localSheetId="3">#REF!</definedName>
    <definedName name="APU_7.7.8.1.11" localSheetId="4">#REF!</definedName>
    <definedName name="APU_7.7.8.1.11" localSheetId="5">#REF!</definedName>
    <definedName name="APU_7.7.8.1.11" localSheetId="6">#REF!</definedName>
    <definedName name="APU_7.7.8.1.11" localSheetId="7">#REF!</definedName>
    <definedName name="APU_7.7.8.1.11" localSheetId="8">#REF!</definedName>
    <definedName name="APU_7.7.8.1.11" localSheetId="9">#REF!</definedName>
    <definedName name="APU_7.7.8.1.11" localSheetId="10">#REF!</definedName>
    <definedName name="APU_7.7.8.1.11" localSheetId="11">#REF!</definedName>
    <definedName name="APU_7.7.8.1.11" localSheetId="12">#REF!</definedName>
    <definedName name="APU_7.7.8.1.11" localSheetId="13">#REF!</definedName>
    <definedName name="APU_7.7.8.1.11" localSheetId="14">#REF!</definedName>
    <definedName name="APU_7.7.8.1.11" localSheetId="15">#REF!</definedName>
    <definedName name="APU_7.7.8.1.11" localSheetId="16">#REF!</definedName>
    <definedName name="APU_7.7.8.1.11" localSheetId="17">#REF!</definedName>
    <definedName name="APU_7.7.8.1.11" localSheetId="18">#REF!</definedName>
    <definedName name="APU_7.7.8.1.11" localSheetId="19">#REF!</definedName>
    <definedName name="APU_7.7.8.1.11" localSheetId="20">#REF!</definedName>
    <definedName name="APU_7.7.8.1.11" localSheetId="21">#REF!</definedName>
    <definedName name="APU_7.7.8.1.11" localSheetId="22">#REF!</definedName>
    <definedName name="APU_7.7.8.1.11" localSheetId="23">#REF!</definedName>
    <definedName name="APU_7.7.8.1.11" localSheetId="24">#REF!</definedName>
    <definedName name="APU_7.7.8.1.11" localSheetId="25">#REF!</definedName>
    <definedName name="APU_7.7.8.1.11" localSheetId="26">#REF!</definedName>
    <definedName name="APU_7.7.8.1.11" localSheetId="27">#REF!</definedName>
    <definedName name="APU_7.7.8.1.11" localSheetId="28">#REF!</definedName>
    <definedName name="APU_7.7.8.1.11" localSheetId="29">#REF!</definedName>
    <definedName name="APU_7.7.8.1.11" localSheetId="30">#REF!</definedName>
    <definedName name="APU_7.7.8.1.11" localSheetId="43">#REF!</definedName>
    <definedName name="APU_7.7.8.1.11" localSheetId="44">#REF!</definedName>
    <definedName name="APU_7.7.8.1.11" localSheetId="45">#REF!</definedName>
    <definedName name="APU_7.7.8.1.11" localSheetId="46">#REF!</definedName>
    <definedName name="APU_7.7.8.1.11" localSheetId="47">#REF!</definedName>
    <definedName name="APU_7.7.8.1.11" localSheetId="48">#REF!</definedName>
    <definedName name="APU_7.7.8.1.11" localSheetId="49">#REF!</definedName>
    <definedName name="APU_7.7.8.1.11" localSheetId="50">#REF!</definedName>
    <definedName name="APU_7.7.8.1.11" localSheetId="51">#REF!</definedName>
    <definedName name="APU_7.7.8.1.11" localSheetId="52">#REF!</definedName>
    <definedName name="APU_7.7.8.1.11" localSheetId="53">#REF!</definedName>
    <definedName name="APU_7.7.8.1.11" localSheetId="54">#REF!</definedName>
    <definedName name="APU_7.7.8.1.11" localSheetId="55">#REF!</definedName>
    <definedName name="APU_7.7.8.1.11" localSheetId="56">#REF!</definedName>
    <definedName name="APU_7.7.8.1.11" localSheetId="57">#REF!</definedName>
    <definedName name="APU_7.7.8.1.11" localSheetId="58">#REF!</definedName>
    <definedName name="APU_7.7.8.1.11" localSheetId="59">#REF!</definedName>
    <definedName name="APU_7.7.8.1.11" localSheetId="60">#REF!</definedName>
    <definedName name="APU_7.7.8.1.11" localSheetId="61">#REF!</definedName>
    <definedName name="APU_7.7.8.1.11" localSheetId="62">#REF!</definedName>
    <definedName name="APU_7.7.8.1.11" localSheetId="63">#REF!</definedName>
    <definedName name="APU_7.7.8.1.11" localSheetId="64">#REF!</definedName>
    <definedName name="APU_7.7.8.1.11" localSheetId="65">#REF!</definedName>
    <definedName name="APU_7.7.8.1.11" localSheetId="66">#REF!</definedName>
    <definedName name="APU_7.7.8.1.11" localSheetId="67">#REF!</definedName>
    <definedName name="APU_7.7.8.1.11" localSheetId="74">#REF!</definedName>
    <definedName name="APU_7.7.8.1.11" localSheetId="75">#REF!</definedName>
    <definedName name="APU_7.7.8.1.11" localSheetId="76">#REF!</definedName>
    <definedName name="APU_7.7.8.1.11" localSheetId="77">#REF!</definedName>
    <definedName name="APU_7.7.8.1.11" localSheetId="78">#REF!</definedName>
    <definedName name="APU_7.7.8.1.11" localSheetId="79">#REF!</definedName>
    <definedName name="APU_7.7.8.1.11" localSheetId="80">#REF!</definedName>
    <definedName name="APU_7.7.8.1.11" localSheetId="81">#REF!</definedName>
    <definedName name="APU_7.7.8.1.11" localSheetId="82">#REF!</definedName>
    <definedName name="APU_7.7.8.1.11" localSheetId="83">#REF!</definedName>
    <definedName name="APU_7.7.8.1.11" localSheetId="84">#REF!</definedName>
    <definedName name="APU_7.7.8.1.11" localSheetId="85">#REF!</definedName>
    <definedName name="APU_7.7.8.1.11" localSheetId="86">#REF!</definedName>
    <definedName name="APU_7.7.8.1.11" localSheetId="87">#REF!</definedName>
    <definedName name="APU_7.7.8.1.11" localSheetId="88">#REF!</definedName>
    <definedName name="APU_7.7.8.1.11" localSheetId="89">#REF!</definedName>
    <definedName name="APU_7.7.8.1.11" localSheetId="90">#REF!</definedName>
    <definedName name="APU_7.7.8.1.11" localSheetId="91">#REF!</definedName>
    <definedName name="APU_7.7.8.1.11" localSheetId="92">#REF!</definedName>
    <definedName name="APU_7.7.8.1.11" localSheetId="93">#REF!</definedName>
    <definedName name="APU_7.7.8.1.11" localSheetId="94">#REF!</definedName>
    <definedName name="APU_7.7.8.1.11" localSheetId="95">#REF!</definedName>
    <definedName name="APU_7.7.8.1.11" localSheetId="96">#REF!</definedName>
    <definedName name="APU_7.7.8.1.11" localSheetId="97">#REF!</definedName>
    <definedName name="APU_7.7.8.1.11" localSheetId="98">#REF!</definedName>
    <definedName name="APU_7.7.8.1.11" localSheetId="99">#REF!</definedName>
    <definedName name="APU_7.7.8.1.11" localSheetId="100">#REF!</definedName>
    <definedName name="APU_7.7.8.1.11" localSheetId="101">#REF!</definedName>
    <definedName name="APU_7.7.8.1.11" localSheetId="102">#REF!</definedName>
    <definedName name="APU_7.7.8.1.11" localSheetId="103">#REF!</definedName>
    <definedName name="APU_7.7.8.1.11" localSheetId="104">#REF!</definedName>
    <definedName name="APU_7.7.8.1.11" localSheetId="105">#REF!</definedName>
    <definedName name="APU_7.7.8.1.11" localSheetId="106">#REF!</definedName>
    <definedName name="APU_7.7.8.1.11" localSheetId="107">#REF!</definedName>
    <definedName name="APU_7.7.8.1.11" localSheetId="108">#REF!</definedName>
    <definedName name="APU_7.7.8.1.11" localSheetId="109">#REF!</definedName>
    <definedName name="APU_7.7.8.1.11" localSheetId="110">#REF!</definedName>
    <definedName name="APU_7.7.8.1.11" localSheetId="111">#REF!</definedName>
    <definedName name="APU_7.7.8.1.11" localSheetId="112">#REF!</definedName>
    <definedName name="APU_7.7.8.1.11" localSheetId="113">#REF!</definedName>
    <definedName name="APU_7.7.8.1.11" localSheetId="114">#REF!</definedName>
    <definedName name="APU_7.7.8.1.11" localSheetId="116">#REF!</definedName>
    <definedName name="APU_7.7.8.1.11" localSheetId="117">#REF!</definedName>
    <definedName name="APU_7.7.8.1.11" localSheetId="118">#REF!</definedName>
    <definedName name="APU_7.7.8.1.11" localSheetId="119">#REF!</definedName>
    <definedName name="APU_7.7.8.1.11" localSheetId="120">#REF!</definedName>
    <definedName name="APU_7.7.8.1.11" localSheetId="121">#REF!</definedName>
    <definedName name="APU_7.7.8.1.11" localSheetId="115">#REF!</definedName>
    <definedName name="APU_7.7.8.1.11" localSheetId="122">#REF!</definedName>
    <definedName name="APU_7.7.8.1.11" localSheetId="123">#REF!</definedName>
    <definedName name="APU_7.7.8.1.11" localSheetId="124">#REF!</definedName>
    <definedName name="APU_7.7.8.1.11" localSheetId="125">#REF!</definedName>
    <definedName name="APU_7.7.8.1.11" localSheetId="127">#REF!</definedName>
    <definedName name="APU_7.7.8.1.11" localSheetId="128">#REF!</definedName>
    <definedName name="APU_7.7.8.1.11" localSheetId="131">#REF!</definedName>
    <definedName name="APU_7.7.8.1.11" localSheetId="132">#REF!</definedName>
    <definedName name="APU_7.7.8.1.11" localSheetId="133">#REF!</definedName>
    <definedName name="APU_7.7.8.1.11" localSheetId="134">#REF!</definedName>
    <definedName name="APU_7.7.8.1.11" localSheetId="135">#REF!</definedName>
    <definedName name="APU_7.7.8.1.11" localSheetId="136">#REF!</definedName>
    <definedName name="APU_7.7.8.1.11" localSheetId="137">#REF!</definedName>
    <definedName name="APU_7.7.8.1.11" localSheetId="138">#REF!</definedName>
    <definedName name="APU_7.7.8.1.11" localSheetId="139">#REF!</definedName>
    <definedName name="APU_7.7.8.1.11" localSheetId="140">#REF!</definedName>
    <definedName name="APU_7.7.8.1.11" localSheetId="141">#REF!</definedName>
    <definedName name="APU_7.7.8.1.11" localSheetId="142">#REF!</definedName>
    <definedName name="APU_7.7.8.1.11" localSheetId="143">#REF!</definedName>
    <definedName name="APU_7.7.8.1.11" localSheetId="126">#REF!</definedName>
    <definedName name="APU_7.7.8.1.11" localSheetId="129">#REF!</definedName>
    <definedName name="APU_7.7.8.1.11" localSheetId="130">#REF!</definedName>
    <definedName name="APU_7.7.8.1.11" localSheetId="68">#REF!</definedName>
    <definedName name="APU_7.7.8.1.11" localSheetId="69">#REF!</definedName>
    <definedName name="APU_7.7.8.1.11" localSheetId="70">#REF!</definedName>
    <definedName name="APU_7.7.8.1.11" localSheetId="71">#REF!</definedName>
    <definedName name="APU_7.7.8.1.11" localSheetId="72">#REF!</definedName>
    <definedName name="APU_7.7.8.1.11" localSheetId="73">#REF!</definedName>
    <definedName name="APU_7.7.8.1.11">#REF!</definedName>
    <definedName name="APU_7.7.8.1.2" localSheetId="1">#REF!</definedName>
    <definedName name="APU_7.7.8.1.2" localSheetId="2">#REF!</definedName>
    <definedName name="APU_7.7.8.1.2" localSheetId="31">#REF!</definedName>
    <definedName name="APU_7.7.8.1.2" localSheetId="32">#REF!</definedName>
    <definedName name="APU_7.7.8.1.2" localSheetId="33">#REF!</definedName>
    <definedName name="APU_7.7.8.1.2" localSheetId="34">#REF!</definedName>
    <definedName name="APU_7.7.8.1.2" localSheetId="35">#REF!</definedName>
    <definedName name="APU_7.7.8.1.2" localSheetId="36">#REF!</definedName>
    <definedName name="APU_7.7.8.1.2" localSheetId="37">#REF!</definedName>
    <definedName name="APU_7.7.8.1.2" localSheetId="38">#REF!</definedName>
    <definedName name="APU_7.7.8.1.2" localSheetId="39">#REF!</definedName>
    <definedName name="APU_7.7.8.1.2" localSheetId="40">#REF!</definedName>
    <definedName name="APU_7.7.8.1.2" localSheetId="41">#REF!</definedName>
    <definedName name="APU_7.7.8.1.2" localSheetId="42">#REF!</definedName>
    <definedName name="APU_7.7.8.1.2" localSheetId="3">#REF!</definedName>
    <definedName name="APU_7.7.8.1.2" localSheetId="4">#REF!</definedName>
    <definedName name="APU_7.7.8.1.2" localSheetId="5">#REF!</definedName>
    <definedName name="APU_7.7.8.1.2" localSheetId="6">#REF!</definedName>
    <definedName name="APU_7.7.8.1.2" localSheetId="7">#REF!</definedName>
    <definedName name="APU_7.7.8.1.2" localSheetId="8">#REF!</definedName>
    <definedName name="APU_7.7.8.1.2" localSheetId="9">#REF!</definedName>
    <definedName name="APU_7.7.8.1.2" localSheetId="10">#REF!</definedName>
    <definedName name="APU_7.7.8.1.2" localSheetId="11">#REF!</definedName>
    <definedName name="APU_7.7.8.1.2" localSheetId="12">#REF!</definedName>
    <definedName name="APU_7.7.8.1.2" localSheetId="13">#REF!</definedName>
    <definedName name="APU_7.7.8.1.2" localSheetId="14">#REF!</definedName>
    <definedName name="APU_7.7.8.1.2" localSheetId="15">#REF!</definedName>
    <definedName name="APU_7.7.8.1.2" localSheetId="16">#REF!</definedName>
    <definedName name="APU_7.7.8.1.2" localSheetId="17">#REF!</definedName>
    <definedName name="APU_7.7.8.1.2" localSheetId="18">#REF!</definedName>
    <definedName name="APU_7.7.8.1.2" localSheetId="19">#REF!</definedName>
    <definedName name="APU_7.7.8.1.2" localSheetId="20">#REF!</definedName>
    <definedName name="APU_7.7.8.1.2" localSheetId="21">#REF!</definedName>
    <definedName name="APU_7.7.8.1.2" localSheetId="22">#REF!</definedName>
    <definedName name="APU_7.7.8.1.2" localSheetId="23">#REF!</definedName>
    <definedName name="APU_7.7.8.1.2" localSheetId="24">#REF!</definedName>
    <definedName name="APU_7.7.8.1.2" localSheetId="25">#REF!</definedName>
    <definedName name="APU_7.7.8.1.2" localSheetId="26">#REF!</definedName>
    <definedName name="APU_7.7.8.1.2" localSheetId="27">#REF!</definedName>
    <definedName name="APU_7.7.8.1.2" localSheetId="28">#REF!</definedName>
    <definedName name="APU_7.7.8.1.2" localSheetId="29">#REF!</definedName>
    <definedName name="APU_7.7.8.1.2" localSheetId="30">#REF!</definedName>
    <definedName name="APU_7.7.8.1.2" localSheetId="43">#REF!</definedName>
    <definedName name="APU_7.7.8.1.2" localSheetId="44">#REF!</definedName>
    <definedName name="APU_7.7.8.1.2" localSheetId="45">#REF!</definedName>
    <definedName name="APU_7.7.8.1.2" localSheetId="46">#REF!</definedName>
    <definedName name="APU_7.7.8.1.2" localSheetId="47">#REF!</definedName>
    <definedName name="APU_7.7.8.1.2" localSheetId="48">#REF!</definedName>
    <definedName name="APU_7.7.8.1.2" localSheetId="49">#REF!</definedName>
    <definedName name="APU_7.7.8.1.2" localSheetId="50">#REF!</definedName>
    <definedName name="APU_7.7.8.1.2" localSheetId="51">#REF!</definedName>
    <definedName name="APU_7.7.8.1.2" localSheetId="52">#REF!</definedName>
    <definedName name="APU_7.7.8.1.2" localSheetId="53">#REF!</definedName>
    <definedName name="APU_7.7.8.1.2" localSheetId="54">#REF!</definedName>
    <definedName name="APU_7.7.8.1.2" localSheetId="55">#REF!</definedName>
    <definedName name="APU_7.7.8.1.2" localSheetId="56">#REF!</definedName>
    <definedName name="APU_7.7.8.1.2" localSheetId="57">#REF!</definedName>
    <definedName name="APU_7.7.8.1.2" localSheetId="58">#REF!</definedName>
    <definedName name="APU_7.7.8.1.2" localSheetId="59">#REF!</definedName>
    <definedName name="APU_7.7.8.1.2" localSheetId="60">#REF!</definedName>
    <definedName name="APU_7.7.8.1.2" localSheetId="61">#REF!</definedName>
    <definedName name="APU_7.7.8.1.2" localSheetId="62">#REF!</definedName>
    <definedName name="APU_7.7.8.1.2" localSheetId="63">#REF!</definedName>
    <definedName name="APU_7.7.8.1.2" localSheetId="64">#REF!</definedName>
    <definedName name="APU_7.7.8.1.2" localSheetId="65">#REF!</definedName>
    <definedName name="APU_7.7.8.1.2" localSheetId="66">#REF!</definedName>
    <definedName name="APU_7.7.8.1.2" localSheetId="67">#REF!</definedName>
    <definedName name="APU_7.7.8.1.2" localSheetId="74">#REF!</definedName>
    <definedName name="APU_7.7.8.1.2" localSheetId="75">#REF!</definedName>
    <definedName name="APU_7.7.8.1.2" localSheetId="76">#REF!</definedName>
    <definedName name="APU_7.7.8.1.2" localSheetId="77">#REF!</definedName>
    <definedName name="APU_7.7.8.1.2" localSheetId="78">#REF!</definedName>
    <definedName name="APU_7.7.8.1.2" localSheetId="79">#REF!</definedName>
    <definedName name="APU_7.7.8.1.2" localSheetId="80">#REF!</definedName>
    <definedName name="APU_7.7.8.1.2" localSheetId="81">#REF!</definedName>
    <definedName name="APU_7.7.8.1.2" localSheetId="82">#REF!</definedName>
    <definedName name="APU_7.7.8.1.2" localSheetId="83">#REF!</definedName>
    <definedName name="APU_7.7.8.1.2" localSheetId="84">#REF!</definedName>
    <definedName name="APU_7.7.8.1.2" localSheetId="85">#REF!</definedName>
    <definedName name="APU_7.7.8.1.2" localSheetId="86">#REF!</definedName>
    <definedName name="APU_7.7.8.1.2" localSheetId="87">#REF!</definedName>
    <definedName name="APU_7.7.8.1.2" localSheetId="88">#REF!</definedName>
    <definedName name="APU_7.7.8.1.2" localSheetId="89">#REF!</definedName>
    <definedName name="APU_7.7.8.1.2" localSheetId="90">#REF!</definedName>
    <definedName name="APU_7.7.8.1.2" localSheetId="91">#REF!</definedName>
    <definedName name="APU_7.7.8.1.2" localSheetId="92">#REF!</definedName>
    <definedName name="APU_7.7.8.1.2" localSheetId="93">#REF!</definedName>
    <definedName name="APU_7.7.8.1.2" localSheetId="94">#REF!</definedName>
    <definedName name="APU_7.7.8.1.2" localSheetId="95">#REF!</definedName>
    <definedName name="APU_7.7.8.1.2" localSheetId="96">#REF!</definedName>
    <definedName name="APU_7.7.8.1.2" localSheetId="97">#REF!</definedName>
    <definedName name="APU_7.7.8.1.2" localSheetId="98">#REF!</definedName>
    <definedName name="APU_7.7.8.1.2" localSheetId="99">#REF!</definedName>
    <definedName name="APU_7.7.8.1.2" localSheetId="100">#REF!</definedName>
    <definedName name="APU_7.7.8.1.2" localSheetId="101">#REF!</definedName>
    <definedName name="APU_7.7.8.1.2" localSheetId="102">#REF!</definedName>
    <definedName name="APU_7.7.8.1.2" localSheetId="103">#REF!</definedName>
    <definedName name="APU_7.7.8.1.2" localSheetId="104">#REF!</definedName>
    <definedName name="APU_7.7.8.1.2" localSheetId="105">#REF!</definedName>
    <definedName name="APU_7.7.8.1.2" localSheetId="106">#REF!</definedName>
    <definedName name="APU_7.7.8.1.2" localSheetId="107">#REF!</definedName>
    <definedName name="APU_7.7.8.1.2" localSheetId="108">#REF!</definedName>
    <definedName name="APU_7.7.8.1.2" localSheetId="109">#REF!</definedName>
    <definedName name="APU_7.7.8.1.2" localSheetId="110">#REF!</definedName>
    <definedName name="APU_7.7.8.1.2" localSheetId="111">#REF!</definedName>
    <definedName name="APU_7.7.8.1.2" localSheetId="112">#REF!</definedName>
    <definedName name="APU_7.7.8.1.2" localSheetId="113">#REF!</definedName>
    <definedName name="APU_7.7.8.1.2" localSheetId="114">#REF!</definedName>
    <definedName name="APU_7.7.8.1.2" localSheetId="116">#REF!</definedName>
    <definedName name="APU_7.7.8.1.2" localSheetId="117">#REF!</definedName>
    <definedName name="APU_7.7.8.1.2" localSheetId="118">#REF!</definedName>
    <definedName name="APU_7.7.8.1.2" localSheetId="119">#REF!</definedName>
    <definedName name="APU_7.7.8.1.2" localSheetId="120">#REF!</definedName>
    <definedName name="APU_7.7.8.1.2" localSheetId="121">#REF!</definedName>
    <definedName name="APU_7.7.8.1.2" localSheetId="115">#REF!</definedName>
    <definedName name="APU_7.7.8.1.2" localSheetId="122">#REF!</definedName>
    <definedName name="APU_7.7.8.1.2" localSheetId="123">#REF!</definedName>
    <definedName name="APU_7.7.8.1.2" localSheetId="124">#REF!</definedName>
    <definedName name="APU_7.7.8.1.2" localSheetId="125">#REF!</definedName>
    <definedName name="APU_7.7.8.1.2" localSheetId="127">#REF!</definedName>
    <definedName name="APU_7.7.8.1.2" localSheetId="128">#REF!</definedName>
    <definedName name="APU_7.7.8.1.2" localSheetId="131">#REF!</definedName>
    <definedName name="APU_7.7.8.1.2" localSheetId="132">#REF!</definedName>
    <definedName name="APU_7.7.8.1.2" localSheetId="133">#REF!</definedName>
    <definedName name="APU_7.7.8.1.2" localSheetId="134">#REF!</definedName>
    <definedName name="APU_7.7.8.1.2" localSheetId="135">#REF!</definedName>
    <definedName name="APU_7.7.8.1.2" localSheetId="136">#REF!</definedName>
    <definedName name="APU_7.7.8.1.2" localSheetId="137">#REF!</definedName>
    <definedName name="APU_7.7.8.1.2" localSheetId="138">#REF!</definedName>
    <definedName name="APU_7.7.8.1.2" localSheetId="139">#REF!</definedName>
    <definedName name="APU_7.7.8.1.2" localSheetId="140">#REF!</definedName>
    <definedName name="APU_7.7.8.1.2" localSheetId="141">#REF!</definedName>
    <definedName name="APU_7.7.8.1.2" localSheetId="142">#REF!</definedName>
    <definedName name="APU_7.7.8.1.2" localSheetId="143">#REF!</definedName>
    <definedName name="APU_7.7.8.1.2" localSheetId="126">#REF!</definedName>
    <definedName name="APU_7.7.8.1.2" localSheetId="129">#REF!</definedName>
    <definedName name="APU_7.7.8.1.2" localSheetId="130">#REF!</definedName>
    <definedName name="APU_7.7.8.1.2" localSheetId="68">#REF!</definedName>
    <definedName name="APU_7.7.8.1.2" localSheetId="69">#REF!</definedName>
    <definedName name="APU_7.7.8.1.2" localSheetId="70">#REF!</definedName>
    <definedName name="APU_7.7.8.1.2" localSheetId="71">#REF!</definedName>
    <definedName name="APU_7.7.8.1.2" localSheetId="72">#REF!</definedName>
    <definedName name="APU_7.7.8.1.2" localSheetId="73">#REF!</definedName>
    <definedName name="APU_7.7.8.1.2">#REF!</definedName>
    <definedName name="APU_7.7.8.1.3" localSheetId="1">#REF!</definedName>
    <definedName name="APU_7.7.8.1.3" localSheetId="2">#REF!</definedName>
    <definedName name="APU_7.7.8.1.3" localSheetId="31">#REF!</definedName>
    <definedName name="APU_7.7.8.1.3" localSheetId="32">#REF!</definedName>
    <definedName name="APU_7.7.8.1.3" localSheetId="33">#REF!</definedName>
    <definedName name="APU_7.7.8.1.3" localSheetId="34">#REF!</definedName>
    <definedName name="APU_7.7.8.1.3" localSheetId="35">#REF!</definedName>
    <definedName name="APU_7.7.8.1.3" localSheetId="36">#REF!</definedName>
    <definedName name="APU_7.7.8.1.3" localSheetId="37">#REF!</definedName>
    <definedName name="APU_7.7.8.1.3" localSheetId="38">#REF!</definedName>
    <definedName name="APU_7.7.8.1.3" localSheetId="39">#REF!</definedName>
    <definedName name="APU_7.7.8.1.3" localSheetId="40">#REF!</definedName>
    <definedName name="APU_7.7.8.1.3" localSheetId="41">#REF!</definedName>
    <definedName name="APU_7.7.8.1.3" localSheetId="42">#REF!</definedName>
    <definedName name="APU_7.7.8.1.3" localSheetId="3">#REF!</definedName>
    <definedName name="APU_7.7.8.1.3" localSheetId="4">#REF!</definedName>
    <definedName name="APU_7.7.8.1.3" localSheetId="5">#REF!</definedName>
    <definedName name="APU_7.7.8.1.3" localSheetId="6">#REF!</definedName>
    <definedName name="APU_7.7.8.1.3" localSheetId="7">#REF!</definedName>
    <definedName name="APU_7.7.8.1.3" localSheetId="8">#REF!</definedName>
    <definedName name="APU_7.7.8.1.3" localSheetId="9">#REF!</definedName>
    <definedName name="APU_7.7.8.1.3" localSheetId="10">#REF!</definedName>
    <definedName name="APU_7.7.8.1.3" localSheetId="11">#REF!</definedName>
    <definedName name="APU_7.7.8.1.3" localSheetId="12">#REF!</definedName>
    <definedName name="APU_7.7.8.1.3" localSheetId="13">#REF!</definedName>
    <definedName name="APU_7.7.8.1.3" localSheetId="14">#REF!</definedName>
    <definedName name="APU_7.7.8.1.3" localSheetId="15">#REF!</definedName>
    <definedName name="APU_7.7.8.1.3" localSheetId="16">#REF!</definedName>
    <definedName name="APU_7.7.8.1.3" localSheetId="17">#REF!</definedName>
    <definedName name="APU_7.7.8.1.3" localSheetId="18">#REF!</definedName>
    <definedName name="APU_7.7.8.1.3" localSheetId="19">#REF!</definedName>
    <definedName name="APU_7.7.8.1.3" localSheetId="20">#REF!</definedName>
    <definedName name="APU_7.7.8.1.3" localSheetId="21">#REF!</definedName>
    <definedName name="APU_7.7.8.1.3" localSheetId="22">#REF!</definedName>
    <definedName name="APU_7.7.8.1.3" localSheetId="23">#REF!</definedName>
    <definedName name="APU_7.7.8.1.3" localSheetId="24">#REF!</definedName>
    <definedName name="APU_7.7.8.1.3" localSheetId="25">#REF!</definedName>
    <definedName name="APU_7.7.8.1.3" localSheetId="26">#REF!</definedName>
    <definedName name="APU_7.7.8.1.3" localSheetId="27">#REF!</definedName>
    <definedName name="APU_7.7.8.1.3" localSheetId="28">#REF!</definedName>
    <definedName name="APU_7.7.8.1.3" localSheetId="29">#REF!</definedName>
    <definedName name="APU_7.7.8.1.3" localSheetId="30">#REF!</definedName>
    <definedName name="APU_7.7.8.1.3" localSheetId="43">#REF!</definedName>
    <definedName name="APU_7.7.8.1.3" localSheetId="44">#REF!</definedName>
    <definedName name="APU_7.7.8.1.3" localSheetId="45">#REF!</definedName>
    <definedName name="APU_7.7.8.1.3" localSheetId="46">#REF!</definedName>
    <definedName name="APU_7.7.8.1.3" localSheetId="47">#REF!</definedName>
    <definedName name="APU_7.7.8.1.3" localSheetId="48">#REF!</definedName>
    <definedName name="APU_7.7.8.1.3" localSheetId="49">#REF!</definedName>
    <definedName name="APU_7.7.8.1.3" localSheetId="50">#REF!</definedName>
    <definedName name="APU_7.7.8.1.3" localSheetId="51">#REF!</definedName>
    <definedName name="APU_7.7.8.1.3" localSheetId="52">#REF!</definedName>
    <definedName name="APU_7.7.8.1.3" localSheetId="53">#REF!</definedName>
    <definedName name="APU_7.7.8.1.3" localSheetId="54">#REF!</definedName>
    <definedName name="APU_7.7.8.1.3" localSheetId="55">#REF!</definedName>
    <definedName name="APU_7.7.8.1.3" localSheetId="56">#REF!</definedName>
    <definedName name="APU_7.7.8.1.3" localSheetId="57">#REF!</definedName>
    <definedName name="APU_7.7.8.1.3" localSheetId="58">#REF!</definedName>
    <definedName name="APU_7.7.8.1.3" localSheetId="59">#REF!</definedName>
    <definedName name="APU_7.7.8.1.3" localSheetId="60">#REF!</definedName>
    <definedName name="APU_7.7.8.1.3" localSheetId="61">#REF!</definedName>
    <definedName name="APU_7.7.8.1.3" localSheetId="62">#REF!</definedName>
    <definedName name="APU_7.7.8.1.3" localSheetId="63">#REF!</definedName>
    <definedName name="APU_7.7.8.1.3" localSheetId="64">#REF!</definedName>
    <definedName name="APU_7.7.8.1.3" localSheetId="65">#REF!</definedName>
    <definedName name="APU_7.7.8.1.3" localSheetId="66">#REF!</definedName>
    <definedName name="APU_7.7.8.1.3" localSheetId="67">#REF!</definedName>
    <definedName name="APU_7.7.8.1.3" localSheetId="74">#REF!</definedName>
    <definedName name="APU_7.7.8.1.3" localSheetId="75">#REF!</definedName>
    <definedName name="APU_7.7.8.1.3" localSheetId="76">#REF!</definedName>
    <definedName name="APU_7.7.8.1.3" localSheetId="77">#REF!</definedName>
    <definedName name="APU_7.7.8.1.3" localSheetId="78">#REF!</definedName>
    <definedName name="APU_7.7.8.1.3" localSheetId="79">#REF!</definedName>
    <definedName name="APU_7.7.8.1.3" localSheetId="80">#REF!</definedName>
    <definedName name="APU_7.7.8.1.3" localSheetId="81">#REF!</definedName>
    <definedName name="APU_7.7.8.1.3" localSheetId="82">#REF!</definedName>
    <definedName name="APU_7.7.8.1.3" localSheetId="83">#REF!</definedName>
    <definedName name="APU_7.7.8.1.3" localSheetId="84">#REF!</definedName>
    <definedName name="APU_7.7.8.1.3" localSheetId="85">#REF!</definedName>
    <definedName name="APU_7.7.8.1.3" localSheetId="86">#REF!</definedName>
    <definedName name="APU_7.7.8.1.3" localSheetId="87">#REF!</definedName>
    <definedName name="APU_7.7.8.1.3" localSheetId="88">#REF!</definedName>
    <definedName name="APU_7.7.8.1.3" localSheetId="89">#REF!</definedName>
    <definedName name="APU_7.7.8.1.3" localSheetId="90">#REF!</definedName>
    <definedName name="APU_7.7.8.1.3" localSheetId="91">#REF!</definedName>
    <definedName name="APU_7.7.8.1.3" localSheetId="92">#REF!</definedName>
    <definedName name="APU_7.7.8.1.3" localSheetId="93">#REF!</definedName>
    <definedName name="APU_7.7.8.1.3" localSheetId="94">#REF!</definedName>
    <definedName name="APU_7.7.8.1.3" localSheetId="95">#REF!</definedName>
    <definedName name="APU_7.7.8.1.3" localSheetId="96">#REF!</definedName>
    <definedName name="APU_7.7.8.1.3" localSheetId="97">#REF!</definedName>
    <definedName name="APU_7.7.8.1.3" localSheetId="98">#REF!</definedName>
    <definedName name="APU_7.7.8.1.3" localSheetId="99">#REF!</definedName>
    <definedName name="APU_7.7.8.1.3" localSheetId="100">#REF!</definedName>
    <definedName name="APU_7.7.8.1.3" localSheetId="101">#REF!</definedName>
    <definedName name="APU_7.7.8.1.3" localSheetId="102">#REF!</definedName>
    <definedName name="APU_7.7.8.1.3" localSheetId="103">#REF!</definedName>
    <definedName name="APU_7.7.8.1.3" localSheetId="104">#REF!</definedName>
    <definedName name="APU_7.7.8.1.3" localSheetId="105">#REF!</definedName>
    <definedName name="APU_7.7.8.1.3" localSheetId="106">#REF!</definedName>
    <definedName name="APU_7.7.8.1.3" localSheetId="107">#REF!</definedName>
    <definedName name="APU_7.7.8.1.3" localSheetId="108">#REF!</definedName>
    <definedName name="APU_7.7.8.1.3" localSheetId="109">#REF!</definedName>
    <definedName name="APU_7.7.8.1.3" localSheetId="110">#REF!</definedName>
    <definedName name="APU_7.7.8.1.3" localSheetId="111">#REF!</definedName>
    <definedName name="APU_7.7.8.1.3" localSheetId="112">#REF!</definedName>
    <definedName name="APU_7.7.8.1.3" localSheetId="113">#REF!</definedName>
    <definedName name="APU_7.7.8.1.3" localSheetId="114">#REF!</definedName>
    <definedName name="APU_7.7.8.1.3" localSheetId="116">#REF!</definedName>
    <definedName name="APU_7.7.8.1.3" localSheetId="117">#REF!</definedName>
    <definedName name="APU_7.7.8.1.3" localSheetId="118">#REF!</definedName>
    <definedName name="APU_7.7.8.1.3" localSheetId="119">#REF!</definedName>
    <definedName name="APU_7.7.8.1.3" localSheetId="120">#REF!</definedName>
    <definedName name="APU_7.7.8.1.3" localSheetId="121">#REF!</definedName>
    <definedName name="APU_7.7.8.1.3" localSheetId="115">#REF!</definedName>
    <definedName name="APU_7.7.8.1.3" localSheetId="122">#REF!</definedName>
    <definedName name="APU_7.7.8.1.3" localSheetId="123">#REF!</definedName>
    <definedName name="APU_7.7.8.1.3" localSheetId="124">#REF!</definedName>
    <definedName name="APU_7.7.8.1.3" localSheetId="125">#REF!</definedName>
    <definedName name="APU_7.7.8.1.3" localSheetId="127">#REF!</definedName>
    <definedName name="APU_7.7.8.1.3" localSheetId="128">#REF!</definedName>
    <definedName name="APU_7.7.8.1.3" localSheetId="131">#REF!</definedName>
    <definedName name="APU_7.7.8.1.3" localSheetId="132">#REF!</definedName>
    <definedName name="APU_7.7.8.1.3" localSheetId="133">#REF!</definedName>
    <definedName name="APU_7.7.8.1.3" localSheetId="134">#REF!</definedName>
    <definedName name="APU_7.7.8.1.3" localSheetId="135">#REF!</definedName>
    <definedName name="APU_7.7.8.1.3" localSheetId="136">#REF!</definedName>
    <definedName name="APU_7.7.8.1.3" localSheetId="137">#REF!</definedName>
    <definedName name="APU_7.7.8.1.3" localSheetId="138">#REF!</definedName>
    <definedName name="APU_7.7.8.1.3" localSheetId="139">#REF!</definedName>
    <definedName name="APU_7.7.8.1.3" localSheetId="140">#REF!</definedName>
    <definedName name="APU_7.7.8.1.3" localSheetId="141">#REF!</definedName>
    <definedName name="APU_7.7.8.1.3" localSheetId="142">#REF!</definedName>
    <definedName name="APU_7.7.8.1.3" localSheetId="143">#REF!</definedName>
    <definedName name="APU_7.7.8.1.3" localSheetId="126">#REF!</definedName>
    <definedName name="APU_7.7.8.1.3" localSheetId="129">#REF!</definedName>
    <definedName name="APU_7.7.8.1.3" localSheetId="130">#REF!</definedName>
    <definedName name="APU_7.7.8.1.3" localSheetId="68">#REF!</definedName>
    <definedName name="APU_7.7.8.1.3" localSheetId="69">#REF!</definedName>
    <definedName name="APU_7.7.8.1.3" localSheetId="70">#REF!</definedName>
    <definedName name="APU_7.7.8.1.3" localSheetId="71">#REF!</definedName>
    <definedName name="APU_7.7.8.1.3" localSheetId="72">#REF!</definedName>
    <definedName name="APU_7.7.8.1.3" localSheetId="73">#REF!</definedName>
    <definedName name="APU_7.7.8.1.3">#REF!</definedName>
    <definedName name="APU_7.7.8.1.4" localSheetId="1">#REF!</definedName>
    <definedName name="APU_7.7.8.1.4" localSheetId="2">#REF!</definedName>
    <definedName name="APU_7.7.8.1.4" localSheetId="31">#REF!</definedName>
    <definedName name="APU_7.7.8.1.4" localSheetId="32">#REF!</definedName>
    <definedName name="APU_7.7.8.1.4" localSheetId="33">#REF!</definedName>
    <definedName name="APU_7.7.8.1.4" localSheetId="34">#REF!</definedName>
    <definedName name="APU_7.7.8.1.4" localSheetId="35">#REF!</definedName>
    <definedName name="APU_7.7.8.1.4" localSheetId="36">#REF!</definedName>
    <definedName name="APU_7.7.8.1.4" localSheetId="37">#REF!</definedName>
    <definedName name="APU_7.7.8.1.4" localSheetId="38">#REF!</definedName>
    <definedName name="APU_7.7.8.1.4" localSheetId="39">#REF!</definedName>
    <definedName name="APU_7.7.8.1.4" localSheetId="40">#REF!</definedName>
    <definedName name="APU_7.7.8.1.4" localSheetId="41">#REF!</definedName>
    <definedName name="APU_7.7.8.1.4" localSheetId="42">#REF!</definedName>
    <definedName name="APU_7.7.8.1.4" localSheetId="3">#REF!</definedName>
    <definedName name="APU_7.7.8.1.4" localSheetId="4">#REF!</definedName>
    <definedName name="APU_7.7.8.1.4" localSheetId="5">#REF!</definedName>
    <definedName name="APU_7.7.8.1.4" localSheetId="6">#REF!</definedName>
    <definedName name="APU_7.7.8.1.4" localSheetId="7">#REF!</definedName>
    <definedName name="APU_7.7.8.1.4" localSheetId="8">#REF!</definedName>
    <definedName name="APU_7.7.8.1.4" localSheetId="9">#REF!</definedName>
    <definedName name="APU_7.7.8.1.4" localSheetId="10">#REF!</definedName>
    <definedName name="APU_7.7.8.1.4" localSheetId="11">#REF!</definedName>
    <definedName name="APU_7.7.8.1.4" localSheetId="12">#REF!</definedName>
    <definedName name="APU_7.7.8.1.4" localSheetId="13">#REF!</definedName>
    <definedName name="APU_7.7.8.1.4" localSheetId="14">#REF!</definedName>
    <definedName name="APU_7.7.8.1.4" localSheetId="15">#REF!</definedName>
    <definedName name="APU_7.7.8.1.4" localSheetId="16">#REF!</definedName>
    <definedName name="APU_7.7.8.1.4" localSheetId="17">#REF!</definedName>
    <definedName name="APU_7.7.8.1.4" localSheetId="18">#REF!</definedName>
    <definedName name="APU_7.7.8.1.4" localSheetId="19">#REF!</definedName>
    <definedName name="APU_7.7.8.1.4" localSheetId="20">#REF!</definedName>
    <definedName name="APU_7.7.8.1.4" localSheetId="21">#REF!</definedName>
    <definedName name="APU_7.7.8.1.4" localSheetId="22">#REF!</definedName>
    <definedName name="APU_7.7.8.1.4" localSheetId="23">#REF!</definedName>
    <definedName name="APU_7.7.8.1.4" localSheetId="24">#REF!</definedName>
    <definedName name="APU_7.7.8.1.4" localSheetId="25">#REF!</definedName>
    <definedName name="APU_7.7.8.1.4" localSheetId="26">#REF!</definedName>
    <definedName name="APU_7.7.8.1.4" localSheetId="27">#REF!</definedName>
    <definedName name="APU_7.7.8.1.4" localSheetId="28">#REF!</definedName>
    <definedName name="APU_7.7.8.1.4" localSheetId="29">#REF!</definedName>
    <definedName name="APU_7.7.8.1.4" localSheetId="30">#REF!</definedName>
    <definedName name="APU_7.7.8.1.4" localSheetId="43">#REF!</definedName>
    <definedName name="APU_7.7.8.1.4" localSheetId="44">#REF!</definedName>
    <definedName name="APU_7.7.8.1.4" localSheetId="45">#REF!</definedName>
    <definedName name="APU_7.7.8.1.4" localSheetId="46">#REF!</definedName>
    <definedName name="APU_7.7.8.1.4" localSheetId="47">#REF!</definedName>
    <definedName name="APU_7.7.8.1.4" localSheetId="48">#REF!</definedName>
    <definedName name="APU_7.7.8.1.4" localSheetId="49">#REF!</definedName>
    <definedName name="APU_7.7.8.1.4" localSheetId="50">#REF!</definedName>
    <definedName name="APU_7.7.8.1.4" localSheetId="51">#REF!</definedName>
    <definedName name="APU_7.7.8.1.4" localSheetId="52">#REF!</definedName>
    <definedName name="APU_7.7.8.1.4" localSheetId="53">#REF!</definedName>
    <definedName name="APU_7.7.8.1.4" localSheetId="54">#REF!</definedName>
    <definedName name="APU_7.7.8.1.4" localSheetId="55">#REF!</definedName>
    <definedName name="APU_7.7.8.1.4" localSheetId="56">#REF!</definedName>
    <definedName name="APU_7.7.8.1.4" localSheetId="57">#REF!</definedName>
    <definedName name="APU_7.7.8.1.4" localSheetId="58">#REF!</definedName>
    <definedName name="APU_7.7.8.1.4" localSheetId="59">#REF!</definedName>
    <definedName name="APU_7.7.8.1.4" localSheetId="60">#REF!</definedName>
    <definedName name="APU_7.7.8.1.4" localSheetId="61">#REF!</definedName>
    <definedName name="APU_7.7.8.1.4" localSheetId="62">#REF!</definedName>
    <definedName name="APU_7.7.8.1.4" localSheetId="63">#REF!</definedName>
    <definedName name="APU_7.7.8.1.4" localSheetId="64">#REF!</definedName>
    <definedName name="APU_7.7.8.1.4" localSheetId="65">#REF!</definedName>
    <definedName name="APU_7.7.8.1.4" localSheetId="66">#REF!</definedName>
    <definedName name="APU_7.7.8.1.4" localSheetId="67">#REF!</definedName>
    <definedName name="APU_7.7.8.1.4" localSheetId="74">#REF!</definedName>
    <definedName name="APU_7.7.8.1.4" localSheetId="75">#REF!</definedName>
    <definedName name="APU_7.7.8.1.4" localSheetId="76">#REF!</definedName>
    <definedName name="APU_7.7.8.1.4" localSheetId="77">#REF!</definedName>
    <definedName name="APU_7.7.8.1.4" localSheetId="78">#REF!</definedName>
    <definedName name="APU_7.7.8.1.4" localSheetId="79">#REF!</definedName>
    <definedName name="APU_7.7.8.1.4" localSheetId="80">#REF!</definedName>
    <definedName name="APU_7.7.8.1.4" localSheetId="81">#REF!</definedName>
    <definedName name="APU_7.7.8.1.4" localSheetId="82">#REF!</definedName>
    <definedName name="APU_7.7.8.1.4" localSheetId="83">#REF!</definedName>
    <definedName name="APU_7.7.8.1.4" localSheetId="84">#REF!</definedName>
    <definedName name="APU_7.7.8.1.4" localSheetId="85">#REF!</definedName>
    <definedName name="APU_7.7.8.1.4" localSheetId="86">#REF!</definedName>
    <definedName name="APU_7.7.8.1.4" localSheetId="87">#REF!</definedName>
    <definedName name="APU_7.7.8.1.4" localSheetId="88">#REF!</definedName>
    <definedName name="APU_7.7.8.1.4" localSheetId="89">#REF!</definedName>
    <definedName name="APU_7.7.8.1.4" localSheetId="90">#REF!</definedName>
    <definedName name="APU_7.7.8.1.4" localSheetId="91">#REF!</definedName>
    <definedName name="APU_7.7.8.1.4" localSheetId="92">#REF!</definedName>
    <definedName name="APU_7.7.8.1.4" localSheetId="93">#REF!</definedName>
    <definedName name="APU_7.7.8.1.4" localSheetId="94">#REF!</definedName>
    <definedName name="APU_7.7.8.1.4" localSheetId="95">#REF!</definedName>
    <definedName name="APU_7.7.8.1.4" localSheetId="96">#REF!</definedName>
    <definedName name="APU_7.7.8.1.4" localSheetId="97">#REF!</definedName>
    <definedName name="APU_7.7.8.1.4" localSheetId="98">#REF!</definedName>
    <definedName name="APU_7.7.8.1.4" localSheetId="99">#REF!</definedName>
    <definedName name="APU_7.7.8.1.4" localSheetId="100">#REF!</definedName>
    <definedName name="APU_7.7.8.1.4" localSheetId="101">#REF!</definedName>
    <definedName name="APU_7.7.8.1.4" localSheetId="102">#REF!</definedName>
    <definedName name="APU_7.7.8.1.4" localSheetId="103">#REF!</definedName>
    <definedName name="APU_7.7.8.1.4" localSheetId="104">#REF!</definedName>
    <definedName name="APU_7.7.8.1.4" localSheetId="105">#REF!</definedName>
    <definedName name="APU_7.7.8.1.4" localSheetId="106">#REF!</definedName>
    <definedName name="APU_7.7.8.1.4" localSheetId="107">#REF!</definedName>
    <definedName name="APU_7.7.8.1.4" localSheetId="108">#REF!</definedName>
    <definedName name="APU_7.7.8.1.4" localSheetId="109">#REF!</definedName>
    <definedName name="APU_7.7.8.1.4" localSheetId="110">#REF!</definedName>
    <definedName name="APU_7.7.8.1.4" localSheetId="111">#REF!</definedName>
    <definedName name="APU_7.7.8.1.4" localSheetId="112">#REF!</definedName>
    <definedName name="APU_7.7.8.1.4" localSheetId="113">#REF!</definedName>
    <definedName name="APU_7.7.8.1.4" localSheetId="114">#REF!</definedName>
    <definedName name="APU_7.7.8.1.4" localSheetId="116">#REF!</definedName>
    <definedName name="APU_7.7.8.1.4" localSheetId="117">#REF!</definedName>
    <definedName name="APU_7.7.8.1.4" localSheetId="118">#REF!</definedName>
    <definedName name="APU_7.7.8.1.4" localSheetId="119">#REF!</definedName>
    <definedName name="APU_7.7.8.1.4" localSheetId="120">#REF!</definedName>
    <definedName name="APU_7.7.8.1.4" localSheetId="121">#REF!</definedName>
    <definedName name="APU_7.7.8.1.4" localSheetId="115">#REF!</definedName>
    <definedName name="APU_7.7.8.1.4" localSheetId="122">#REF!</definedName>
    <definedName name="APU_7.7.8.1.4" localSheetId="123">#REF!</definedName>
    <definedName name="APU_7.7.8.1.4" localSheetId="124">#REF!</definedName>
    <definedName name="APU_7.7.8.1.4" localSheetId="125">#REF!</definedName>
    <definedName name="APU_7.7.8.1.4" localSheetId="127">#REF!</definedName>
    <definedName name="APU_7.7.8.1.4" localSheetId="128">#REF!</definedName>
    <definedName name="APU_7.7.8.1.4" localSheetId="131">#REF!</definedName>
    <definedName name="APU_7.7.8.1.4" localSheetId="132">#REF!</definedName>
    <definedName name="APU_7.7.8.1.4" localSheetId="133">#REF!</definedName>
    <definedName name="APU_7.7.8.1.4" localSheetId="134">#REF!</definedName>
    <definedName name="APU_7.7.8.1.4" localSheetId="135">#REF!</definedName>
    <definedName name="APU_7.7.8.1.4" localSheetId="136">#REF!</definedName>
    <definedName name="APU_7.7.8.1.4" localSheetId="137">#REF!</definedName>
    <definedName name="APU_7.7.8.1.4" localSheetId="138">#REF!</definedName>
    <definedName name="APU_7.7.8.1.4" localSheetId="139">#REF!</definedName>
    <definedName name="APU_7.7.8.1.4" localSheetId="140">#REF!</definedName>
    <definedName name="APU_7.7.8.1.4" localSheetId="141">#REF!</definedName>
    <definedName name="APU_7.7.8.1.4" localSheetId="142">#REF!</definedName>
    <definedName name="APU_7.7.8.1.4" localSheetId="143">#REF!</definedName>
    <definedName name="APU_7.7.8.1.4" localSheetId="126">#REF!</definedName>
    <definedName name="APU_7.7.8.1.4" localSheetId="129">#REF!</definedName>
    <definedName name="APU_7.7.8.1.4" localSheetId="130">#REF!</definedName>
    <definedName name="APU_7.7.8.1.4" localSheetId="68">#REF!</definedName>
    <definedName name="APU_7.7.8.1.4" localSheetId="69">#REF!</definedName>
    <definedName name="APU_7.7.8.1.4" localSheetId="70">#REF!</definedName>
    <definedName name="APU_7.7.8.1.4" localSheetId="71">#REF!</definedName>
    <definedName name="APU_7.7.8.1.4" localSheetId="72">#REF!</definedName>
    <definedName name="APU_7.7.8.1.4" localSheetId="73">#REF!</definedName>
    <definedName name="APU_7.7.8.1.4">#REF!</definedName>
    <definedName name="APU_7.7.8.1.5" localSheetId="1">#REF!</definedName>
    <definedName name="APU_7.7.8.1.5" localSheetId="2">#REF!</definedName>
    <definedName name="APU_7.7.8.1.5" localSheetId="31">#REF!</definedName>
    <definedName name="APU_7.7.8.1.5" localSheetId="32">#REF!</definedName>
    <definedName name="APU_7.7.8.1.5" localSheetId="33">#REF!</definedName>
    <definedName name="APU_7.7.8.1.5" localSheetId="34">#REF!</definedName>
    <definedName name="APU_7.7.8.1.5" localSheetId="35">#REF!</definedName>
    <definedName name="APU_7.7.8.1.5" localSheetId="36">#REF!</definedName>
    <definedName name="APU_7.7.8.1.5" localSheetId="37">#REF!</definedName>
    <definedName name="APU_7.7.8.1.5" localSheetId="38">#REF!</definedName>
    <definedName name="APU_7.7.8.1.5" localSheetId="39">#REF!</definedName>
    <definedName name="APU_7.7.8.1.5" localSheetId="40">#REF!</definedName>
    <definedName name="APU_7.7.8.1.5" localSheetId="41">#REF!</definedName>
    <definedName name="APU_7.7.8.1.5" localSheetId="42">#REF!</definedName>
    <definedName name="APU_7.7.8.1.5" localSheetId="3">#REF!</definedName>
    <definedName name="APU_7.7.8.1.5" localSheetId="4">#REF!</definedName>
    <definedName name="APU_7.7.8.1.5" localSheetId="5">#REF!</definedName>
    <definedName name="APU_7.7.8.1.5" localSheetId="6">#REF!</definedName>
    <definedName name="APU_7.7.8.1.5" localSheetId="7">#REF!</definedName>
    <definedName name="APU_7.7.8.1.5" localSheetId="8">#REF!</definedName>
    <definedName name="APU_7.7.8.1.5" localSheetId="9">#REF!</definedName>
    <definedName name="APU_7.7.8.1.5" localSheetId="10">#REF!</definedName>
    <definedName name="APU_7.7.8.1.5" localSheetId="11">#REF!</definedName>
    <definedName name="APU_7.7.8.1.5" localSheetId="12">#REF!</definedName>
    <definedName name="APU_7.7.8.1.5" localSheetId="13">#REF!</definedName>
    <definedName name="APU_7.7.8.1.5" localSheetId="14">#REF!</definedName>
    <definedName name="APU_7.7.8.1.5" localSheetId="15">#REF!</definedName>
    <definedName name="APU_7.7.8.1.5" localSheetId="16">#REF!</definedName>
    <definedName name="APU_7.7.8.1.5" localSheetId="17">#REF!</definedName>
    <definedName name="APU_7.7.8.1.5" localSheetId="18">#REF!</definedName>
    <definedName name="APU_7.7.8.1.5" localSheetId="19">#REF!</definedName>
    <definedName name="APU_7.7.8.1.5" localSheetId="20">#REF!</definedName>
    <definedName name="APU_7.7.8.1.5" localSheetId="21">#REF!</definedName>
    <definedName name="APU_7.7.8.1.5" localSheetId="22">#REF!</definedName>
    <definedName name="APU_7.7.8.1.5" localSheetId="23">#REF!</definedName>
    <definedName name="APU_7.7.8.1.5" localSheetId="24">#REF!</definedName>
    <definedName name="APU_7.7.8.1.5" localSheetId="25">#REF!</definedName>
    <definedName name="APU_7.7.8.1.5" localSheetId="26">#REF!</definedName>
    <definedName name="APU_7.7.8.1.5" localSheetId="27">#REF!</definedName>
    <definedName name="APU_7.7.8.1.5" localSheetId="28">#REF!</definedName>
    <definedName name="APU_7.7.8.1.5" localSheetId="29">#REF!</definedName>
    <definedName name="APU_7.7.8.1.5" localSheetId="30">#REF!</definedName>
    <definedName name="APU_7.7.8.1.5" localSheetId="43">#REF!</definedName>
    <definedName name="APU_7.7.8.1.5" localSheetId="44">#REF!</definedName>
    <definedName name="APU_7.7.8.1.5" localSheetId="45">#REF!</definedName>
    <definedName name="APU_7.7.8.1.5" localSheetId="46">#REF!</definedName>
    <definedName name="APU_7.7.8.1.5" localSheetId="47">#REF!</definedName>
    <definedName name="APU_7.7.8.1.5" localSheetId="48">#REF!</definedName>
    <definedName name="APU_7.7.8.1.5" localSheetId="49">#REF!</definedName>
    <definedName name="APU_7.7.8.1.5" localSheetId="50">#REF!</definedName>
    <definedName name="APU_7.7.8.1.5" localSheetId="51">#REF!</definedName>
    <definedName name="APU_7.7.8.1.5" localSheetId="52">#REF!</definedName>
    <definedName name="APU_7.7.8.1.5" localSheetId="53">#REF!</definedName>
    <definedName name="APU_7.7.8.1.5" localSheetId="54">#REF!</definedName>
    <definedName name="APU_7.7.8.1.5" localSheetId="55">#REF!</definedName>
    <definedName name="APU_7.7.8.1.5" localSheetId="56">#REF!</definedName>
    <definedName name="APU_7.7.8.1.5" localSheetId="57">#REF!</definedName>
    <definedName name="APU_7.7.8.1.5" localSheetId="58">#REF!</definedName>
    <definedName name="APU_7.7.8.1.5" localSheetId="59">#REF!</definedName>
    <definedName name="APU_7.7.8.1.5" localSheetId="60">#REF!</definedName>
    <definedName name="APU_7.7.8.1.5" localSheetId="61">#REF!</definedName>
    <definedName name="APU_7.7.8.1.5" localSheetId="62">#REF!</definedName>
    <definedName name="APU_7.7.8.1.5" localSheetId="63">#REF!</definedName>
    <definedName name="APU_7.7.8.1.5" localSheetId="64">#REF!</definedName>
    <definedName name="APU_7.7.8.1.5" localSheetId="65">#REF!</definedName>
    <definedName name="APU_7.7.8.1.5" localSheetId="66">#REF!</definedName>
    <definedName name="APU_7.7.8.1.5" localSheetId="67">#REF!</definedName>
    <definedName name="APU_7.7.8.1.5" localSheetId="74">#REF!</definedName>
    <definedName name="APU_7.7.8.1.5" localSheetId="75">#REF!</definedName>
    <definedName name="APU_7.7.8.1.5" localSheetId="76">#REF!</definedName>
    <definedName name="APU_7.7.8.1.5" localSheetId="77">#REF!</definedName>
    <definedName name="APU_7.7.8.1.5" localSheetId="78">#REF!</definedName>
    <definedName name="APU_7.7.8.1.5" localSheetId="79">#REF!</definedName>
    <definedName name="APU_7.7.8.1.5" localSheetId="80">#REF!</definedName>
    <definedName name="APU_7.7.8.1.5" localSheetId="81">#REF!</definedName>
    <definedName name="APU_7.7.8.1.5" localSheetId="82">#REF!</definedName>
    <definedName name="APU_7.7.8.1.5" localSheetId="83">#REF!</definedName>
    <definedName name="APU_7.7.8.1.5" localSheetId="84">#REF!</definedName>
    <definedName name="APU_7.7.8.1.5" localSheetId="85">#REF!</definedName>
    <definedName name="APU_7.7.8.1.5" localSheetId="86">#REF!</definedName>
    <definedName name="APU_7.7.8.1.5" localSheetId="87">#REF!</definedName>
    <definedName name="APU_7.7.8.1.5" localSheetId="88">#REF!</definedName>
    <definedName name="APU_7.7.8.1.5" localSheetId="89">#REF!</definedName>
    <definedName name="APU_7.7.8.1.5" localSheetId="90">#REF!</definedName>
    <definedName name="APU_7.7.8.1.5" localSheetId="91">#REF!</definedName>
    <definedName name="APU_7.7.8.1.5" localSheetId="92">#REF!</definedName>
    <definedName name="APU_7.7.8.1.5" localSheetId="93">#REF!</definedName>
    <definedName name="APU_7.7.8.1.5" localSheetId="94">#REF!</definedName>
    <definedName name="APU_7.7.8.1.5" localSheetId="95">#REF!</definedName>
    <definedName name="APU_7.7.8.1.5" localSheetId="96">#REF!</definedName>
    <definedName name="APU_7.7.8.1.5" localSheetId="97">#REF!</definedName>
    <definedName name="APU_7.7.8.1.5" localSheetId="98">#REF!</definedName>
    <definedName name="APU_7.7.8.1.5" localSheetId="99">#REF!</definedName>
    <definedName name="APU_7.7.8.1.5" localSheetId="100">#REF!</definedName>
    <definedName name="APU_7.7.8.1.5" localSheetId="101">#REF!</definedName>
    <definedName name="APU_7.7.8.1.5" localSheetId="102">#REF!</definedName>
    <definedName name="APU_7.7.8.1.5" localSheetId="103">#REF!</definedName>
    <definedName name="APU_7.7.8.1.5" localSheetId="104">#REF!</definedName>
    <definedName name="APU_7.7.8.1.5" localSheetId="105">#REF!</definedName>
    <definedName name="APU_7.7.8.1.5" localSheetId="106">#REF!</definedName>
    <definedName name="APU_7.7.8.1.5" localSheetId="107">#REF!</definedName>
    <definedName name="APU_7.7.8.1.5" localSheetId="108">#REF!</definedName>
    <definedName name="APU_7.7.8.1.5" localSheetId="109">#REF!</definedName>
    <definedName name="APU_7.7.8.1.5" localSheetId="110">#REF!</definedName>
    <definedName name="APU_7.7.8.1.5" localSheetId="111">#REF!</definedName>
    <definedName name="APU_7.7.8.1.5" localSheetId="112">#REF!</definedName>
    <definedName name="APU_7.7.8.1.5" localSheetId="113">#REF!</definedName>
    <definedName name="APU_7.7.8.1.5" localSheetId="114">#REF!</definedName>
    <definedName name="APU_7.7.8.1.5" localSheetId="116">#REF!</definedName>
    <definedName name="APU_7.7.8.1.5" localSheetId="117">#REF!</definedName>
    <definedName name="APU_7.7.8.1.5" localSheetId="118">#REF!</definedName>
    <definedName name="APU_7.7.8.1.5" localSheetId="119">#REF!</definedName>
    <definedName name="APU_7.7.8.1.5" localSheetId="120">#REF!</definedName>
    <definedName name="APU_7.7.8.1.5" localSheetId="121">#REF!</definedName>
    <definedName name="APU_7.7.8.1.5" localSheetId="115">#REF!</definedName>
    <definedName name="APU_7.7.8.1.5" localSheetId="122">#REF!</definedName>
    <definedName name="APU_7.7.8.1.5" localSheetId="123">#REF!</definedName>
    <definedName name="APU_7.7.8.1.5" localSheetId="124">#REF!</definedName>
    <definedName name="APU_7.7.8.1.5" localSheetId="125">#REF!</definedName>
    <definedName name="APU_7.7.8.1.5" localSheetId="127">#REF!</definedName>
    <definedName name="APU_7.7.8.1.5" localSheetId="128">#REF!</definedName>
    <definedName name="APU_7.7.8.1.5" localSheetId="131">#REF!</definedName>
    <definedName name="APU_7.7.8.1.5" localSheetId="132">#REF!</definedName>
    <definedName name="APU_7.7.8.1.5" localSheetId="133">#REF!</definedName>
    <definedName name="APU_7.7.8.1.5" localSheetId="134">#REF!</definedName>
    <definedName name="APU_7.7.8.1.5" localSheetId="135">#REF!</definedName>
    <definedName name="APU_7.7.8.1.5" localSheetId="136">#REF!</definedName>
    <definedName name="APU_7.7.8.1.5" localSheetId="137">#REF!</definedName>
    <definedName name="APU_7.7.8.1.5" localSheetId="138">#REF!</definedName>
    <definedName name="APU_7.7.8.1.5" localSheetId="139">#REF!</definedName>
    <definedName name="APU_7.7.8.1.5" localSheetId="140">#REF!</definedName>
    <definedName name="APU_7.7.8.1.5" localSheetId="141">#REF!</definedName>
    <definedName name="APU_7.7.8.1.5" localSheetId="142">#REF!</definedName>
    <definedName name="APU_7.7.8.1.5" localSheetId="143">#REF!</definedName>
    <definedName name="APU_7.7.8.1.5" localSheetId="126">#REF!</definedName>
    <definedName name="APU_7.7.8.1.5" localSheetId="129">#REF!</definedName>
    <definedName name="APU_7.7.8.1.5" localSheetId="130">#REF!</definedName>
    <definedName name="APU_7.7.8.1.5" localSheetId="68">#REF!</definedName>
    <definedName name="APU_7.7.8.1.5" localSheetId="69">#REF!</definedName>
    <definedName name="APU_7.7.8.1.5" localSheetId="70">#REF!</definedName>
    <definedName name="APU_7.7.8.1.5" localSheetId="71">#REF!</definedName>
    <definedName name="APU_7.7.8.1.5" localSheetId="72">#REF!</definedName>
    <definedName name="APU_7.7.8.1.5" localSheetId="73">#REF!</definedName>
    <definedName name="APU_7.7.8.1.5">#REF!</definedName>
    <definedName name="APU_7.7.8.1.6" localSheetId="1">#REF!</definedName>
    <definedName name="APU_7.7.8.1.6" localSheetId="2">#REF!</definedName>
    <definedName name="APU_7.7.8.1.6" localSheetId="31">#REF!</definedName>
    <definedName name="APU_7.7.8.1.6" localSheetId="32">#REF!</definedName>
    <definedName name="APU_7.7.8.1.6" localSheetId="33">#REF!</definedName>
    <definedName name="APU_7.7.8.1.6" localSheetId="34">#REF!</definedName>
    <definedName name="APU_7.7.8.1.6" localSheetId="35">#REF!</definedName>
    <definedName name="APU_7.7.8.1.6" localSheetId="36">#REF!</definedName>
    <definedName name="APU_7.7.8.1.6" localSheetId="37">#REF!</definedName>
    <definedName name="APU_7.7.8.1.6" localSheetId="38">#REF!</definedName>
    <definedName name="APU_7.7.8.1.6" localSheetId="39">#REF!</definedName>
    <definedName name="APU_7.7.8.1.6" localSheetId="40">#REF!</definedName>
    <definedName name="APU_7.7.8.1.6" localSheetId="41">#REF!</definedName>
    <definedName name="APU_7.7.8.1.6" localSheetId="42">#REF!</definedName>
    <definedName name="APU_7.7.8.1.6" localSheetId="3">#REF!</definedName>
    <definedName name="APU_7.7.8.1.6" localSheetId="4">#REF!</definedName>
    <definedName name="APU_7.7.8.1.6" localSheetId="5">#REF!</definedName>
    <definedName name="APU_7.7.8.1.6" localSheetId="6">#REF!</definedName>
    <definedName name="APU_7.7.8.1.6" localSheetId="7">#REF!</definedName>
    <definedName name="APU_7.7.8.1.6" localSheetId="8">#REF!</definedName>
    <definedName name="APU_7.7.8.1.6" localSheetId="9">#REF!</definedName>
    <definedName name="APU_7.7.8.1.6" localSheetId="10">#REF!</definedName>
    <definedName name="APU_7.7.8.1.6" localSheetId="11">#REF!</definedName>
    <definedName name="APU_7.7.8.1.6" localSheetId="12">#REF!</definedName>
    <definedName name="APU_7.7.8.1.6" localSheetId="13">#REF!</definedName>
    <definedName name="APU_7.7.8.1.6" localSheetId="14">#REF!</definedName>
    <definedName name="APU_7.7.8.1.6" localSheetId="15">#REF!</definedName>
    <definedName name="APU_7.7.8.1.6" localSheetId="16">#REF!</definedName>
    <definedName name="APU_7.7.8.1.6" localSheetId="17">#REF!</definedName>
    <definedName name="APU_7.7.8.1.6" localSheetId="18">#REF!</definedName>
    <definedName name="APU_7.7.8.1.6" localSheetId="19">#REF!</definedName>
    <definedName name="APU_7.7.8.1.6" localSheetId="20">#REF!</definedName>
    <definedName name="APU_7.7.8.1.6" localSheetId="21">#REF!</definedName>
    <definedName name="APU_7.7.8.1.6" localSheetId="22">#REF!</definedName>
    <definedName name="APU_7.7.8.1.6" localSheetId="23">#REF!</definedName>
    <definedName name="APU_7.7.8.1.6" localSheetId="24">#REF!</definedName>
    <definedName name="APU_7.7.8.1.6" localSheetId="25">#REF!</definedName>
    <definedName name="APU_7.7.8.1.6" localSheetId="26">#REF!</definedName>
    <definedName name="APU_7.7.8.1.6" localSheetId="27">#REF!</definedName>
    <definedName name="APU_7.7.8.1.6" localSheetId="28">#REF!</definedName>
    <definedName name="APU_7.7.8.1.6" localSheetId="29">#REF!</definedName>
    <definedName name="APU_7.7.8.1.6" localSheetId="30">#REF!</definedName>
    <definedName name="APU_7.7.8.1.6" localSheetId="43">#REF!</definedName>
    <definedName name="APU_7.7.8.1.6" localSheetId="44">#REF!</definedName>
    <definedName name="APU_7.7.8.1.6" localSheetId="45">#REF!</definedName>
    <definedName name="APU_7.7.8.1.6" localSheetId="46">#REF!</definedName>
    <definedName name="APU_7.7.8.1.6" localSheetId="47">#REF!</definedName>
    <definedName name="APU_7.7.8.1.6" localSheetId="48">#REF!</definedName>
    <definedName name="APU_7.7.8.1.6" localSheetId="49">#REF!</definedName>
    <definedName name="APU_7.7.8.1.6" localSheetId="50">#REF!</definedName>
    <definedName name="APU_7.7.8.1.6" localSheetId="51">#REF!</definedName>
    <definedName name="APU_7.7.8.1.6" localSheetId="52">#REF!</definedName>
    <definedName name="APU_7.7.8.1.6" localSheetId="53">#REF!</definedName>
    <definedName name="APU_7.7.8.1.6" localSheetId="54">#REF!</definedName>
    <definedName name="APU_7.7.8.1.6" localSheetId="55">#REF!</definedName>
    <definedName name="APU_7.7.8.1.6" localSheetId="56">#REF!</definedName>
    <definedName name="APU_7.7.8.1.6" localSheetId="57">#REF!</definedName>
    <definedName name="APU_7.7.8.1.6" localSheetId="58">#REF!</definedName>
    <definedName name="APU_7.7.8.1.6" localSheetId="59">#REF!</definedName>
    <definedName name="APU_7.7.8.1.6" localSheetId="60">#REF!</definedName>
    <definedName name="APU_7.7.8.1.6" localSheetId="61">#REF!</definedName>
    <definedName name="APU_7.7.8.1.6" localSheetId="62">#REF!</definedName>
    <definedName name="APU_7.7.8.1.6" localSheetId="63">#REF!</definedName>
    <definedName name="APU_7.7.8.1.6" localSheetId="64">#REF!</definedName>
    <definedName name="APU_7.7.8.1.6" localSheetId="65">#REF!</definedName>
    <definedName name="APU_7.7.8.1.6" localSheetId="66">#REF!</definedName>
    <definedName name="APU_7.7.8.1.6" localSheetId="67">#REF!</definedName>
    <definedName name="APU_7.7.8.1.6" localSheetId="74">#REF!</definedName>
    <definedName name="APU_7.7.8.1.6" localSheetId="75">#REF!</definedName>
    <definedName name="APU_7.7.8.1.6" localSheetId="76">#REF!</definedName>
    <definedName name="APU_7.7.8.1.6" localSheetId="77">#REF!</definedName>
    <definedName name="APU_7.7.8.1.6" localSheetId="78">#REF!</definedName>
    <definedName name="APU_7.7.8.1.6" localSheetId="79">#REF!</definedName>
    <definedName name="APU_7.7.8.1.6" localSheetId="80">#REF!</definedName>
    <definedName name="APU_7.7.8.1.6" localSheetId="81">#REF!</definedName>
    <definedName name="APU_7.7.8.1.6" localSheetId="82">#REF!</definedName>
    <definedName name="APU_7.7.8.1.6" localSheetId="83">#REF!</definedName>
    <definedName name="APU_7.7.8.1.6" localSheetId="84">#REF!</definedName>
    <definedName name="APU_7.7.8.1.6" localSheetId="85">#REF!</definedName>
    <definedName name="APU_7.7.8.1.6" localSheetId="86">#REF!</definedName>
    <definedName name="APU_7.7.8.1.6" localSheetId="87">#REF!</definedName>
    <definedName name="APU_7.7.8.1.6" localSheetId="88">#REF!</definedName>
    <definedName name="APU_7.7.8.1.6" localSheetId="89">#REF!</definedName>
    <definedName name="APU_7.7.8.1.6" localSheetId="90">#REF!</definedName>
    <definedName name="APU_7.7.8.1.6" localSheetId="91">#REF!</definedName>
    <definedName name="APU_7.7.8.1.6" localSheetId="92">#REF!</definedName>
    <definedName name="APU_7.7.8.1.6" localSheetId="93">#REF!</definedName>
    <definedName name="APU_7.7.8.1.6" localSheetId="94">#REF!</definedName>
    <definedName name="APU_7.7.8.1.6" localSheetId="95">#REF!</definedName>
    <definedName name="APU_7.7.8.1.6" localSheetId="96">#REF!</definedName>
    <definedName name="APU_7.7.8.1.6" localSheetId="97">#REF!</definedName>
    <definedName name="APU_7.7.8.1.6" localSheetId="98">#REF!</definedName>
    <definedName name="APU_7.7.8.1.6" localSheetId="99">#REF!</definedName>
    <definedName name="APU_7.7.8.1.6" localSheetId="100">#REF!</definedName>
    <definedName name="APU_7.7.8.1.6" localSheetId="101">#REF!</definedName>
    <definedName name="APU_7.7.8.1.6" localSheetId="102">#REF!</definedName>
    <definedName name="APU_7.7.8.1.6" localSheetId="103">#REF!</definedName>
    <definedName name="APU_7.7.8.1.6" localSheetId="104">#REF!</definedName>
    <definedName name="APU_7.7.8.1.6" localSheetId="105">#REF!</definedName>
    <definedName name="APU_7.7.8.1.6" localSheetId="106">#REF!</definedName>
    <definedName name="APU_7.7.8.1.6" localSheetId="107">#REF!</definedName>
    <definedName name="APU_7.7.8.1.6" localSheetId="108">#REF!</definedName>
    <definedName name="APU_7.7.8.1.6" localSheetId="109">#REF!</definedName>
    <definedName name="APU_7.7.8.1.6" localSheetId="110">#REF!</definedName>
    <definedName name="APU_7.7.8.1.6" localSheetId="111">#REF!</definedName>
    <definedName name="APU_7.7.8.1.6" localSheetId="112">#REF!</definedName>
    <definedName name="APU_7.7.8.1.6" localSheetId="113">#REF!</definedName>
    <definedName name="APU_7.7.8.1.6" localSheetId="114">#REF!</definedName>
    <definedName name="APU_7.7.8.1.6" localSheetId="116">#REF!</definedName>
    <definedName name="APU_7.7.8.1.6" localSheetId="117">#REF!</definedName>
    <definedName name="APU_7.7.8.1.6" localSheetId="118">#REF!</definedName>
    <definedName name="APU_7.7.8.1.6" localSheetId="119">#REF!</definedName>
    <definedName name="APU_7.7.8.1.6" localSheetId="120">#REF!</definedName>
    <definedName name="APU_7.7.8.1.6" localSheetId="121">#REF!</definedName>
    <definedName name="APU_7.7.8.1.6" localSheetId="115">#REF!</definedName>
    <definedName name="APU_7.7.8.1.6" localSheetId="122">#REF!</definedName>
    <definedName name="APU_7.7.8.1.6" localSheetId="123">#REF!</definedName>
    <definedName name="APU_7.7.8.1.6" localSheetId="124">#REF!</definedName>
    <definedName name="APU_7.7.8.1.6" localSheetId="125">#REF!</definedName>
    <definedName name="APU_7.7.8.1.6" localSheetId="127">#REF!</definedName>
    <definedName name="APU_7.7.8.1.6" localSheetId="128">#REF!</definedName>
    <definedName name="APU_7.7.8.1.6" localSheetId="131">#REF!</definedName>
    <definedName name="APU_7.7.8.1.6" localSheetId="132">#REF!</definedName>
    <definedName name="APU_7.7.8.1.6" localSheetId="133">#REF!</definedName>
    <definedName name="APU_7.7.8.1.6" localSheetId="134">#REF!</definedName>
    <definedName name="APU_7.7.8.1.6" localSheetId="135">#REF!</definedName>
    <definedName name="APU_7.7.8.1.6" localSheetId="136">#REF!</definedName>
    <definedName name="APU_7.7.8.1.6" localSheetId="137">#REF!</definedName>
    <definedName name="APU_7.7.8.1.6" localSheetId="138">#REF!</definedName>
    <definedName name="APU_7.7.8.1.6" localSheetId="139">#REF!</definedName>
    <definedName name="APU_7.7.8.1.6" localSheetId="140">#REF!</definedName>
    <definedName name="APU_7.7.8.1.6" localSheetId="141">#REF!</definedName>
    <definedName name="APU_7.7.8.1.6" localSheetId="142">#REF!</definedName>
    <definedName name="APU_7.7.8.1.6" localSheetId="143">#REF!</definedName>
    <definedName name="APU_7.7.8.1.6" localSheetId="126">#REF!</definedName>
    <definedName name="APU_7.7.8.1.6" localSheetId="129">#REF!</definedName>
    <definedName name="APU_7.7.8.1.6" localSheetId="130">#REF!</definedName>
    <definedName name="APU_7.7.8.1.6" localSheetId="68">#REF!</definedName>
    <definedName name="APU_7.7.8.1.6" localSheetId="69">#REF!</definedName>
    <definedName name="APU_7.7.8.1.6" localSheetId="70">#REF!</definedName>
    <definedName name="APU_7.7.8.1.6" localSheetId="71">#REF!</definedName>
    <definedName name="APU_7.7.8.1.6" localSheetId="72">#REF!</definedName>
    <definedName name="APU_7.7.8.1.6" localSheetId="73">#REF!</definedName>
    <definedName name="APU_7.7.8.1.6">#REF!</definedName>
    <definedName name="APU_7.7.8.1.7" localSheetId="1">#REF!</definedName>
    <definedName name="APU_7.7.8.1.7" localSheetId="2">#REF!</definedName>
    <definedName name="APU_7.7.8.1.7" localSheetId="31">#REF!</definedName>
    <definedName name="APU_7.7.8.1.7" localSheetId="32">#REF!</definedName>
    <definedName name="APU_7.7.8.1.7" localSheetId="33">#REF!</definedName>
    <definedName name="APU_7.7.8.1.7" localSheetId="34">#REF!</definedName>
    <definedName name="APU_7.7.8.1.7" localSheetId="35">#REF!</definedName>
    <definedName name="APU_7.7.8.1.7" localSheetId="36">#REF!</definedName>
    <definedName name="APU_7.7.8.1.7" localSheetId="37">#REF!</definedName>
    <definedName name="APU_7.7.8.1.7" localSheetId="38">#REF!</definedName>
    <definedName name="APU_7.7.8.1.7" localSheetId="39">#REF!</definedName>
    <definedName name="APU_7.7.8.1.7" localSheetId="40">#REF!</definedName>
    <definedName name="APU_7.7.8.1.7" localSheetId="41">#REF!</definedName>
    <definedName name="APU_7.7.8.1.7" localSheetId="42">#REF!</definedName>
    <definedName name="APU_7.7.8.1.7" localSheetId="3">#REF!</definedName>
    <definedName name="APU_7.7.8.1.7" localSheetId="4">#REF!</definedName>
    <definedName name="APU_7.7.8.1.7" localSheetId="5">#REF!</definedName>
    <definedName name="APU_7.7.8.1.7" localSheetId="6">#REF!</definedName>
    <definedName name="APU_7.7.8.1.7" localSheetId="7">#REF!</definedName>
    <definedName name="APU_7.7.8.1.7" localSheetId="8">#REF!</definedName>
    <definedName name="APU_7.7.8.1.7" localSheetId="9">#REF!</definedName>
    <definedName name="APU_7.7.8.1.7" localSheetId="10">#REF!</definedName>
    <definedName name="APU_7.7.8.1.7" localSheetId="11">#REF!</definedName>
    <definedName name="APU_7.7.8.1.7" localSheetId="12">#REF!</definedName>
    <definedName name="APU_7.7.8.1.7" localSheetId="13">#REF!</definedName>
    <definedName name="APU_7.7.8.1.7" localSheetId="14">#REF!</definedName>
    <definedName name="APU_7.7.8.1.7" localSheetId="15">#REF!</definedName>
    <definedName name="APU_7.7.8.1.7" localSheetId="16">#REF!</definedName>
    <definedName name="APU_7.7.8.1.7" localSheetId="17">#REF!</definedName>
    <definedName name="APU_7.7.8.1.7" localSheetId="18">#REF!</definedName>
    <definedName name="APU_7.7.8.1.7" localSheetId="19">#REF!</definedName>
    <definedName name="APU_7.7.8.1.7" localSheetId="20">#REF!</definedName>
    <definedName name="APU_7.7.8.1.7" localSheetId="21">#REF!</definedName>
    <definedName name="APU_7.7.8.1.7" localSheetId="22">#REF!</definedName>
    <definedName name="APU_7.7.8.1.7" localSheetId="23">#REF!</definedName>
    <definedName name="APU_7.7.8.1.7" localSheetId="24">#REF!</definedName>
    <definedName name="APU_7.7.8.1.7" localSheetId="25">#REF!</definedName>
    <definedName name="APU_7.7.8.1.7" localSheetId="26">#REF!</definedName>
    <definedName name="APU_7.7.8.1.7" localSheetId="27">#REF!</definedName>
    <definedName name="APU_7.7.8.1.7" localSheetId="28">#REF!</definedName>
    <definedName name="APU_7.7.8.1.7" localSheetId="29">#REF!</definedName>
    <definedName name="APU_7.7.8.1.7" localSheetId="30">#REF!</definedName>
    <definedName name="APU_7.7.8.1.7" localSheetId="43">#REF!</definedName>
    <definedName name="APU_7.7.8.1.7" localSheetId="44">#REF!</definedName>
    <definedName name="APU_7.7.8.1.7" localSheetId="45">#REF!</definedName>
    <definedName name="APU_7.7.8.1.7" localSheetId="46">#REF!</definedName>
    <definedName name="APU_7.7.8.1.7" localSheetId="47">#REF!</definedName>
    <definedName name="APU_7.7.8.1.7" localSheetId="48">#REF!</definedName>
    <definedName name="APU_7.7.8.1.7" localSheetId="49">#REF!</definedName>
    <definedName name="APU_7.7.8.1.7" localSheetId="50">#REF!</definedName>
    <definedName name="APU_7.7.8.1.7" localSheetId="51">#REF!</definedName>
    <definedName name="APU_7.7.8.1.7" localSheetId="52">#REF!</definedName>
    <definedName name="APU_7.7.8.1.7" localSheetId="53">#REF!</definedName>
    <definedName name="APU_7.7.8.1.7" localSheetId="54">#REF!</definedName>
    <definedName name="APU_7.7.8.1.7" localSheetId="55">#REF!</definedName>
    <definedName name="APU_7.7.8.1.7" localSheetId="56">#REF!</definedName>
    <definedName name="APU_7.7.8.1.7" localSheetId="57">#REF!</definedName>
    <definedName name="APU_7.7.8.1.7" localSheetId="58">#REF!</definedName>
    <definedName name="APU_7.7.8.1.7" localSheetId="59">#REF!</definedName>
    <definedName name="APU_7.7.8.1.7" localSheetId="60">#REF!</definedName>
    <definedName name="APU_7.7.8.1.7" localSheetId="61">#REF!</definedName>
    <definedName name="APU_7.7.8.1.7" localSheetId="62">#REF!</definedName>
    <definedName name="APU_7.7.8.1.7" localSheetId="63">#REF!</definedName>
    <definedName name="APU_7.7.8.1.7" localSheetId="64">#REF!</definedName>
    <definedName name="APU_7.7.8.1.7" localSheetId="65">#REF!</definedName>
    <definedName name="APU_7.7.8.1.7" localSheetId="66">#REF!</definedName>
    <definedName name="APU_7.7.8.1.7" localSheetId="67">#REF!</definedName>
    <definedName name="APU_7.7.8.1.7" localSheetId="74">#REF!</definedName>
    <definedName name="APU_7.7.8.1.7" localSheetId="75">#REF!</definedName>
    <definedName name="APU_7.7.8.1.7" localSheetId="76">#REF!</definedName>
    <definedName name="APU_7.7.8.1.7" localSheetId="77">#REF!</definedName>
    <definedName name="APU_7.7.8.1.7" localSheetId="78">#REF!</definedName>
    <definedName name="APU_7.7.8.1.7" localSheetId="79">#REF!</definedName>
    <definedName name="APU_7.7.8.1.7" localSheetId="80">#REF!</definedName>
    <definedName name="APU_7.7.8.1.7" localSheetId="81">#REF!</definedName>
    <definedName name="APU_7.7.8.1.7" localSheetId="82">#REF!</definedName>
    <definedName name="APU_7.7.8.1.7" localSheetId="83">#REF!</definedName>
    <definedName name="APU_7.7.8.1.7" localSheetId="84">#REF!</definedName>
    <definedName name="APU_7.7.8.1.7" localSheetId="85">#REF!</definedName>
    <definedName name="APU_7.7.8.1.7" localSheetId="86">#REF!</definedName>
    <definedName name="APU_7.7.8.1.7" localSheetId="87">#REF!</definedName>
    <definedName name="APU_7.7.8.1.7" localSheetId="88">#REF!</definedName>
    <definedName name="APU_7.7.8.1.7" localSheetId="89">#REF!</definedName>
    <definedName name="APU_7.7.8.1.7" localSheetId="90">#REF!</definedName>
    <definedName name="APU_7.7.8.1.7" localSheetId="91">#REF!</definedName>
    <definedName name="APU_7.7.8.1.7" localSheetId="92">#REF!</definedName>
    <definedName name="APU_7.7.8.1.7" localSheetId="93">#REF!</definedName>
    <definedName name="APU_7.7.8.1.7" localSheetId="94">#REF!</definedName>
    <definedName name="APU_7.7.8.1.7" localSheetId="95">#REF!</definedName>
    <definedName name="APU_7.7.8.1.7" localSheetId="96">#REF!</definedName>
    <definedName name="APU_7.7.8.1.7" localSheetId="97">#REF!</definedName>
    <definedName name="APU_7.7.8.1.7" localSheetId="98">#REF!</definedName>
    <definedName name="APU_7.7.8.1.7" localSheetId="99">#REF!</definedName>
    <definedName name="APU_7.7.8.1.7" localSheetId="100">#REF!</definedName>
    <definedName name="APU_7.7.8.1.7" localSheetId="101">#REF!</definedName>
    <definedName name="APU_7.7.8.1.7" localSheetId="102">#REF!</definedName>
    <definedName name="APU_7.7.8.1.7" localSheetId="103">#REF!</definedName>
    <definedName name="APU_7.7.8.1.7" localSheetId="104">#REF!</definedName>
    <definedName name="APU_7.7.8.1.7" localSheetId="105">#REF!</definedName>
    <definedName name="APU_7.7.8.1.7" localSheetId="106">#REF!</definedName>
    <definedName name="APU_7.7.8.1.7" localSheetId="107">#REF!</definedName>
    <definedName name="APU_7.7.8.1.7" localSheetId="108">#REF!</definedName>
    <definedName name="APU_7.7.8.1.7" localSheetId="109">#REF!</definedName>
    <definedName name="APU_7.7.8.1.7" localSheetId="110">#REF!</definedName>
    <definedName name="APU_7.7.8.1.7" localSheetId="111">#REF!</definedName>
    <definedName name="APU_7.7.8.1.7" localSheetId="112">#REF!</definedName>
    <definedName name="APU_7.7.8.1.7" localSheetId="113">#REF!</definedName>
    <definedName name="APU_7.7.8.1.7" localSheetId="114">#REF!</definedName>
    <definedName name="APU_7.7.8.1.7" localSheetId="116">#REF!</definedName>
    <definedName name="APU_7.7.8.1.7" localSheetId="117">#REF!</definedName>
    <definedName name="APU_7.7.8.1.7" localSheetId="118">#REF!</definedName>
    <definedName name="APU_7.7.8.1.7" localSheetId="119">#REF!</definedName>
    <definedName name="APU_7.7.8.1.7" localSheetId="120">#REF!</definedName>
    <definedName name="APU_7.7.8.1.7" localSheetId="121">#REF!</definedName>
    <definedName name="APU_7.7.8.1.7" localSheetId="115">#REF!</definedName>
    <definedName name="APU_7.7.8.1.7" localSheetId="122">#REF!</definedName>
    <definedName name="APU_7.7.8.1.7" localSheetId="123">#REF!</definedName>
    <definedName name="APU_7.7.8.1.7" localSheetId="124">#REF!</definedName>
    <definedName name="APU_7.7.8.1.7" localSheetId="125">#REF!</definedName>
    <definedName name="APU_7.7.8.1.7" localSheetId="127">#REF!</definedName>
    <definedName name="APU_7.7.8.1.7" localSheetId="128">#REF!</definedName>
    <definedName name="APU_7.7.8.1.7" localSheetId="131">#REF!</definedName>
    <definedName name="APU_7.7.8.1.7" localSheetId="132">#REF!</definedName>
    <definedName name="APU_7.7.8.1.7" localSheetId="133">#REF!</definedName>
    <definedName name="APU_7.7.8.1.7" localSheetId="134">#REF!</definedName>
    <definedName name="APU_7.7.8.1.7" localSheetId="135">#REF!</definedName>
    <definedName name="APU_7.7.8.1.7" localSheetId="136">#REF!</definedName>
    <definedName name="APU_7.7.8.1.7" localSheetId="137">#REF!</definedName>
    <definedName name="APU_7.7.8.1.7" localSheetId="138">#REF!</definedName>
    <definedName name="APU_7.7.8.1.7" localSheetId="139">#REF!</definedName>
    <definedName name="APU_7.7.8.1.7" localSheetId="140">#REF!</definedName>
    <definedName name="APU_7.7.8.1.7" localSheetId="141">#REF!</definedName>
    <definedName name="APU_7.7.8.1.7" localSheetId="142">#REF!</definedName>
    <definedName name="APU_7.7.8.1.7" localSheetId="143">#REF!</definedName>
    <definedName name="APU_7.7.8.1.7" localSheetId="126">#REF!</definedName>
    <definedName name="APU_7.7.8.1.7" localSheetId="129">#REF!</definedName>
    <definedName name="APU_7.7.8.1.7" localSheetId="130">#REF!</definedName>
    <definedName name="APU_7.7.8.1.7" localSheetId="68">#REF!</definedName>
    <definedName name="APU_7.7.8.1.7" localSheetId="69">#REF!</definedName>
    <definedName name="APU_7.7.8.1.7" localSheetId="70">#REF!</definedName>
    <definedName name="APU_7.7.8.1.7" localSheetId="71">#REF!</definedName>
    <definedName name="APU_7.7.8.1.7" localSheetId="72">#REF!</definedName>
    <definedName name="APU_7.7.8.1.7" localSheetId="73">#REF!</definedName>
    <definedName name="APU_7.7.8.1.7">#REF!</definedName>
    <definedName name="APU_7.7.8.1.8" localSheetId="1">#REF!</definedName>
    <definedName name="APU_7.7.8.1.8" localSheetId="2">#REF!</definedName>
    <definedName name="APU_7.7.8.1.8" localSheetId="31">#REF!</definedName>
    <definedName name="APU_7.7.8.1.8" localSheetId="32">#REF!</definedName>
    <definedName name="APU_7.7.8.1.8" localSheetId="33">#REF!</definedName>
    <definedName name="APU_7.7.8.1.8" localSheetId="34">#REF!</definedName>
    <definedName name="APU_7.7.8.1.8" localSheetId="35">#REF!</definedName>
    <definedName name="APU_7.7.8.1.8" localSheetId="36">#REF!</definedName>
    <definedName name="APU_7.7.8.1.8" localSheetId="37">#REF!</definedName>
    <definedName name="APU_7.7.8.1.8" localSheetId="38">#REF!</definedName>
    <definedName name="APU_7.7.8.1.8" localSheetId="39">#REF!</definedName>
    <definedName name="APU_7.7.8.1.8" localSheetId="40">#REF!</definedName>
    <definedName name="APU_7.7.8.1.8" localSheetId="41">#REF!</definedName>
    <definedName name="APU_7.7.8.1.8" localSheetId="42">#REF!</definedName>
    <definedName name="APU_7.7.8.1.8" localSheetId="3">#REF!</definedName>
    <definedName name="APU_7.7.8.1.8" localSheetId="4">#REF!</definedName>
    <definedName name="APU_7.7.8.1.8" localSheetId="5">#REF!</definedName>
    <definedName name="APU_7.7.8.1.8" localSheetId="6">#REF!</definedName>
    <definedName name="APU_7.7.8.1.8" localSheetId="7">#REF!</definedName>
    <definedName name="APU_7.7.8.1.8" localSheetId="8">#REF!</definedName>
    <definedName name="APU_7.7.8.1.8" localSheetId="9">#REF!</definedName>
    <definedName name="APU_7.7.8.1.8" localSheetId="10">#REF!</definedName>
    <definedName name="APU_7.7.8.1.8" localSheetId="11">#REF!</definedName>
    <definedName name="APU_7.7.8.1.8" localSheetId="12">#REF!</definedName>
    <definedName name="APU_7.7.8.1.8" localSheetId="13">#REF!</definedName>
    <definedName name="APU_7.7.8.1.8" localSheetId="14">#REF!</definedName>
    <definedName name="APU_7.7.8.1.8" localSheetId="15">#REF!</definedName>
    <definedName name="APU_7.7.8.1.8" localSheetId="16">#REF!</definedName>
    <definedName name="APU_7.7.8.1.8" localSheetId="17">#REF!</definedName>
    <definedName name="APU_7.7.8.1.8" localSheetId="18">#REF!</definedName>
    <definedName name="APU_7.7.8.1.8" localSheetId="19">#REF!</definedName>
    <definedName name="APU_7.7.8.1.8" localSheetId="20">#REF!</definedName>
    <definedName name="APU_7.7.8.1.8" localSheetId="21">#REF!</definedName>
    <definedName name="APU_7.7.8.1.8" localSheetId="22">#REF!</definedName>
    <definedName name="APU_7.7.8.1.8" localSheetId="23">#REF!</definedName>
    <definedName name="APU_7.7.8.1.8" localSheetId="24">#REF!</definedName>
    <definedName name="APU_7.7.8.1.8" localSheetId="25">#REF!</definedName>
    <definedName name="APU_7.7.8.1.8" localSheetId="26">#REF!</definedName>
    <definedName name="APU_7.7.8.1.8" localSheetId="27">#REF!</definedName>
    <definedName name="APU_7.7.8.1.8" localSheetId="28">#REF!</definedName>
    <definedName name="APU_7.7.8.1.8" localSheetId="29">#REF!</definedName>
    <definedName name="APU_7.7.8.1.8" localSheetId="30">#REF!</definedName>
    <definedName name="APU_7.7.8.1.8" localSheetId="43">#REF!</definedName>
    <definedName name="APU_7.7.8.1.8" localSheetId="44">#REF!</definedName>
    <definedName name="APU_7.7.8.1.8" localSheetId="45">#REF!</definedName>
    <definedName name="APU_7.7.8.1.8" localSheetId="46">#REF!</definedName>
    <definedName name="APU_7.7.8.1.8" localSheetId="47">#REF!</definedName>
    <definedName name="APU_7.7.8.1.8" localSheetId="48">#REF!</definedName>
    <definedName name="APU_7.7.8.1.8" localSheetId="49">#REF!</definedName>
    <definedName name="APU_7.7.8.1.8" localSheetId="50">#REF!</definedName>
    <definedName name="APU_7.7.8.1.8" localSheetId="51">#REF!</definedName>
    <definedName name="APU_7.7.8.1.8" localSheetId="52">#REF!</definedName>
    <definedName name="APU_7.7.8.1.8" localSheetId="53">#REF!</definedName>
    <definedName name="APU_7.7.8.1.8" localSheetId="54">#REF!</definedName>
    <definedName name="APU_7.7.8.1.8" localSheetId="55">#REF!</definedName>
    <definedName name="APU_7.7.8.1.8" localSheetId="56">#REF!</definedName>
    <definedName name="APU_7.7.8.1.8" localSheetId="57">#REF!</definedName>
    <definedName name="APU_7.7.8.1.8" localSheetId="58">#REF!</definedName>
    <definedName name="APU_7.7.8.1.8" localSheetId="59">#REF!</definedName>
    <definedName name="APU_7.7.8.1.8" localSheetId="60">#REF!</definedName>
    <definedName name="APU_7.7.8.1.8" localSheetId="61">#REF!</definedName>
    <definedName name="APU_7.7.8.1.8" localSheetId="62">#REF!</definedName>
    <definedName name="APU_7.7.8.1.8" localSheetId="63">#REF!</definedName>
    <definedName name="APU_7.7.8.1.8" localSheetId="64">#REF!</definedName>
    <definedName name="APU_7.7.8.1.8" localSheetId="65">#REF!</definedName>
    <definedName name="APU_7.7.8.1.8" localSheetId="66">#REF!</definedName>
    <definedName name="APU_7.7.8.1.8" localSheetId="67">#REF!</definedName>
    <definedName name="APU_7.7.8.1.8" localSheetId="74">#REF!</definedName>
    <definedName name="APU_7.7.8.1.8" localSheetId="75">#REF!</definedName>
    <definedName name="APU_7.7.8.1.8" localSheetId="76">#REF!</definedName>
    <definedName name="APU_7.7.8.1.8" localSheetId="77">#REF!</definedName>
    <definedName name="APU_7.7.8.1.8" localSheetId="78">#REF!</definedName>
    <definedName name="APU_7.7.8.1.8" localSheetId="79">#REF!</definedName>
    <definedName name="APU_7.7.8.1.8" localSheetId="80">#REF!</definedName>
    <definedName name="APU_7.7.8.1.8" localSheetId="81">#REF!</definedName>
    <definedName name="APU_7.7.8.1.8" localSheetId="82">#REF!</definedName>
    <definedName name="APU_7.7.8.1.8" localSheetId="83">#REF!</definedName>
    <definedName name="APU_7.7.8.1.8" localSheetId="84">#REF!</definedName>
    <definedName name="APU_7.7.8.1.8" localSheetId="85">#REF!</definedName>
    <definedName name="APU_7.7.8.1.8" localSheetId="86">#REF!</definedName>
    <definedName name="APU_7.7.8.1.8" localSheetId="87">#REF!</definedName>
    <definedName name="APU_7.7.8.1.8" localSheetId="88">#REF!</definedName>
    <definedName name="APU_7.7.8.1.8" localSheetId="89">#REF!</definedName>
    <definedName name="APU_7.7.8.1.8" localSheetId="90">#REF!</definedName>
    <definedName name="APU_7.7.8.1.8" localSheetId="91">#REF!</definedName>
    <definedName name="APU_7.7.8.1.8" localSheetId="92">#REF!</definedName>
    <definedName name="APU_7.7.8.1.8" localSheetId="93">#REF!</definedName>
    <definedName name="APU_7.7.8.1.8" localSheetId="94">#REF!</definedName>
    <definedName name="APU_7.7.8.1.8" localSheetId="95">#REF!</definedName>
    <definedName name="APU_7.7.8.1.8" localSheetId="96">#REF!</definedName>
    <definedName name="APU_7.7.8.1.8" localSheetId="97">#REF!</definedName>
    <definedName name="APU_7.7.8.1.8" localSheetId="98">#REF!</definedName>
    <definedName name="APU_7.7.8.1.8" localSheetId="99">#REF!</definedName>
    <definedName name="APU_7.7.8.1.8" localSheetId="100">#REF!</definedName>
    <definedName name="APU_7.7.8.1.8" localSheetId="101">#REF!</definedName>
    <definedName name="APU_7.7.8.1.8" localSheetId="102">#REF!</definedName>
    <definedName name="APU_7.7.8.1.8" localSheetId="103">#REF!</definedName>
    <definedName name="APU_7.7.8.1.8" localSheetId="104">#REF!</definedName>
    <definedName name="APU_7.7.8.1.8" localSheetId="105">#REF!</definedName>
    <definedName name="APU_7.7.8.1.8" localSheetId="106">#REF!</definedName>
    <definedName name="APU_7.7.8.1.8" localSheetId="107">#REF!</definedName>
    <definedName name="APU_7.7.8.1.8" localSheetId="108">#REF!</definedName>
    <definedName name="APU_7.7.8.1.8" localSheetId="109">#REF!</definedName>
    <definedName name="APU_7.7.8.1.8" localSheetId="110">#REF!</definedName>
    <definedName name="APU_7.7.8.1.8" localSheetId="111">#REF!</definedName>
    <definedName name="APU_7.7.8.1.8" localSheetId="112">#REF!</definedName>
    <definedName name="APU_7.7.8.1.8" localSheetId="113">#REF!</definedName>
    <definedName name="APU_7.7.8.1.8" localSheetId="114">#REF!</definedName>
    <definedName name="APU_7.7.8.1.8" localSheetId="116">#REF!</definedName>
    <definedName name="APU_7.7.8.1.8" localSheetId="117">#REF!</definedName>
    <definedName name="APU_7.7.8.1.8" localSheetId="118">#REF!</definedName>
    <definedName name="APU_7.7.8.1.8" localSheetId="119">#REF!</definedName>
    <definedName name="APU_7.7.8.1.8" localSheetId="120">#REF!</definedName>
    <definedName name="APU_7.7.8.1.8" localSheetId="121">#REF!</definedName>
    <definedName name="APU_7.7.8.1.8" localSheetId="115">#REF!</definedName>
    <definedName name="APU_7.7.8.1.8" localSheetId="122">#REF!</definedName>
    <definedName name="APU_7.7.8.1.8" localSheetId="123">#REF!</definedName>
    <definedName name="APU_7.7.8.1.8" localSheetId="124">#REF!</definedName>
    <definedName name="APU_7.7.8.1.8" localSheetId="125">#REF!</definedName>
    <definedName name="APU_7.7.8.1.8" localSheetId="127">#REF!</definedName>
    <definedName name="APU_7.7.8.1.8" localSheetId="128">#REF!</definedName>
    <definedName name="APU_7.7.8.1.8" localSheetId="131">#REF!</definedName>
    <definedName name="APU_7.7.8.1.8" localSheetId="132">#REF!</definedName>
    <definedName name="APU_7.7.8.1.8" localSheetId="133">#REF!</definedName>
    <definedName name="APU_7.7.8.1.8" localSheetId="134">#REF!</definedName>
    <definedName name="APU_7.7.8.1.8" localSheetId="135">#REF!</definedName>
    <definedName name="APU_7.7.8.1.8" localSheetId="136">#REF!</definedName>
    <definedName name="APU_7.7.8.1.8" localSheetId="137">#REF!</definedName>
    <definedName name="APU_7.7.8.1.8" localSheetId="138">#REF!</definedName>
    <definedName name="APU_7.7.8.1.8" localSheetId="139">#REF!</definedName>
    <definedName name="APU_7.7.8.1.8" localSheetId="140">#REF!</definedName>
    <definedName name="APU_7.7.8.1.8" localSheetId="141">#REF!</definedName>
    <definedName name="APU_7.7.8.1.8" localSheetId="142">#REF!</definedName>
    <definedName name="APU_7.7.8.1.8" localSheetId="143">#REF!</definedName>
    <definedName name="APU_7.7.8.1.8" localSheetId="126">#REF!</definedName>
    <definedName name="APU_7.7.8.1.8" localSheetId="129">#REF!</definedName>
    <definedName name="APU_7.7.8.1.8" localSheetId="130">#REF!</definedName>
    <definedName name="APU_7.7.8.1.8" localSheetId="68">#REF!</definedName>
    <definedName name="APU_7.7.8.1.8" localSheetId="69">#REF!</definedName>
    <definedName name="APU_7.7.8.1.8" localSheetId="70">#REF!</definedName>
    <definedName name="APU_7.7.8.1.8" localSheetId="71">#REF!</definedName>
    <definedName name="APU_7.7.8.1.8" localSheetId="72">#REF!</definedName>
    <definedName name="APU_7.7.8.1.8" localSheetId="73">#REF!</definedName>
    <definedName name="APU_7.7.8.1.8">#REF!</definedName>
    <definedName name="APU_7.7.8.1.9" localSheetId="1">#REF!</definedName>
    <definedName name="APU_7.7.8.1.9" localSheetId="2">#REF!</definedName>
    <definedName name="APU_7.7.8.1.9" localSheetId="31">#REF!</definedName>
    <definedName name="APU_7.7.8.1.9" localSheetId="32">#REF!</definedName>
    <definedName name="APU_7.7.8.1.9" localSheetId="33">#REF!</definedName>
    <definedName name="APU_7.7.8.1.9" localSheetId="34">#REF!</definedName>
    <definedName name="APU_7.7.8.1.9" localSheetId="35">#REF!</definedName>
    <definedName name="APU_7.7.8.1.9" localSheetId="36">#REF!</definedName>
    <definedName name="APU_7.7.8.1.9" localSheetId="37">#REF!</definedName>
    <definedName name="APU_7.7.8.1.9" localSheetId="38">#REF!</definedName>
    <definedName name="APU_7.7.8.1.9" localSheetId="39">#REF!</definedName>
    <definedName name="APU_7.7.8.1.9" localSheetId="40">#REF!</definedName>
    <definedName name="APU_7.7.8.1.9" localSheetId="41">#REF!</definedName>
    <definedName name="APU_7.7.8.1.9" localSheetId="42">#REF!</definedName>
    <definedName name="APU_7.7.8.1.9" localSheetId="3">#REF!</definedName>
    <definedName name="APU_7.7.8.1.9" localSheetId="4">#REF!</definedName>
    <definedName name="APU_7.7.8.1.9" localSheetId="5">#REF!</definedName>
    <definedName name="APU_7.7.8.1.9" localSheetId="6">#REF!</definedName>
    <definedName name="APU_7.7.8.1.9" localSheetId="7">#REF!</definedName>
    <definedName name="APU_7.7.8.1.9" localSheetId="8">#REF!</definedName>
    <definedName name="APU_7.7.8.1.9" localSheetId="9">#REF!</definedName>
    <definedName name="APU_7.7.8.1.9" localSheetId="10">#REF!</definedName>
    <definedName name="APU_7.7.8.1.9" localSheetId="11">#REF!</definedName>
    <definedName name="APU_7.7.8.1.9" localSheetId="12">#REF!</definedName>
    <definedName name="APU_7.7.8.1.9" localSheetId="13">#REF!</definedName>
    <definedName name="APU_7.7.8.1.9" localSheetId="14">#REF!</definedName>
    <definedName name="APU_7.7.8.1.9" localSheetId="15">#REF!</definedName>
    <definedName name="APU_7.7.8.1.9" localSheetId="16">#REF!</definedName>
    <definedName name="APU_7.7.8.1.9" localSheetId="17">#REF!</definedName>
    <definedName name="APU_7.7.8.1.9" localSheetId="18">#REF!</definedName>
    <definedName name="APU_7.7.8.1.9" localSheetId="19">#REF!</definedName>
    <definedName name="APU_7.7.8.1.9" localSheetId="20">#REF!</definedName>
    <definedName name="APU_7.7.8.1.9" localSheetId="21">#REF!</definedName>
    <definedName name="APU_7.7.8.1.9" localSheetId="22">#REF!</definedName>
    <definedName name="APU_7.7.8.1.9" localSheetId="23">#REF!</definedName>
    <definedName name="APU_7.7.8.1.9" localSheetId="24">#REF!</definedName>
    <definedName name="APU_7.7.8.1.9" localSheetId="25">#REF!</definedName>
    <definedName name="APU_7.7.8.1.9" localSheetId="26">#REF!</definedName>
    <definedName name="APU_7.7.8.1.9" localSheetId="27">#REF!</definedName>
    <definedName name="APU_7.7.8.1.9" localSheetId="28">#REF!</definedName>
    <definedName name="APU_7.7.8.1.9" localSheetId="29">#REF!</definedName>
    <definedName name="APU_7.7.8.1.9" localSheetId="30">#REF!</definedName>
    <definedName name="APU_7.7.8.1.9" localSheetId="43">#REF!</definedName>
    <definedName name="APU_7.7.8.1.9" localSheetId="44">#REF!</definedName>
    <definedName name="APU_7.7.8.1.9" localSheetId="45">#REF!</definedName>
    <definedName name="APU_7.7.8.1.9" localSheetId="46">#REF!</definedName>
    <definedName name="APU_7.7.8.1.9" localSheetId="47">#REF!</definedName>
    <definedName name="APU_7.7.8.1.9" localSheetId="48">#REF!</definedName>
    <definedName name="APU_7.7.8.1.9" localSheetId="49">#REF!</definedName>
    <definedName name="APU_7.7.8.1.9" localSheetId="50">#REF!</definedName>
    <definedName name="APU_7.7.8.1.9" localSheetId="51">#REF!</definedName>
    <definedName name="APU_7.7.8.1.9" localSheetId="52">#REF!</definedName>
    <definedName name="APU_7.7.8.1.9" localSheetId="53">#REF!</definedName>
    <definedName name="APU_7.7.8.1.9" localSheetId="54">#REF!</definedName>
    <definedName name="APU_7.7.8.1.9" localSheetId="55">#REF!</definedName>
    <definedName name="APU_7.7.8.1.9" localSheetId="56">#REF!</definedName>
    <definedName name="APU_7.7.8.1.9" localSheetId="57">#REF!</definedName>
    <definedName name="APU_7.7.8.1.9" localSheetId="58">#REF!</definedName>
    <definedName name="APU_7.7.8.1.9" localSheetId="59">#REF!</definedName>
    <definedName name="APU_7.7.8.1.9" localSheetId="60">#REF!</definedName>
    <definedName name="APU_7.7.8.1.9" localSheetId="61">#REF!</definedName>
    <definedName name="APU_7.7.8.1.9" localSheetId="62">#REF!</definedName>
    <definedName name="APU_7.7.8.1.9" localSheetId="63">#REF!</definedName>
    <definedName name="APU_7.7.8.1.9" localSheetId="64">#REF!</definedName>
    <definedName name="APU_7.7.8.1.9" localSheetId="65">#REF!</definedName>
    <definedName name="APU_7.7.8.1.9" localSheetId="66">#REF!</definedName>
    <definedName name="APU_7.7.8.1.9" localSheetId="67">#REF!</definedName>
    <definedName name="APU_7.7.8.1.9" localSheetId="74">#REF!</definedName>
    <definedName name="APU_7.7.8.1.9" localSheetId="75">#REF!</definedName>
    <definedName name="APU_7.7.8.1.9" localSheetId="76">#REF!</definedName>
    <definedName name="APU_7.7.8.1.9" localSheetId="77">#REF!</definedName>
    <definedName name="APU_7.7.8.1.9" localSheetId="78">#REF!</definedName>
    <definedName name="APU_7.7.8.1.9" localSheetId="79">#REF!</definedName>
    <definedName name="APU_7.7.8.1.9" localSheetId="80">#REF!</definedName>
    <definedName name="APU_7.7.8.1.9" localSheetId="81">#REF!</definedName>
    <definedName name="APU_7.7.8.1.9" localSheetId="82">#REF!</definedName>
    <definedName name="APU_7.7.8.1.9" localSheetId="83">#REF!</definedName>
    <definedName name="APU_7.7.8.1.9" localSheetId="84">#REF!</definedName>
    <definedName name="APU_7.7.8.1.9" localSheetId="85">#REF!</definedName>
    <definedName name="APU_7.7.8.1.9" localSheetId="86">#REF!</definedName>
    <definedName name="APU_7.7.8.1.9" localSheetId="87">#REF!</definedName>
    <definedName name="APU_7.7.8.1.9" localSheetId="88">#REF!</definedName>
    <definedName name="APU_7.7.8.1.9" localSheetId="89">#REF!</definedName>
    <definedName name="APU_7.7.8.1.9" localSheetId="90">#REF!</definedName>
    <definedName name="APU_7.7.8.1.9" localSheetId="91">#REF!</definedName>
    <definedName name="APU_7.7.8.1.9" localSheetId="92">#REF!</definedName>
    <definedName name="APU_7.7.8.1.9" localSheetId="93">#REF!</definedName>
    <definedName name="APU_7.7.8.1.9" localSheetId="94">#REF!</definedName>
    <definedName name="APU_7.7.8.1.9" localSheetId="95">#REF!</definedName>
    <definedName name="APU_7.7.8.1.9" localSheetId="96">#REF!</definedName>
    <definedName name="APU_7.7.8.1.9" localSheetId="97">#REF!</definedName>
    <definedName name="APU_7.7.8.1.9" localSheetId="98">#REF!</definedName>
    <definedName name="APU_7.7.8.1.9" localSheetId="99">#REF!</definedName>
    <definedName name="APU_7.7.8.1.9" localSheetId="100">#REF!</definedName>
    <definedName name="APU_7.7.8.1.9" localSheetId="101">#REF!</definedName>
    <definedName name="APU_7.7.8.1.9" localSheetId="102">#REF!</definedName>
    <definedName name="APU_7.7.8.1.9" localSheetId="103">#REF!</definedName>
    <definedName name="APU_7.7.8.1.9" localSheetId="104">#REF!</definedName>
    <definedName name="APU_7.7.8.1.9" localSheetId="105">#REF!</definedName>
    <definedName name="APU_7.7.8.1.9" localSheetId="106">#REF!</definedName>
    <definedName name="APU_7.7.8.1.9" localSheetId="107">#REF!</definedName>
    <definedName name="APU_7.7.8.1.9" localSheetId="108">#REF!</definedName>
    <definedName name="APU_7.7.8.1.9" localSheetId="109">#REF!</definedName>
    <definedName name="APU_7.7.8.1.9" localSheetId="110">#REF!</definedName>
    <definedName name="APU_7.7.8.1.9" localSheetId="111">#REF!</definedName>
    <definedName name="APU_7.7.8.1.9" localSheetId="112">#REF!</definedName>
    <definedName name="APU_7.7.8.1.9" localSheetId="113">#REF!</definedName>
    <definedName name="APU_7.7.8.1.9" localSheetId="114">#REF!</definedName>
    <definedName name="APU_7.7.8.1.9" localSheetId="116">#REF!</definedName>
    <definedName name="APU_7.7.8.1.9" localSheetId="117">#REF!</definedName>
    <definedName name="APU_7.7.8.1.9" localSheetId="118">#REF!</definedName>
    <definedName name="APU_7.7.8.1.9" localSheetId="119">#REF!</definedName>
    <definedName name="APU_7.7.8.1.9" localSheetId="120">#REF!</definedName>
    <definedName name="APU_7.7.8.1.9" localSheetId="121">#REF!</definedName>
    <definedName name="APU_7.7.8.1.9" localSheetId="115">#REF!</definedName>
    <definedName name="APU_7.7.8.1.9" localSheetId="122">#REF!</definedName>
    <definedName name="APU_7.7.8.1.9" localSheetId="123">#REF!</definedName>
    <definedName name="APU_7.7.8.1.9" localSheetId="124">#REF!</definedName>
    <definedName name="APU_7.7.8.1.9" localSheetId="125">#REF!</definedName>
    <definedName name="APU_7.7.8.1.9" localSheetId="127">#REF!</definedName>
    <definedName name="APU_7.7.8.1.9" localSheetId="128">#REF!</definedName>
    <definedName name="APU_7.7.8.1.9" localSheetId="131">#REF!</definedName>
    <definedName name="APU_7.7.8.1.9" localSheetId="132">#REF!</definedName>
    <definedName name="APU_7.7.8.1.9" localSheetId="133">#REF!</definedName>
    <definedName name="APU_7.7.8.1.9" localSheetId="134">#REF!</definedName>
    <definedName name="APU_7.7.8.1.9" localSheetId="135">#REF!</definedName>
    <definedName name="APU_7.7.8.1.9" localSheetId="136">#REF!</definedName>
    <definedName name="APU_7.7.8.1.9" localSheetId="137">#REF!</definedName>
    <definedName name="APU_7.7.8.1.9" localSheetId="138">#REF!</definedName>
    <definedName name="APU_7.7.8.1.9" localSheetId="139">#REF!</definedName>
    <definedName name="APU_7.7.8.1.9" localSheetId="140">#REF!</definedName>
    <definedName name="APU_7.7.8.1.9" localSheetId="141">#REF!</definedName>
    <definedName name="APU_7.7.8.1.9" localSheetId="142">#REF!</definedName>
    <definedName name="APU_7.7.8.1.9" localSheetId="143">#REF!</definedName>
    <definedName name="APU_7.7.8.1.9" localSheetId="126">#REF!</definedName>
    <definedName name="APU_7.7.8.1.9" localSheetId="129">#REF!</definedName>
    <definedName name="APU_7.7.8.1.9" localSheetId="130">#REF!</definedName>
    <definedName name="APU_7.7.8.1.9" localSheetId="68">#REF!</definedName>
    <definedName name="APU_7.7.8.1.9" localSheetId="69">#REF!</definedName>
    <definedName name="APU_7.7.8.1.9" localSheetId="70">#REF!</definedName>
    <definedName name="APU_7.7.8.1.9" localSheetId="71">#REF!</definedName>
    <definedName name="APU_7.7.8.1.9" localSheetId="72">#REF!</definedName>
    <definedName name="APU_7.7.8.1.9" localSheetId="73">#REF!</definedName>
    <definedName name="APU_7.7.8.1.9">#REF!</definedName>
    <definedName name="APU_7.7.8.2.1" localSheetId="1">#REF!</definedName>
    <definedName name="APU_7.7.8.2.1" localSheetId="2">#REF!</definedName>
    <definedName name="APU_7.7.8.2.1" localSheetId="31">#REF!</definedName>
    <definedName name="APU_7.7.8.2.1" localSheetId="32">#REF!</definedName>
    <definedName name="APU_7.7.8.2.1" localSheetId="33">#REF!</definedName>
    <definedName name="APU_7.7.8.2.1" localSheetId="34">#REF!</definedName>
    <definedName name="APU_7.7.8.2.1" localSheetId="35">#REF!</definedName>
    <definedName name="APU_7.7.8.2.1" localSheetId="36">#REF!</definedName>
    <definedName name="APU_7.7.8.2.1" localSheetId="37">#REF!</definedName>
    <definedName name="APU_7.7.8.2.1" localSheetId="38">#REF!</definedName>
    <definedName name="APU_7.7.8.2.1" localSheetId="39">#REF!</definedName>
    <definedName name="APU_7.7.8.2.1" localSheetId="40">#REF!</definedName>
    <definedName name="APU_7.7.8.2.1" localSheetId="41">#REF!</definedName>
    <definedName name="APU_7.7.8.2.1" localSheetId="42">#REF!</definedName>
    <definedName name="APU_7.7.8.2.1" localSheetId="3">#REF!</definedName>
    <definedName name="APU_7.7.8.2.1" localSheetId="4">#REF!</definedName>
    <definedName name="APU_7.7.8.2.1" localSheetId="5">#REF!</definedName>
    <definedName name="APU_7.7.8.2.1" localSheetId="6">#REF!</definedName>
    <definedName name="APU_7.7.8.2.1" localSheetId="7">#REF!</definedName>
    <definedName name="APU_7.7.8.2.1" localSheetId="8">#REF!</definedName>
    <definedName name="APU_7.7.8.2.1" localSheetId="9">#REF!</definedName>
    <definedName name="APU_7.7.8.2.1" localSheetId="10">#REF!</definedName>
    <definedName name="APU_7.7.8.2.1" localSheetId="11">#REF!</definedName>
    <definedName name="APU_7.7.8.2.1" localSheetId="12">#REF!</definedName>
    <definedName name="APU_7.7.8.2.1" localSheetId="13">#REF!</definedName>
    <definedName name="APU_7.7.8.2.1" localSheetId="14">#REF!</definedName>
    <definedName name="APU_7.7.8.2.1" localSheetId="15">#REF!</definedName>
    <definedName name="APU_7.7.8.2.1" localSheetId="16">#REF!</definedName>
    <definedName name="APU_7.7.8.2.1" localSheetId="17">#REF!</definedName>
    <definedName name="APU_7.7.8.2.1" localSheetId="18">#REF!</definedName>
    <definedName name="APU_7.7.8.2.1" localSheetId="19">#REF!</definedName>
    <definedName name="APU_7.7.8.2.1" localSheetId="20">#REF!</definedName>
    <definedName name="APU_7.7.8.2.1" localSheetId="21">#REF!</definedName>
    <definedName name="APU_7.7.8.2.1" localSheetId="22">#REF!</definedName>
    <definedName name="APU_7.7.8.2.1" localSheetId="23">#REF!</definedName>
    <definedName name="APU_7.7.8.2.1" localSheetId="24">#REF!</definedName>
    <definedName name="APU_7.7.8.2.1" localSheetId="25">#REF!</definedName>
    <definedName name="APU_7.7.8.2.1" localSheetId="26">#REF!</definedName>
    <definedName name="APU_7.7.8.2.1" localSheetId="27">#REF!</definedName>
    <definedName name="APU_7.7.8.2.1" localSheetId="28">#REF!</definedName>
    <definedName name="APU_7.7.8.2.1" localSheetId="29">#REF!</definedName>
    <definedName name="APU_7.7.8.2.1" localSheetId="30">#REF!</definedName>
    <definedName name="APU_7.7.8.2.1" localSheetId="43">#REF!</definedName>
    <definedName name="APU_7.7.8.2.1" localSheetId="44">#REF!</definedName>
    <definedName name="APU_7.7.8.2.1" localSheetId="45">#REF!</definedName>
    <definedName name="APU_7.7.8.2.1" localSheetId="46">#REF!</definedName>
    <definedName name="APU_7.7.8.2.1" localSheetId="47">#REF!</definedName>
    <definedName name="APU_7.7.8.2.1" localSheetId="48">#REF!</definedName>
    <definedName name="APU_7.7.8.2.1" localSheetId="49">#REF!</definedName>
    <definedName name="APU_7.7.8.2.1" localSheetId="50">#REF!</definedName>
    <definedName name="APU_7.7.8.2.1" localSheetId="51">#REF!</definedName>
    <definedName name="APU_7.7.8.2.1" localSheetId="52">#REF!</definedName>
    <definedName name="APU_7.7.8.2.1" localSheetId="53">#REF!</definedName>
    <definedName name="APU_7.7.8.2.1" localSheetId="54">#REF!</definedName>
    <definedName name="APU_7.7.8.2.1" localSheetId="55">#REF!</definedName>
    <definedName name="APU_7.7.8.2.1" localSheetId="56">#REF!</definedName>
    <definedName name="APU_7.7.8.2.1" localSheetId="57">#REF!</definedName>
    <definedName name="APU_7.7.8.2.1" localSheetId="58">#REF!</definedName>
    <definedName name="APU_7.7.8.2.1" localSheetId="59">#REF!</definedName>
    <definedName name="APU_7.7.8.2.1" localSheetId="60">#REF!</definedName>
    <definedName name="APU_7.7.8.2.1" localSheetId="61">#REF!</definedName>
    <definedName name="APU_7.7.8.2.1" localSheetId="62">#REF!</definedName>
    <definedName name="APU_7.7.8.2.1" localSheetId="63">#REF!</definedName>
    <definedName name="APU_7.7.8.2.1" localSheetId="64">#REF!</definedName>
    <definedName name="APU_7.7.8.2.1" localSheetId="65">#REF!</definedName>
    <definedName name="APU_7.7.8.2.1" localSheetId="66">#REF!</definedName>
    <definedName name="APU_7.7.8.2.1" localSheetId="67">#REF!</definedName>
    <definedName name="APU_7.7.8.2.1" localSheetId="74">#REF!</definedName>
    <definedName name="APU_7.7.8.2.1" localSheetId="75">#REF!</definedName>
    <definedName name="APU_7.7.8.2.1" localSheetId="76">#REF!</definedName>
    <definedName name="APU_7.7.8.2.1" localSheetId="77">#REF!</definedName>
    <definedName name="APU_7.7.8.2.1" localSheetId="78">#REF!</definedName>
    <definedName name="APU_7.7.8.2.1" localSheetId="79">#REF!</definedName>
    <definedName name="APU_7.7.8.2.1" localSheetId="80">#REF!</definedName>
    <definedName name="APU_7.7.8.2.1" localSheetId="81">#REF!</definedName>
    <definedName name="APU_7.7.8.2.1" localSheetId="82">#REF!</definedName>
    <definedName name="APU_7.7.8.2.1" localSheetId="83">#REF!</definedName>
    <definedName name="APU_7.7.8.2.1" localSheetId="84">#REF!</definedName>
    <definedName name="APU_7.7.8.2.1" localSheetId="85">#REF!</definedName>
    <definedName name="APU_7.7.8.2.1" localSheetId="86">#REF!</definedName>
    <definedName name="APU_7.7.8.2.1" localSheetId="87">#REF!</definedName>
    <definedName name="APU_7.7.8.2.1" localSheetId="88">#REF!</definedName>
    <definedName name="APU_7.7.8.2.1" localSheetId="89">#REF!</definedName>
    <definedName name="APU_7.7.8.2.1" localSheetId="90">#REF!</definedName>
    <definedName name="APU_7.7.8.2.1" localSheetId="91">#REF!</definedName>
    <definedName name="APU_7.7.8.2.1" localSheetId="92">#REF!</definedName>
    <definedName name="APU_7.7.8.2.1" localSheetId="93">#REF!</definedName>
    <definedName name="APU_7.7.8.2.1" localSheetId="94">#REF!</definedName>
    <definedName name="APU_7.7.8.2.1" localSheetId="95">#REF!</definedName>
    <definedName name="APU_7.7.8.2.1" localSheetId="96">#REF!</definedName>
    <definedName name="APU_7.7.8.2.1" localSheetId="97">#REF!</definedName>
    <definedName name="APU_7.7.8.2.1" localSheetId="98">#REF!</definedName>
    <definedName name="APU_7.7.8.2.1" localSheetId="99">#REF!</definedName>
    <definedName name="APU_7.7.8.2.1" localSheetId="100">#REF!</definedName>
    <definedName name="APU_7.7.8.2.1" localSheetId="101">#REF!</definedName>
    <definedName name="APU_7.7.8.2.1" localSheetId="102">#REF!</definedName>
    <definedName name="APU_7.7.8.2.1" localSheetId="103">#REF!</definedName>
    <definedName name="APU_7.7.8.2.1" localSheetId="104">#REF!</definedName>
    <definedName name="APU_7.7.8.2.1" localSheetId="105">#REF!</definedName>
    <definedName name="APU_7.7.8.2.1" localSheetId="106">#REF!</definedName>
    <definedName name="APU_7.7.8.2.1" localSheetId="107">#REF!</definedName>
    <definedName name="APU_7.7.8.2.1" localSheetId="108">#REF!</definedName>
    <definedName name="APU_7.7.8.2.1" localSheetId="109">#REF!</definedName>
    <definedName name="APU_7.7.8.2.1" localSheetId="110">#REF!</definedName>
    <definedName name="APU_7.7.8.2.1" localSheetId="111">#REF!</definedName>
    <definedName name="APU_7.7.8.2.1" localSheetId="112">#REF!</definedName>
    <definedName name="APU_7.7.8.2.1" localSheetId="113">#REF!</definedName>
    <definedName name="APU_7.7.8.2.1" localSheetId="114">#REF!</definedName>
    <definedName name="APU_7.7.8.2.1" localSheetId="116">#REF!</definedName>
    <definedName name="APU_7.7.8.2.1" localSheetId="117">#REF!</definedName>
    <definedName name="APU_7.7.8.2.1" localSheetId="118">#REF!</definedName>
    <definedName name="APU_7.7.8.2.1" localSheetId="119">#REF!</definedName>
    <definedName name="APU_7.7.8.2.1" localSheetId="120">#REF!</definedName>
    <definedName name="APU_7.7.8.2.1" localSheetId="121">#REF!</definedName>
    <definedName name="APU_7.7.8.2.1" localSheetId="115">#REF!</definedName>
    <definedName name="APU_7.7.8.2.1" localSheetId="122">#REF!</definedName>
    <definedName name="APU_7.7.8.2.1" localSheetId="123">#REF!</definedName>
    <definedName name="APU_7.7.8.2.1" localSheetId="124">#REF!</definedName>
    <definedName name="APU_7.7.8.2.1" localSheetId="125">#REF!</definedName>
    <definedName name="APU_7.7.8.2.1" localSheetId="127">#REF!</definedName>
    <definedName name="APU_7.7.8.2.1" localSheetId="128">#REF!</definedName>
    <definedName name="APU_7.7.8.2.1" localSheetId="131">#REF!</definedName>
    <definedName name="APU_7.7.8.2.1" localSheetId="132">#REF!</definedName>
    <definedName name="APU_7.7.8.2.1" localSheetId="133">#REF!</definedName>
    <definedName name="APU_7.7.8.2.1" localSheetId="134">#REF!</definedName>
    <definedName name="APU_7.7.8.2.1" localSheetId="135">#REF!</definedName>
    <definedName name="APU_7.7.8.2.1" localSheetId="136">#REF!</definedName>
    <definedName name="APU_7.7.8.2.1" localSheetId="137">#REF!</definedName>
    <definedName name="APU_7.7.8.2.1" localSheetId="138">#REF!</definedName>
    <definedName name="APU_7.7.8.2.1" localSheetId="139">#REF!</definedName>
    <definedName name="APU_7.7.8.2.1" localSheetId="140">#REF!</definedName>
    <definedName name="APU_7.7.8.2.1" localSheetId="141">#REF!</definedName>
    <definedName name="APU_7.7.8.2.1" localSheetId="142">#REF!</definedName>
    <definedName name="APU_7.7.8.2.1" localSheetId="143">#REF!</definedName>
    <definedName name="APU_7.7.8.2.1" localSheetId="126">#REF!</definedName>
    <definedName name="APU_7.7.8.2.1" localSheetId="129">#REF!</definedName>
    <definedName name="APU_7.7.8.2.1" localSheetId="130">#REF!</definedName>
    <definedName name="APU_7.7.8.2.1" localSheetId="68">#REF!</definedName>
    <definedName name="APU_7.7.8.2.1" localSheetId="69">#REF!</definedName>
    <definedName name="APU_7.7.8.2.1" localSheetId="70">#REF!</definedName>
    <definedName name="APU_7.7.8.2.1" localSheetId="71">#REF!</definedName>
    <definedName name="APU_7.7.8.2.1" localSheetId="72">#REF!</definedName>
    <definedName name="APU_7.7.8.2.1" localSheetId="73">#REF!</definedName>
    <definedName name="APU_7.7.8.2.1">#REF!</definedName>
    <definedName name="APU_7.7.8.2.2" localSheetId="1">#REF!</definedName>
    <definedName name="APU_7.7.8.2.2" localSheetId="2">#REF!</definedName>
    <definedName name="APU_7.7.8.2.2" localSheetId="31">#REF!</definedName>
    <definedName name="APU_7.7.8.2.2" localSheetId="32">#REF!</definedName>
    <definedName name="APU_7.7.8.2.2" localSheetId="33">#REF!</definedName>
    <definedName name="APU_7.7.8.2.2" localSheetId="34">#REF!</definedName>
    <definedName name="APU_7.7.8.2.2" localSheetId="35">#REF!</definedName>
    <definedName name="APU_7.7.8.2.2" localSheetId="36">#REF!</definedName>
    <definedName name="APU_7.7.8.2.2" localSheetId="37">#REF!</definedName>
    <definedName name="APU_7.7.8.2.2" localSheetId="38">#REF!</definedName>
    <definedName name="APU_7.7.8.2.2" localSheetId="39">#REF!</definedName>
    <definedName name="APU_7.7.8.2.2" localSheetId="40">#REF!</definedName>
    <definedName name="APU_7.7.8.2.2" localSheetId="41">#REF!</definedName>
    <definedName name="APU_7.7.8.2.2" localSheetId="42">#REF!</definedName>
    <definedName name="APU_7.7.8.2.2" localSheetId="3">#REF!</definedName>
    <definedName name="APU_7.7.8.2.2" localSheetId="4">#REF!</definedName>
    <definedName name="APU_7.7.8.2.2" localSheetId="5">#REF!</definedName>
    <definedName name="APU_7.7.8.2.2" localSheetId="6">#REF!</definedName>
    <definedName name="APU_7.7.8.2.2" localSheetId="7">#REF!</definedName>
    <definedName name="APU_7.7.8.2.2" localSheetId="8">#REF!</definedName>
    <definedName name="APU_7.7.8.2.2" localSheetId="9">#REF!</definedName>
    <definedName name="APU_7.7.8.2.2" localSheetId="10">#REF!</definedName>
    <definedName name="APU_7.7.8.2.2" localSheetId="11">#REF!</definedName>
    <definedName name="APU_7.7.8.2.2" localSheetId="12">#REF!</definedName>
    <definedName name="APU_7.7.8.2.2" localSheetId="13">#REF!</definedName>
    <definedName name="APU_7.7.8.2.2" localSheetId="14">#REF!</definedName>
    <definedName name="APU_7.7.8.2.2" localSheetId="15">#REF!</definedName>
    <definedName name="APU_7.7.8.2.2" localSheetId="16">#REF!</definedName>
    <definedName name="APU_7.7.8.2.2" localSheetId="17">#REF!</definedName>
    <definedName name="APU_7.7.8.2.2" localSheetId="18">#REF!</definedName>
    <definedName name="APU_7.7.8.2.2" localSheetId="19">#REF!</definedName>
    <definedName name="APU_7.7.8.2.2" localSheetId="20">#REF!</definedName>
    <definedName name="APU_7.7.8.2.2" localSheetId="21">#REF!</definedName>
    <definedName name="APU_7.7.8.2.2" localSheetId="22">#REF!</definedName>
    <definedName name="APU_7.7.8.2.2" localSheetId="23">#REF!</definedName>
    <definedName name="APU_7.7.8.2.2" localSheetId="24">#REF!</definedName>
    <definedName name="APU_7.7.8.2.2" localSheetId="25">#REF!</definedName>
    <definedName name="APU_7.7.8.2.2" localSheetId="26">#REF!</definedName>
    <definedName name="APU_7.7.8.2.2" localSheetId="27">#REF!</definedName>
    <definedName name="APU_7.7.8.2.2" localSheetId="28">#REF!</definedName>
    <definedName name="APU_7.7.8.2.2" localSheetId="29">#REF!</definedName>
    <definedName name="APU_7.7.8.2.2" localSheetId="30">#REF!</definedName>
    <definedName name="APU_7.7.8.2.2" localSheetId="43">#REF!</definedName>
    <definedName name="APU_7.7.8.2.2" localSheetId="44">#REF!</definedName>
    <definedName name="APU_7.7.8.2.2" localSheetId="45">#REF!</definedName>
    <definedName name="APU_7.7.8.2.2" localSheetId="46">#REF!</definedName>
    <definedName name="APU_7.7.8.2.2" localSheetId="47">#REF!</definedName>
    <definedName name="APU_7.7.8.2.2" localSheetId="48">#REF!</definedName>
    <definedName name="APU_7.7.8.2.2" localSheetId="49">#REF!</definedName>
    <definedName name="APU_7.7.8.2.2" localSheetId="50">#REF!</definedName>
    <definedName name="APU_7.7.8.2.2" localSheetId="51">#REF!</definedName>
    <definedName name="APU_7.7.8.2.2" localSheetId="52">#REF!</definedName>
    <definedName name="APU_7.7.8.2.2" localSheetId="53">#REF!</definedName>
    <definedName name="APU_7.7.8.2.2" localSheetId="54">#REF!</definedName>
    <definedName name="APU_7.7.8.2.2" localSheetId="55">#REF!</definedName>
    <definedName name="APU_7.7.8.2.2" localSheetId="56">#REF!</definedName>
    <definedName name="APU_7.7.8.2.2" localSheetId="57">#REF!</definedName>
    <definedName name="APU_7.7.8.2.2" localSheetId="58">#REF!</definedName>
    <definedName name="APU_7.7.8.2.2" localSheetId="59">#REF!</definedName>
    <definedName name="APU_7.7.8.2.2" localSheetId="60">#REF!</definedName>
    <definedName name="APU_7.7.8.2.2" localSheetId="61">#REF!</definedName>
    <definedName name="APU_7.7.8.2.2" localSheetId="62">#REF!</definedName>
    <definedName name="APU_7.7.8.2.2" localSheetId="63">#REF!</definedName>
    <definedName name="APU_7.7.8.2.2" localSheetId="64">#REF!</definedName>
    <definedName name="APU_7.7.8.2.2" localSheetId="65">#REF!</definedName>
    <definedName name="APU_7.7.8.2.2" localSheetId="66">#REF!</definedName>
    <definedName name="APU_7.7.8.2.2" localSheetId="67">#REF!</definedName>
    <definedName name="APU_7.7.8.2.2" localSheetId="74">#REF!</definedName>
    <definedName name="APU_7.7.8.2.2" localSheetId="75">#REF!</definedName>
    <definedName name="APU_7.7.8.2.2" localSheetId="76">#REF!</definedName>
    <definedName name="APU_7.7.8.2.2" localSheetId="77">#REF!</definedName>
    <definedName name="APU_7.7.8.2.2" localSheetId="78">#REF!</definedName>
    <definedName name="APU_7.7.8.2.2" localSheetId="79">#REF!</definedName>
    <definedName name="APU_7.7.8.2.2" localSheetId="80">#REF!</definedName>
    <definedName name="APU_7.7.8.2.2" localSheetId="81">#REF!</definedName>
    <definedName name="APU_7.7.8.2.2" localSheetId="82">#REF!</definedName>
    <definedName name="APU_7.7.8.2.2" localSheetId="83">#REF!</definedName>
    <definedName name="APU_7.7.8.2.2" localSheetId="84">#REF!</definedName>
    <definedName name="APU_7.7.8.2.2" localSheetId="85">#REF!</definedName>
    <definedName name="APU_7.7.8.2.2" localSheetId="86">#REF!</definedName>
    <definedName name="APU_7.7.8.2.2" localSheetId="87">#REF!</definedName>
    <definedName name="APU_7.7.8.2.2" localSheetId="88">#REF!</definedName>
    <definedName name="APU_7.7.8.2.2" localSheetId="89">#REF!</definedName>
    <definedName name="APU_7.7.8.2.2" localSheetId="90">#REF!</definedName>
    <definedName name="APU_7.7.8.2.2" localSheetId="91">#REF!</definedName>
    <definedName name="APU_7.7.8.2.2" localSheetId="92">#REF!</definedName>
    <definedName name="APU_7.7.8.2.2" localSheetId="93">#REF!</definedName>
    <definedName name="APU_7.7.8.2.2" localSheetId="94">#REF!</definedName>
    <definedName name="APU_7.7.8.2.2" localSheetId="95">#REF!</definedName>
    <definedName name="APU_7.7.8.2.2" localSheetId="96">#REF!</definedName>
    <definedName name="APU_7.7.8.2.2" localSheetId="97">#REF!</definedName>
    <definedName name="APU_7.7.8.2.2" localSheetId="98">#REF!</definedName>
    <definedName name="APU_7.7.8.2.2" localSheetId="99">#REF!</definedName>
    <definedName name="APU_7.7.8.2.2" localSheetId="100">#REF!</definedName>
    <definedName name="APU_7.7.8.2.2" localSheetId="101">#REF!</definedName>
    <definedName name="APU_7.7.8.2.2" localSheetId="102">#REF!</definedName>
    <definedName name="APU_7.7.8.2.2" localSheetId="103">#REF!</definedName>
    <definedName name="APU_7.7.8.2.2" localSheetId="104">#REF!</definedName>
    <definedName name="APU_7.7.8.2.2" localSheetId="105">#REF!</definedName>
    <definedName name="APU_7.7.8.2.2" localSheetId="106">#REF!</definedName>
    <definedName name="APU_7.7.8.2.2" localSheetId="107">#REF!</definedName>
    <definedName name="APU_7.7.8.2.2" localSheetId="108">#REF!</definedName>
    <definedName name="APU_7.7.8.2.2" localSheetId="109">#REF!</definedName>
    <definedName name="APU_7.7.8.2.2" localSheetId="110">#REF!</definedName>
    <definedName name="APU_7.7.8.2.2" localSheetId="111">#REF!</definedName>
    <definedName name="APU_7.7.8.2.2" localSheetId="112">#REF!</definedName>
    <definedName name="APU_7.7.8.2.2" localSheetId="113">#REF!</definedName>
    <definedName name="APU_7.7.8.2.2" localSheetId="114">#REF!</definedName>
    <definedName name="APU_7.7.8.2.2" localSheetId="116">#REF!</definedName>
    <definedName name="APU_7.7.8.2.2" localSheetId="117">#REF!</definedName>
    <definedName name="APU_7.7.8.2.2" localSheetId="118">#REF!</definedName>
    <definedName name="APU_7.7.8.2.2" localSheetId="119">#REF!</definedName>
    <definedName name="APU_7.7.8.2.2" localSheetId="120">#REF!</definedName>
    <definedName name="APU_7.7.8.2.2" localSheetId="121">#REF!</definedName>
    <definedName name="APU_7.7.8.2.2" localSheetId="115">#REF!</definedName>
    <definedName name="APU_7.7.8.2.2" localSheetId="122">#REF!</definedName>
    <definedName name="APU_7.7.8.2.2" localSheetId="123">#REF!</definedName>
    <definedName name="APU_7.7.8.2.2" localSheetId="124">#REF!</definedName>
    <definedName name="APU_7.7.8.2.2" localSheetId="125">#REF!</definedName>
    <definedName name="APU_7.7.8.2.2" localSheetId="127">#REF!</definedName>
    <definedName name="APU_7.7.8.2.2" localSheetId="128">#REF!</definedName>
    <definedName name="APU_7.7.8.2.2" localSheetId="131">#REF!</definedName>
    <definedName name="APU_7.7.8.2.2" localSheetId="132">#REF!</definedName>
    <definedName name="APU_7.7.8.2.2" localSheetId="133">#REF!</definedName>
    <definedName name="APU_7.7.8.2.2" localSheetId="134">#REF!</definedName>
    <definedName name="APU_7.7.8.2.2" localSheetId="135">#REF!</definedName>
    <definedName name="APU_7.7.8.2.2" localSheetId="136">#REF!</definedName>
    <definedName name="APU_7.7.8.2.2" localSheetId="137">#REF!</definedName>
    <definedName name="APU_7.7.8.2.2" localSheetId="138">#REF!</definedName>
    <definedName name="APU_7.7.8.2.2" localSheetId="139">#REF!</definedName>
    <definedName name="APU_7.7.8.2.2" localSheetId="140">#REF!</definedName>
    <definedName name="APU_7.7.8.2.2" localSheetId="141">#REF!</definedName>
    <definedName name="APU_7.7.8.2.2" localSheetId="142">#REF!</definedName>
    <definedName name="APU_7.7.8.2.2" localSheetId="143">#REF!</definedName>
    <definedName name="APU_7.7.8.2.2" localSheetId="126">#REF!</definedName>
    <definedName name="APU_7.7.8.2.2" localSheetId="129">#REF!</definedName>
    <definedName name="APU_7.7.8.2.2" localSheetId="130">#REF!</definedName>
    <definedName name="APU_7.7.8.2.2" localSheetId="68">#REF!</definedName>
    <definedName name="APU_7.7.8.2.2" localSheetId="69">#REF!</definedName>
    <definedName name="APU_7.7.8.2.2" localSheetId="70">#REF!</definedName>
    <definedName name="APU_7.7.8.2.2" localSheetId="71">#REF!</definedName>
    <definedName name="APU_7.7.8.2.2" localSheetId="72">#REF!</definedName>
    <definedName name="APU_7.7.8.2.2" localSheetId="73">#REF!</definedName>
    <definedName name="APU_7.7.8.2.2">#REF!</definedName>
    <definedName name="APU_7.7.8.3.1" localSheetId="1">#REF!</definedName>
    <definedName name="APU_7.7.8.3.1" localSheetId="2">#REF!</definedName>
    <definedName name="APU_7.7.8.3.1" localSheetId="31">#REF!</definedName>
    <definedName name="APU_7.7.8.3.1" localSheetId="32">#REF!</definedName>
    <definedName name="APU_7.7.8.3.1" localSheetId="33">#REF!</definedName>
    <definedName name="APU_7.7.8.3.1" localSheetId="34">#REF!</definedName>
    <definedName name="APU_7.7.8.3.1" localSheetId="35">#REF!</definedName>
    <definedName name="APU_7.7.8.3.1" localSheetId="36">#REF!</definedName>
    <definedName name="APU_7.7.8.3.1" localSheetId="37">#REF!</definedName>
    <definedName name="APU_7.7.8.3.1" localSheetId="38">#REF!</definedName>
    <definedName name="APU_7.7.8.3.1" localSheetId="39">#REF!</definedName>
    <definedName name="APU_7.7.8.3.1" localSheetId="40">#REF!</definedName>
    <definedName name="APU_7.7.8.3.1" localSheetId="41">#REF!</definedName>
    <definedName name="APU_7.7.8.3.1" localSheetId="42">#REF!</definedName>
    <definedName name="APU_7.7.8.3.1" localSheetId="3">#REF!</definedName>
    <definedName name="APU_7.7.8.3.1" localSheetId="4">#REF!</definedName>
    <definedName name="APU_7.7.8.3.1" localSheetId="5">#REF!</definedName>
    <definedName name="APU_7.7.8.3.1" localSheetId="6">#REF!</definedName>
    <definedName name="APU_7.7.8.3.1" localSheetId="7">#REF!</definedName>
    <definedName name="APU_7.7.8.3.1" localSheetId="8">#REF!</definedName>
    <definedName name="APU_7.7.8.3.1" localSheetId="9">#REF!</definedName>
    <definedName name="APU_7.7.8.3.1" localSheetId="10">#REF!</definedName>
    <definedName name="APU_7.7.8.3.1" localSheetId="11">#REF!</definedName>
    <definedName name="APU_7.7.8.3.1" localSheetId="12">#REF!</definedName>
    <definedName name="APU_7.7.8.3.1" localSheetId="13">#REF!</definedName>
    <definedName name="APU_7.7.8.3.1" localSheetId="14">#REF!</definedName>
    <definedName name="APU_7.7.8.3.1" localSheetId="15">#REF!</definedName>
    <definedName name="APU_7.7.8.3.1" localSheetId="16">#REF!</definedName>
    <definedName name="APU_7.7.8.3.1" localSheetId="17">#REF!</definedName>
    <definedName name="APU_7.7.8.3.1" localSheetId="18">#REF!</definedName>
    <definedName name="APU_7.7.8.3.1" localSheetId="19">#REF!</definedName>
    <definedName name="APU_7.7.8.3.1" localSheetId="20">#REF!</definedName>
    <definedName name="APU_7.7.8.3.1" localSheetId="21">#REF!</definedName>
    <definedName name="APU_7.7.8.3.1" localSheetId="22">#REF!</definedName>
    <definedName name="APU_7.7.8.3.1" localSheetId="23">#REF!</definedName>
    <definedName name="APU_7.7.8.3.1" localSheetId="24">#REF!</definedName>
    <definedName name="APU_7.7.8.3.1" localSheetId="25">#REF!</definedName>
    <definedName name="APU_7.7.8.3.1" localSheetId="26">#REF!</definedName>
    <definedName name="APU_7.7.8.3.1" localSheetId="27">#REF!</definedName>
    <definedName name="APU_7.7.8.3.1" localSheetId="28">#REF!</definedName>
    <definedName name="APU_7.7.8.3.1" localSheetId="29">#REF!</definedName>
    <definedName name="APU_7.7.8.3.1" localSheetId="30">#REF!</definedName>
    <definedName name="APU_7.7.8.3.1" localSheetId="43">#REF!</definedName>
    <definedName name="APU_7.7.8.3.1" localSheetId="44">#REF!</definedName>
    <definedName name="APU_7.7.8.3.1" localSheetId="45">#REF!</definedName>
    <definedName name="APU_7.7.8.3.1" localSheetId="46">#REF!</definedName>
    <definedName name="APU_7.7.8.3.1" localSheetId="47">#REF!</definedName>
    <definedName name="APU_7.7.8.3.1" localSheetId="48">#REF!</definedName>
    <definedName name="APU_7.7.8.3.1" localSheetId="49">#REF!</definedName>
    <definedName name="APU_7.7.8.3.1" localSheetId="50">#REF!</definedName>
    <definedName name="APU_7.7.8.3.1" localSheetId="51">#REF!</definedName>
    <definedName name="APU_7.7.8.3.1" localSheetId="52">#REF!</definedName>
    <definedName name="APU_7.7.8.3.1" localSheetId="53">#REF!</definedName>
    <definedName name="APU_7.7.8.3.1" localSheetId="54">#REF!</definedName>
    <definedName name="APU_7.7.8.3.1" localSheetId="55">#REF!</definedName>
    <definedName name="APU_7.7.8.3.1" localSheetId="56">#REF!</definedName>
    <definedName name="APU_7.7.8.3.1" localSheetId="57">#REF!</definedName>
    <definedName name="APU_7.7.8.3.1" localSheetId="58">#REF!</definedName>
    <definedName name="APU_7.7.8.3.1" localSheetId="59">#REF!</definedName>
    <definedName name="APU_7.7.8.3.1" localSheetId="60">#REF!</definedName>
    <definedName name="APU_7.7.8.3.1" localSheetId="61">#REF!</definedName>
    <definedName name="APU_7.7.8.3.1" localSheetId="62">#REF!</definedName>
    <definedName name="APU_7.7.8.3.1" localSheetId="63">#REF!</definedName>
    <definedName name="APU_7.7.8.3.1" localSheetId="64">#REF!</definedName>
    <definedName name="APU_7.7.8.3.1" localSheetId="65">#REF!</definedName>
    <definedName name="APU_7.7.8.3.1" localSheetId="66">#REF!</definedName>
    <definedName name="APU_7.7.8.3.1" localSheetId="67">#REF!</definedName>
    <definedName name="APU_7.7.8.3.1" localSheetId="74">#REF!</definedName>
    <definedName name="APU_7.7.8.3.1" localSheetId="75">#REF!</definedName>
    <definedName name="APU_7.7.8.3.1" localSheetId="76">#REF!</definedName>
    <definedName name="APU_7.7.8.3.1" localSheetId="77">#REF!</definedName>
    <definedName name="APU_7.7.8.3.1" localSheetId="78">#REF!</definedName>
    <definedName name="APU_7.7.8.3.1" localSheetId="79">#REF!</definedName>
    <definedName name="APU_7.7.8.3.1" localSheetId="80">#REF!</definedName>
    <definedName name="APU_7.7.8.3.1" localSheetId="81">#REF!</definedName>
    <definedName name="APU_7.7.8.3.1" localSheetId="82">#REF!</definedName>
    <definedName name="APU_7.7.8.3.1" localSheetId="83">#REF!</definedName>
    <definedName name="APU_7.7.8.3.1" localSheetId="84">#REF!</definedName>
    <definedName name="APU_7.7.8.3.1" localSheetId="85">#REF!</definedName>
    <definedName name="APU_7.7.8.3.1" localSheetId="86">#REF!</definedName>
    <definedName name="APU_7.7.8.3.1" localSheetId="87">#REF!</definedName>
    <definedName name="APU_7.7.8.3.1" localSheetId="88">#REF!</definedName>
    <definedName name="APU_7.7.8.3.1" localSheetId="89">#REF!</definedName>
    <definedName name="APU_7.7.8.3.1" localSheetId="90">#REF!</definedName>
    <definedName name="APU_7.7.8.3.1" localSheetId="91">#REF!</definedName>
    <definedName name="APU_7.7.8.3.1" localSheetId="92">#REF!</definedName>
    <definedName name="APU_7.7.8.3.1" localSheetId="93">#REF!</definedName>
    <definedName name="APU_7.7.8.3.1" localSheetId="94">#REF!</definedName>
    <definedName name="APU_7.7.8.3.1" localSheetId="95">#REF!</definedName>
    <definedName name="APU_7.7.8.3.1" localSheetId="96">#REF!</definedName>
    <definedName name="APU_7.7.8.3.1" localSheetId="97">#REF!</definedName>
    <definedName name="APU_7.7.8.3.1" localSheetId="98">#REF!</definedName>
    <definedName name="APU_7.7.8.3.1" localSheetId="99">#REF!</definedName>
    <definedName name="APU_7.7.8.3.1" localSheetId="100">#REF!</definedName>
    <definedName name="APU_7.7.8.3.1" localSheetId="101">#REF!</definedName>
    <definedName name="APU_7.7.8.3.1" localSheetId="102">#REF!</definedName>
    <definedName name="APU_7.7.8.3.1" localSheetId="103">#REF!</definedName>
    <definedName name="APU_7.7.8.3.1" localSheetId="104">#REF!</definedName>
    <definedName name="APU_7.7.8.3.1" localSheetId="105">#REF!</definedName>
    <definedName name="APU_7.7.8.3.1" localSheetId="106">#REF!</definedName>
    <definedName name="APU_7.7.8.3.1" localSheetId="107">#REF!</definedName>
    <definedName name="APU_7.7.8.3.1" localSheetId="108">#REF!</definedName>
    <definedName name="APU_7.7.8.3.1" localSheetId="109">#REF!</definedName>
    <definedName name="APU_7.7.8.3.1" localSheetId="110">#REF!</definedName>
    <definedName name="APU_7.7.8.3.1" localSheetId="111">#REF!</definedName>
    <definedName name="APU_7.7.8.3.1" localSheetId="112">#REF!</definedName>
    <definedName name="APU_7.7.8.3.1" localSheetId="113">#REF!</definedName>
    <definedName name="APU_7.7.8.3.1" localSheetId="114">#REF!</definedName>
    <definedName name="APU_7.7.8.3.1" localSheetId="116">#REF!</definedName>
    <definedName name="APU_7.7.8.3.1" localSheetId="117">#REF!</definedName>
    <definedName name="APU_7.7.8.3.1" localSheetId="118">#REF!</definedName>
    <definedName name="APU_7.7.8.3.1" localSheetId="119">#REF!</definedName>
    <definedName name="APU_7.7.8.3.1" localSheetId="120">#REF!</definedName>
    <definedName name="APU_7.7.8.3.1" localSheetId="121">#REF!</definedName>
    <definedName name="APU_7.7.8.3.1" localSheetId="115">#REF!</definedName>
    <definedName name="APU_7.7.8.3.1" localSheetId="122">#REF!</definedName>
    <definedName name="APU_7.7.8.3.1" localSheetId="123">#REF!</definedName>
    <definedName name="APU_7.7.8.3.1" localSheetId="124">#REF!</definedName>
    <definedName name="APU_7.7.8.3.1" localSheetId="125">#REF!</definedName>
    <definedName name="APU_7.7.8.3.1" localSheetId="127">#REF!</definedName>
    <definedName name="APU_7.7.8.3.1" localSheetId="128">#REF!</definedName>
    <definedName name="APU_7.7.8.3.1" localSheetId="131">#REF!</definedName>
    <definedName name="APU_7.7.8.3.1" localSheetId="132">#REF!</definedName>
    <definedName name="APU_7.7.8.3.1" localSheetId="133">#REF!</definedName>
    <definedName name="APU_7.7.8.3.1" localSheetId="134">#REF!</definedName>
    <definedName name="APU_7.7.8.3.1" localSheetId="135">#REF!</definedName>
    <definedName name="APU_7.7.8.3.1" localSheetId="136">#REF!</definedName>
    <definedName name="APU_7.7.8.3.1" localSheetId="137">#REF!</definedName>
    <definedName name="APU_7.7.8.3.1" localSheetId="138">#REF!</definedName>
    <definedName name="APU_7.7.8.3.1" localSheetId="139">#REF!</definedName>
    <definedName name="APU_7.7.8.3.1" localSheetId="140">#REF!</definedName>
    <definedName name="APU_7.7.8.3.1" localSheetId="141">#REF!</definedName>
    <definedName name="APU_7.7.8.3.1" localSheetId="142">#REF!</definedName>
    <definedName name="APU_7.7.8.3.1" localSheetId="143">#REF!</definedName>
    <definedName name="APU_7.7.8.3.1" localSheetId="126">#REF!</definedName>
    <definedName name="APU_7.7.8.3.1" localSheetId="129">#REF!</definedName>
    <definedName name="APU_7.7.8.3.1" localSheetId="130">#REF!</definedName>
    <definedName name="APU_7.7.8.3.1" localSheetId="68">#REF!</definedName>
    <definedName name="APU_7.7.8.3.1" localSheetId="69">#REF!</definedName>
    <definedName name="APU_7.7.8.3.1" localSheetId="70">#REF!</definedName>
    <definedName name="APU_7.7.8.3.1" localSheetId="71">#REF!</definedName>
    <definedName name="APU_7.7.8.3.1" localSheetId="72">#REF!</definedName>
    <definedName name="APU_7.7.8.3.1" localSheetId="73">#REF!</definedName>
    <definedName name="APU_7.7.8.3.1">#REF!</definedName>
    <definedName name="APU_7.7.8.3.2" localSheetId="1">#REF!</definedName>
    <definedName name="APU_7.7.8.3.2" localSheetId="2">#REF!</definedName>
    <definedName name="APU_7.7.8.3.2" localSheetId="31">#REF!</definedName>
    <definedName name="APU_7.7.8.3.2" localSheetId="32">#REF!</definedName>
    <definedName name="APU_7.7.8.3.2" localSheetId="33">#REF!</definedName>
    <definedName name="APU_7.7.8.3.2" localSheetId="34">#REF!</definedName>
    <definedName name="APU_7.7.8.3.2" localSheetId="35">#REF!</definedName>
    <definedName name="APU_7.7.8.3.2" localSheetId="36">#REF!</definedName>
    <definedName name="APU_7.7.8.3.2" localSheetId="37">#REF!</definedName>
    <definedName name="APU_7.7.8.3.2" localSheetId="38">#REF!</definedName>
    <definedName name="APU_7.7.8.3.2" localSheetId="39">#REF!</definedName>
    <definedName name="APU_7.7.8.3.2" localSheetId="40">#REF!</definedName>
    <definedName name="APU_7.7.8.3.2" localSheetId="41">#REF!</definedName>
    <definedName name="APU_7.7.8.3.2" localSheetId="42">#REF!</definedName>
    <definedName name="APU_7.7.8.3.2" localSheetId="3">#REF!</definedName>
    <definedName name="APU_7.7.8.3.2" localSheetId="4">#REF!</definedName>
    <definedName name="APU_7.7.8.3.2" localSheetId="5">#REF!</definedName>
    <definedName name="APU_7.7.8.3.2" localSheetId="6">#REF!</definedName>
    <definedName name="APU_7.7.8.3.2" localSheetId="7">#REF!</definedName>
    <definedName name="APU_7.7.8.3.2" localSheetId="8">#REF!</definedName>
    <definedName name="APU_7.7.8.3.2" localSheetId="9">#REF!</definedName>
    <definedName name="APU_7.7.8.3.2" localSheetId="10">#REF!</definedName>
    <definedName name="APU_7.7.8.3.2" localSheetId="11">#REF!</definedName>
    <definedName name="APU_7.7.8.3.2" localSheetId="12">#REF!</definedName>
    <definedName name="APU_7.7.8.3.2" localSheetId="13">#REF!</definedName>
    <definedName name="APU_7.7.8.3.2" localSheetId="14">#REF!</definedName>
    <definedName name="APU_7.7.8.3.2" localSheetId="15">#REF!</definedName>
    <definedName name="APU_7.7.8.3.2" localSheetId="16">#REF!</definedName>
    <definedName name="APU_7.7.8.3.2" localSheetId="17">#REF!</definedName>
    <definedName name="APU_7.7.8.3.2" localSheetId="18">#REF!</definedName>
    <definedName name="APU_7.7.8.3.2" localSheetId="19">#REF!</definedName>
    <definedName name="APU_7.7.8.3.2" localSheetId="20">#REF!</definedName>
    <definedName name="APU_7.7.8.3.2" localSheetId="21">#REF!</definedName>
    <definedName name="APU_7.7.8.3.2" localSheetId="22">#REF!</definedName>
    <definedName name="APU_7.7.8.3.2" localSheetId="23">#REF!</definedName>
    <definedName name="APU_7.7.8.3.2" localSheetId="24">#REF!</definedName>
    <definedName name="APU_7.7.8.3.2" localSheetId="25">#REF!</definedName>
    <definedName name="APU_7.7.8.3.2" localSheetId="26">#REF!</definedName>
    <definedName name="APU_7.7.8.3.2" localSheetId="27">#REF!</definedName>
    <definedName name="APU_7.7.8.3.2" localSheetId="28">#REF!</definedName>
    <definedName name="APU_7.7.8.3.2" localSheetId="29">#REF!</definedName>
    <definedName name="APU_7.7.8.3.2" localSheetId="30">#REF!</definedName>
    <definedName name="APU_7.7.8.3.2" localSheetId="43">#REF!</definedName>
    <definedName name="APU_7.7.8.3.2" localSheetId="44">#REF!</definedName>
    <definedName name="APU_7.7.8.3.2" localSheetId="45">#REF!</definedName>
    <definedName name="APU_7.7.8.3.2" localSheetId="46">#REF!</definedName>
    <definedName name="APU_7.7.8.3.2" localSheetId="47">#REF!</definedName>
    <definedName name="APU_7.7.8.3.2" localSheetId="48">#REF!</definedName>
    <definedName name="APU_7.7.8.3.2" localSheetId="49">#REF!</definedName>
    <definedName name="APU_7.7.8.3.2" localSheetId="50">#REF!</definedName>
    <definedName name="APU_7.7.8.3.2" localSheetId="51">#REF!</definedName>
    <definedName name="APU_7.7.8.3.2" localSheetId="52">#REF!</definedName>
    <definedName name="APU_7.7.8.3.2" localSheetId="53">#REF!</definedName>
    <definedName name="APU_7.7.8.3.2" localSheetId="54">#REF!</definedName>
    <definedName name="APU_7.7.8.3.2" localSheetId="55">#REF!</definedName>
    <definedName name="APU_7.7.8.3.2" localSheetId="56">#REF!</definedName>
    <definedName name="APU_7.7.8.3.2" localSheetId="57">#REF!</definedName>
    <definedName name="APU_7.7.8.3.2" localSheetId="58">#REF!</definedName>
    <definedName name="APU_7.7.8.3.2" localSheetId="59">#REF!</definedName>
    <definedName name="APU_7.7.8.3.2" localSheetId="60">#REF!</definedName>
    <definedName name="APU_7.7.8.3.2" localSheetId="61">#REF!</definedName>
    <definedName name="APU_7.7.8.3.2" localSheetId="62">#REF!</definedName>
    <definedName name="APU_7.7.8.3.2" localSheetId="63">#REF!</definedName>
    <definedName name="APU_7.7.8.3.2" localSheetId="64">#REF!</definedName>
    <definedName name="APU_7.7.8.3.2" localSheetId="65">#REF!</definedName>
    <definedName name="APU_7.7.8.3.2" localSheetId="66">#REF!</definedName>
    <definedName name="APU_7.7.8.3.2" localSheetId="67">#REF!</definedName>
    <definedName name="APU_7.7.8.3.2" localSheetId="74">#REF!</definedName>
    <definedName name="APU_7.7.8.3.2" localSheetId="75">#REF!</definedName>
    <definedName name="APU_7.7.8.3.2" localSheetId="76">#REF!</definedName>
    <definedName name="APU_7.7.8.3.2" localSheetId="77">#REF!</definedName>
    <definedName name="APU_7.7.8.3.2" localSheetId="78">#REF!</definedName>
    <definedName name="APU_7.7.8.3.2" localSheetId="79">#REF!</definedName>
    <definedName name="APU_7.7.8.3.2" localSheetId="80">#REF!</definedName>
    <definedName name="APU_7.7.8.3.2" localSheetId="81">#REF!</definedName>
    <definedName name="APU_7.7.8.3.2" localSheetId="82">#REF!</definedName>
    <definedName name="APU_7.7.8.3.2" localSheetId="83">#REF!</definedName>
    <definedName name="APU_7.7.8.3.2" localSheetId="84">#REF!</definedName>
    <definedName name="APU_7.7.8.3.2" localSheetId="85">#REF!</definedName>
    <definedName name="APU_7.7.8.3.2" localSheetId="86">#REF!</definedName>
    <definedName name="APU_7.7.8.3.2" localSheetId="87">#REF!</definedName>
    <definedName name="APU_7.7.8.3.2" localSheetId="88">#REF!</definedName>
    <definedName name="APU_7.7.8.3.2" localSheetId="89">#REF!</definedName>
    <definedName name="APU_7.7.8.3.2" localSheetId="90">#REF!</definedName>
    <definedName name="APU_7.7.8.3.2" localSheetId="91">#REF!</definedName>
    <definedName name="APU_7.7.8.3.2" localSheetId="92">#REF!</definedName>
    <definedName name="APU_7.7.8.3.2" localSheetId="93">#REF!</definedName>
    <definedName name="APU_7.7.8.3.2" localSheetId="94">#REF!</definedName>
    <definedName name="APU_7.7.8.3.2" localSheetId="95">#REF!</definedName>
    <definedName name="APU_7.7.8.3.2" localSheetId="96">#REF!</definedName>
    <definedName name="APU_7.7.8.3.2" localSheetId="97">#REF!</definedName>
    <definedName name="APU_7.7.8.3.2" localSheetId="98">#REF!</definedName>
    <definedName name="APU_7.7.8.3.2" localSheetId="99">#REF!</definedName>
    <definedName name="APU_7.7.8.3.2" localSheetId="100">#REF!</definedName>
    <definedName name="APU_7.7.8.3.2" localSheetId="101">#REF!</definedName>
    <definedName name="APU_7.7.8.3.2" localSheetId="102">#REF!</definedName>
    <definedName name="APU_7.7.8.3.2" localSheetId="103">#REF!</definedName>
    <definedName name="APU_7.7.8.3.2" localSheetId="104">#REF!</definedName>
    <definedName name="APU_7.7.8.3.2" localSheetId="105">#REF!</definedName>
    <definedName name="APU_7.7.8.3.2" localSheetId="106">#REF!</definedName>
    <definedName name="APU_7.7.8.3.2" localSheetId="107">#REF!</definedName>
    <definedName name="APU_7.7.8.3.2" localSheetId="108">#REF!</definedName>
    <definedName name="APU_7.7.8.3.2" localSheetId="109">#REF!</definedName>
    <definedName name="APU_7.7.8.3.2" localSheetId="110">#REF!</definedName>
    <definedName name="APU_7.7.8.3.2" localSheetId="111">#REF!</definedName>
    <definedName name="APU_7.7.8.3.2" localSheetId="112">#REF!</definedName>
    <definedName name="APU_7.7.8.3.2" localSheetId="113">#REF!</definedName>
    <definedName name="APU_7.7.8.3.2" localSheetId="114">#REF!</definedName>
    <definedName name="APU_7.7.8.3.2" localSheetId="116">#REF!</definedName>
    <definedName name="APU_7.7.8.3.2" localSheetId="117">#REF!</definedName>
    <definedName name="APU_7.7.8.3.2" localSheetId="118">#REF!</definedName>
    <definedName name="APU_7.7.8.3.2" localSheetId="119">#REF!</definedName>
    <definedName name="APU_7.7.8.3.2" localSheetId="120">#REF!</definedName>
    <definedName name="APU_7.7.8.3.2" localSheetId="121">#REF!</definedName>
    <definedName name="APU_7.7.8.3.2" localSheetId="115">#REF!</definedName>
    <definedName name="APU_7.7.8.3.2" localSheetId="122">#REF!</definedName>
    <definedName name="APU_7.7.8.3.2" localSheetId="123">#REF!</definedName>
    <definedName name="APU_7.7.8.3.2" localSheetId="124">#REF!</definedName>
    <definedName name="APU_7.7.8.3.2" localSheetId="125">#REF!</definedName>
    <definedName name="APU_7.7.8.3.2" localSheetId="127">#REF!</definedName>
    <definedName name="APU_7.7.8.3.2" localSheetId="128">#REF!</definedName>
    <definedName name="APU_7.7.8.3.2" localSheetId="131">#REF!</definedName>
    <definedName name="APU_7.7.8.3.2" localSheetId="132">#REF!</definedName>
    <definedName name="APU_7.7.8.3.2" localSheetId="133">#REF!</definedName>
    <definedName name="APU_7.7.8.3.2" localSheetId="134">#REF!</definedName>
    <definedName name="APU_7.7.8.3.2" localSheetId="135">#REF!</definedName>
    <definedName name="APU_7.7.8.3.2" localSheetId="136">#REF!</definedName>
    <definedName name="APU_7.7.8.3.2" localSheetId="137">#REF!</definedName>
    <definedName name="APU_7.7.8.3.2" localSheetId="138">#REF!</definedName>
    <definedName name="APU_7.7.8.3.2" localSheetId="139">#REF!</definedName>
    <definedName name="APU_7.7.8.3.2" localSheetId="140">#REF!</definedName>
    <definedName name="APU_7.7.8.3.2" localSheetId="141">#REF!</definedName>
    <definedName name="APU_7.7.8.3.2" localSheetId="142">#REF!</definedName>
    <definedName name="APU_7.7.8.3.2" localSheetId="143">#REF!</definedName>
    <definedName name="APU_7.7.8.3.2" localSheetId="126">#REF!</definedName>
    <definedName name="APU_7.7.8.3.2" localSheetId="129">#REF!</definedName>
    <definedName name="APU_7.7.8.3.2" localSheetId="130">#REF!</definedName>
    <definedName name="APU_7.7.8.3.2" localSheetId="68">#REF!</definedName>
    <definedName name="APU_7.7.8.3.2" localSheetId="69">#REF!</definedName>
    <definedName name="APU_7.7.8.3.2" localSheetId="70">#REF!</definedName>
    <definedName name="APU_7.7.8.3.2" localSheetId="71">#REF!</definedName>
    <definedName name="APU_7.7.8.3.2" localSheetId="72">#REF!</definedName>
    <definedName name="APU_7.7.8.3.2" localSheetId="73">#REF!</definedName>
    <definedName name="APU_7.7.8.3.2">#REF!</definedName>
    <definedName name="APU_7.7.8.3.3" localSheetId="1">#REF!</definedName>
    <definedName name="APU_7.7.8.3.3" localSheetId="2">#REF!</definedName>
    <definedName name="APU_7.7.8.3.3" localSheetId="31">#REF!</definedName>
    <definedName name="APU_7.7.8.3.3" localSheetId="32">#REF!</definedName>
    <definedName name="APU_7.7.8.3.3" localSheetId="33">#REF!</definedName>
    <definedName name="APU_7.7.8.3.3" localSheetId="34">#REF!</definedName>
    <definedName name="APU_7.7.8.3.3" localSheetId="35">#REF!</definedName>
    <definedName name="APU_7.7.8.3.3" localSheetId="36">#REF!</definedName>
    <definedName name="APU_7.7.8.3.3" localSheetId="37">#REF!</definedName>
    <definedName name="APU_7.7.8.3.3" localSheetId="38">#REF!</definedName>
    <definedName name="APU_7.7.8.3.3" localSheetId="39">#REF!</definedName>
    <definedName name="APU_7.7.8.3.3" localSheetId="40">#REF!</definedName>
    <definedName name="APU_7.7.8.3.3" localSheetId="41">#REF!</definedName>
    <definedName name="APU_7.7.8.3.3" localSheetId="42">#REF!</definedName>
    <definedName name="APU_7.7.8.3.3" localSheetId="3">#REF!</definedName>
    <definedName name="APU_7.7.8.3.3" localSheetId="4">#REF!</definedName>
    <definedName name="APU_7.7.8.3.3" localSheetId="5">#REF!</definedName>
    <definedName name="APU_7.7.8.3.3" localSheetId="6">#REF!</definedName>
    <definedName name="APU_7.7.8.3.3" localSheetId="7">#REF!</definedName>
    <definedName name="APU_7.7.8.3.3" localSheetId="8">#REF!</definedName>
    <definedName name="APU_7.7.8.3.3" localSheetId="9">#REF!</definedName>
    <definedName name="APU_7.7.8.3.3" localSheetId="10">#REF!</definedName>
    <definedName name="APU_7.7.8.3.3" localSheetId="11">#REF!</definedName>
    <definedName name="APU_7.7.8.3.3" localSheetId="12">#REF!</definedName>
    <definedName name="APU_7.7.8.3.3" localSheetId="13">#REF!</definedName>
    <definedName name="APU_7.7.8.3.3" localSheetId="14">#REF!</definedName>
    <definedName name="APU_7.7.8.3.3" localSheetId="15">#REF!</definedName>
    <definedName name="APU_7.7.8.3.3" localSheetId="16">#REF!</definedName>
    <definedName name="APU_7.7.8.3.3" localSheetId="17">#REF!</definedName>
    <definedName name="APU_7.7.8.3.3" localSheetId="18">#REF!</definedName>
    <definedName name="APU_7.7.8.3.3" localSheetId="19">#REF!</definedName>
    <definedName name="APU_7.7.8.3.3" localSheetId="20">#REF!</definedName>
    <definedName name="APU_7.7.8.3.3" localSheetId="21">#REF!</definedName>
    <definedName name="APU_7.7.8.3.3" localSheetId="22">#REF!</definedName>
    <definedName name="APU_7.7.8.3.3" localSheetId="23">#REF!</definedName>
    <definedName name="APU_7.7.8.3.3" localSheetId="24">#REF!</definedName>
    <definedName name="APU_7.7.8.3.3" localSheetId="25">#REF!</definedName>
    <definedName name="APU_7.7.8.3.3" localSheetId="26">#REF!</definedName>
    <definedName name="APU_7.7.8.3.3" localSheetId="27">#REF!</definedName>
    <definedName name="APU_7.7.8.3.3" localSheetId="28">#REF!</definedName>
    <definedName name="APU_7.7.8.3.3" localSheetId="29">#REF!</definedName>
    <definedName name="APU_7.7.8.3.3" localSheetId="30">#REF!</definedName>
    <definedName name="APU_7.7.8.3.3" localSheetId="43">#REF!</definedName>
    <definedName name="APU_7.7.8.3.3" localSheetId="44">#REF!</definedName>
    <definedName name="APU_7.7.8.3.3" localSheetId="45">#REF!</definedName>
    <definedName name="APU_7.7.8.3.3" localSheetId="46">#REF!</definedName>
    <definedName name="APU_7.7.8.3.3" localSheetId="47">#REF!</definedName>
    <definedName name="APU_7.7.8.3.3" localSheetId="48">#REF!</definedName>
    <definedName name="APU_7.7.8.3.3" localSheetId="49">#REF!</definedName>
    <definedName name="APU_7.7.8.3.3" localSheetId="50">#REF!</definedName>
    <definedName name="APU_7.7.8.3.3" localSheetId="51">#REF!</definedName>
    <definedName name="APU_7.7.8.3.3" localSheetId="52">#REF!</definedName>
    <definedName name="APU_7.7.8.3.3" localSheetId="53">#REF!</definedName>
    <definedName name="APU_7.7.8.3.3" localSheetId="54">#REF!</definedName>
    <definedName name="APU_7.7.8.3.3" localSheetId="55">#REF!</definedName>
    <definedName name="APU_7.7.8.3.3" localSheetId="56">#REF!</definedName>
    <definedName name="APU_7.7.8.3.3" localSheetId="57">#REF!</definedName>
    <definedName name="APU_7.7.8.3.3" localSheetId="58">#REF!</definedName>
    <definedName name="APU_7.7.8.3.3" localSheetId="59">#REF!</definedName>
    <definedName name="APU_7.7.8.3.3" localSheetId="60">#REF!</definedName>
    <definedName name="APU_7.7.8.3.3" localSheetId="61">#REF!</definedName>
    <definedName name="APU_7.7.8.3.3" localSheetId="62">#REF!</definedName>
    <definedName name="APU_7.7.8.3.3" localSheetId="63">#REF!</definedName>
    <definedName name="APU_7.7.8.3.3" localSheetId="64">#REF!</definedName>
    <definedName name="APU_7.7.8.3.3" localSheetId="65">#REF!</definedName>
    <definedName name="APU_7.7.8.3.3" localSheetId="66">#REF!</definedName>
    <definedName name="APU_7.7.8.3.3" localSheetId="67">#REF!</definedName>
    <definedName name="APU_7.7.8.3.3" localSheetId="74">#REF!</definedName>
    <definedName name="APU_7.7.8.3.3" localSheetId="75">#REF!</definedName>
    <definedName name="APU_7.7.8.3.3" localSheetId="76">#REF!</definedName>
    <definedName name="APU_7.7.8.3.3" localSheetId="77">#REF!</definedName>
    <definedName name="APU_7.7.8.3.3" localSheetId="78">#REF!</definedName>
    <definedName name="APU_7.7.8.3.3" localSheetId="79">#REF!</definedName>
    <definedName name="APU_7.7.8.3.3" localSheetId="80">#REF!</definedName>
    <definedName name="APU_7.7.8.3.3" localSheetId="81">#REF!</definedName>
    <definedName name="APU_7.7.8.3.3" localSheetId="82">#REF!</definedName>
    <definedName name="APU_7.7.8.3.3" localSheetId="83">#REF!</definedName>
    <definedName name="APU_7.7.8.3.3" localSheetId="84">#REF!</definedName>
    <definedName name="APU_7.7.8.3.3" localSheetId="85">#REF!</definedName>
    <definedName name="APU_7.7.8.3.3" localSheetId="86">#REF!</definedName>
    <definedName name="APU_7.7.8.3.3" localSheetId="87">#REF!</definedName>
    <definedName name="APU_7.7.8.3.3" localSheetId="88">#REF!</definedName>
    <definedName name="APU_7.7.8.3.3" localSheetId="89">#REF!</definedName>
    <definedName name="APU_7.7.8.3.3" localSheetId="90">#REF!</definedName>
    <definedName name="APU_7.7.8.3.3" localSheetId="91">#REF!</definedName>
    <definedName name="APU_7.7.8.3.3" localSheetId="92">#REF!</definedName>
    <definedName name="APU_7.7.8.3.3" localSheetId="93">#REF!</definedName>
    <definedName name="APU_7.7.8.3.3" localSheetId="94">#REF!</definedName>
    <definedName name="APU_7.7.8.3.3" localSheetId="95">#REF!</definedName>
    <definedName name="APU_7.7.8.3.3" localSheetId="96">#REF!</definedName>
    <definedName name="APU_7.7.8.3.3" localSheetId="97">#REF!</definedName>
    <definedName name="APU_7.7.8.3.3" localSheetId="98">#REF!</definedName>
    <definedName name="APU_7.7.8.3.3" localSheetId="99">#REF!</definedName>
    <definedName name="APU_7.7.8.3.3" localSheetId="100">#REF!</definedName>
    <definedName name="APU_7.7.8.3.3" localSheetId="101">#REF!</definedName>
    <definedName name="APU_7.7.8.3.3" localSheetId="102">#REF!</definedName>
    <definedName name="APU_7.7.8.3.3" localSheetId="103">#REF!</definedName>
    <definedName name="APU_7.7.8.3.3" localSheetId="104">#REF!</definedName>
    <definedName name="APU_7.7.8.3.3" localSheetId="105">#REF!</definedName>
    <definedName name="APU_7.7.8.3.3" localSheetId="106">#REF!</definedName>
    <definedName name="APU_7.7.8.3.3" localSheetId="107">#REF!</definedName>
    <definedName name="APU_7.7.8.3.3" localSheetId="108">#REF!</definedName>
    <definedName name="APU_7.7.8.3.3" localSheetId="109">#REF!</definedName>
    <definedName name="APU_7.7.8.3.3" localSheetId="110">#REF!</definedName>
    <definedName name="APU_7.7.8.3.3" localSheetId="111">#REF!</definedName>
    <definedName name="APU_7.7.8.3.3" localSheetId="112">#REF!</definedName>
    <definedName name="APU_7.7.8.3.3" localSheetId="113">#REF!</definedName>
    <definedName name="APU_7.7.8.3.3" localSheetId="114">#REF!</definedName>
    <definedName name="APU_7.7.8.3.3" localSheetId="116">#REF!</definedName>
    <definedName name="APU_7.7.8.3.3" localSheetId="117">#REF!</definedName>
    <definedName name="APU_7.7.8.3.3" localSheetId="118">#REF!</definedName>
    <definedName name="APU_7.7.8.3.3" localSheetId="119">#REF!</definedName>
    <definedName name="APU_7.7.8.3.3" localSheetId="120">#REF!</definedName>
    <definedName name="APU_7.7.8.3.3" localSheetId="121">#REF!</definedName>
    <definedName name="APU_7.7.8.3.3" localSheetId="115">#REF!</definedName>
    <definedName name="APU_7.7.8.3.3" localSheetId="122">#REF!</definedName>
    <definedName name="APU_7.7.8.3.3" localSheetId="123">#REF!</definedName>
    <definedName name="APU_7.7.8.3.3" localSheetId="124">#REF!</definedName>
    <definedName name="APU_7.7.8.3.3" localSheetId="125">#REF!</definedName>
    <definedName name="APU_7.7.8.3.3" localSheetId="127">#REF!</definedName>
    <definedName name="APU_7.7.8.3.3" localSheetId="128">#REF!</definedName>
    <definedName name="APU_7.7.8.3.3" localSheetId="131">#REF!</definedName>
    <definedName name="APU_7.7.8.3.3" localSheetId="132">#REF!</definedName>
    <definedName name="APU_7.7.8.3.3" localSheetId="133">#REF!</definedName>
    <definedName name="APU_7.7.8.3.3" localSheetId="134">#REF!</definedName>
    <definedName name="APU_7.7.8.3.3" localSheetId="135">#REF!</definedName>
    <definedName name="APU_7.7.8.3.3" localSheetId="136">#REF!</definedName>
    <definedName name="APU_7.7.8.3.3" localSheetId="137">#REF!</definedName>
    <definedName name="APU_7.7.8.3.3" localSheetId="138">#REF!</definedName>
    <definedName name="APU_7.7.8.3.3" localSheetId="139">#REF!</definedName>
    <definedName name="APU_7.7.8.3.3" localSheetId="140">#REF!</definedName>
    <definedName name="APU_7.7.8.3.3" localSheetId="141">#REF!</definedName>
    <definedName name="APU_7.7.8.3.3" localSheetId="142">#REF!</definedName>
    <definedName name="APU_7.7.8.3.3" localSheetId="143">#REF!</definedName>
    <definedName name="APU_7.7.8.3.3" localSheetId="126">#REF!</definedName>
    <definedName name="APU_7.7.8.3.3" localSheetId="129">#REF!</definedName>
    <definedName name="APU_7.7.8.3.3" localSheetId="130">#REF!</definedName>
    <definedName name="APU_7.7.8.3.3" localSheetId="68">#REF!</definedName>
    <definedName name="APU_7.7.8.3.3" localSheetId="69">#REF!</definedName>
    <definedName name="APU_7.7.8.3.3" localSheetId="70">#REF!</definedName>
    <definedName name="APU_7.7.8.3.3" localSheetId="71">#REF!</definedName>
    <definedName name="APU_7.7.8.3.3" localSheetId="72">#REF!</definedName>
    <definedName name="APU_7.7.8.3.3" localSheetId="73">#REF!</definedName>
    <definedName name="APU_7.7.8.3.3">#REF!</definedName>
    <definedName name="APU_7.7.8.3.4" localSheetId="1">#REF!</definedName>
    <definedName name="APU_7.7.8.3.4" localSheetId="2">#REF!</definedName>
    <definedName name="APU_7.7.8.3.4" localSheetId="31">#REF!</definedName>
    <definedName name="APU_7.7.8.3.4" localSheetId="32">#REF!</definedName>
    <definedName name="APU_7.7.8.3.4" localSheetId="33">#REF!</definedName>
    <definedName name="APU_7.7.8.3.4" localSheetId="34">#REF!</definedName>
    <definedName name="APU_7.7.8.3.4" localSheetId="35">#REF!</definedName>
    <definedName name="APU_7.7.8.3.4" localSheetId="36">#REF!</definedName>
    <definedName name="APU_7.7.8.3.4" localSheetId="37">#REF!</definedName>
    <definedName name="APU_7.7.8.3.4" localSheetId="38">#REF!</definedName>
    <definedName name="APU_7.7.8.3.4" localSheetId="39">#REF!</definedName>
    <definedName name="APU_7.7.8.3.4" localSheetId="40">#REF!</definedName>
    <definedName name="APU_7.7.8.3.4" localSheetId="41">#REF!</definedName>
    <definedName name="APU_7.7.8.3.4" localSheetId="42">#REF!</definedName>
    <definedName name="APU_7.7.8.3.4" localSheetId="3">#REF!</definedName>
    <definedName name="APU_7.7.8.3.4" localSheetId="4">#REF!</definedName>
    <definedName name="APU_7.7.8.3.4" localSheetId="5">#REF!</definedName>
    <definedName name="APU_7.7.8.3.4" localSheetId="6">#REF!</definedName>
    <definedName name="APU_7.7.8.3.4" localSheetId="7">#REF!</definedName>
    <definedName name="APU_7.7.8.3.4" localSheetId="8">#REF!</definedName>
    <definedName name="APU_7.7.8.3.4" localSheetId="9">#REF!</definedName>
    <definedName name="APU_7.7.8.3.4" localSheetId="10">#REF!</definedName>
    <definedName name="APU_7.7.8.3.4" localSheetId="11">#REF!</definedName>
    <definedName name="APU_7.7.8.3.4" localSheetId="12">#REF!</definedName>
    <definedName name="APU_7.7.8.3.4" localSheetId="13">#REF!</definedName>
    <definedName name="APU_7.7.8.3.4" localSheetId="14">#REF!</definedName>
    <definedName name="APU_7.7.8.3.4" localSheetId="15">#REF!</definedName>
    <definedName name="APU_7.7.8.3.4" localSheetId="16">#REF!</definedName>
    <definedName name="APU_7.7.8.3.4" localSheetId="17">#REF!</definedName>
    <definedName name="APU_7.7.8.3.4" localSheetId="18">#REF!</definedName>
    <definedName name="APU_7.7.8.3.4" localSheetId="19">#REF!</definedName>
    <definedName name="APU_7.7.8.3.4" localSheetId="20">#REF!</definedName>
    <definedName name="APU_7.7.8.3.4" localSheetId="21">#REF!</definedName>
    <definedName name="APU_7.7.8.3.4" localSheetId="22">#REF!</definedName>
    <definedName name="APU_7.7.8.3.4" localSheetId="23">#REF!</definedName>
    <definedName name="APU_7.7.8.3.4" localSheetId="24">#REF!</definedName>
    <definedName name="APU_7.7.8.3.4" localSheetId="25">#REF!</definedName>
    <definedName name="APU_7.7.8.3.4" localSheetId="26">#REF!</definedName>
    <definedName name="APU_7.7.8.3.4" localSheetId="27">#REF!</definedName>
    <definedName name="APU_7.7.8.3.4" localSheetId="28">#REF!</definedName>
    <definedName name="APU_7.7.8.3.4" localSheetId="29">#REF!</definedName>
    <definedName name="APU_7.7.8.3.4" localSheetId="30">#REF!</definedName>
    <definedName name="APU_7.7.8.3.4" localSheetId="43">#REF!</definedName>
    <definedName name="APU_7.7.8.3.4" localSheetId="44">#REF!</definedName>
    <definedName name="APU_7.7.8.3.4" localSheetId="45">#REF!</definedName>
    <definedName name="APU_7.7.8.3.4" localSheetId="46">#REF!</definedName>
    <definedName name="APU_7.7.8.3.4" localSheetId="47">#REF!</definedName>
    <definedName name="APU_7.7.8.3.4" localSheetId="48">#REF!</definedName>
    <definedName name="APU_7.7.8.3.4" localSheetId="49">#REF!</definedName>
    <definedName name="APU_7.7.8.3.4" localSheetId="50">#REF!</definedName>
    <definedName name="APU_7.7.8.3.4" localSheetId="51">#REF!</definedName>
    <definedName name="APU_7.7.8.3.4" localSheetId="52">#REF!</definedName>
    <definedName name="APU_7.7.8.3.4" localSheetId="53">#REF!</definedName>
    <definedName name="APU_7.7.8.3.4" localSheetId="54">#REF!</definedName>
    <definedName name="APU_7.7.8.3.4" localSheetId="55">#REF!</definedName>
    <definedName name="APU_7.7.8.3.4" localSheetId="56">#REF!</definedName>
    <definedName name="APU_7.7.8.3.4" localSheetId="57">#REF!</definedName>
    <definedName name="APU_7.7.8.3.4" localSheetId="58">#REF!</definedName>
    <definedName name="APU_7.7.8.3.4" localSheetId="59">#REF!</definedName>
    <definedName name="APU_7.7.8.3.4" localSheetId="60">#REF!</definedName>
    <definedName name="APU_7.7.8.3.4" localSheetId="61">#REF!</definedName>
    <definedName name="APU_7.7.8.3.4" localSheetId="62">#REF!</definedName>
    <definedName name="APU_7.7.8.3.4" localSheetId="63">#REF!</definedName>
    <definedName name="APU_7.7.8.3.4" localSheetId="64">#REF!</definedName>
    <definedName name="APU_7.7.8.3.4" localSheetId="65">#REF!</definedName>
    <definedName name="APU_7.7.8.3.4" localSheetId="66">#REF!</definedName>
    <definedName name="APU_7.7.8.3.4" localSheetId="67">#REF!</definedName>
    <definedName name="APU_7.7.8.3.4" localSheetId="74">#REF!</definedName>
    <definedName name="APU_7.7.8.3.4" localSheetId="75">#REF!</definedName>
    <definedName name="APU_7.7.8.3.4" localSheetId="76">#REF!</definedName>
    <definedName name="APU_7.7.8.3.4" localSheetId="77">#REF!</definedName>
    <definedName name="APU_7.7.8.3.4" localSheetId="78">#REF!</definedName>
    <definedName name="APU_7.7.8.3.4" localSheetId="79">#REF!</definedName>
    <definedName name="APU_7.7.8.3.4" localSheetId="80">#REF!</definedName>
    <definedName name="APU_7.7.8.3.4" localSheetId="81">#REF!</definedName>
    <definedName name="APU_7.7.8.3.4" localSheetId="82">#REF!</definedName>
    <definedName name="APU_7.7.8.3.4" localSheetId="83">#REF!</definedName>
    <definedName name="APU_7.7.8.3.4" localSheetId="84">#REF!</definedName>
    <definedName name="APU_7.7.8.3.4" localSheetId="85">#REF!</definedName>
    <definedName name="APU_7.7.8.3.4" localSheetId="86">#REF!</definedName>
    <definedName name="APU_7.7.8.3.4" localSheetId="87">#REF!</definedName>
    <definedName name="APU_7.7.8.3.4" localSheetId="88">#REF!</definedName>
    <definedName name="APU_7.7.8.3.4" localSheetId="89">#REF!</definedName>
    <definedName name="APU_7.7.8.3.4" localSheetId="90">#REF!</definedName>
    <definedName name="APU_7.7.8.3.4" localSheetId="91">#REF!</definedName>
    <definedName name="APU_7.7.8.3.4" localSheetId="92">#REF!</definedName>
    <definedName name="APU_7.7.8.3.4" localSheetId="93">#REF!</definedName>
    <definedName name="APU_7.7.8.3.4" localSheetId="94">#REF!</definedName>
    <definedName name="APU_7.7.8.3.4" localSheetId="95">#REF!</definedName>
    <definedName name="APU_7.7.8.3.4" localSheetId="96">#REF!</definedName>
    <definedName name="APU_7.7.8.3.4" localSheetId="97">#REF!</definedName>
    <definedName name="APU_7.7.8.3.4" localSheetId="98">#REF!</definedName>
    <definedName name="APU_7.7.8.3.4" localSheetId="99">#REF!</definedName>
    <definedName name="APU_7.7.8.3.4" localSheetId="100">#REF!</definedName>
    <definedName name="APU_7.7.8.3.4" localSheetId="101">#REF!</definedName>
    <definedName name="APU_7.7.8.3.4" localSheetId="102">#REF!</definedName>
    <definedName name="APU_7.7.8.3.4" localSheetId="103">#REF!</definedName>
    <definedName name="APU_7.7.8.3.4" localSheetId="104">#REF!</definedName>
    <definedName name="APU_7.7.8.3.4" localSheetId="105">#REF!</definedName>
    <definedName name="APU_7.7.8.3.4" localSheetId="106">#REF!</definedName>
    <definedName name="APU_7.7.8.3.4" localSheetId="107">#REF!</definedName>
    <definedName name="APU_7.7.8.3.4" localSheetId="108">#REF!</definedName>
    <definedName name="APU_7.7.8.3.4" localSheetId="109">#REF!</definedName>
    <definedName name="APU_7.7.8.3.4" localSheetId="110">#REF!</definedName>
    <definedName name="APU_7.7.8.3.4" localSheetId="111">#REF!</definedName>
    <definedName name="APU_7.7.8.3.4" localSheetId="112">#REF!</definedName>
    <definedName name="APU_7.7.8.3.4" localSheetId="113">#REF!</definedName>
    <definedName name="APU_7.7.8.3.4" localSheetId="114">#REF!</definedName>
    <definedName name="APU_7.7.8.3.4" localSheetId="116">#REF!</definedName>
    <definedName name="APU_7.7.8.3.4" localSheetId="117">#REF!</definedName>
    <definedName name="APU_7.7.8.3.4" localSheetId="118">#REF!</definedName>
    <definedName name="APU_7.7.8.3.4" localSheetId="119">#REF!</definedName>
    <definedName name="APU_7.7.8.3.4" localSheetId="120">#REF!</definedName>
    <definedName name="APU_7.7.8.3.4" localSheetId="121">#REF!</definedName>
    <definedName name="APU_7.7.8.3.4" localSheetId="115">#REF!</definedName>
    <definedName name="APU_7.7.8.3.4" localSheetId="122">#REF!</definedName>
    <definedName name="APU_7.7.8.3.4" localSheetId="123">#REF!</definedName>
    <definedName name="APU_7.7.8.3.4" localSheetId="124">#REF!</definedName>
    <definedName name="APU_7.7.8.3.4" localSheetId="125">#REF!</definedName>
    <definedName name="APU_7.7.8.3.4" localSheetId="127">#REF!</definedName>
    <definedName name="APU_7.7.8.3.4" localSheetId="128">#REF!</definedName>
    <definedName name="APU_7.7.8.3.4" localSheetId="131">#REF!</definedName>
    <definedName name="APU_7.7.8.3.4" localSheetId="132">#REF!</definedName>
    <definedName name="APU_7.7.8.3.4" localSheetId="133">#REF!</definedName>
    <definedName name="APU_7.7.8.3.4" localSheetId="134">#REF!</definedName>
    <definedName name="APU_7.7.8.3.4" localSheetId="135">#REF!</definedName>
    <definedName name="APU_7.7.8.3.4" localSheetId="136">#REF!</definedName>
    <definedName name="APU_7.7.8.3.4" localSheetId="137">#REF!</definedName>
    <definedName name="APU_7.7.8.3.4" localSheetId="138">#REF!</definedName>
    <definedName name="APU_7.7.8.3.4" localSheetId="139">#REF!</definedName>
    <definedName name="APU_7.7.8.3.4" localSheetId="140">#REF!</definedName>
    <definedName name="APU_7.7.8.3.4" localSheetId="141">#REF!</definedName>
    <definedName name="APU_7.7.8.3.4" localSheetId="142">#REF!</definedName>
    <definedName name="APU_7.7.8.3.4" localSheetId="143">#REF!</definedName>
    <definedName name="APU_7.7.8.3.4" localSheetId="126">#REF!</definedName>
    <definedName name="APU_7.7.8.3.4" localSheetId="129">#REF!</definedName>
    <definedName name="APU_7.7.8.3.4" localSheetId="130">#REF!</definedName>
    <definedName name="APU_7.7.8.3.4" localSheetId="68">#REF!</definedName>
    <definedName name="APU_7.7.8.3.4" localSheetId="69">#REF!</definedName>
    <definedName name="APU_7.7.8.3.4" localSheetId="70">#REF!</definedName>
    <definedName name="APU_7.7.8.3.4" localSheetId="71">#REF!</definedName>
    <definedName name="APU_7.7.8.3.4" localSheetId="72">#REF!</definedName>
    <definedName name="APU_7.7.8.3.4" localSheetId="73">#REF!</definedName>
    <definedName name="APU_7.7.8.3.4">#REF!</definedName>
    <definedName name="APU_7.7.8.3.5" localSheetId="1">#REF!</definedName>
    <definedName name="APU_7.7.8.3.5" localSheetId="2">#REF!</definedName>
    <definedName name="APU_7.7.8.3.5" localSheetId="31">#REF!</definedName>
    <definedName name="APU_7.7.8.3.5" localSheetId="32">#REF!</definedName>
    <definedName name="APU_7.7.8.3.5" localSheetId="33">#REF!</definedName>
    <definedName name="APU_7.7.8.3.5" localSheetId="34">#REF!</definedName>
    <definedName name="APU_7.7.8.3.5" localSheetId="35">#REF!</definedName>
    <definedName name="APU_7.7.8.3.5" localSheetId="36">#REF!</definedName>
    <definedName name="APU_7.7.8.3.5" localSheetId="37">#REF!</definedName>
    <definedName name="APU_7.7.8.3.5" localSheetId="38">#REF!</definedName>
    <definedName name="APU_7.7.8.3.5" localSheetId="39">#REF!</definedName>
    <definedName name="APU_7.7.8.3.5" localSheetId="40">#REF!</definedName>
    <definedName name="APU_7.7.8.3.5" localSheetId="41">#REF!</definedName>
    <definedName name="APU_7.7.8.3.5" localSheetId="42">#REF!</definedName>
    <definedName name="APU_7.7.8.3.5" localSheetId="3">#REF!</definedName>
    <definedName name="APU_7.7.8.3.5" localSheetId="4">#REF!</definedName>
    <definedName name="APU_7.7.8.3.5" localSheetId="5">#REF!</definedName>
    <definedName name="APU_7.7.8.3.5" localSheetId="6">#REF!</definedName>
    <definedName name="APU_7.7.8.3.5" localSheetId="7">#REF!</definedName>
    <definedName name="APU_7.7.8.3.5" localSheetId="8">#REF!</definedName>
    <definedName name="APU_7.7.8.3.5" localSheetId="9">#REF!</definedName>
    <definedName name="APU_7.7.8.3.5" localSheetId="10">#REF!</definedName>
    <definedName name="APU_7.7.8.3.5" localSheetId="11">#REF!</definedName>
    <definedName name="APU_7.7.8.3.5" localSheetId="12">#REF!</definedName>
    <definedName name="APU_7.7.8.3.5" localSheetId="13">#REF!</definedName>
    <definedName name="APU_7.7.8.3.5" localSheetId="14">#REF!</definedName>
    <definedName name="APU_7.7.8.3.5" localSheetId="15">#REF!</definedName>
    <definedName name="APU_7.7.8.3.5" localSheetId="16">#REF!</definedName>
    <definedName name="APU_7.7.8.3.5" localSheetId="17">#REF!</definedName>
    <definedName name="APU_7.7.8.3.5" localSheetId="18">#REF!</definedName>
    <definedName name="APU_7.7.8.3.5" localSheetId="19">#REF!</definedName>
    <definedName name="APU_7.7.8.3.5" localSheetId="20">#REF!</definedName>
    <definedName name="APU_7.7.8.3.5" localSheetId="21">#REF!</definedName>
    <definedName name="APU_7.7.8.3.5" localSheetId="22">#REF!</definedName>
    <definedName name="APU_7.7.8.3.5" localSheetId="23">#REF!</definedName>
    <definedName name="APU_7.7.8.3.5" localSheetId="24">#REF!</definedName>
    <definedName name="APU_7.7.8.3.5" localSheetId="25">#REF!</definedName>
    <definedName name="APU_7.7.8.3.5" localSheetId="26">#REF!</definedName>
    <definedName name="APU_7.7.8.3.5" localSheetId="27">#REF!</definedName>
    <definedName name="APU_7.7.8.3.5" localSheetId="28">#REF!</definedName>
    <definedName name="APU_7.7.8.3.5" localSheetId="29">#REF!</definedName>
    <definedName name="APU_7.7.8.3.5" localSheetId="30">#REF!</definedName>
    <definedName name="APU_7.7.8.3.5" localSheetId="43">#REF!</definedName>
    <definedName name="APU_7.7.8.3.5" localSheetId="44">#REF!</definedName>
    <definedName name="APU_7.7.8.3.5" localSheetId="45">#REF!</definedName>
    <definedName name="APU_7.7.8.3.5" localSheetId="46">#REF!</definedName>
    <definedName name="APU_7.7.8.3.5" localSheetId="47">#REF!</definedName>
    <definedName name="APU_7.7.8.3.5" localSheetId="48">#REF!</definedName>
    <definedName name="APU_7.7.8.3.5" localSheetId="49">#REF!</definedName>
    <definedName name="APU_7.7.8.3.5" localSheetId="50">#REF!</definedName>
    <definedName name="APU_7.7.8.3.5" localSheetId="51">#REF!</definedName>
    <definedName name="APU_7.7.8.3.5" localSheetId="52">#REF!</definedName>
    <definedName name="APU_7.7.8.3.5" localSheetId="53">#REF!</definedName>
    <definedName name="APU_7.7.8.3.5" localSheetId="54">#REF!</definedName>
    <definedName name="APU_7.7.8.3.5" localSheetId="55">#REF!</definedName>
    <definedName name="APU_7.7.8.3.5" localSheetId="56">#REF!</definedName>
    <definedName name="APU_7.7.8.3.5" localSheetId="57">#REF!</definedName>
    <definedName name="APU_7.7.8.3.5" localSheetId="58">#REF!</definedName>
    <definedName name="APU_7.7.8.3.5" localSheetId="59">#REF!</definedName>
    <definedName name="APU_7.7.8.3.5" localSheetId="60">#REF!</definedName>
    <definedName name="APU_7.7.8.3.5" localSheetId="61">#REF!</definedName>
    <definedName name="APU_7.7.8.3.5" localSheetId="62">#REF!</definedName>
    <definedName name="APU_7.7.8.3.5" localSheetId="63">#REF!</definedName>
    <definedName name="APU_7.7.8.3.5" localSheetId="64">#REF!</definedName>
    <definedName name="APU_7.7.8.3.5" localSheetId="65">#REF!</definedName>
    <definedName name="APU_7.7.8.3.5" localSheetId="66">#REF!</definedName>
    <definedName name="APU_7.7.8.3.5" localSheetId="67">#REF!</definedName>
    <definedName name="APU_7.7.8.3.5" localSheetId="74">#REF!</definedName>
    <definedName name="APU_7.7.8.3.5" localSheetId="75">#REF!</definedName>
    <definedName name="APU_7.7.8.3.5" localSheetId="76">#REF!</definedName>
    <definedName name="APU_7.7.8.3.5" localSheetId="77">#REF!</definedName>
    <definedName name="APU_7.7.8.3.5" localSheetId="78">#REF!</definedName>
    <definedName name="APU_7.7.8.3.5" localSheetId="79">#REF!</definedName>
    <definedName name="APU_7.7.8.3.5" localSheetId="80">#REF!</definedName>
    <definedName name="APU_7.7.8.3.5" localSheetId="81">#REF!</definedName>
    <definedName name="APU_7.7.8.3.5" localSheetId="82">#REF!</definedName>
    <definedName name="APU_7.7.8.3.5" localSheetId="83">#REF!</definedName>
    <definedName name="APU_7.7.8.3.5" localSheetId="84">#REF!</definedName>
    <definedName name="APU_7.7.8.3.5" localSheetId="85">#REF!</definedName>
    <definedName name="APU_7.7.8.3.5" localSheetId="86">#REF!</definedName>
    <definedName name="APU_7.7.8.3.5" localSheetId="87">#REF!</definedName>
    <definedName name="APU_7.7.8.3.5" localSheetId="88">#REF!</definedName>
    <definedName name="APU_7.7.8.3.5" localSheetId="89">#REF!</definedName>
    <definedName name="APU_7.7.8.3.5" localSheetId="90">#REF!</definedName>
    <definedName name="APU_7.7.8.3.5" localSheetId="91">#REF!</definedName>
    <definedName name="APU_7.7.8.3.5" localSheetId="92">#REF!</definedName>
    <definedName name="APU_7.7.8.3.5" localSheetId="93">#REF!</definedName>
    <definedName name="APU_7.7.8.3.5" localSheetId="94">#REF!</definedName>
    <definedName name="APU_7.7.8.3.5" localSheetId="95">#REF!</definedName>
    <definedName name="APU_7.7.8.3.5" localSheetId="96">#REF!</definedName>
    <definedName name="APU_7.7.8.3.5" localSheetId="97">#REF!</definedName>
    <definedName name="APU_7.7.8.3.5" localSheetId="98">#REF!</definedName>
    <definedName name="APU_7.7.8.3.5" localSheetId="99">#REF!</definedName>
    <definedName name="APU_7.7.8.3.5" localSheetId="100">#REF!</definedName>
    <definedName name="APU_7.7.8.3.5" localSheetId="101">#REF!</definedName>
    <definedName name="APU_7.7.8.3.5" localSheetId="102">#REF!</definedName>
    <definedName name="APU_7.7.8.3.5" localSheetId="103">#REF!</definedName>
    <definedName name="APU_7.7.8.3.5" localSheetId="104">#REF!</definedName>
    <definedName name="APU_7.7.8.3.5" localSheetId="105">#REF!</definedName>
    <definedName name="APU_7.7.8.3.5" localSheetId="106">#REF!</definedName>
    <definedName name="APU_7.7.8.3.5" localSheetId="107">#REF!</definedName>
    <definedName name="APU_7.7.8.3.5" localSheetId="108">#REF!</definedName>
    <definedName name="APU_7.7.8.3.5" localSheetId="109">#REF!</definedName>
    <definedName name="APU_7.7.8.3.5" localSheetId="110">#REF!</definedName>
    <definedName name="APU_7.7.8.3.5" localSheetId="111">#REF!</definedName>
    <definedName name="APU_7.7.8.3.5" localSheetId="112">#REF!</definedName>
    <definedName name="APU_7.7.8.3.5" localSheetId="113">#REF!</definedName>
    <definedName name="APU_7.7.8.3.5" localSheetId="114">#REF!</definedName>
    <definedName name="APU_7.7.8.3.5" localSheetId="116">#REF!</definedName>
    <definedName name="APU_7.7.8.3.5" localSheetId="117">#REF!</definedName>
    <definedName name="APU_7.7.8.3.5" localSheetId="118">#REF!</definedName>
    <definedName name="APU_7.7.8.3.5" localSheetId="119">#REF!</definedName>
    <definedName name="APU_7.7.8.3.5" localSheetId="120">#REF!</definedName>
    <definedName name="APU_7.7.8.3.5" localSheetId="121">#REF!</definedName>
    <definedName name="APU_7.7.8.3.5" localSheetId="115">#REF!</definedName>
    <definedName name="APU_7.7.8.3.5" localSheetId="122">#REF!</definedName>
    <definedName name="APU_7.7.8.3.5" localSheetId="123">#REF!</definedName>
    <definedName name="APU_7.7.8.3.5" localSheetId="124">#REF!</definedName>
    <definedName name="APU_7.7.8.3.5" localSheetId="125">#REF!</definedName>
    <definedName name="APU_7.7.8.3.5" localSheetId="127">#REF!</definedName>
    <definedName name="APU_7.7.8.3.5" localSheetId="128">#REF!</definedName>
    <definedName name="APU_7.7.8.3.5" localSheetId="131">#REF!</definedName>
    <definedName name="APU_7.7.8.3.5" localSheetId="132">#REF!</definedName>
    <definedName name="APU_7.7.8.3.5" localSheetId="133">#REF!</definedName>
    <definedName name="APU_7.7.8.3.5" localSheetId="134">#REF!</definedName>
    <definedName name="APU_7.7.8.3.5" localSheetId="135">#REF!</definedName>
    <definedName name="APU_7.7.8.3.5" localSheetId="136">#REF!</definedName>
    <definedName name="APU_7.7.8.3.5" localSheetId="137">#REF!</definedName>
    <definedName name="APU_7.7.8.3.5" localSheetId="138">#REF!</definedName>
    <definedName name="APU_7.7.8.3.5" localSheetId="139">#REF!</definedName>
    <definedName name="APU_7.7.8.3.5" localSheetId="140">#REF!</definedName>
    <definedName name="APU_7.7.8.3.5" localSheetId="141">#REF!</definedName>
    <definedName name="APU_7.7.8.3.5" localSheetId="142">#REF!</definedName>
    <definedName name="APU_7.7.8.3.5" localSheetId="143">#REF!</definedName>
    <definedName name="APU_7.7.8.3.5" localSheetId="126">#REF!</definedName>
    <definedName name="APU_7.7.8.3.5" localSheetId="129">#REF!</definedName>
    <definedName name="APU_7.7.8.3.5" localSheetId="130">#REF!</definedName>
    <definedName name="APU_7.7.8.3.5" localSheetId="68">#REF!</definedName>
    <definedName name="APU_7.7.8.3.5" localSheetId="69">#REF!</definedName>
    <definedName name="APU_7.7.8.3.5" localSheetId="70">#REF!</definedName>
    <definedName name="APU_7.7.8.3.5" localSheetId="71">#REF!</definedName>
    <definedName name="APU_7.7.8.3.5" localSheetId="72">#REF!</definedName>
    <definedName name="APU_7.7.8.3.5" localSheetId="73">#REF!</definedName>
    <definedName name="APU_7.7.8.3.5">#REF!</definedName>
    <definedName name="APU_7.7.8.3.6" localSheetId="1">#REF!</definedName>
    <definedName name="APU_7.7.8.3.6" localSheetId="2">#REF!</definedName>
    <definedName name="APU_7.7.8.3.6" localSheetId="31">#REF!</definedName>
    <definedName name="APU_7.7.8.3.6" localSheetId="32">#REF!</definedName>
    <definedName name="APU_7.7.8.3.6" localSheetId="33">#REF!</definedName>
    <definedName name="APU_7.7.8.3.6" localSheetId="34">#REF!</definedName>
    <definedName name="APU_7.7.8.3.6" localSheetId="35">#REF!</definedName>
    <definedName name="APU_7.7.8.3.6" localSheetId="36">#REF!</definedName>
    <definedName name="APU_7.7.8.3.6" localSheetId="37">#REF!</definedName>
    <definedName name="APU_7.7.8.3.6" localSheetId="38">#REF!</definedName>
    <definedName name="APU_7.7.8.3.6" localSheetId="39">#REF!</definedName>
    <definedName name="APU_7.7.8.3.6" localSheetId="40">#REF!</definedName>
    <definedName name="APU_7.7.8.3.6" localSheetId="41">#REF!</definedName>
    <definedName name="APU_7.7.8.3.6" localSheetId="42">#REF!</definedName>
    <definedName name="APU_7.7.8.3.6" localSheetId="3">#REF!</definedName>
    <definedName name="APU_7.7.8.3.6" localSheetId="4">#REF!</definedName>
    <definedName name="APU_7.7.8.3.6" localSheetId="5">#REF!</definedName>
    <definedName name="APU_7.7.8.3.6" localSheetId="6">#REF!</definedName>
    <definedName name="APU_7.7.8.3.6" localSheetId="7">#REF!</definedName>
    <definedName name="APU_7.7.8.3.6" localSheetId="8">#REF!</definedName>
    <definedName name="APU_7.7.8.3.6" localSheetId="9">#REF!</definedName>
    <definedName name="APU_7.7.8.3.6" localSheetId="10">#REF!</definedName>
    <definedName name="APU_7.7.8.3.6" localSheetId="11">#REF!</definedName>
    <definedName name="APU_7.7.8.3.6" localSheetId="12">#REF!</definedName>
    <definedName name="APU_7.7.8.3.6" localSheetId="13">#REF!</definedName>
    <definedName name="APU_7.7.8.3.6" localSheetId="14">#REF!</definedName>
    <definedName name="APU_7.7.8.3.6" localSheetId="15">#REF!</definedName>
    <definedName name="APU_7.7.8.3.6" localSheetId="16">#REF!</definedName>
    <definedName name="APU_7.7.8.3.6" localSheetId="17">#REF!</definedName>
    <definedName name="APU_7.7.8.3.6" localSheetId="18">#REF!</definedName>
    <definedName name="APU_7.7.8.3.6" localSheetId="19">#REF!</definedName>
    <definedName name="APU_7.7.8.3.6" localSheetId="20">#REF!</definedName>
    <definedName name="APU_7.7.8.3.6" localSheetId="21">#REF!</definedName>
    <definedName name="APU_7.7.8.3.6" localSheetId="22">#REF!</definedName>
    <definedName name="APU_7.7.8.3.6" localSheetId="23">#REF!</definedName>
    <definedName name="APU_7.7.8.3.6" localSheetId="24">#REF!</definedName>
    <definedName name="APU_7.7.8.3.6" localSheetId="25">#REF!</definedName>
    <definedName name="APU_7.7.8.3.6" localSheetId="26">#REF!</definedName>
    <definedName name="APU_7.7.8.3.6" localSheetId="27">#REF!</definedName>
    <definedName name="APU_7.7.8.3.6" localSheetId="28">#REF!</definedName>
    <definedName name="APU_7.7.8.3.6" localSheetId="29">#REF!</definedName>
    <definedName name="APU_7.7.8.3.6" localSheetId="30">#REF!</definedName>
    <definedName name="APU_7.7.8.3.6" localSheetId="43">#REF!</definedName>
    <definedName name="APU_7.7.8.3.6" localSheetId="44">#REF!</definedName>
    <definedName name="APU_7.7.8.3.6" localSheetId="45">#REF!</definedName>
    <definedName name="APU_7.7.8.3.6" localSheetId="46">#REF!</definedName>
    <definedName name="APU_7.7.8.3.6" localSheetId="47">#REF!</definedName>
    <definedName name="APU_7.7.8.3.6" localSheetId="48">#REF!</definedName>
    <definedName name="APU_7.7.8.3.6" localSheetId="49">#REF!</definedName>
    <definedName name="APU_7.7.8.3.6" localSheetId="50">#REF!</definedName>
    <definedName name="APU_7.7.8.3.6" localSheetId="51">#REF!</definedName>
    <definedName name="APU_7.7.8.3.6" localSheetId="52">#REF!</definedName>
    <definedName name="APU_7.7.8.3.6" localSheetId="53">#REF!</definedName>
    <definedName name="APU_7.7.8.3.6" localSheetId="54">#REF!</definedName>
    <definedName name="APU_7.7.8.3.6" localSheetId="55">#REF!</definedName>
    <definedName name="APU_7.7.8.3.6" localSheetId="56">#REF!</definedName>
    <definedName name="APU_7.7.8.3.6" localSheetId="57">#REF!</definedName>
    <definedName name="APU_7.7.8.3.6" localSheetId="58">#REF!</definedName>
    <definedName name="APU_7.7.8.3.6" localSheetId="59">#REF!</definedName>
    <definedName name="APU_7.7.8.3.6" localSheetId="60">#REF!</definedName>
    <definedName name="APU_7.7.8.3.6" localSheetId="61">#REF!</definedName>
    <definedName name="APU_7.7.8.3.6" localSheetId="62">#REF!</definedName>
    <definedName name="APU_7.7.8.3.6" localSheetId="63">#REF!</definedName>
    <definedName name="APU_7.7.8.3.6" localSheetId="64">#REF!</definedName>
    <definedName name="APU_7.7.8.3.6" localSheetId="65">#REF!</definedName>
    <definedName name="APU_7.7.8.3.6" localSheetId="66">#REF!</definedName>
    <definedName name="APU_7.7.8.3.6" localSheetId="67">#REF!</definedName>
    <definedName name="APU_7.7.8.3.6" localSheetId="74">#REF!</definedName>
    <definedName name="APU_7.7.8.3.6" localSheetId="75">#REF!</definedName>
    <definedName name="APU_7.7.8.3.6" localSheetId="76">#REF!</definedName>
    <definedName name="APU_7.7.8.3.6" localSheetId="77">#REF!</definedName>
    <definedName name="APU_7.7.8.3.6" localSheetId="78">#REF!</definedName>
    <definedName name="APU_7.7.8.3.6" localSheetId="79">#REF!</definedName>
    <definedName name="APU_7.7.8.3.6" localSheetId="80">#REF!</definedName>
    <definedName name="APU_7.7.8.3.6" localSheetId="81">#REF!</definedName>
    <definedName name="APU_7.7.8.3.6" localSheetId="82">#REF!</definedName>
    <definedName name="APU_7.7.8.3.6" localSheetId="83">#REF!</definedName>
    <definedName name="APU_7.7.8.3.6" localSheetId="84">#REF!</definedName>
    <definedName name="APU_7.7.8.3.6" localSheetId="85">#REF!</definedName>
    <definedName name="APU_7.7.8.3.6" localSheetId="86">#REF!</definedName>
    <definedName name="APU_7.7.8.3.6" localSheetId="87">#REF!</definedName>
    <definedName name="APU_7.7.8.3.6" localSheetId="88">#REF!</definedName>
    <definedName name="APU_7.7.8.3.6" localSheetId="89">#REF!</definedName>
    <definedName name="APU_7.7.8.3.6" localSheetId="90">#REF!</definedName>
    <definedName name="APU_7.7.8.3.6" localSheetId="91">#REF!</definedName>
    <definedName name="APU_7.7.8.3.6" localSheetId="92">#REF!</definedName>
    <definedName name="APU_7.7.8.3.6" localSheetId="93">#REF!</definedName>
    <definedName name="APU_7.7.8.3.6" localSheetId="94">#REF!</definedName>
    <definedName name="APU_7.7.8.3.6" localSheetId="95">#REF!</definedName>
    <definedName name="APU_7.7.8.3.6" localSheetId="96">#REF!</definedName>
    <definedName name="APU_7.7.8.3.6" localSheetId="97">#REF!</definedName>
    <definedName name="APU_7.7.8.3.6" localSheetId="98">#REF!</definedName>
    <definedName name="APU_7.7.8.3.6" localSheetId="99">#REF!</definedName>
    <definedName name="APU_7.7.8.3.6" localSheetId="100">#REF!</definedName>
    <definedName name="APU_7.7.8.3.6" localSheetId="101">#REF!</definedName>
    <definedName name="APU_7.7.8.3.6" localSheetId="102">#REF!</definedName>
    <definedName name="APU_7.7.8.3.6" localSheetId="103">#REF!</definedName>
    <definedName name="APU_7.7.8.3.6" localSheetId="104">#REF!</definedName>
    <definedName name="APU_7.7.8.3.6" localSheetId="105">#REF!</definedName>
    <definedName name="APU_7.7.8.3.6" localSheetId="106">#REF!</definedName>
    <definedName name="APU_7.7.8.3.6" localSheetId="107">#REF!</definedName>
    <definedName name="APU_7.7.8.3.6" localSheetId="108">#REF!</definedName>
    <definedName name="APU_7.7.8.3.6" localSheetId="109">#REF!</definedName>
    <definedName name="APU_7.7.8.3.6" localSheetId="110">#REF!</definedName>
    <definedName name="APU_7.7.8.3.6" localSheetId="111">#REF!</definedName>
    <definedName name="APU_7.7.8.3.6" localSheetId="112">#REF!</definedName>
    <definedName name="APU_7.7.8.3.6" localSheetId="113">#REF!</definedName>
    <definedName name="APU_7.7.8.3.6" localSheetId="114">#REF!</definedName>
    <definedName name="APU_7.7.8.3.6" localSheetId="116">#REF!</definedName>
    <definedName name="APU_7.7.8.3.6" localSheetId="117">#REF!</definedName>
    <definedName name="APU_7.7.8.3.6" localSheetId="118">#REF!</definedName>
    <definedName name="APU_7.7.8.3.6" localSheetId="119">#REF!</definedName>
    <definedName name="APU_7.7.8.3.6" localSheetId="120">#REF!</definedName>
    <definedName name="APU_7.7.8.3.6" localSheetId="121">#REF!</definedName>
    <definedName name="APU_7.7.8.3.6" localSheetId="115">#REF!</definedName>
    <definedName name="APU_7.7.8.3.6" localSheetId="122">#REF!</definedName>
    <definedName name="APU_7.7.8.3.6" localSheetId="123">#REF!</definedName>
    <definedName name="APU_7.7.8.3.6" localSheetId="124">#REF!</definedName>
    <definedName name="APU_7.7.8.3.6" localSheetId="125">#REF!</definedName>
    <definedName name="APU_7.7.8.3.6" localSheetId="127">#REF!</definedName>
    <definedName name="APU_7.7.8.3.6" localSheetId="128">#REF!</definedName>
    <definedName name="APU_7.7.8.3.6" localSheetId="131">#REF!</definedName>
    <definedName name="APU_7.7.8.3.6" localSheetId="132">#REF!</definedName>
    <definedName name="APU_7.7.8.3.6" localSheetId="133">#REF!</definedName>
    <definedName name="APU_7.7.8.3.6" localSheetId="134">#REF!</definedName>
    <definedName name="APU_7.7.8.3.6" localSheetId="135">#REF!</definedName>
    <definedName name="APU_7.7.8.3.6" localSheetId="136">#REF!</definedName>
    <definedName name="APU_7.7.8.3.6" localSheetId="137">#REF!</definedName>
    <definedName name="APU_7.7.8.3.6" localSheetId="138">#REF!</definedName>
    <definedName name="APU_7.7.8.3.6" localSheetId="139">#REF!</definedName>
    <definedName name="APU_7.7.8.3.6" localSheetId="140">#REF!</definedName>
    <definedName name="APU_7.7.8.3.6" localSheetId="141">#REF!</definedName>
    <definedName name="APU_7.7.8.3.6" localSheetId="142">#REF!</definedName>
    <definedName name="APU_7.7.8.3.6" localSheetId="143">#REF!</definedName>
    <definedName name="APU_7.7.8.3.6" localSheetId="126">#REF!</definedName>
    <definedName name="APU_7.7.8.3.6" localSheetId="129">#REF!</definedName>
    <definedName name="APU_7.7.8.3.6" localSheetId="130">#REF!</definedName>
    <definedName name="APU_7.7.8.3.6" localSheetId="68">#REF!</definedName>
    <definedName name="APU_7.7.8.3.6" localSheetId="69">#REF!</definedName>
    <definedName name="APU_7.7.8.3.6" localSheetId="70">#REF!</definedName>
    <definedName name="APU_7.7.8.3.6" localSheetId="71">#REF!</definedName>
    <definedName name="APU_7.7.8.3.6" localSheetId="72">#REF!</definedName>
    <definedName name="APU_7.7.8.3.6" localSheetId="73">#REF!</definedName>
    <definedName name="APU_7.7.8.3.6">#REF!</definedName>
    <definedName name="APU_7.7.8.4.1" localSheetId="1">#REF!</definedName>
    <definedName name="APU_7.7.8.4.1" localSheetId="2">#REF!</definedName>
    <definedName name="APU_7.7.8.4.1" localSheetId="31">#REF!</definedName>
    <definedName name="APU_7.7.8.4.1" localSheetId="32">#REF!</definedName>
    <definedName name="APU_7.7.8.4.1" localSheetId="33">#REF!</definedName>
    <definedName name="APU_7.7.8.4.1" localSheetId="34">#REF!</definedName>
    <definedName name="APU_7.7.8.4.1" localSheetId="35">#REF!</definedName>
    <definedName name="APU_7.7.8.4.1" localSheetId="36">#REF!</definedName>
    <definedName name="APU_7.7.8.4.1" localSheetId="37">#REF!</definedName>
    <definedName name="APU_7.7.8.4.1" localSheetId="38">#REF!</definedName>
    <definedName name="APU_7.7.8.4.1" localSheetId="39">#REF!</definedName>
    <definedName name="APU_7.7.8.4.1" localSheetId="40">#REF!</definedName>
    <definedName name="APU_7.7.8.4.1" localSheetId="41">#REF!</definedName>
    <definedName name="APU_7.7.8.4.1" localSheetId="42">#REF!</definedName>
    <definedName name="APU_7.7.8.4.1" localSheetId="3">#REF!</definedName>
    <definedName name="APU_7.7.8.4.1" localSheetId="4">#REF!</definedName>
    <definedName name="APU_7.7.8.4.1" localSheetId="5">#REF!</definedName>
    <definedName name="APU_7.7.8.4.1" localSheetId="6">#REF!</definedName>
    <definedName name="APU_7.7.8.4.1" localSheetId="7">#REF!</definedName>
    <definedName name="APU_7.7.8.4.1" localSheetId="8">#REF!</definedName>
    <definedName name="APU_7.7.8.4.1" localSheetId="9">#REF!</definedName>
    <definedName name="APU_7.7.8.4.1" localSheetId="10">#REF!</definedName>
    <definedName name="APU_7.7.8.4.1" localSheetId="11">#REF!</definedName>
    <definedName name="APU_7.7.8.4.1" localSheetId="12">#REF!</definedName>
    <definedName name="APU_7.7.8.4.1" localSheetId="13">#REF!</definedName>
    <definedName name="APU_7.7.8.4.1" localSheetId="14">#REF!</definedName>
    <definedName name="APU_7.7.8.4.1" localSheetId="15">#REF!</definedName>
    <definedName name="APU_7.7.8.4.1" localSheetId="16">#REF!</definedName>
    <definedName name="APU_7.7.8.4.1" localSheetId="17">#REF!</definedName>
    <definedName name="APU_7.7.8.4.1" localSheetId="18">#REF!</definedName>
    <definedName name="APU_7.7.8.4.1" localSheetId="19">#REF!</definedName>
    <definedName name="APU_7.7.8.4.1" localSheetId="20">#REF!</definedName>
    <definedName name="APU_7.7.8.4.1" localSheetId="21">#REF!</definedName>
    <definedName name="APU_7.7.8.4.1" localSheetId="22">#REF!</definedName>
    <definedName name="APU_7.7.8.4.1" localSheetId="23">#REF!</definedName>
    <definedName name="APU_7.7.8.4.1" localSheetId="24">#REF!</definedName>
    <definedName name="APU_7.7.8.4.1" localSheetId="25">#REF!</definedName>
    <definedName name="APU_7.7.8.4.1" localSheetId="26">#REF!</definedName>
    <definedName name="APU_7.7.8.4.1" localSheetId="27">#REF!</definedName>
    <definedName name="APU_7.7.8.4.1" localSheetId="28">#REF!</definedName>
    <definedName name="APU_7.7.8.4.1" localSheetId="29">#REF!</definedName>
    <definedName name="APU_7.7.8.4.1" localSheetId="30">#REF!</definedName>
    <definedName name="APU_7.7.8.4.1" localSheetId="43">#REF!</definedName>
    <definedName name="APU_7.7.8.4.1" localSheetId="44">#REF!</definedName>
    <definedName name="APU_7.7.8.4.1" localSheetId="45">#REF!</definedName>
    <definedName name="APU_7.7.8.4.1" localSheetId="46">#REF!</definedName>
    <definedName name="APU_7.7.8.4.1" localSheetId="47">#REF!</definedName>
    <definedName name="APU_7.7.8.4.1" localSheetId="48">#REF!</definedName>
    <definedName name="APU_7.7.8.4.1" localSheetId="49">#REF!</definedName>
    <definedName name="APU_7.7.8.4.1" localSheetId="50">#REF!</definedName>
    <definedName name="APU_7.7.8.4.1" localSheetId="51">#REF!</definedName>
    <definedName name="APU_7.7.8.4.1" localSheetId="52">#REF!</definedName>
    <definedName name="APU_7.7.8.4.1" localSheetId="53">#REF!</definedName>
    <definedName name="APU_7.7.8.4.1" localSheetId="54">#REF!</definedName>
    <definedName name="APU_7.7.8.4.1" localSheetId="55">#REF!</definedName>
    <definedName name="APU_7.7.8.4.1" localSheetId="56">#REF!</definedName>
    <definedName name="APU_7.7.8.4.1" localSheetId="57">#REF!</definedName>
    <definedName name="APU_7.7.8.4.1" localSheetId="58">#REF!</definedName>
    <definedName name="APU_7.7.8.4.1" localSheetId="59">#REF!</definedName>
    <definedName name="APU_7.7.8.4.1" localSheetId="60">#REF!</definedName>
    <definedName name="APU_7.7.8.4.1" localSheetId="61">#REF!</definedName>
    <definedName name="APU_7.7.8.4.1" localSheetId="62">#REF!</definedName>
    <definedName name="APU_7.7.8.4.1" localSheetId="63">#REF!</definedName>
    <definedName name="APU_7.7.8.4.1" localSheetId="64">#REF!</definedName>
    <definedName name="APU_7.7.8.4.1" localSheetId="65">#REF!</definedName>
    <definedName name="APU_7.7.8.4.1" localSheetId="66">#REF!</definedName>
    <definedName name="APU_7.7.8.4.1" localSheetId="67">#REF!</definedName>
    <definedName name="APU_7.7.8.4.1" localSheetId="74">#REF!</definedName>
    <definedName name="APU_7.7.8.4.1" localSheetId="75">#REF!</definedName>
    <definedName name="APU_7.7.8.4.1" localSheetId="76">#REF!</definedName>
    <definedName name="APU_7.7.8.4.1" localSheetId="77">#REF!</definedName>
    <definedName name="APU_7.7.8.4.1" localSheetId="78">#REF!</definedName>
    <definedName name="APU_7.7.8.4.1" localSheetId="79">#REF!</definedName>
    <definedName name="APU_7.7.8.4.1" localSheetId="80">#REF!</definedName>
    <definedName name="APU_7.7.8.4.1" localSheetId="81">#REF!</definedName>
    <definedName name="APU_7.7.8.4.1" localSheetId="82">#REF!</definedName>
    <definedName name="APU_7.7.8.4.1" localSheetId="83">#REF!</definedName>
    <definedName name="APU_7.7.8.4.1" localSheetId="84">#REF!</definedName>
    <definedName name="APU_7.7.8.4.1" localSheetId="85">#REF!</definedName>
    <definedName name="APU_7.7.8.4.1" localSheetId="86">#REF!</definedName>
    <definedName name="APU_7.7.8.4.1" localSheetId="87">#REF!</definedName>
    <definedName name="APU_7.7.8.4.1" localSheetId="88">#REF!</definedName>
    <definedName name="APU_7.7.8.4.1" localSheetId="89">#REF!</definedName>
    <definedName name="APU_7.7.8.4.1" localSheetId="90">#REF!</definedName>
    <definedName name="APU_7.7.8.4.1" localSheetId="91">#REF!</definedName>
    <definedName name="APU_7.7.8.4.1" localSheetId="92">#REF!</definedName>
    <definedName name="APU_7.7.8.4.1" localSheetId="93">#REF!</definedName>
    <definedName name="APU_7.7.8.4.1" localSheetId="94">#REF!</definedName>
    <definedName name="APU_7.7.8.4.1" localSheetId="95">#REF!</definedName>
    <definedName name="APU_7.7.8.4.1" localSheetId="96">#REF!</definedName>
    <definedName name="APU_7.7.8.4.1" localSheetId="97">#REF!</definedName>
    <definedName name="APU_7.7.8.4.1" localSheetId="98">#REF!</definedName>
    <definedName name="APU_7.7.8.4.1" localSheetId="99">#REF!</definedName>
    <definedName name="APU_7.7.8.4.1" localSheetId="100">#REF!</definedName>
    <definedName name="APU_7.7.8.4.1" localSheetId="101">#REF!</definedName>
    <definedName name="APU_7.7.8.4.1" localSheetId="102">#REF!</definedName>
    <definedName name="APU_7.7.8.4.1" localSheetId="103">#REF!</definedName>
    <definedName name="APU_7.7.8.4.1" localSheetId="104">#REF!</definedName>
    <definedName name="APU_7.7.8.4.1" localSheetId="105">#REF!</definedName>
    <definedName name="APU_7.7.8.4.1" localSheetId="106">#REF!</definedName>
    <definedName name="APU_7.7.8.4.1" localSheetId="107">#REF!</definedName>
    <definedName name="APU_7.7.8.4.1" localSheetId="108">#REF!</definedName>
    <definedName name="APU_7.7.8.4.1" localSheetId="109">#REF!</definedName>
    <definedName name="APU_7.7.8.4.1" localSheetId="110">#REF!</definedName>
    <definedName name="APU_7.7.8.4.1" localSheetId="111">#REF!</definedName>
    <definedName name="APU_7.7.8.4.1" localSheetId="112">#REF!</definedName>
    <definedName name="APU_7.7.8.4.1" localSheetId="113">#REF!</definedName>
    <definedName name="APU_7.7.8.4.1" localSheetId="114">#REF!</definedName>
    <definedName name="APU_7.7.8.4.1" localSheetId="116">#REF!</definedName>
    <definedName name="APU_7.7.8.4.1" localSheetId="117">#REF!</definedName>
    <definedName name="APU_7.7.8.4.1" localSheetId="118">#REF!</definedName>
    <definedName name="APU_7.7.8.4.1" localSheetId="119">#REF!</definedName>
    <definedName name="APU_7.7.8.4.1" localSheetId="120">#REF!</definedName>
    <definedName name="APU_7.7.8.4.1" localSheetId="121">#REF!</definedName>
    <definedName name="APU_7.7.8.4.1" localSheetId="115">#REF!</definedName>
    <definedName name="APU_7.7.8.4.1" localSheetId="122">#REF!</definedName>
    <definedName name="APU_7.7.8.4.1" localSheetId="123">#REF!</definedName>
    <definedName name="APU_7.7.8.4.1" localSheetId="124">#REF!</definedName>
    <definedName name="APU_7.7.8.4.1" localSheetId="125">#REF!</definedName>
    <definedName name="APU_7.7.8.4.1" localSheetId="127">#REF!</definedName>
    <definedName name="APU_7.7.8.4.1" localSheetId="128">#REF!</definedName>
    <definedName name="APU_7.7.8.4.1" localSheetId="131">#REF!</definedName>
    <definedName name="APU_7.7.8.4.1" localSheetId="132">#REF!</definedName>
    <definedName name="APU_7.7.8.4.1" localSheetId="133">#REF!</definedName>
    <definedName name="APU_7.7.8.4.1" localSheetId="134">#REF!</definedName>
    <definedName name="APU_7.7.8.4.1" localSheetId="135">#REF!</definedName>
    <definedName name="APU_7.7.8.4.1" localSheetId="136">#REF!</definedName>
    <definedName name="APU_7.7.8.4.1" localSheetId="137">#REF!</definedName>
    <definedName name="APU_7.7.8.4.1" localSheetId="138">#REF!</definedName>
    <definedName name="APU_7.7.8.4.1" localSheetId="139">#REF!</definedName>
    <definedName name="APU_7.7.8.4.1" localSheetId="140">#REF!</definedName>
    <definedName name="APU_7.7.8.4.1" localSheetId="141">#REF!</definedName>
    <definedName name="APU_7.7.8.4.1" localSheetId="142">#REF!</definedName>
    <definedName name="APU_7.7.8.4.1" localSheetId="143">#REF!</definedName>
    <definedName name="APU_7.7.8.4.1" localSheetId="126">#REF!</definedName>
    <definedName name="APU_7.7.8.4.1" localSheetId="129">#REF!</definedName>
    <definedName name="APU_7.7.8.4.1" localSheetId="130">#REF!</definedName>
    <definedName name="APU_7.7.8.4.1" localSheetId="68">#REF!</definedName>
    <definedName name="APU_7.7.8.4.1" localSheetId="69">#REF!</definedName>
    <definedName name="APU_7.7.8.4.1" localSheetId="70">#REF!</definedName>
    <definedName name="APU_7.7.8.4.1" localSheetId="71">#REF!</definedName>
    <definedName name="APU_7.7.8.4.1" localSheetId="72">#REF!</definedName>
    <definedName name="APU_7.7.8.4.1" localSheetId="73">#REF!</definedName>
    <definedName name="APU_7.7.8.4.1">#REF!</definedName>
    <definedName name="APU_7.7.8.4.2" localSheetId="1">#REF!</definedName>
    <definedName name="APU_7.7.8.4.2" localSheetId="2">#REF!</definedName>
    <definedName name="APU_7.7.8.4.2" localSheetId="31">#REF!</definedName>
    <definedName name="APU_7.7.8.4.2" localSheetId="32">#REF!</definedName>
    <definedName name="APU_7.7.8.4.2" localSheetId="33">#REF!</definedName>
    <definedName name="APU_7.7.8.4.2" localSheetId="34">#REF!</definedName>
    <definedName name="APU_7.7.8.4.2" localSheetId="35">#REF!</definedName>
    <definedName name="APU_7.7.8.4.2" localSheetId="36">#REF!</definedName>
    <definedName name="APU_7.7.8.4.2" localSheetId="37">#REF!</definedName>
    <definedName name="APU_7.7.8.4.2" localSheetId="38">#REF!</definedName>
    <definedName name="APU_7.7.8.4.2" localSheetId="39">#REF!</definedName>
    <definedName name="APU_7.7.8.4.2" localSheetId="40">#REF!</definedName>
    <definedName name="APU_7.7.8.4.2" localSheetId="41">#REF!</definedName>
    <definedName name="APU_7.7.8.4.2" localSheetId="42">#REF!</definedName>
    <definedName name="APU_7.7.8.4.2" localSheetId="3">#REF!</definedName>
    <definedName name="APU_7.7.8.4.2" localSheetId="4">#REF!</definedName>
    <definedName name="APU_7.7.8.4.2" localSheetId="5">#REF!</definedName>
    <definedName name="APU_7.7.8.4.2" localSheetId="6">#REF!</definedName>
    <definedName name="APU_7.7.8.4.2" localSheetId="7">#REF!</definedName>
    <definedName name="APU_7.7.8.4.2" localSheetId="8">#REF!</definedName>
    <definedName name="APU_7.7.8.4.2" localSheetId="9">#REF!</definedName>
    <definedName name="APU_7.7.8.4.2" localSheetId="10">#REF!</definedName>
    <definedName name="APU_7.7.8.4.2" localSheetId="11">#REF!</definedName>
    <definedName name="APU_7.7.8.4.2" localSheetId="12">#REF!</definedName>
    <definedName name="APU_7.7.8.4.2" localSheetId="13">#REF!</definedName>
    <definedName name="APU_7.7.8.4.2" localSheetId="14">#REF!</definedName>
    <definedName name="APU_7.7.8.4.2" localSheetId="15">#REF!</definedName>
    <definedName name="APU_7.7.8.4.2" localSheetId="16">#REF!</definedName>
    <definedName name="APU_7.7.8.4.2" localSheetId="17">#REF!</definedName>
    <definedName name="APU_7.7.8.4.2" localSheetId="18">#REF!</definedName>
    <definedName name="APU_7.7.8.4.2" localSheetId="19">#REF!</definedName>
    <definedName name="APU_7.7.8.4.2" localSheetId="20">#REF!</definedName>
    <definedName name="APU_7.7.8.4.2" localSheetId="21">#REF!</definedName>
    <definedName name="APU_7.7.8.4.2" localSheetId="22">#REF!</definedName>
    <definedName name="APU_7.7.8.4.2" localSheetId="23">#REF!</definedName>
    <definedName name="APU_7.7.8.4.2" localSheetId="24">#REF!</definedName>
    <definedName name="APU_7.7.8.4.2" localSheetId="25">#REF!</definedName>
    <definedName name="APU_7.7.8.4.2" localSheetId="26">#REF!</definedName>
    <definedName name="APU_7.7.8.4.2" localSheetId="27">#REF!</definedName>
    <definedName name="APU_7.7.8.4.2" localSheetId="28">#REF!</definedName>
    <definedName name="APU_7.7.8.4.2" localSheetId="29">#REF!</definedName>
    <definedName name="APU_7.7.8.4.2" localSheetId="30">#REF!</definedName>
    <definedName name="APU_7.7.8.4.2" localSheetId="43">#REF!</definedName>
    <definedName name="APU_7.7.8.4.2" localSheetId="44">#REF!</definedName>
    <definedName name="APU_7.7.8.4.2" localSheetId="45">#REF!</definedName>
    <definedName name="APU_7.7.8.4.2" localSheetId="46">#REF!</definedName>
    <definedName name="APU_7.7.8.4.2" localSheetId="47">#REF!</definedName>
    <definedName name="APU_7.7.8.4.2" localSheetId="48">#REF!</definedName>
    <definedName name="APU_7.7.8.4.2" localSheetId="49">#REF!</definedName>
    <definedName name="APU_7.7.8.4.2" localSheetId="50">#REF!</definedName>
    <definedName name="APU_7.7.8.4.2" localSheetId="51">#REF!</definedName>
    <definedName name="APU_7.7.8.4.2" localSheetId="52">#REF!</definedName>
    <definedName name="APU_7.7.8.4.2" localSheetId="53">#REF!</definedName>
    <definedName name="APU_7.7.8.4.2" localSheetId="54">#REF!</definedName>
    <definedName name="APU_7.7.8.4.2" localSheetId="55">#REF!</definedName>
    <definedName name="APU_7.7.8.4.2" localSheetId="56">#REF!</definedName>
    <definedName name="APU_7.7.8.4.2" localSheetId="57">#REF!</definedName>
    <definedName name="APU_7.7.8.4.2" localSheetId="58">#REF!</definedName>
    <definedName name="APU_7.7.8.4.2" localSheetId="59">#REF!</definedName>
    <definedName name="APU_7.7.8.4.2" localSheetId="60">#REF!</definedName>
    <definedName name="APU_7.7.8.4.2" localSheetId="61">#REF!</definedName>
    <definedName name="APU_7.7.8.4.2" localSheetId="62">#REF!</definedName>
    <definedName name="APU_7.7.8.4.2" localSheetId="63">#REF!</definedName>
    <definedName name="APU_7.7.8.4.2" localSheetId="64">#REF!</definedName>
    <definedName name="APU_7.7.8.4.2" localSheetId="65">#REF!</definedName>
    <definedName name="APU_7.7.8.4.2" localSheetId="66">#REF!</definedName>
    <definedName name="APU_7.7.8.4.2" localSheetId="67">#REF!</definedName>
    <definedName name="APU_7.7.8.4.2" localSheetId="74">#REF!</definedName>
    <definedName name="APU_7.7.8.4.2" localSheetId="75">#REF!</definedName>
    <definedName name="APU_7.7.8.4.2" localSheetId="76">#REF!</definedName>
    <definedName name="APU_7.7.8.4.2" localSheetId="77">#REF!</definedName>
    <definedName name="APU_7.7.8.4.2" localSheetId="78">#REF!</definedName>
    <definedName name="APU_7.7.8.4.2" localSheetId="79">#REF!</definedName>
    <definedName name="APU_7.7.8.4.2" localSheetId="80">#REF!</definedName>
    <definedName name="APU_7.7.8.4.2" localSheetId="81">#REF!</definedName>
    <definedName name="APU_7.7.8.4.2" localSheetId="82">#REF!</definedName>
    <definedName name="APU_7.7.8.4.2" localSheetId="83">#REF!</definedName>
    <definedName name="APU_7.7.8.4.2" localSheetId="84">#REF!</definedName>
    <definedName name="APU_7.7.8.4.2" localSheetId="85">#REF!</definedName>
    <definedName name="APU_7.7.8.4.2" localSheetId="86">#REF!</definedName>
    <definedName name="APU_7.7.8.4.2" localSheetId="87">#REF!</definedName>
    <definedName name="APU_7.7.8.4.2" localSheetId="88">#REF!</definedName>
    <definedName name="APU_7.7.8.4.2" localSheetId="89">#REF!</definedName>
    <definedName name="APU_7.7.8.4.2" localSheetId="90">#REF!</definedName>
    <definedName name="APU_7.7.8.4.2" localSheetId="91">#REF!</definedName>
    <definedName name="APU_7.7.8.4.2" localSheetId="92">#REF!</definedName>
    <definedName name="APU_7.7.8.4.2" localSheetId="93">#REF!</definedName>
    <definedName name="APU_7.7.8.4.2" localSheetId="94">#REF!</definedName>
    <definedName name="APU_7.7.8.4.2" localSheetId="95">#REF!</definedName>
    <definedName name="APU_7.7.8.4.2" localSheetId="96">#REF!</definedName>
    <definedName name="APU_7.7.8.4.2" localSheetId="97">#REF!</definedName>
    <definedName name="APU_7.7.8.4.2" localSheetId="98">#REF!</definedName>
    <definedName name="APU_7.7.8.4.2" localSheetId="99">#REF!</definedName>
    <definedName name="APU_7.7.8.4.2" localSheetId="100">#REF!</definedName>
    <definedName name="APU_7.7.8.4.2" localSheetId="101">#REF!</definedName>
    <definedName name="APU_7.7.8.4.2" localSheetId="102">#REF!</definedName>
    <definedName name="APU_7.7.8.4.2" localSheetId="103">#REF!</definedName>
    <definedName name="APU_7.7.8.4.2" localSheetId="104">#REF!</definedName>
    <definedName name="APU_7.7.8.4.2" localSheetId="105">#REF!</definedName>
    <definedName name="APU_7.7.8.4.2" localSheetId="106">#REF!</definedName>
    <definedName name="APU_7.7.8.4.2" localSheetId="107">#REF!</definedName>
    <definedName name="APU_7.7.8.4.2" localSheetId="108">#REF!</definedName>
    <definedName name="APU_7.7.8.4.2" localSheetId="109">#REF!</definedName>
    <definedName name="APU_7.7.8.4.2" localSheetId="110">#REF!</definedName>
    <definedName name="APU_7.7.8.4.2" localSheetId="111">#REF!</definedName>
    <definedName name="APU_7.7.8.4.2" localSheetId="112">#REF!</definedName>
    <definedName name="APU_7.7.8.4.2" localSheetId="113">#REF!</definedName>
    <definedName name="APU_7.7.8.4.2" localSheetId="114">#REF!</definedName>
    <definedName name="APU_7.7.8.4.2" localSheetId="116">#REF!</definedName>
    <definedName name="APU_7.7.8.4.2" localSheetId="117">#REF!</definedName>
    <definedName name="APU_7.7.8.4.2" localSheetId="118">#REF!</definedName>
    <definedName name="APU_7.7.8.4.2" localSheetId="119">#REF!</definedName>
    <definedName name="APU_7.7.8.4.2" localSheetId="120">#REF!</definedName>
    <definedName name="APU_7.7.8.4.2" localSheetId="121">#REF!</definedName>
    <definedName name="APU_7.7.8.4.2" localSheetId="115">#REF!</definedName>
    <definedName name="APU_7.7.8.4.2" localSheetId="122">#REF!</definedName>
    <definedName name="APU_7.7.8.4.2" localSheetId="123">#REF!</definedName>
    <definedName name="APU_7.7.8.4.2" localSheetId="124">#REF!</definedName>
    <definedName name="APU_7.7.8.4.2" localSheetId="125">#REF!</definedName>
    <definedName name="APU_7.7.8.4.2" localSheetId="127">#REF!</definedName>
    <definedName name="APU_7.7.8.4.2" localSheetId="128">#REF!</definedName>
    <definedName name="APU_7.7.8.4.2" localSheetId="131">#REF!</definedName>
    <definedName name="APU_7.7.8.4.2" localSheetId="132">#REF!</definedName>
    <definedName name="APU_7.7.8.4.2" localSheetId="133">#REF!</definedName>
    <definedName name="APU_7.7.8.4.2" localSheetId="134">#REF!</definedName>
    <definedName name="APU_7.7.8.4.2" localSheetId="135">#REF!</definedName>
    <definedName name="APU_7.7.8.4.2" localSheetId="136">#REF!</definedName>
    <definedName name="APU_7.7.8.4.2" localSheetId="137">#REF!</definedName>
    <definedName name="APU_7.7.8.4.2" localSheetId="138">#REF!</definedName>
    <definedName name="APU_7.7.8.4.2" localSheetId="139">#REF!</definedName>
    <definedName name="APU_7.7.8.4.2" localSheetId="140">#REF!</definedName>
    <definedName name="APU_7.7.8.4.2" localSheetId="141">#REF!</definedName>
    <definedName name="APU_7.7.8.4.2" localSheetId="142">#REF!</definedName>
    <definedName name="APU_7.7.8.4.2" localSheetId="143">#REF!</definedName>
    <definedName name="APU_7.7.8.4.2" localSheetId="126">#REF!</definedName>
    <definedName name="APU_7.7.8.4.2" localSheetId="129">#REF!</definedName>
    <definedName name="APU_7.7.8.4.2" localSheetId="130">#REF!</definedName>
    <definedName name="APU_7.7.8.4.2" localSheetId="68">#REF!</definedName>
    <definedName name="APU_7.7.8.4.2" localSheetId="69">#REF!</definedName>
    <definedName name="APU_7.7.8.4.2" localSheetId="70">#REF!</definedName>
    <definedName name="APU_7.7.8.4.2" localSheetId="71">#REF!</definedName>
    <definedName name="APU_7.7.8.4.2" localSheetId="72">#REF!</definedName>
    <definedName name="APU_7.7.8.4.2" localSheetId="73">#REF!</definedName>
    <definedName name="APU_7.7.8.4.2">#REF!</definedName>
    <definedName name="APU_7.7.8.4.3" localSheetId="1">#REF!</definedName>
    <definedName name="APU_7.7.8.4.3" localSheetId="2">#REF!</definedName>
    <definedName name="APU_7.7.8.4.3" localSheetId="31">#REF!</definedName>
    <definedName name="APU_7.7.8.4.3" localSheetId="32">#REF!</definedName>
    <definedName name="APU_7.7.8.4.3" localSheetId="33">#REF!</definedName>
    <definedName name="APU_7.7.8.4.3" localSheetId="34">#REF!</definedName>
    <definedName name="APU_7.7.8.4.3" localSheetId="35">#REF!</definedName>
    <definedName name="APU_7.7.8.4.3" localSheetId="36">#REF!</definedName>
    <definedName name="APU_7.7.8.4.3" localSheetId="37">#REF!</definedName>
    <definedName name="APU_7.7.8.4.3" localSheetId="38">#REF!</definedName>
    <definedName name="APU_7.7.8.4.3" localSheetId="39">#REF!</definedName>
    <definedName name="APU_7.7.8.4.3" localSheetId="40">#REF!</definedName>
    <definedName name="APU_7.7.8.4.3" localSheetId="41">#REF!</definedName>
    <definedName name="APU_7.7.8.4.3" localSheetId="42">#REF!</definedName>
    <definedName name="APU_7.7.8.4.3" localSheetId="3">#REF!</definedName>
    <definedName name="APU_7.7.8.4.3" localSheetId="4">#REF!</definedName>
    <definedName name="APU_7.7.8.4.3" localSheetId="5">#REF!</definedName>
    <definedName name="APU_7.7.8.4.3" localSheetId="6">#REF!</definedName>
    <definedName name="APU_7.7.8.4.3" localSheetId="7">#REF!</definedName>
    <definedName name="APU_7.7.8.4.3" localSheetId="8">#REF!</definedName>
    <definedName name="APU_7.7.8.4.3" localSheetId="9">#REF!</definedName>
    <definedName name="APU_7.7.8.4.3" localSheetId="10">#REF!</definedName>
    <definedName name="APU_7.7.8.4.3" localSheetId="11">#REF!</definedName>
    <definedName name="APU_7.7.8.4.3" localSheetId="12">#REF!</definedName>
    <definedName name="APU_7.7.8.4.3" localSheetId="13">#REF!</definedName>
    <definedName name="APU_7.7.8.4.3" localSheetId="14">#REF!</definedName>
    <definedName name="APU_7.7.8.4.3" localSheetId="15">#REF!</definedName>
    <definedName name="APU_7.7.8.4.3" localSheetId="16">#REF!</definedName>
    <definedName name="APU_7.7.8.4.3" localSheetId="17">#REF!</definedName>
    <definedName name="APU_7.7.8.4.3" localSheetId="18">#REF!</definedName>
    <definedName name="APU_7.7.8.4.3" localSheetId="19">#REF!</definedName>
    <definedName name="APU_7.7.8.4.3" localSheetId="20">#REF!</definedName>
    <definedName name="APU_7.7.8.4.3" localSheetId="21">#REF!</definedName>
    <definedName name="APU_7.7.8.4.3" localSheetId="22">#REF!</definedName>
    <definedName name="APU_7.7.8.4.3" localSheetId="23">#REF!</definedName>
    <definedName name="APU_7.7.8.4.3" localSheetId="24">#REF!</definedName>
    <definedName name="APU_7.7.8.4.3" localSheetId="25">#REF!</definedName>
    <definedName name="APU_7.7.8.4.3" localSheetId="26">#REF!</definedName>
    <definedName name="APU_7.7.8.4.3" localSheetId="27">#REF!</definedName>
    <definedName name="APU_7.7.8.4.3" localSheetId="28">#REF!</definedName>
    <definedName name="APU_7.7.8.4.3" localSheetId="29">#REF!</definedName>
    <definedName name="APU_7.7.8.4.3" localSheetId="30">#REF!</definedName>
    <definedName name="APU_7.7.8.4.3" localSheetId="43">#REF!</definedName>
    <definedName name="APU_7.7.8.4.3" localSheetId="44">#REF!</definedName>
    <definedName name="APU_7.7.8.4.3" localSheetId="45">#REF!</definedName>
    <definedName name="APU_7.7.8.4.3" localSheetId="46">#REF!</definedName>
    <definedName name="APU_7.7.8.4.3" localSheetId="47">#REF!</definedName>
    <definedName name="APU_7.7.8.4.3" localSheetId="48">#REF!</definedName>
    <definedName name="APU_7.7.8.4.3" localSheetId="49">#REF!</definedName>
    <definedName name="APU_7.7.8.4.3" localSheetId="50">#REF!</definedName>
    <definedName name="APU_7.7.8.4.3" localSheetId="51">#REF!</definedName>
    <definedName name="APU_7.7.8.4.3" localSheetId="52">#REF!</definedName>
    <definedName name="APU_7.7.8.4.3" localSheetId="53">#REF!</definedName>
    <definedName name="APU_7.7.8.4.3" localSheetId="54">#REF!</definedName>
    <definedName name="APU_7.7.8.4.3" localSheetId="55">#REF!</definedName>
    <definedName name="APU_7.7.8.4.3" localSheetId="56">#REF!</definedName>
    <definedName name="APU_7.7.8.4.3" localSheetId="57">#REF!</definedName>
    <definedName name="APU_7.7.8.4.3" localSheetId="58">#REF!</definedName>
    <definedName name="APU_7.7.8.4.3" localSheetId="59">#REF!</definedName>
    <definedName name="APU_7.7.8.4.3" localSheetId="60">#REF!</definedName>
    <definedName name="APU_7.7.8.4.3" localSheetId="61">#REF!</definedName>
    <definedName name="APU_7.7.8.4.3" localSheetId="62">#REF!</definedName>
    <definedName name="APU_7.7.8.4.3" localSheetId="63">#REF!</definedName>
    <definedName name="APU_7.7.8.4.3" localSheetId="64">#REF!</definedName>
    <definedName name="APU_7.7.8.4.3" localSheetId="65">#REF!</definedName>
    <definedName name="APU_7.7.8.4.3" localSheetId="66">#REF!</definedName>
    <definedName name="APU_7.7.8.4.3" localSheetId="67">#REF!</definedName>
    <definedName name="APU_7.7.8.4.3" localSheetId="74">#REF!</definedName>
    <definedName name="APU_7.7.8.4.3" localSheetId="75">#REF!</definedName>
    <definedName name="APU_7.7.8.4.3" localSheetId="76">#REF!</definedName>
    <definedName name="APU_7.7.8.4.3" localSheetId="77">#REF!</definedName>
    <definedName name="APU_7.7.8.4.3" localSheetId="78">#REF!</definedName>
    <definedName name="APU_7.7.8.4.3" localSheetId="79">#REF!</definedName>
    <definedName name="APU_7.7.8.4.3" localSheetId="80">#REF!</definedName>
    <definedName name="APU_7.7.8.4.3" localSheetId="81">#REF!</definedName>
    <definedName name="APU_7.7.8.4.3" localSheetId="82">#REF!</definedName>
    <definedName name="APU_7.7.8.4.3" localSheetId="83">#REF!</definedName>
    <definedName name="APU_7.7.8.4.3" localSheetId="84">#REF!</definedName>
    <definedName name="APU_7.7.8.4.3" localSheetId="85">#REF!</definedName>
    <definedName name="APU_7.7.8.4.3" localSheetId="86">#REF!</definedName>
    <definedName name="APU_7.7.8.4.3" localSheetId="87">#REF!</definedName>
    <definedName name="APU_7.7.8.4.3" localSheetId="88">#REF!</definedName>
    <definedName name="APU_7.7.8.4.3" localSheetId="89">#REF!</definedName>
    <definedName name="APU_7.7.8.4.3" localSheetId="90">#REF!</definedName>
    <definedName name="APU_7.7.8.4.3" localSheetId="91">#REF!</definedName>
    <definedName name="APU_7.7.8.4.3" localSheetId="92">#REF!</definedName>
    <definedName name="APU_7.7.8.4.3" localSheetId="93">#REF!</definedName>
    <definedName name="APU_7.7.8.4.3" localSheetId="94">#REF!</definedName>
    <definedName name="APU_7.7.8.4.3" localSheetId="95">#REF!</definedName>
    <definedName name="APU_7.7.8.4.3" localSheetId="96">#REF!</definedName>
    <definedName name="APU_7.7.8.4.3" localSheetId="97">#REF!</definedName>
    <definedName name="APU_7.7.8.4.3" localSheetId="98">#REF!</definedName>
    <definedName name="APU_7.7.8.4.3" localSheetId="99">#REF!</definedName>
    <definedName name="APU_7.7.8.4.3" localSheetId="100">#REF!</definedName>
    <definedName name="APU_7.7.8.4.3" localSheetId="101">#REF!</definedName>
    <definedName name="APU_7.7.8.4.3" localSheetId="102">#REF!</definedName>
    <definedName name="APU_7.7.8.4.3" localSheetId="103">#REF!</definedName>
    <definedName name="APU_7.7.8.4.3" localSheetId="104">#REF!</definedName>
    <definedName name="APU_7.7.8.4.3" localSheetId="105">#REF!</definedName>
    <definedName name="APU_7.7.8.4.3" localSheetId="106">#REF!</definedName>
    <definedName name="APU_7.7.8.4.3" localSheetId="107">#REF!</definedName>
    <definedName name="APU_7.7.8.4.3" localSheetId="108">#REF!</definedName>
    <definedName name="APU_7.7.8.4.3" localSheetId="109">#REF!</definedName>
    <definedName name="APU_7.7.8.4.3" localSheetId="110">#REF!</definedName>
    <definedName name="APU_7.7.8.4.3" localSheetId="111">#REF!</definedName>
    <definedName name="APU_7.7.8.4.3" localSheetId="112">#REF!</definedName>
    <definedName name="APU_7.7.8.4.3" localSheetId="113">#REF!</definedName>
    <definedName name="APU_7.7.8.4.3" localSheetId="114">#REF!</definedName>
    <definedName name="APU_7.7.8.4.3" localSheetId="116">#REF!</definedName>
    <definedName name="APU_7.7.8.4.3" localSheetId="117">#REF!</definedName>
    <definedName name="APU_7.7.8.4.3" localSheetId="118">#REF!</definedName>
    <definedName name="APU_7.7.8.4.3" localSheetId="119">#REF!</definedName>
    <definedName name="APU_7.7.8.4.3" localSheetId="120">#REF!</definedName>
    <definedName name="APU_7.7.8.4.3" localSheetId="121">#REF!</definedName>
    <definedName name="APU_7.7.8.4.3" localSheetId="115">#REF!</definedName>
    <definedName name="APU_7.7.8.4.3" localSheetId="122">#REF!</definedName>
    <definedName name="APU_7.7.8.4.3" localSheetId="123">#REF!</definedName>
    <definedName name="APU_7.7.8.4.3" localSheetId="124">#REF!</definedName>
    <definedName name="APU_7.7.8.4.3" localSheetId="125">#REF!</definedName>
    <definedName name="APU_7.7.8.4.3" localSheetId="127">#REF!</definedName>
    <definedName name="APU_7.7.8.4.3" localSheetId="128">#REF!</definedName>
    <definedName name="APU_7.7.8.4.3" localSheetId="131">#REF!</definedName>
    <definedName name="APU_7.7.8.4.3" localSheetId="132">#REF!</definedName>
    <definedName name="APU_7.7.8.4.3" localSheetId="133">#REF!</definedName>
    <definedName name="APU_7.7.8.4.3" localSheetId="134">#REF!</definedName>
    <definedName name="APU_7.7.8.4.3" localSheetId="135">#REF!</definedName>
    <definedName name="APU_7.7.8.4.3" localSheetId="136">#REF!</definedName>
    <definedName name="APU_7.7.8.4.3" localSheetId="137">#REF!</definedName>
    <definedName name="APU_7.7.8.4.3" localSheetId="138">#REF!</definedName>
    <definedName name="APU_7.7.8.4.3" localSheetId="139">#REF!</definedName>
    <definedName name="APU_7.7.8.4.3" localSheetId="140">#REF!</definedName>
    <definedName name="APU_7.7.8.4.3" localSheetId="141">#REF!</definedName>
    <definedName name="APU_7.7.8.4.3" localSheetId="142">#REF!</definedName>
    <definedName name="APU_7.7.8.4.3" localSheetId="143">#REF!</definedName>
    <definedName name="APU_7.7.8.4.3" localSheetId="126">#REF!</definedName>
    <definedName name="APU_7.7.8.4.3" localSheetId="129">#REF!</definedName>
    <definedName name="APU_7.7.8.4.3" localSheetId="130">#REF!</definedName>
    <definedName name="APU_7.7.8.4.3" localSheetId="68">#REF!</definedName>
    <definedName name="APU_7.7.8.4.3" localSheetId="69">#REF!</definedName>
    <definedName name="APU_7.7.8.4.3" localSheetId="70">#REF!</definedName>
    <definedName name="APU_7.7.8.4.3" localSheetId="71">#REF!</definedName>
    <definedName name="APU_7.7.8.4.3" localSheetId="72">#REF!</definedName>
    <definedName name="APU_7.7.8.4.3" localSheetId="73">#REF!</definedName>
    <definedName name="APU_7.7.8.4.3">#REF!</definedName>
    <definedName name="APU_7.7.8.4.4" localSheetId="1">#REF!</definedName>
    <definedName name="APU_7.7.8.4.4" localSheetId="2">#REF!</definedName>
    <definedName name="APU_7.7.8.4.4" localSheetId="31">#REF!</definedName>
    <definedName name="APU_7.7.8.4.4" localSheetId="32">#REF!</definedName>
    <definedName name="APU_7.7.8.4.4" localSheetId="33">#REF!</definedName>
    <definedName name="APU_7.7.8.4.4" localSheetId="34">#REF!</definedName>
    <definedName name="APU_7.7.8.4.4" localSheetId="35">#REF!</definedName>
    <definedName name="APU_7.7.8.4.4" localSheetId="36">#REF!</definedName>
    <definedName name="APU_7.7.8.4.4" localSheetId="37">#REF!</definedName>
    <definedName name="APU_7.7.8.4.4" localSheetId="38">#REF!</definedName>
    <definedName name="APU_7.7.8.4.4" localSheetId="39">#REF!</definedName>
    <definedName name="APU_7.7.8.4.4" localSheetId="40">#REF!</definedName>
    <definedName name="APU_7.7.8.4.4" localSheetId="41">#REF!</definedName>
    <definedName name="APU_7.7.8.4.4" localSheetId="42">#REF!</definedName>
    <definedName name="APU_7.7.8.4.4" localSheetId="3">#REF!</definedName>
    <definedName name="APU_7.7.8.4.4" localSheetId="4">#REF!</definedName>
    <definedName name="APU_7.7.8.4.4" localSheetId="5">#REF!</definedName>
    <definedName name="APU_7.7.8.4.4" localSheetId="6">#REF!</definedName>
    <definedName name="APU_7.7.8.4.4" localSheetId="7">#REF!</definedName>
    <definedName name="APU_7.7.8.4.4" localSheetId="8">#REF!</definedName>
    <definedName name="APU_7.7.8.4.4" localSheetId="9">#REF!</definedName>
    <definedName name="APU_7.7.8.4.4" localSheetId="10">#REF!</definedName>
    <definedName name="APU_7.7.8.4.4" localSheetId="11">#REF!</definedName>
    <definedName name="APU_7.7.8.4.4" localSheetId="12">#REF!</definedName>
    <definedName name="APU_7.7.8.4.4" localSheetId="13">#REF!</definedName>
    <definedName name="APU_7.7.8.4.4" localSheetId="14">#REF!</definedName>
    <definedName name="APU_7.7.8.4.4" localSheetId="15">#REF!</definedName>
    <definedName name="APU_7.7.8.4.4" localSheetId="16">#REF!</definedName>
    <definedName name="APU_7.7.8.4.4" localSheetId="17">#REF!</definedName>
    <definedName name="APU_7.7.8.4.4" localSheetId="18">#REF!</definedName>
    <definedName name="APU_7.7.8.4.4" localSheetId="19">#REF!</definedName>
    <definedName name="APU_7.7.8.4.4" localSheetId="20">#REF!</definedName>
    <definedName name="APU_7.7.8.4.4" localSheetId="21">#REF!</definedName>
    <definedName name="APU_7.7.8.4.4" localSheetId="22">#REF!</definedName>
    <definedName name="APU_7.7.8.4.4" localSheetId="23">#REF!</definedName>
    <definedName name="APU_7.7.8.4.4" localSheetId="24">#REF!</definedName>
    <definedName name="APU_7.7.8.4.4" localSheetId="25">#REF!</definedName>
    <definedName name="APU_7.7.8.4.4" localSheetId="26">#REF!</definedName>
    <definedName name="APU_7.7.8.4.4" localSheetId="27">#REF!</definedName>
    <definedName name="APU_7.7.8.4.4" localSheetId="28">#REF!</definedName>
    <definedName name="APU_7.7.8.4.4" localSheetId="29">#REF!</definedName>
    <definedName name="APU_7.7.8.4.4" localSheetId="30">#REF!</definedName>
    <definedName name="APU_7.7.8.4.4" localSheetId="43">#REF!</definedName>
    <definedName name="APU_7.7.8.4.4" localSheetId="44">#REF!</definedName>
    <definedName name="APU_7.7.8.4.4" localSheetId="45">#REF!</definedName>
    <definedName name="APU_7.7.8.4.4" localSheetId="46">#REF!</definedName>
    <definedName name="APU_7.7.8.4.4" localSheetId="47">#REF!</definedName>
    <definedName name="APU_7.7.8.4.4" localSheetId="48">#REF!</definedName>
    <definedName name="APU_7.7.8.4.4" localSheetId="49">#REF!</definedName>
    <definedName name="APU_7.7.8.4.4" localSheetId="50">#REF!</definedName>
    <definedName name="APU_7.7.8.4.4" localSheetId="51">#REF!</definedName>
    <definedName name="APU_7.7.8.4.4" localSheetId="52">#REF!</definedName>
    <definedName name="APU_7.7.8.4.4" localSheetId="53">#REF!</definedName>
    <definedName name="APU_7.7.8.4.4" localSheetId="54">#REF!</definedName>
    <definedName name="APU_7.7.8.4.4" localSheetId="55">#REF!</definedName>
    <definedName name="APU_7.7.8.4.4" localSheetId="56">#REF!</definedName>
    <definedName name="APU_7.7.8.4.4" localSheetId="57">#REF!</definedName>
    <definedName name="APU_7.7.8.4.4" localSheetId="58">#REF!</definedName>
    <definedName name="APU_7.7.8.4.4" localSheetId="59">#REF!</definedName>
    <definedName name="APU_7.7.8.4.4" localSheetId="60">#REF!</definedName>
    <definedName name="APU_7.7.8.4.4" localSheetId="61">#REF!</definedName>
    <definedName name="APU_7.7.8.4.4" localSheetId="62">#REF!</definedName>
    <definedName name="APU_7.7.8.4.4" localSheetId="63">#REF!</definedName>
    <definedName name="APU_7.7.8.4.4" localSheetId="64">#REF!</definedName>
    <definedName name="APU_7.7.8.4.4" localSheetId="65">#REF!</definedName>
    <definedName name="APU_7.7.8.4.4" localSheetId="66">#REF!</definedName>
    <definedName name="APU_7.7.8.4.4" localSheetId="67">#REF!</definedName>
    <definedName name="APU_7.7.8.4.4" localSheetId="74">#REF!</definedName>
    <definedName name="APU_7.7.8.4.4" localSheetId="75">#REF!</definedName>
    <definedName name="APU_7.7.8.4.4" localSheetId="76">#REF!</definedName>
    <definedName name="APU_7.7.8.4.4" localSheetId="77">#REF!</definedName>
    <definedName name="APU_7.7.8.4.4" localSheetId="78">#REF!</definedName>
    <definedName name="APU_7.7.8.4.4" localSheetId="79">#REF!</definedName>
    <definedName name="APU_7.7.8.4.4" localSheetId="80">#REF!</definedName>
    <definedName name="APU_7.7.8.4.4" localSheetId="81">#REF!</definedName>
    <definedName name="APU_7.7.8.4.4" localSheetId="82">#REF!</definedName>
    <definedName name="APU_7.7.8.4.4" localSheetId="83">#REF!</definedName>
    <definedName name="APU_7.7.8.4.4" localSheetId="84">#REF!</definedName>
    <definedName name="APU_7.7.8.4.4" localSheetId="85">#REF!</definedName>
    <definedName name="APU_7.7.8.4.4" localSheetId="86">#REF!</definedName>
    <definedName name="APU_7.7.8.4.4" localSheetId="87">#REF!</definedName>
    <definedName name="APU_7.7.8.4.4" localSheetId="88">#REF!</definedName>
    <definedName name="APU_7.7.8.4.4" localSheetId="89">#REF!</definedName>
    <definedName name="APU_7.7.8.4.4" localSheetId="90">#REF!</definedName>
    <definedName name="APU_7.7.8.4.4" localSheetId="91">#REF!</definedName>
    <definedName name="APU_7.7.8.4.4" localSheetId="92">#REF!</definedName>
    <definedName name="APU_7.7.8.4.4" localSheetId="93">#REF!</definedName>
    <definedName name="APU_7.7.8.4.4" localSheetId="94">#REF!</definedName>
    <definedName name="APU_7.7.8.4.4" localSheetId="95">#REF!</definedName>
    <definedName name="APU_7.7.8.4.4" localSheetId="96">#REF!</definedName>
    <definedName name="APU_7.7.8.4.4" localSheetId="97">#REF!</definedName>
    <definedName name="APU_7.7.8.4.4" localSheetId="98">#REF!</definedName>
    <definedName name="APU_7.7.8.4.4" localSheetId="99">#REF!</definedName>
    <definedName name="APU_7.7.8.4.4" localSheetId="100">#REF!</definedName>
    <definedName name="APU_7.7.8.4.4" localSheetId="101">#REF!</definedName>
    <definedName name="APU_7.7.8.4.4" localSheetId="102">#REF!</definedName>
    <definedName name="APU_7.7.8.4.4" localSheetId="103">#REF!</definedName>
    <definedName name="APU_7.7.8.4.4" localSheetId="104">#REF!</definedName>
    <definedName name="APU_7.7.8.4.4" localSheetId="105">#REF!</definedName>
    <definedName name="APU_7.7.8.4.4" localSheetId="106">#REF!</definedName>
    <definedName name="APU_7.7.8.4.4" localSheetId="107">#REF!</definedName>
    <definedName name="APU_7.7.8.4.4" localSheetId="108">#REF!</definedName>
    <definedName name="APU_7.7.8.4.4" localSheetId="109">#REF!</definedName>
    <definedName name="APU_7.7.8.4.4" localSheetId="110">#REF!</definedName>
    <definedName name="APU_7.7.8.4.4" localSheetId="111">#REF!</definedName>
    <definedName name="APU_7.7.8.4.4" localSheetId="112">#REF!</definedName>
    <definedName name="APU_7.7.8.4.4" localSheetId="113">#REF!</definedName>
    <definedName name="APU_7.7.8.4.4" localSheetId="114">#REF!</definedName>
    <definedName name="APU_7.7.8.4.4" localSheetId="116">#REF!</definedName>
    <definedName name="APU_7.7.8.4.4" localSheetId="117">#REF!</definedName>
    <definedName name="APU_7.7.8.4.4" localSheetId="118">#REF!</definedName>
    <definedName name="APU_7.7.8.4.4" localSheetId="119">#REF!</definedName>
    <definedName name="APU_7.7.8.4.4" localSheetId="120">#REF!</definedName>
    <definedName name="APU_7.7.8.4.4" localSheetId="121">#REF!</definedName>
    <definedName name="APU_7.7.8.4.4" localSheetId="115">#REF!</definedName>
    <definedName name="APU_7.7.8.4.4" localSheetId="122">#REF!</definedName>
    <definedName name="APU_7.7.8.4.4" localSheetId="123">#REF!</definedName>
    <definedName name="APU_7.7.8.4.4" localSheetId="124">#REF!</definedName>
    <definedName name="APU_7.7.8.4.4" localSheetId="125">#REF!</definedName>
    <definedName name="APU_7.7.8.4.4" localSheetId="127">#REF!</definedName>
    <definedName name="APU_7.7.8.4.4" localSheetId="128">#REF!</definedName>
    <definedName name="APU_7.7.8.4.4" localSheetId="131">#REF!</definedName>
    <definedName name="APU_7.7.8.4.4" localSheetId="132">#REF!</definedName>
    <definedName name="APU_7.7.8.4.4" localSheetId="133">#REF!</definedName>
    <definedName name="APU_7.7.8.4.4" localSheetId="134">#REF!</definedName>
    <definedName name="APU_7.7.8.4.4" localSheetId="135">#REF!</definedName>
    <definedName name="APU_7.7.8.4.4" localSheetId="136">#REF!</definedName>
    <definedName name="APU_7.7.8.4.4" localSheetId="137">#REF!</definedName>
    <definedName name="APU_7.7.8.4.4" localSheetId="138">#REF!</definedName>
    <definedName name="APU_7.7.8.4.4" localSheetId="139">#REF!</definedName>
    <definedName name="APU_7.7.8.4.4" localSheetId="140">#REF!</definedName>
    <definedName name="APU_7.7.8.4.4" localSheetId="141">#REF!</definedName>
    <definedName name="APU_7.7.8.4.4" localSheetId="142">#REF!</definedName>
    <definedName name="APU_7.7.8.4.4" localSheetId="143">#REF!</definedName>
    <definedName name="APU_7.7.8.4.4" localSheetId="126">#REF!</definedName>
    <definedName name="APU_7.7.8.4.4" localSheetId="129">#REF!</definedName>
    <definedName name="APU_7.7.8.4.4" localSheetId="130">#REF!</definedName>
    <definedName name="APU_7.7.8.4.4" localSheetId="68">#REF!</definedName>
    <definedName name="APU_7.7.8.4.4" localSheetId="69">#REF!</definedName>
    <definedName name="APU_7.7.8.4.4" localSheetId="70">#REF!</definedName>
    <definedName name="APU_7.7.8.4.4" localSheetId="71">#REF!</definedName>
    <definedName name="APU_7.7.8.4.4" localSheetId="72">#REF!</definedName>
    <definedName name="APU_7.7.8.4.4" localSheetId="73">#REF!</definedName>
    <definedName name="APU_7.7.8.4.4">#REF!</definedName>
    <definedName name="APU_7.7.8.4.5" localSheetId="1">#REF!</definedName>
    <definedName name="APU_7.7.8.4.5" localSheetId="2">#REF!</definedName>
    <definedName name="APU_7.7.8.4.5" localSheetId="31">#REF!</definedName>
    <definedName name="APU_7.7.8.4.5" localSheetId="32">#REF!</definedName>
    <definedName name="APU_7.7.8.4.5" localSheetId="33">#REF!</definedName>
    <definedName name="APU_7.7.8.4.5" localSheetId="34">#REF!</definedName>
    <definedName name="APU_7.7.8.4.5" localSheetId="35">#REF!</definedName>
    <definedName name="APU_7.7.8.4.5" localSheetId="36">#REF!</definedName>
    <definedName name="APU_7.7.8.4.5" localSheetId="37">#REF!</definedName>
    <definedName name="APU_7.7.8.4.5" localSheetId="38">#REF!</definedName>
    <definedName name="APU_7.7.8.4.5" localSheetId="39">#REF!</definedName>
    <definedName name="APU_7.7.8.4.5" localSheetId="40">#REF!</definedName>
    <definedName name="APU_7.7.8.4.5" localSheetId="41">#REF!</definedName>
    <definedName name="APU_7.7.8.4.5" localSheetId="42">#REF!</definedName>
    <definedName name="APU_7.7.8.4.5" localSheetId="3">#REF!</definedName>
    <definedName name="APU_7.7.8.4.5" localSheetId="4">#REF!</definedName>
    <definedName name="APU_7.7.8.4.5" localSheetId="5">#REF!</definedName>
    <definedName name="APU_7.7.8.4.5" localSheetId="6">#REF!</definedName>
    <definedName name="APU_7.7.8.4.5" localSheetId="7">#REF!</definedName>
    <definedName name="APU_7.7.8.4.5" localSheetId="8">#REF!</definedName>
    <definedName name="APU_7.7.8.4.5" localSheetId="9">#REF!</definedName>
    <definedName name="APU_7.7.8.4.5" localSheetId="10">#REF!</definedName>
    <definedName name="APU_7.7.8.4.5" localSheetId="11">#REF!</definedName>
    <definedName name="APU_7.7.8.4.5" localSheetId="12">#REF!</definedName>
    <definedName name="APU_7.7.8.4.5" localSheetId="13">#REF!</definedName>
    <definedName name="APU_7.7.8.4.5" localSheetId="14">#REF!</definedName>
    <definedName name="APU_7.7.8.4.5" localSheetId="15">#REF!</definedName>
    <definedName name="APU_7.7.8.4.5" localSheetId="16">#REF!</definedName>
    <definedName name="APU_7.7.8.4.5" localSheetId="17">#REF!</definedName>
    <definedName name="APU_7.7.8.4.5" localSheetId="18">#REF!</definedName>
    <definedName name="APU_7.7.8.4.5" localSheetId="19">#REF!</definedName>
    <definedName name="APU_7.7.8.4.5" localSheetId="20">#REF!</definedName>
    <definedName name="APU_7.7.8.4.5" localSheetId="21">#REF!</definedName>
    <definedName name="APU_7.7.8.4.5" localSheetId="22">#REF!</definedName>
    <definedName name="APU_7.7.8.4.5" localSheetId="23">#REF!</definedName>
    <definedName name="APU_7.7.8.4.5" localSheetId="24">#REF!</definedName>
    <definedName name="APU_7.7.8.4.5" localSheetId="25">#REF!</definedName>
    <definedName name="APU_7.7.8.4.5" localSheetId="26">#REF!</definedName>
    <definedName name="APU_7.7.8.4.5" localSheetId="27">#REF!</definedName>
    <definedName name="APU_7.7.8.4.5" localSheetId="28">#REF!</definedName>
    <definedName name="APU_7.7.8.4.5" localSheetId="29">#REF!</definedName>
    <definedName name="APU_7.7.8.4.5" localSheetId="30">#REF!</definedName>
    <definedName name="APU_7.7.8.4.5" localSheetId="43">#REF!</definedName>
    <definedName name="APU_7.7.8.4.5" localSheetId="44">#REF!</definedName>
    <definedName name="APU_7.7.8.4.5" localSheetId="45">#REF!</definedName>
    <definedName name="APU_7.7.8.4.5" localSheetId="46">#REF!</definedName>
    <definedName name="APU_7.7.8.4.5" localSheetId="47">#REF!</definedName>
    <definedName name="APU_7.7.8.4.5" localSheetId="48">#REF!</definedName>
    <definedName name="APU_7.7.8.4.5" localSheetId="49">#REF!</definedName>
    <definedName name="APU_7.7.8.4.5" localSheetId="50">#REF!</definedName>
    <definedName name="APU_7.7.8.4.5" localSheetId="51">#REF!</definedName>
    <definedName name="APU_7.7.8.4.5" localSheetId="52">#REF!</definedName>
    <definedName name="APU_7.7.8.4.5" localSheetId="53">#REF!</definedName>
    <definedName name="APU_7.7.8.4.5" localSheetId="54">#REF!</definedName>
    <definedName name="APU_7.7.8.4.5" localSheetId="55">#REF!</definedName>
    <definedName name="APU_7.7.8.4.5" localSheetId="56">#REF!</definedName>
    <definedName name="APU_7.7.8.4.5" localSheetId="57">#REF!</definedName>
    <definedName name="APU_7.7.8.4.5" localSheetId="58">#REF!</definedName>
    <definedName name="APU_7.7.8.4.5" localSheetId="59">#REF!</definedName>
    <definedName name="APU_7.7.8.4.5" localSheetId="60">#REF!</definedName>
    <definedName name="APU_7.7.8.4.5" localSheetId="61">#REF!</definedName>
    <definedName name="APU_7.7.8.4.5" localSheetId="62">#REF!</definedName>
    <definedName name="APU_7.7.8.4.5" localSheetId="63">#REF!</definedName>
    <definedName name="APU_7.7.8.4.5" localSheetId="64">#REF!</definedName>
    <definedName name="APU_7.7.8.4.5" localSheetId="65">#REF!</definedName>
    <definedName name="APU_7.7.8.4.5" localSheetId="66">#REF!</definedName>
    <definedName name="APU_7.7.8.4.5" localSheetId="67">#REF!</definedName>
    <definedName name="APU_7.7.8.4.5" localSheetId="74">#REF!</definedName>
    <definedName name="APU_7.7.8.4.5" localSheetId="75">#REF!</definedName>
    <definedName name="APU_7.7.8.4.5" localSheetId="76">#REF!</definedName>
    <definedName name="APU_7.7.8.4.5" localSheetId="77">#REF!</definedName>
    <definedName name="APU_7.7.8.4.5" localSheetId="78">#REF!</definedName>
    <definedName name="APU_7.7.8.4.5" localSheetId="79">#REF!</definedName>
    <definedName name="APU_7.7.8.4.5" localSheetId="80">#REF!</definedName>
    <definedName name="APU_7.7.8.4.5" localSheetId="81">#REF!</definedName>
    <definedName name="APU_7.7.8.4.5" localSheetId="82">#REF!</definedName>
    <definedName name="APU_7.7.8.4.5" localSheetId="83">#REF!</definedName>
    <definedName name="APU_7.7.8.4.5" localSheetId="84">#REF!</definedName>
    <definedName name="APU_7.7.8.4.5" localSheetId="85">#REF!</definedName>
    <definedName name="APU_7.7.8.4.5" localSheetId="86">#REF!</definedName>
    <definedName name="APU_7.7.8.4.5" localSheetId="87">#REF!</definedName>
    <definedName name="APU_7.7.8.4.5" localSheetId="88">#REF!</definedName>
    <definedName name="APU_7.7.8.4.5" localSheetId="89">#REF!</definedName>
    <definedName name="APU_7.7.8.4.5" localSheetId="90">#REF!</definedName>
    <definedName name="APU_7.7.8.4.5" localSheetId="91">#REF!</definedName>
    <definedName name="APU_7.7.8.4.5" localSheetId="92">#REF!</definedName>
    <definedName name="APU_7.7.8.4.5" localSheetId="93">#REF!</definedName>
    <definedName name="APU_7.7.8.4.5" localSheetId="94">#REF!</definedName>
    <definedName name="APU_7.7.8.4.5" localSheetId="95">#REF!</definedName>
    <definedName name="APU_7.7.8.4.5" localSheetId="96">#REF!</definedName>
    <definedName name="APU_7.7.8.4.5" localSheetId="97">#REF!</definedName>
    <definedName name="APU_7.7.8.4.5" localSheetId="98">#REF!</definedName>
    <definedName name="APU_7.7.8.4.5" localSheetId="99">#REF!</definedName>
    <definedName name="APU_7.7.8.4.5" localSheetId="100">#REF!</definedName>
    <definedName name="APU_7.7.8.4.5" localSheetId="101">#REF!</definedName>
    <definedName name="APU_7.7.8.4.5" localSheetId="102">#REF!</definedName>
    <definedName name="APU_7.7.8.4.5" localSheetId="103">#REF!</definedName>
    <definedName name="APU_7.7.8.4.5" localSheetId="104">#REF!</definedName>
    <definedName name="APU_7.7.8.4.5" localSheetId="105">#REF!</definedName>
    <definedName name="APU_7.7.8.4.5" localSheetId="106">#REF!</definedName>
    <definedName name="APU_7.7.8.4.5" localSheetId="107">#REF!</definedName>
    <definedName name="APU_7.7.8.4.5" localSheetId="108">#REF!</definedName>
    <definedName name="APU_7.7.8.4.5" localSheetId="109">#REF!</definedName>
    <definedName name="APU_7.7.8.4.5" localSheetId="110">#REF!</definedName>
    <definedName name="APU_7.7.8.4.5" localSheetId="111">#REF!</definedName>
    <definedName name="APU_7.7.8.4.5" localSheetId="112">#REF!</definedName>
    <definedName name="APU_7.7.8.4.5" localSheetId="113">#REF!</definedName>
    <definedName name="APU_7.7.8.4.5" localSheetId="114">#REF!</definedName>
    <definedName name="APU_7.7.8.4.5" localSheetId="116">#REF!</definedName>
    <definedName name="APU_7.7.8.4.5" localSheetId="117">#REF!</definedName>
    <definedName name="APU_7.7.8.4.5" localSheetId="118">#REF!</definedName>
    <definedName name="APU_7.7.8.4.5" localSheetId="119">#REF!</definedName>
    <definedName name="APU_7.7.8.4.5" localSheetId="120">#REF!</definedName>
    <definedName name="APU_7.7.8.4.5" localSheetId="121">#REF!</definedName>
    <definedName name="APU_7.7.8.4.5" localSheetId="115">#REF!</definedName>
    <definedName name="APU_7.7.8.4.5" localSheetId="122">#REF!</definedName>
    <definedName name="APU_7.7.8.4.5" localSheetId="123">#REF!</definedName>
    <definedName name="APU_7.7.8.4.5" localSheetId="124">#REF!</definedName>
    <definedName name="APU_7.7.8.4.5" localSheetId="125">#REF!</definedName>
    <definedName name="APU_7.7.8.4.5" localSheetId="127">#REF!</definedName>
    <definedName name="APU_7.7.8.4.5" localSheetId="128">#REF!</definedName>
    <definedName name="APU_7.7.8.4.5" localSheetId="131">#REF!</definedName>
    <definedName name="APU_7.7.8.4.5" localSheetId="132">#REF!</definedName>
    <definedName name="APU_7.7.8.4.5" localSheetId="133">#REF!</definedName>
    <definedName name="APU_7.7.8.4.5" localSheetId="134">#REF!</definedName>
    <definedName name="APU_7.7.8.4.5" localSheetId="135">#REF!</definedName>
    <definedName name="APU_7.7.8.4.5" localSheetId="136">#REF!</definedName>
    <definedName name="APU_7.7.8.4.5" localSheetId="137">#REF!</definedName>
    <definedName name="APU_7.7.8.4.5" localSheetId="138">#REF!</definedName>
    <definedName name="APU_7.7.8.4.5" localSheetId="139">#REF!</definedName>
    <definedName name="APU_7.7.8.4.5" localSheetId="140">#REF!</definedName>
    <definedName name="APU_7.7.8.4.5" localSheetId="141">#REF!</definedName>
    <definedName name="APU_7.7.8.4.5" localSheetId="142">#REF!</definedName>
    <definedName name="APU_7.7.8.4.5" localSheetId="143">#REF!</definedName>
    <definedName name="APU_7.7.8.4.5" localSheetId="126">#REF!</definedName>
    <definedName name="APU_7.7.8.4.5" localSheetId="129">#REF!</definedName>
    <definedName name="APU_7.7.8.4.5" localSheetId="130">#REF!</definedName>
    <definedName name="APU_7.7.8.4.5" localSheetId="68">#REF!</definedName>
    <definedName name="APU_7.7.8.4.5" localSheetId="69">#REF!</definedName>
    <definedName name="APU_7.7.8.4.5" localSheetId="70">#REF!</definedName>
    <definedName name="APU_7.7.8.4.5" localSheetId="71">#REF!</definedName>
    <definedName name="APU_7.7.8.4.5" localSheetId="72">#REF!</definedName>
    <definedName name="APU_7.7.8.4.5" localSheetId="73">#REF!</definedName>
    <definedName name="APU_7.7.8.4.5">#REF!</definedName>
    <definedName name="APU_7.7.8.4.6" localSheetId="1">#REF!</definedName>
    <definedName name="APU_7.7.8.4.6" localSheetId="2">#REF!</definedName>
    <definedName name="APU_7.7.8.4.6" localSheetId="31">#REF!</definedName>
    <definedName name="APU_7.7.8.4.6" localSheetId="32">#REF!</definedName>
    <definedName name="APU_7.7.8.4.6" localSheetId="33">#REF!</definedName>
    <definedName name="APU_7.7.8.4.6" localSheetId="34">#REF!</definedName>
    <definedName name="APU_7.7.8.4.6" localSheetId="35">#REF!</definedName>
    <definedName name="APU_7.7.8.4.6" localSheetId="36">#REF!</definedName>
    <definedName name="APU_7.7.8.4.6" localSheetId="37">#REF!</definedName>
    <definedName name="APU_7.7.8.4.6" localSheetId="38">#REF!</definedName>
    <definedName name="APU_7.7.8.4.6" localSheetId="39">#REF!</definedName>
    <definedName name="APU_7.7.8.4.6" localSheetId="40">#REF!</definedName>
    <definedName name="APU_7.7.8.4.6" localSheetId="41">#REF!</definedName>
    <definedName name="APU_7.7.8.4.6" localSheetId="42">#REF!</definedName>
    <definedName name="APU_7.7.8.4.6" localSheetId="3">#REF!</definedName>
    <definedName name="APU_7.7.8.4.6" localSheetId="4">#REF!</definedName>
    <definedName name="APU_7.7.8.4.6" localSheetId="5">#REF!</definedName>
    <definedName name="APU_7.7.8.4.6" localSheetId="6">#REF!</definedName>
    <definedName name="APU_7.7.8.4.6" localSheetId="7">#REF!</definedName>
    <definedName name="APU_7.7.8.4.6" localSheetId="8">#REF!</definedName>
    <definedName name="APU_7.7.8.4.6" localSheetId="9">#REF!</definedName>
    <definedName name="APU_7.7.8.4.6" localSheetId="10">#REF!</definedName>
    <definedName name="APU_7.7.8.4.6" localSheetId="11">#REF!</definedName>
    <definedName name="APU_7.7.8.4.6" localSheetId="12">#REF!</definedName>
    <definedName name="APU_7.7.8.4.6" localSheetId="13">#REF!</definedName>
    <definedName name="APU_7.7.8.4.6" localSheetId="14">#REF!</definedName>
    <definedName name="APU_7.7.8.4.6" localSheetId="15">#REF!</definedName>
    <definedName name="APU_7.7.8.4.6" localSheetId="16">#REF!</definedName>
    <definedName name="APU_7.7.8.4.6" localSheetId="17">#REF!</definedName>
    <definedName name="APU_7.7.8.4.6" localSheetId="18">#REF!</definedName>
    <definedName name="APU_7.7.8.4.6" localSheetId="19">#REF!</definedName>
    <definedName name="APU_7.7.8.4.6" localSheetId="20">#REF!</definedName>
    <definedName name="APU_7.7.8.4.6" localSheetId="21">#REF!</definedName>
    <definedName name="APU_7.7.8.4.6" localSheetId="22">#REF!</definedName>
    <definedName name="APU_7.7.8.4.6" localSheetId="23">#REF!</definedName>
    <definedName name="APU_7.7.8.4.6" localSheetId="24">#REF!</definedName>
    <definedName name="APU_7.7.8.4.6" localSheetId="25">#REF!</definedName>
    <definedName name="APU_7.7.8.4.6" localSheetId="26">#REF!</definedName>
    <definedName name="APU_7.7.8.4.6" localSheetId="27">#REF!</definedName>
    <definedName name="APU_7.7.8.4.6" localSheetId="28">#REF!</definedName>
    <definedName name="APU_7.7.8.4.6" localSheetId="29">#REF!</definedName>
    <definedName name="APU_7.7.8.4.6" localSheetId="30">#REF!</definedName>
    <definedName name="APU_7.7.8.4.6" localSheetId="43">#REF!</definedName>
    <definedName name="APU_7.7.8.4.6" localSheetId="44">#REF!</definedName>
    <definedName name="APU_7.7.8.4.6" localSheetId="45">#REF!</definedName>
    <definedName name="APU_7.7.8.4.6" localSheetId="46">#REF!</definedName>
    <definedName name="APU_7.7.8.4.6" localSheetId="47">#REF!</definedName>
    <definedName name="APU_7.7.8.4.6" localSheetId="48">#REF!</definedName>
    <definedName name="APU_7.7.8.4.6" localSheetId="49">#REF!</definedName>
    <definedName name="APU_7.7.8.4.6" localSheetId="50">#REF!</definedName>
    <definedName name="APU_7.7.8.4.6" localSheetId="51">#REF!</definedName>
    <definedName name="APU_7.7.8.4.6" localSheetId="52">#REF!</definedName>
    <definedName name="APU_7.7.8.4.6" localSheetId="53">#REF!</definedName>
    <definedName name="APU_7.7.8.4.6" localSheetId="54">#REF!</definedName>
    <definedName name="APU_7.7.8.4.6" localSheetId="55">#REF!</definedName>
    <definedName name="APU_7.7.8.4.6" localSheetId="56">#REF!</definedName>
    <definedName name="APU_7.7.8.4.6" localSheetId="57">#REF!</definedName>
    <definedName name="APU_7.7.8.4.6" localSheetId="58">#REF!</definedName>
    <definedName name="APU_7.7.8.4.6" localSheetId="59">#REF!</definedName>
    <definedName name="APU_7.7.8.4.6" localSheetId="60">#REF!</definedName>
    <definedName name="APU_7.7.8.4.6" localSheetId="61">#REF!</definedName>
    <definedName name="APU_7.7.8.4.6" localSheetId="62">#REF!</definedName>
    <definedName name="APU_7.7.8.4.6" localSheetId="63">#REF!</definedName>
    <definedName name="APU_7.7.8.4.6" localSheetId="64">#REF!</definedName>
    <definedName name="APU_7.7.8.4.6" localSheetId="65">#REF!</definedName>
    <definedName name="APU_7.7.8.4.6" localSheetId="66">#REF!</definedName>
    <definedName name="APU_7.7.8.4.6" localSheetId="67">#REF!</definedName>
    <definedName name="APU_7.7.8.4.6" localSheetId="74">#REF!</definedName>
    <definedName name="APU_7.7.8.4.6" localSheetId="75">#REF!</definedName>
    <definedName name="APU_7.7.8.4.6" localSheetId="76">#REF!</definedName>
    <definedName name="APU_7.7.8.4.6" localSheetId="77">#REF!</definedName>
    <definedName name="APU_7.7.8.4.6" localSheetId="78">#REF!</definedName>
    <definedName name="APU_7.7.8.4.6" localSheetId="79">#REF!</definedName>
    <definedName name="APU_7.7.8.4.6" localSheetId="80">#REF!</definedName>
    <definedName name="APU_7.7.8.4.6" localSheetId="81">#REF!</definedName>
    <definedName name="APU_7.7.8.4.6" localSheetId="82">#REF!</definedName>
    <definedName name="APU_7.7.8.4.6" localSheetId="83">#REF!</definedName>
    <definedName name="APU_7.7.8.4.6" localSheetId="84">#REF!</definedName>
    <definedName name="APU_7.7.8.4.6" localSheetId="85">#REF!</definedName>
    <definedName name="APU_7.7.8.4.6" localSheetId="86">#REF!</definedName>
    <definedName name="APU_7.7.8.4.6" localSheetId="87">#REF!</definedName>
    <definedName name="APU_7.7.8.4.6" localSheetId="88">#REF!</definedName>
    <definedName name="APU_7.7.8.4.6" localSheetId="89">#REF!</definedName>
    <definedName name="APU_7.7.8.4.6" localSheetId="90">#REF!</definedName>
    <definedName name="APU_7.7.8.4.6" localSheetId="91">#REF!</definedName>
    <definedName name="APU_7.7.8.4.6" localSheetId="92">#REF!</definedName>
    <definedName name="APU_7.7.8.4.6" localSheetId="93">#REF!</definedName>
    <definedName name="APU_7.7.8.4.6" localSheetId="94">#REF!</definedName>
    <definedName name="APU_7.7.8.4.6" localSheetId="95">#REF!</definedName>
    <definedName name="APU_7.7.8.4.6" localSheetId="96">#REF!</definedName>
    <definedName name="APU_7.7.8.4.6" localSheetId="97">#REF!</definedName>
    <definedName name="APU_7.7.8.4.6" localSheetId="98">#REF!</definedName>
    <definedName name="APU_7.7.8.4.6" localSheetId="99">#REF!</definedName>
    <definedName name="APU_7.7.8.4.6" localSheetId="100">#REF!</definedName>
    <definedName name="APU_7.7.8.4.6" localSheetId="101">#REF!</definedName>
    <definedName name="APU_7.7.8.4.6" localSheetId="102">#REF!</definedName>
    <definedName name="APU_7.7.8.4.6" localSheetId="103">#REF!</definedName>
    <definedName name="APU_7.7.8.4.6" localSheetId="104">#REF!</definedName>
    <definedName name="APU_7.7.8.4.6" localSheetId="105">#REF!</definedName>
    <definedName name="APU_7.7.8.4.6" localSheetId="106">#REF!</definedName>
    <definedName name="APU_7.7.8.4.6" localSheetId="107">#REF!</definedName>
    <definedName name="APU_7.7.8.4.6" localSheetId="108">#REF!</definedName>
    <definedName name="APU_7.7.8.4.6" localSheetId="109">#REF!</definedName>
    <definedName name="APU_7.7.8.4.6" localSheetId="110">#REF!</definedName>
    <definedName name="APU_7.7.8.4.6" localSheetId="111">#REF!</definedName>
    <definedName name="APU_7.7.8.4.6" localSheetId="112">#REF!</definedName>
    <definedName name="APU_7.7.8.4.6" localSheetId="113">#REF!</definedName>
    <definedName name="APU_7.7.8.4.6" localSheetId="114">#REF!</definedName>
    <definedName name="APU_7.7.8.4.6" localSheetId="116">#REF!</definedName>
    <definedName name="APU_7.7.8.4.6" localSheetId="117">#REF!</definedName>
    <definedName name="APU_7.7.8.4.6" localSheetId="118">#REF!</definedName>
    <definedName name="APU_7.7.8.4.6" localSheetId="119">#REF!</definedName>
    <definedName name="APU_7.7.8.4.6" localSheetId="120">#REF!</definedName>
    <definedName name="APU_7.7.8.4.6" localSheetId="121">#REF!</definedName>
    <definedName name="APU_7.7.8.4.6" localSheetId="115">#REF!</definedName>
    <definedName name="APU_7.7.8.4.6" localSheetId="122">#REF!</definedName>
    <definedName name="APU_7.7.8.4.6" localSheetId="123">#REF!</definedName>
    <definedName name="APU_7.7.8.4.6" localSheetId="124">#REF!</definedName>
    <definedName name="APU_7.7.8.4.6" localSheetId="125">#REF!</definedName>
    <definedName name="APU_7.7.8.4.6" localSheetId="127">#REF!</definedName>
    <definedName name="APU_7.7.8.4.6" localSheetId="128">#REF!</definedName>
    <definedName name="APU_7.7.8.4.6" localSheetId="131">#REF!</definedName>
    <definedName name="APU_7.7.8.4.6" localSheetId="132">#REF!</definedName>
    <definedName name="APU_7.7.8.4.6" localSheetId="133">#REF!</definedName>
    <definedName name="APU_7.7.8.4.6" localSheetId="134">#REF!</definedName>
    <definedName name="APU_7.7.8.4.6" localSheetId="135">#REF!</definedName>
    <definedName name="APU_7.7.8.4.6" localSheetId="136">#REF!</definedName>
    <definedName name="APU_7.7.8.4.6" localSheetId="137">#REF!</definedName>
    <definedName name="APU_7.7.8.4.6" localSheetId="138">#REF!</definedName>
    <definedName name="APU_7.7.8.4.6" localSheetId="139">#REF!</definedName>
    <definedName name="APU_7.7.8.4.6" localSheetId="140">#REF!</definedName>
    <definedName name="APU_7.7.8.4.6" localSheetId="141">#REF!</definedName>
    <definedName name="APU_7.7.8.4.6" localSheetId="142">#REF!</definedName>
    <definedName name="APU_7.7.8.4.6" localSheetId="143">#REF!</definedName>
    <definedName name="APU_7.7.8.4.6" localSheetId="126">#REF!</definedName>
    <definedName name="APU_7.7.8.4.6" localSheetId="129">#REF!</definedName>
    <definedName name="APU_7.7.8.4.6" localSheetId="130">#REF!</definedName>
    <definedName name="APU_7.7.8.4.6" localSheetId="68">#REF!</definedName>
    <definedName name="APU_7.7.8.4.6" localSheetId="69">#REF!</definedName>
    <definedName name="APU_7.7.8.4.6" localSheetId="70">#REF!</definedName>
    <definedName name="APU_7.7.8.4.6" localSheetId="71">#REF!</definedName>
    <definedName name="APU_7.7.8.4.6" localSheetId="72">#REF!</definedName>
    <definedName name="APU_7.7.8.4.6" localSheetId="73">#REF!</definedName>
    <definedName name="APU_7.7.8.4.6">#REF!</definedName>
    <definedName name="APU_7.7.8.4.7" localSheetId="1">#REF!</definedName>
    <definedName name="APU_7.7.8.4.7" localSheetId="2">#REF!</definedName>
    <definedName name="APU_7.7.8.4.7" localSheetId="31">#REF!</definedName>
    <definedName name="APU_7.7.8.4.7" localSheetId="32">#REF!</definedName>
    <definedName name="APU_7.7.8.4.7" localSheetId="33">#REF!</definedName>
    <definedName name="APU_7.7.8.4.7" localSheetId="34">#REF!</definedName>
    <definedName name="APU_7.7.8.4.7" localSheetId="35">#REF!</definedName>
    <definedName name="APU_7.7.8.4.7" localSheetId="36">#REF!</definedName>
    <definedName name="APU_7.7.8.4.7" localSheetId="37">#REF!</definedName>
    <definedName name="APU_7.7.8.4.7" localSheetId="38">#REF!</definedName>
    <definedName name="APU_7.7.8.4.7" localSheetId="39">#REF!</definedName>
    <definedName name="APU_7.7.8.4.7" localSheetId="40">#REF!</definedName>
    <definedName name="APU_7.7.8.4.7" localSheetId="41">#REF!</definedName>
    <definedName name="APU_7.7.8.4.7" localSheetId="42">#REF!</definedName>
    <definedName name="APU_7.7.8.4.7" localSheetId="3">#REF!</definedName>
    <definedName name="APU_7.7.8.4.7" localSheetId="4">#REF!</definedName>
    <definedName name="APU_7.7.8.4.7" localSheetId="5">#REF!</definedName>
    <definedName name="APU_7.7.8.4.7" localSheetId="6">#REF!</definedName>
    <definedName name="APU_7.7.8.4.7" localSheetId="7">#REF!</definedName>
    <definedName name="APU_7.7.8.4.7" localSheetId="8">#REF!</definedName>
    <definedName name="APU_7.7.8.4.7" localSheetId="9">#REF!</definedName>
    <definedName name="APU_7.7.8.4.7" localSheetId="10">#REF!</definedName>
    <definedName name="APU_7.7.8.4.7" localSheetId="11">#REF!</definedName>
    <definedName name="APU_7.7.8.4.7" localSheetId="12">#REF!</definedName>
    <definedName name="APU_7.7.8.4.7" localSheetId="13">#REF!</definedName>
    <definedName name="APU_7.7.8.4.7" localSheetId="14">#REF!</definedName>
    <definedName name="APU_7.7.8.4.7" localSheetId="15">#REF!</definedName>
    <definedName name="APU_7.7.8.4.7" localSheetId="16">#REF!</definedName>
    <definedName name="APU_7.7.8.4.7" localSheetId="17">#REF!</definedName>
    <definedName name="APU_7.7.8.4.7" localSheetId="18">#REF!</definedName>
    <definedName name="APU_7.7.8.4.7" localSheetId="19">#REF!</definedName>
    <definedName name="APU_7.7.8.4.7" localSheetId="20">#REF!</definedName>
    <definedName name="APU_7.7.8.4.7" localSheetId="21">#REF!</definedName>
    <definedName name="APU_7.7.8.4.7" localSheetId="22">#REF!</definedName>
    <definedName name="APU_7.7.8.4.7" localSheetId="23">#REF!</definedName>
    <definedName name="APU_7.7.8.4.7" localSheetId="24">#REF!</definedName>
    <definedName name="APU_7.7.8.4.7" localSheetId="25">#REF!</definedName>
    <definedName name="APU_7.7.8.4.7" localSheetId="26">#REF!</definedName>
    <definedName name="APU_7.7.8.4.7" localSheetId="27">#REF!</definedName>
    <definedName name="APU_7.7.8.4.7" localSheetId="28">#REF!</definedName>
    <definedName name="APU_7.7.8.4.7" localSheetId="29">#REF!</definedName>
    <definedName name="APU_7.7.8.4.7" localSheetId="30">#REF!</definedName>
    <definedName name="APU_7.7.8.4.7" localSheetId="43">#REF!</definedName>
    <definedName name="APU_7.7.8.4.7" localSheetId="44">#REF!</definedName>
    <definedName name="APU_7.7.8.4.7" localSheetId="45">#REF!</definedName>
    <definedName name="APU_7.7.8.4.7" localSheetId="46">#REF!</definedName>
    <definedName name="APU_7.7.8.4.7" localSheetId="47">#REF!</definedName>
    <definedName name="APU_7.7.8.4.7" localSheetId="48">#REF!</definedName>
    <definedName name="APU_7.7.8.4.7" localSheetId="49">#REF!</definedName>
    <definedName name="APU_7.7.8.4.7" localSheetId="50">#REF!</definedName>
    <definedName name="APU_7.7.8.4.7" localSheetId="51">#REF!</definedName>
    <definedName name="APU_7.7.8.4.7" localSheetId="52">#REF!</definedName>
    <definedName name="APU_7.7.8.4.7" localSheetId="53">#REF!</definedName>
    <definedName name="APU_7.7.8.4.7" localSheetId="54">#REF!</definedName>
    <definedName name="APU_7.7.8.4.7" localSheetId="55">#REF!</definedName>
    <definedName name="APU_7.7.8.4.7" localSheetId="56">#REF!</definedName>
    <definedName name="APU_7.7.8.4.7" localSheetId="57">#REF!</definedName>
    <definedName name="APU_7.7.8.4.7" localSheetId="58">#REF!</definedName>
    <definedName name="APU_7.7.8.4.7" localSheetId="59">#REF!</definedName>
    <definedName name="APU_7.7.8.4.7" localSheetId="60">#REF!</definedName>
    <definedName name="APU_7.7.8.4.7" localSheetId="61">#REF!</definedName>
    <definedName name="APU_7.7.8.4.7" localSheetId="62">#REF!</definedName>
    <definedName name="APU_7.7.8.4.7" localSheetId="63">#REF!</definedName>
    <definedName name="APU_7.7.8.4.7" localSheetId="64">#REF!</definedName>
    <definedName name="APU_7.7.8.4.7" localSheetId="65">#REF!</definedName>
    <definedName name="APU_7.7.8.4.7" localSheetId="66">#REF!</definedName>
    <definedName name="APU_7.7.8.4.7" localSheetId="67">#REF!</definedName>
    <definedName name="APU_7.7.8.4.7" localSheetId="74">#REF!</definedName>
    <definedName name="APU_7.7.8.4.7" localSheetId="75">#REF!</definedName>
    <definedName name="APU_7.7.8.4.7" localSheetId="76">#REF!</definedName>
    <definedName name="APU_7.7.8.4.7" localSheetId="77">#REF!</definedName>
    <definedName name="APU_7.7.8.4.7" localSheetId="78">#REF!</definedName>
    <definedName name="APU_7.7.8.4.7" localSheetId="79">#REF!</definedName>
    <definedName name="APU_7.7.8.4.7" localSheetId="80">#REF!</definedName>
    <definedName name="APU_7.7.8.4.7" localSheetId="81">#REF!</definedName>
    <definedName name="APU_7.7.8.4.7" localSheetId="82">#REF!</definedName>
    <definedName name="APU_7.7.8.4.7" localSheetId="83">#REF!</definedName>
    <definedName name="APU_7.7.8.4.7" localSheetId="84">#REF!</definedName>
    <definedName name="APU_7.7.8.4.7" localSheetId="85">#REF!</definedName>
    <definedName name="APU_7.7.8.4.7" localSheetId="86">#REF!</definedName>
    <definedName name="APU_7.7.8.4.7" localSheetId="87">#REF!</definedName>
    <definedName name="APU_7.7.8.4.7" localSheetId="88">#REF!</definedName>
    <definedName name="APU_7.7.8.4.7" localSheetId="89">#REF!</definedName>
    <definedName name="APU_7.7.8.4.7" localSheetId="90">#REF!</definedName>
    <definedName name="APU_7.7.8.4.7" localSheetId="91">#REF!</definedName>
    <definedName name="APU_7.7.8.4.7" localSheetId="92">#REF!</definedName>
    <definedName name="APU_7.7.8.4.7" localSheetId="93">#REF!</definedName>
    <definedName name="APU_7.7.8.4.7" localSheetId="94">#REF!</definedName>
    <definedName name="APU_7.7.8.4.7" localSheetId="95">#REF!</definedName>
    <definedName name="APU_7.7.8.4.7" localSheetId="96">#REF!</definedName>
    <definedName name="APU_7.7.8.4.7" localSheetId="97">#REF!</definedName>
    <definedName name="APU_7.7.8.4.7" localSheetId="98">#REF!</definedName>
    <definedName name="APU_7.7.8.4.7" localSheetId="99">#REF!</definedName>
    <definedName name="APU_7.7.8.4.7" localSheetId="100">#REF!</definedName>
    <definedName name="APU_7.7.8.4.7" localSheetId="101">#REF!</definedName>
    <definedName name="APU_7.7.8.4.7" localSheetId="102">#REF!</definedName>
    <definedName name="APU_7.7.8.4.7" localSheetId="103">#REF!</definedName>
    <definedName name="APU_7.7.8.4.7" localSheetId="104">#REF!</definedName>
    <definedName name="APU_7.7.8.4.7" localSheetId="105">#REF!</definedName>
    <definedName name="APU_7.7.8.4.7" localSheetId="106">#REF!</definedName>
    <definedName name="APU_7.7.8.4.7" localSheetId="107">#REF!</definedName>
    <definedName name="APU_7.7.8.4.7" localSheetId="108">#REF!</definedName>
    <definedName name="APU_7.7.8.4.7" localSheetId="109">#REF!</definedName>
    <definedName name="APU_7.7.8.4.7" localSheetId="110">#REF!</definedName>
    <definedName name="APU_7.7.8.4.7" localSheetId="111">#REF!</definedName>
    <definedName name="APU_7.7.8.4.7" localSheetId="112">#REF!</definedName>
    <definedName name="APU_7.7.8.4.7" localSheetId="113">#REF!</definedName>
    <definedName name="APU_7.7.8.4.7" localSheetId="114">#REF!</definedName>
    <definedName name="APU_7.7.8.4.7" localSheetId="116">#REF!</definedName>
    <definedName name="APU_7.7.8.4.7" localSheetId="117">#REF!</definedName>
    <definedName name="APU_7.7.8.4.7" localSheetId="118">#REF!</definedName>
    <definedName name="APU_7.7.8.4.7" localSheetId="119">#REF!</definedName>
    <definedName name="APU_7.7.8.4.7" localSheetId="120">#REF!</definedName>
    <definedName name="APU_7.7.8.4.7" localSheetId="121">#REF!</definedName>
    <definedName name="APU_7.7.8.4.7" localSheetId="115">#REF!</definedName>
    <definedName name="APU_7.7.8.4.7" localSheetId="122">#REF!</definedName>
    <definedName name="APU_7.7.8.4.7" localSheetId="123">#REF!</definedName>
    <definedName name="APU_7.7.8.4.7" localSheetId="124">#REF!</definedName>
    <definedName name="APU_7.7.8.4.7" localSheetId="125">#REF!</definedName>
    <definedName name="APU_7.7.8.4.7" localSheetId="127">#REF!</definedName>
    <definedName name="APU_7.7.8.4.7" localSheetId="128">#REF!</definedName>
    <definedName name="APU_7.7.8.4.7" localSheetId="131">#REF!</definedName>
    <definedName name="APU_7.7.8.4.7" localSheetId="132">#REF!</definedName>
    <definedName name="APU_7.7.8.4.7" localSheetId="133">#REF!</definedName>
    <definedName name="APU_7.7.8.4.7" localSheetId="134">#REF!</definedName>
    <definedName name="APU_7.7.8.4.7" localSheetId="135">#REF!</definedName>
    <definedName name="APU_7.7.8.4.7" localSheetId="136">#REF!</definedName>
    <definedName name="APU_7.7.8.4.7" localSheetId="137">#REF!</definedName>
    <definedName name="APU_7.7.8.4.7" localSheetId="138">#REF!</definedName>
    <definedName name="APU_7.7.8.4.7" localSheetId="139">#REF!</definedName>
    <definedName name="APU_7.7.8.4.7" localSheetId="140">#REF!</definedName>
    <definedName name="APU_7.7.8.4.7" localSheetId="141">#REF!</definedName>
    <definedName name="APU_7.7.8.4.7" localSheetId="142">#REF!</definedName>
    <definedName name="APU_7.7.8.4.7" localSheetId="143">#REF!</definedName>
    <definedName name="APU_7.7.8.4.7" localSheetId="126">#REF!</definedName>
    <definedName name="APU_7.7.8.4.7" localSheetId="129">#REF!</definedName>
    <definedName name="APU_7.7.8.4.7" localSheetId="130">#REF!</definedName>
    <definedName name="APU_7.7.8.4.7" localSheetId="68">#REF!</definedName>
    <definedName name="APU_7.7.8.4.7" localSheetId="69">#REF!</definedName>
    <definedName name="APU_7.7.8.4.7" localSheetId="70">#REF!</definedName>
    <definedName name="APU_7.7.8.4.7" localSheetId="71">#REF!</definedName>
    <definedName name="APU_7.7.8.4.7" localSheetId="72">#REF!</definedName>
    <definedName name="APU_7.7.8.4.7" localSheetId="73">#REF!</definedName>
    <definedName name="APU_7.7.8.4.7">#REF!</definedName>
    <definedName name="APU_7.7.8.4.8" localSheetId="1">#REF!</definedName>
    <definedName name="APU_7.7.8.4.8" localSheetId="2">#REF!</definedName>
    <definedName name="APU_7.7.8.4.8" localSheetId="31">#REF!</definedName>
    <definedName name="APU_7.7.8.4.8" localSheetId="32">#REF!</definedName>
    <definedName name="APU_7.7.8.4.8" localSheetId="33">#REF!</definedName>
    <definedName name="APU_7.7.8.4.8" localSheetId="34">#REF!</definedName>
    <definedName name="APU_7.7.8.4.8" localSheetId="35">#REF!</definedName>
    <definedName name="APU_7.7.8.4.8" localSheetId="36">#REF!</definedName>
    <definedName name="APU_7.7.8.4.8" localSheetId="37">#REF!</definedName>
    <definedName name="APU_7.7.8.4.8" localSheetId="38">#REF!</definedName>
    <definedName name="APU_7.7.8.4.8" localSheetId="39">#REF!</definedName>
    <definedName name="APU_7.7.8.4.8" localSheetId="40">#REF!</definedName>
    <definedName name="APU_7.7.8.4.8" localSheetId="41">#REF!</definedName>
    <definedName name="APU_7.7.8.4.8" localSheetId="42">#REF!</definedName>
    <definedName name="APU_7.7.8.4.8" localSheetId="3">#REF!</definedName>
    <definedName name="APU_7.7.8.4.8" localSheetId="4">#REF!</definedName>
    <definedName name="APU_7.7.8.4.8" localSheetId="5">#REF!</definedName>
    <definedName name="APU_7.7.8.4.8" localSheetId="6">#REF!</definedName>
    <definedName name="APU_7.7.8.4.8" localSheetId="7">#REF!</definedName>
    <definedName name="APU_7.7.8.4.8" localSheetId="8">#REF!</definedName>
    <definedName name="APU_7.7.8.4.8" localSheetId="9">#REF!</definedName>
    <definedName name="APU_7.7.8.4.8" localSheetId="10">#REF!</definedName>
    <definedName name="APU_7.7.8.4.8" localSheetId="11">#REF!</definedName>
    <definedName name="APU_7.7.8.4.8" localSheetId="12">#REF!</definedName>
    <definedName name="APU_7.7.8.4.8" localSheetId="13">#REF!</definedName>
    <definedName name="APU_7.7.8.4.8" localSheetId="14">#REF!</definedName>
    <definedName name="APU_7.7.8.4.8" localSheetId="15">#REF!</definedName>
    <definedName name="APU_7.7.8.4.8" localSheetId="16">#REF!</definedName>
    <definedName name="APU_7.7.8.4.8" localSheetId="17">#REF!</definedName>
    <definedName name="APU_7.7.8.4.8" localSheetId="18">#REF!</definedName>
    <definedName name="APU_7.7.8.4.8" localSheetId="19">#REF!</definedName>
    <definedName name="APU_7.7.8.4.8" localSheetId="20">#REF!</definedName>
    <definedName name="APU_7.7.8.4.8" localSheetId="21">#REF!</definedName>
    <definedName name="APU_7.7.8.4.8" localSheetId="22">#REF!</definedName>
    <definedName name="APU_7.7.8.4.8" localSheetId="23">#REF!</definedName>
    <definedName name="APU_7.7.8.4.8" localSheetId="24">#REF!</definedName>
    <definedName name="APU_7.7.8.4.8" localSheetId="25">#REF!</definedName>
    <definedName name="APU_7.7.8.4.8" localSheetId="26">#REF!</definedName>
    <definedName name="APU_7.7.8.4.8" localSheetId="27">#REF!</definedName>
    <definedName name="APU_7.7.8.4.8" localSheetId="28">#REF!</definedName>
    <definedName name="APU_7.7.8.4.8" localSheetId="29">#REF!</definedName>
    <definedName name="APU_7.7.8.4.8" localSheetId="30">#REF!</definedName>
    <definedName name="APU_7.7.8.4.8" localSheetId="43">#REF!</definedName>
    <definedName name="APU_7.7.8.4.8" localSheetId="44">#REF!</definedName>
    <definedName name="APU_7.7.8.4.8" localSheetId="45">#REF!</definedName>
    <definedName name="APU_7.7.8.4.8" localSheetId="46">#REF!</definedName>
    <definedName name="APU_7.7.8.4.8" localSheetId="47">#REF!</definedName>
    <definedName name="APU_7.7.8.4.8" localSheetId="48">#REF!</definedName>
    <definedName name="APU_7.7.8.4.8" localSheetId="49">#REF!</definedName>
    <definedName name="APU_7.7.8.4.8" localSheetId="50">#REF!</definedName>
    <definedName name="APU_7.7.8.4.8" localSheetId="51">#REF!</definedName>
    <definedName name="APU_7.7.8.4.8" localSheetId="52">#REF!</definedName>
    <definedName name="APU_7.7.8.4.8" localSheetId="53">#REF!</definedName>
    <definedName name="APU_7.7.8.4.8" localSheetId="54">#REF!</definedName>
    <definedName name="APU_7.7.8.4.8" localSheetId="55">#REF!</definedName>
    <definedName name="APU_7.7.8.4.8" localSheetId="56">#REF!</definedName>
    <definedName name="APU_7.7.8.4.8" localSheetId="57">#REF!</definedName>
    <definedName name="APU_7.7.8.4.8" localSheetId="58">#REF!</definedName>
    <definedName name="APU_7.7.8.4.8" localSheetId="59">#REF!</definedName>
    <definedName name="APU_7.7.8.4.8" localSheetId="60">#REF!</definedName>
    <definedName name="APU_7.7.8.4.8" localSheetId="61">#REF!</definedName>
    <definedName name="APU_7.7.8.4.8" localSheetId="62">#REF!</definedName>
    <definedName name="APU_7.7.8.4.8" localSheetId="63">#REF!</definedName>
    <definedName name="APU_7.7.8.4.8" localSheetId="64">#REF!</definedName>
    <definedName name="APU_7.7.8.4.8" localSheetId="65">#REF!</definedName>
    <definedName name="APU_7.7.8.4.8" localSheetId="66">#REF!</definedName>
    <definedName name="APU_7.7.8.4.8" localSheetId="67">#REF!</definedName>
    <definedName name="APU_7.7.8.4.8" localSheetId="74">#REF!</definedName>
    <definedName name="APU_7.7.8.4.8" localSheetId="75">#REF!</definedName>
    <definedName name="APU_7.7.8.4.8" localSheetId="76">#REF!</definedName>
    <definedName name="APU_7.7.8.4.8" localSheetId="77">#REF!</definedName>
    <definedName name="APU_7.7.8.4.8" localSheetId="78">#REF!</definedName>
    <definedName name="APU_7.7.8.4.8" localSheetId="79">#REF!</definedName>
    <definedName name="APU_7.7.8.4.8" localSheetId="80">#REF!</definedName>
    <definedName name="APU_7.7.8.4.8" localSheetId="81">#REF!</definedName>
    <definedName name="APU_7.7.8.4.8" localSheetId="82">#REF!</definedName>
    <definedName name="APU_7.7.8.4.8" localSheetId="83">#REF!</definedName>
    <definedName name="APU_7.7.8.4.8" localSheetId="84">#REF!</definedName>
    <definedName name="APU_7.7.8.4.8" localSheetId="85">#REF!</definedName>
    <definedName name="APU_7.7.8.4.8" localSheetId="86">#REF!</definedName>
    <definedName name="APU_7.7.8.4.8" localSheetId="87">#REF!</definedName>
    <definedName name="APU_7.7.8.4.8" localSheetId="88">#REF!</definedName>
    <definedName name="APU_7.7.8.4.8" localSheetId="89">#REF!</definedName>
    <definedName name="APU_7.7.8.4.8" localSheetId="90">#REF!</definedName>
    <definedName name="APU_7.7.8.4.8" localSheetId="91">#REF!</definedName>
    <definedName name="APU_7.7.8.4.8" localSheetId="92">#REF!</definedName>
    <definedName name="APU_7.7.8.4.8" localSheetId="93">#REF!</definedName>
    <definedName name="APU_7.7.8.4.8" localSheetId="94">#REF!</definedName>
    <definedName name="APU_7.7.8.4.8" localSheetId="95">#REF!</definedName>
    <definedName name="APU_7.7.8.4.8" localSheetId="96">#REF!</definedName>
    <definedName name="APU_7.7.8.4.8" localSheetId="97">#REF!</definedName>
    <definedName name="APU_7.7.8.4.8" localSheetId="98">#REF!</definedName>
    <definedName name="APU_7.7.8.4.8" localSheetId="99">#REF!</definedName>
    <definedName name="APU_7.7.8.4.8" localSheetId="100">#REF!</definedName>
    <definedName name="APU_7.7.8.4.8" localSheetId="101">#REF!</definedName>
    <definedName name="APU_7.7.8.4.8" localSheetId="102">#REF!</definedName>
    <definedName name="APU_7.7.8.4.8" localSheetId="103">#REF!</definedName>
    <definedName name="APU_7.7.8.4.8" localSheetId="104">#REF!</definedName>
    <definedName name="APU_7.7.8.4.8" localSheetId="105">#REF!</definedName>
    <definedName name="APU_7.7.8.4.8" localSheetId="106">#REF!</definedName>
    <definedName name="APU_7.7.8.4.8" localSheetId="107">#REF!</definedName>
    <definedName name="APU_7.7.8.4.8" localSheetId="108">#REF!</definedName>
    <definedName name="APU_7.7.8.4.8" localSheetId="109">#REF!</definedName>
    <definedName name="APU_7.7.8.4.8" localSheetId="110">#REF!</definedName>
    <definedName name="APU_7.7.8.4.8" localSheetId="111">#REF!</definedName>
    <definedName name="APU_7.7.8.4.8" localSheetId="112">#REF!</definedName>
    <definedName name="APU_7.7.8.4.8" localSheetId="113">#REF!</definedName>
    <definedName name="APU_7.7.8.4.8" localSheetId="114">#REF!</definedName>
    <definedName name="APU_7.7.8.4.8" localSheetId="116">#REF!</definedName>
    <definedName name="APU_7.7.8.4.8" localSheetId="117">#REF!</definedName>
    <definedName name="APU_7.7.8.4.8" localSheetId="118">#REF!</definedName>
    <definedName name="APU_7.7.8.4.8" localSheetId="119">#REF!</definedName>
    <definedName name="APU_7.7.8.4.8" localSheetId="120">#REF!</definedName>
    <definedName name="APU_7.7.8.4.8" localSheetId="121">#REF!</definedName>
    <definedName name="APU_7.7.8.4.8" localSheetId="115">#REF!</definedName>
    <definedName name="APU_7.7.8.4.8" localSheetId="122">#REF!</definedName>
    <definedName name="APU_7.7.8.4.8" localSheetId="123">#REF!</definedName>
    <definedName name="APU_7.7.8.4.8" localSheetId="124">#REF!</definedName>
    <definedName name="APU_7.7.8.4.8" localSheetId="125">#REF!</definedName>
    <definedName name="APU_7.7.8.4.8" localSheetId="127">#REF!</definedName>
    <definedName name="APU_7.7.8.4.8" localSheetId="128">#REF!</definedName>
    <definedName name="APU_7.7.8.4.8" localSheetId="131">#REF!</definedName>
    <definedName name="APU_7.7.8.4.8" localSheetId="132">#REF!</definedName>
    <definedName name="APU_7.7.8.4.8" localSheetId="133">#REF!</definedName>
    <definedName name="APU_7.7.8.4.8" localSheetId="134">#REF!</definedName>
    <definedName name="APU_7.7.8.4.8" localSheetId="135">#REF!</definedName>
    <definedName name="APU_7.7.8.4.8" localSheetId="136">#REF!</definedName>
    <definedName name="APU_7.7.8.4.8" localSheetId="137">#REF!</definedName>
    <definedName name="APU_7.7.8.4.8" localSheetId="138">#REF!</definedName>
    <definedName name="APU_7.7.8.4.8" localSheetId="139">#REF!</definedName>
    <definedName name="APU_7.7.8.4.8" localSheetId="140">#REF!</definedName>
    <definedName name="APU_7.7.8.4.8" localSheetId="141">#REF!</definedName>
    <definedName name="APU_7.7.8.4.8" localSheetId="142">#REF!</definedName>
    <definedName name="APU_7.7.8.4.8" localSheetId="143">#REF!</definedName>
    <definedName name="APU_7.7.8.4.8" localSheetId="126">#REF!</definedName>
    <definedName name="APU_7.7.8.4.8" localSheetId="129">#REF!</definedName>
    <definedName name="APU_7.7.8.4.8" localSheetId="130">#REF!</definedName>
    <definedName name="APU_7.7.8.4.8" localSheetId="68">#REF!</definedName>
    <definedName name="APU_7.7.8.4.8" localSheetId="69">#REF!</definedName>
    <definedName name="APU_7.7.8.4.8" localSheetId="70">#REF!</definedName>
    <definedName name="APU_7.7.8.4.8" localSheetId="71">#REF!</definedName>
    <definedName name="APU_7.7.8.4.8" localSheetId="72">#REF!</definedName>
    <definedName name="APU_7.7.8.4.8" localSheetId="73">#REF!</definedName>
    <definedName name="APU_7.7.8.4.8">#REF!</definedName>
    <definedName name="APU_7.8.1.1" localSheetId="1">#REF!</definedName>
    <definedName name="APU_7.8.1.1" localSheetId="2">#REF!</definedName>
    <definedName name="APU_7.8.1.1" localSheetId="31">#REF!</definedName>
    <definedName name="APU_7.8.1.1" localSheetId="32">#REF!</definedName>
    <definedName name="APU_7.8.1.1" localSheetId="33">#REF!</definedName>
    <definedName name="APU_7.8.1.1" localSheetId="34">#REF!</definedName>
    <definedName name="APU_7.8.1.1" localSheetId="35">#REF!</definedName>
    <definedName name="APU_7.8.1.1" localSheetId="36">#REF!</definedName>
    <definedName name="APU_7.8.1.1" localSheetId="37">#REF!</definedName>
    <definedName name="APU_7.8.1.1" localSheetId="38">#REF!</definedName>
    <definedName name="APU_7.8.1.1" localSheetId="39">#REF!</definedName>
    <definedName name="APU_7.8.1.1" localSheetId="40">#REF!</definedName>
    <definedName name="APU_7.8.1.1" localSheetId="41">#REF!</definedName>
    <definedName name="APU_7.8.1.1" localSheetId="42">#REF!</definedName>
    <definedName name="APU_7.8.1.1" localSheetId="3">#REF!</definedName>
    <definedName name="APU_7.8.1.1" localSheetId="4">#REF!</definedName>
    <definedName name="APU_7.8.1.1" localSheetId="5">#REF!</definedName>
    <definedName name="APU_7.8.1.1" localSheetId="6">#REF!</definedName>
    <definedName name="APU_7.8.1.1" localSheetId="7">#REF!</definedName>
    <definedName name="APU_7.8.1.1" localSheetId="8">#REF!</definedName>
    <definedName name="APU_7.8.1.1" localSheetId="9">#REF!</definedName>
    <definedName name="APU_7.8.1.1" localSheetId="10">#REF!</definedName>
    <definedName name="APU_7.8.1.1" localSheetId="11">#REF!</definedName>
    <definedName name="APU_7.8.1.1" localSheetId="12">#REF!</definedName>
    <definedName name="APU_7.8.1.1" localSheetId="13">#REF!</definedName>
    <definedName name="APU_7.8.1.1" localSheetId="14">#REF!</definedName>
    <definedName name="APU_7.8.1.1" localSheetId="15">#REF!</definedName>
    <definedName name="APU_7.8.1.1" localSheetId="16">#REF!</definedName>
    <definedName name="APU_7.8.1.1" localSheetId="17">#REF!</definedName>
    <definedName name="APU_7.8.1.1" localSheetId="18">#REF!</definedName>
    <definedName name="APU_7.8.1.1" localSheetId="19">#REF!</definedName>
    <definedName name="APU_7.8.1.1" localSheetId="20">#REF!</definedName>
    <definedName name="APU_7.8.1.1" localSheetId="21">#REF!</definedName>
    <definedName name="APU_7.8.1.1" localSheetId="22">#REF!</definedName>
    <definedName name="APU_7.8.1.1" localSheetId="23">#REF!</definedName>
    <definedName name="APU_7.8.1.1" localSheetId="24">#REF!</definedName>
    <definedName name="APU_7.8.1.1" localSheetId="25">#REF!</definedName>
    <definedName name="APU_7.8.1.1" localSheetId="26">#REF!</definedName>
    <definedName name="APU_7.8.1.1" localSheetId="27">#REF!</definedName>
    <definedName name="APU_7.8.1.1" localSheetId="28">#REF!</definedName>
    <definedName name="APU_7.8.1.1" localSheetId="29">#REF!</definedName>
    <definedName name="APU_7.8.1.1" localSheetId="30">#REF!</definedName>
    <definedName name="APU_7.8.1.1" localSheetId="43">#REF!</definedName>
    <definedName name="APU_7.8.1.1" localSheetId="44">#REF!</definedName>
    <definedName name="APU_7.8.1.1" localSheetId="45">#REF!</definedName>
    <definedName name="APU_7.8.1.1" localSheetId="46">#REF!</definedName>
    <definedName name="APU_7.8.1.1" localSheetId="47">#REF!</definedName>
    <definedName name="APU_7.8.1.1" localSheetId="48">#REF!</definedName>
    <definedName name="APU_7.8.1.1" localSheetId="49">#REF!</definedName>
    <definedName name="APU_7.8.1.1" localSheetId="50">#REF!</definedName>
    <definedName name="APU_7.8.1.1" localSheetId="51">#REF!</definedName>
    <definedName name="APU_7.8.1.1" localSheetId="52">#REF!</definedName>
    <definedName name="APU_7.8.1.1" localSheetId="53">#REF!</definedName>
    <definedName name="APU_7.8.1.1" localSheetId="54">#REF!</definedName>
    <definedName name="APU_7.8.1.1" localSheetId="55">#REF!</definedName>
    <definedName name="APU_7.8.1.1" localSheetId="56">#REF!</definedName>
    <definedName name="APU_7.8.1.1" localSheetId="57">#REF!</definedName>
    <definedName name="APU_7.8.1.1" localSheetId="58">#REF!</definedName>
    <definedName name="APU_7.8.1.1" localSheetId="59">#REF!</definedName>
    <definedName name="APU_7.8.1.1" localSheetId="60">#REF!</definedName>
    <definedName name="APU_7.8.1.1" localSheetId="61">#REF!</definedName>
    <definedName name="APU_7.8.1.1" localSheetId="62">#REF!</definedName>
    <definedName name="APU_7.8.1.1" localSheetId="63">#REF!</definedName>
    <definedName name="APU_7.8.1.1" localSheetId="64">#REF!</definedName>
    <definedName name="APU_7.8.1.1" localSheetId="65">#REF!</definedName>
    <definedName name="APU_7.8.1.1" localSheetId="66">#REF!</definedName>
    <definedName name="APU_7.8.1.1" localSheetId="67">#REF!</definedName>
    <definedName name="APU_7.8.1.1" localSheetId="74">#REF!</definedName>
    <definedName name="APU_7.8.1.1" localSheetId="75">#REF!</definedName>
    <definedName name="APU_7.8.1.1" localSheetId="76">#REF!</definedName>
    <definedName name="APU_7.8.1.1" localSheetId="77">#REF!</definedName>
    <definedName name="APU_7.8.1.1" localSheetId="78">#REF!</definedName>
    <definedName name="APU_7.8.1.1" localSheetId="79">#REF!</definedName>
    <definedName name="APU_7.8.1.1" localSheetId="80">#REF!</definedName>
    <definedName name="APU_7.8.1.1" localSheetId="81">#REF!</definedName>
    <definedName name="APU_7.8.1.1" localSheetId="82">#REF!</definedName>
    <definedName name="APU_7.8.1.1" localSheetId="83">#REF!</definedName>
    <definedName name="APU_7.8.1.1" localSheetId="84">#REF!</definedName>
    <definedName name="APU_7.8.1.1" localSheetId="85">#REF!</definedName>
    <definedName name="APU_7.8.1.1" localSheetId="86">#REF!</definedName>
    <definedName name="APU_7.8.1.1" localSheetId="87">#REF!</definedName>
    <definedName name="APU_7.8.1.1" localSheetId="88">#REF!</definedName>
    <definedName name="APU_7.8.1.1" localSheetId="89">#REF!</definedName>
    <definedName name="APU_7.8.1.1" localSheetId="90">#REF!</definedName>
    <definedName name="APU_7.8.1.1" localSheetId="91">#REF!</definedName>
    <definedName name="APU_7.8.1.1" localSheetId="92">#REF!</definedName>
    <definedName name="APU_7.8.1.1" localSheetId="93">#REF!</definedName>
    <definedName name="APU_7.8.1.1" localSheetId="94">#REF!</definedName>
    <definedName name="APU_7.8.1.1" localSheetId="95">#REF!</definedName>
    <definedName name="APU_7.8.1.1" localSheetId="96">#REF!</definedName>
    <definedName name="APU_7.8.1.1" localSheetId="97">#REF!</definedName>
    <definedName name="APU_7.8.1.1" localSheetId="98">#REF!</definedName>
    <definedName name="APU_7.8.1.1" localSheetId="99">#REF!</definedName>
    <definedName name="APU_7.8.1.1" localSheetId="100">#REF!</definedName>
    <definedName name="APU_7.8.1.1" localSheetId="101">#REF!</definedName>
    <definedName name="APU_7.8.1.1" localSheetId="102">#REF!</definedName>
    <definedName name="APU_7.8.1.1" localSheetId="103">#REF!</definedName>
    <definedName name="APU_7.8.1.1" localSheetId="104">#REF!</definedName>
    <definedName name="APU_7.8.1.1" localSheetId="105">#REF!</definedName>
    <definedName name="APU_7.8.1.1" localSheetId="106">#REF!</definedName>
    <definedName name="APU_7.8.1.1" localSheetId="107">#REF!</definedName>
    <definedName name="APU_7.8.1.1" localSheetId="108">#REF!</definedName>
    <definedName name="APU_7.8.1.1" localSheetId="109">#REF!</definedName>
    <definedName name="APU_7.8.1.1" localSheetId="110">#REF!</definedName>
    <definedName name="APU_7.8.1.1" localSheetId="111">#REF!</definedName>
    <definedName name="APU_7.8.1.1" localSheetId="112">#REF!</definedName>
    <definedName name="APU_7.8.1.1" localSheetId="113">#REF!</definedName>
    <definedName name="APU_7.8.1.1" localSheetId="114">#REF!</definedName>
    <definedName name="APU_7.8.1.1" localSheetId="116">#REF!</definedName>
    <definedName name="APU_7.8.1.1" localSheetId="117">#REF!</definedName>
    <definedName name="APU_7.8.1.1" localSheetId="118">#REF!</definedName>
    <definedName name="APU_7.8.1.1" localSheetId="119">#REF!</definedName>
    <definedName name="APU_7.8.1.1" localSheetId="120">#REF!</definedName>
    <definedName name="APU_7.8.1.1" localSheetId="121">#REF!</definedName>
    <definedName name="APU_7.8.1.1" localSheetId="115">#REF!</definedName>
    <definedName name="APU_7.8.1.1" localSheetId="122">#REF!</definedName>
    <definedName name="APU_7.8.1.1" localSheetId="123">#REF!</definedName>
    <definedName name="APU_7.8.1.1" localSheetId="124">#REF!</definedName>
    <definedName name="APU_7.8.1.1" localSheetId="125">#REF!</definedName>
    <definedName name="APU_7.8.1.1" localSheetId="127">#REF!</definedName>
    <definedName name="APU_7.8.1.1" localSheetId="128">#REF!</definedName>
    <definedName name="APU_7.8.1.1" localSheetId="131">#REF!</definedName>
    <definedName name="APU_7.8.1.1" localSheetId="132">#REF!</definedName>
    <definedName name="APU_7.8.1.1" localSheetId="133">#REF!</definedName>
    <definedName name="APU_7.8.1.1" localSheetId="134">#REF!</definedName>
    <definedName name="APU_7.8.1.1" localSheetId="135">#REF!</definedName>
    <definedName name="APU_7.8.1.1" localSheetId="136">#REF!</definedName>
    <definedName name="APU_7.8.1.1" localSheetId="137">#REF!</definedName>
    <definedName name="APU_7.8.1.1" localSheetId="138">#REF!</definedName>
    <definedName name="APU_7.8.1.1" localSheetId="139">#REF!</definedName>
    <definedName name="APU_7.8.1.1" localSheetId="140">#REF!</definedName>
    <definedName name="APU_7.8.1.1" localSheetId="141">#REF!</definedName>
    <definedName name="APU_7.8.1.1" localSheetId="142">#REF!</definedName>
    <definedName name="APU_7.8.1.1" localSheetId="143">#REF!</definedName>
    <definedName name="APU_7.8.1.1" localSheetId="126">#REF!</definedName>
    <definedName name="APU_7.8.1.1" localSheetId="129">#REF!</definedName>
    <definedName name="APU_7.8.1.1" localSheetId="130">#REF!</definedName>
    <definedName name="APU_7.8.1.1" localSheetId="68">#REF!</definedName>
    <definedName name="APU_7.8.1.1" localSheetId="69">#REF!</definedName>
    <definedName name="APU_7.8.1.1" localSheetId="70">#REF!</definedName>
    <definedName name="APU_7.8.1.1" localSheetId="71">#REF!</definedName>
    <definedName name="APU_7.8.1.1" localSheetId="72">#REF!</definedName>
    <definedName name="APU_7.8.1.1" localSheetId="73">#REF!</definedName>
    <definedName name="APU_7.8.1.1">#REF!</definedName>
    <definedName name="APU_7.8.1.2" localSheetId="1">#REF!</definedName>
    <definedName name="APU_7.8.1.2" localSheetId="2">#REF!</definedName>
    <definedName name="APU_7.8.1.2" localSheetId="31">#REF!</definedName>
    <definedName name="APU_7.8.1.2" localSheetId="32">#REF!</definedName>
    <definedName name="APU_7.8.1.2" localSheetId="33">#REF!</definedName>
    <definedName name="APU_7.8.1.2" localSheetId="34">#REF!</definedName>
    <definedName name="APU_7.8.1.2" localSheetId="35">#REF!</definedName>
    <definedName name="APU_7.8.1.2" localSheetId="36">#REF!</definedName>
    <definedName name="APU_7.8.1.2" localSheetId="37">#REF!</definedName>
    <definedName name="APU_7.8.1.2" localSheetId="38">#REF!</definedName>
    <definedName name="APU_7.8.1.2" localSheetId="39">#REF!</definedName>
    <definedName name="APU_7.8.1.2" localSheetId="40">#REF!</definedName>
    <definedName name="APU_7.8.1.2" localSheetId="41">#REF!</definedName>
    <definedName name="APU_7.8.1.2" localSheetId="42">#REF!</definedName>
    <definedName name="APU_7.8.1.2" localSheetId="3">#REF!</definedName>
    <definedName name="APU_7.8.1.2" localSheetId="4">#REF!</definedName>
    <definedName name="APU_7.8.1.2" localSheetId="5">#REF!</definedName>
    <definedName name="APU_7.8.1.2" localSheetId="6">#REF!</definedName>
    <definedName name="APU_7.8.1.2" localSheetId="7">#REF!</definedName>
    <definedName name="APU_7.8.1.2" localSheetId="8">#REF!</definedName>
    <definedName name="APU_7.8.1.2" localSheetId="9">#REF!</definedName>
    <definedName name="APU_7.8.1.2" localSheetId="10">#REF!</definedName>
    <definedName name="APU_7.8.1.2" localSheetId="11">#REF!</definedName>
    <definedName name="APU_7.8.1.2" localSheetId="12">#REF!</definedName>
    <definedName name="APU_7.8.1.2" localSheetId="13">#REF!</definedName>
    <definedName name="APU_7.8.1.2" localSheetId="14">#REF!</definedName>
    <definedName name="APU_7.8.1.2" localSheetId="15">#REF!</definedName>
    <definedName name="APU_7.8.1.2" localSheetId="16">#REF!</definedName>
    <definedName name="APU_7.8.1.2" localSheetId="17">#REF!</definedName>
    <definedName name="APU_7.8.1.2" localSheetId="18">#REF!</definedName>
    <definedName name="APU_7.8.1.2" localSheetId="19">#REF!</definedName>
    <definedName name="APU_7.8.1.2" localSheetId="20">#REF!</definedName>
    <definedName name="APU_7.8.1.2" localSheetId="21">#REF!</definedName>
    <definedName name="APU_7.8.1.2" localSheetId="22">#REF!</definedName>
    <definedName name="APU_7.8.1.2" localSheetId="23">#REF!</definedName>
    <definedName name="APU_7.8.1.2" localSheetId="24">#REF!</definedName>
    <definedName name="APU_7.8.1.2" localSheetId="25">#REF!</definedName>
    <definedName name="APU_7.8.1.2" localSheetId="26">#REF!</definedName>
    <definedName name="APU_7.8.1.2" localSheetId="27">#REF!</definedName>
    <definedName name="APU_7.8.1.2" localSheetId="28">#REF!</definedName>
    <definedName name="APU_7.8.1.2" localSheetId="29">#REF!</definedName>
    <definedName name="APU_7.8.1.2" localSheetId="30">#REF!</definedName>
    <definedName name="APU_7.8.1.2" localSheetId="43">#REF!</definedName>
    <definedName name="APU_7.8.1.2" localSheetId="44">#REF!</definedName>
    <definedName name="APU_7.8.1.2" localSheetId="45">#REF!</definedName>
    <definedName name="APU_7.8.1.2" localSheetId="46">#REF!</definedName>
    <definedName name="APU_7.8.1.2" localSheetId="47">#REF!</definedName>
    <definedName name="APU_7.8.1.2" localSheetId="48">#REF!</definedName>
    <definedName name="APU_7.8.1.2" localSheetId="49">#REF!</definedName>
    <definedName name="APU_7.8.1.2" localSheetId="50">#REF!</definedName>
    <definedName name="APU_7.8.1.2" localSheetId="51">#REF!</definedName>
    <definedName name="APU_7.8.1.2" localSheetId="52">#REF!</definedName>
    <definedName name="APU_7.8.1.2" localSheetId="53">#REF!</definedName>
    <definedName name="APU_7.8.1.2" localSheetId="54">#REF!</definedName>
    <definedName name="APU_7.8.1.2" localSheetId="55">#REF!</definedName>
    <definedName name="APU_7.8.1.2" localSheetId="56">#REF!</definedName>
    <definedName name="APU_7.8.1.2" localSheetId="57">#REF!</definedName>
    <definedName name="APU_7.8.1.2" localSheetId="58">#REF!</definedName>
    <definedName name="APU_7.8.1.2" localSheetId="59">#REF!</definedName>
    <definedName name="APU_7.8.1.2" localSheetId="60">#REF!</definedName>
    <definedName name="APU_7.8.1.2" localSheetId="61">#REF!</definedName>
    <definedName name="APU_7.8.1.2" localSheetId="62">#REF!</definedName>
    <definedName name="APU_7.8.1.2" localSheetId="63">#REF!</definedName>
    <definedName name="APU_7.8.1.2" localSheetId="64">#REF!</definedName>
    <definedName name="APU_7.8.1.2" localSheetId="65">#REF!</definedName>
    <definedName name="APU_7.8.1.2" localSheetId="66">#REF!</definedName>
    <definedName name="APU_7.8.1.2" localSheetId="67">#REF!</definedName>
    <definedName name="APU_7.8.1.2" localSheetId="74">#REF!</definedName>
    <definedName name="APU_7.8.1.2" localSheetId="75">#REF!</definedName>
    <definedName name="APU_7.8.1.2" localSheetId="76">#REF!</definedName>
    <definedName name="APU_7.8.1.2" localSheetId="77">#REF!</definedName>
    <definedName name="APU_7.8.1.2" localSheetId="78">#REF!</definedName>
    <definedName name="APU_7.8.1.2" localSheetId="79">#REF!</definedName>
    <definedName name="APU_7.8.1.2" localSheetId="80">#REF!</definedName>
    <definedName name="APU_7.8.1.2" localSheetId="81">#REF!</definedName>
    <definedName name="APU_7.8.1.2" localSheetId="82">#REF!</definedName>
    <definedName name="APU_7.8.1.2" localSheetId="83">#REF!</definedName>
    <definedName name="APU_7.8.1.2" localSheetId="84">#REF!</definedName>
    <definedName name="APU_7.8.1.2" localSheetId="85">#REF!</definedName>
    <definedName name="APU_7.8.1.2" localSheetId="86">#REF!</definedName>
    <definedName name="APU_7.8.1.2" localSheetId="87">#REF!</definedName>
    <definedName name="APU_7.8.1.2" localSheetId="88">#REF!</definedName>
    <definedName name="APU_7.8.1.2" localSheetId="89">#REF!</definedName>
    <definedName name="APU_7.8.1.2" localSheetId="90">#REF!</definedName>
    <definedName name="APU_7.8.1.2" localSheetId="91">#REF!</definedName>
    <definedName name="APU_7.8.1.2" localSheetId="92">#REF!</definedName>
    <definedName name="APU_7.8.1.2" localSheetId="93">#REF!</definedName>
    <definedName name="APU_7.8.1.2" localSheetId="94">#REF!</definedName>
    <definedName name="APU_7.8.1.2" localSheetId="95">#REF!</definedName>
    <definedName name="APU_7.8.1.2" localSheetId="96">#REF!</definedName>
    <definedName name="APU_7.8.1.2" localSheetId="97">#REF!</definedName>
    <definedName name="APU_7.8.1.2" localSheetId="98">#REF!</definedName>
    <definedName name="APU_7.8.1.2" localSheetId="99">#REF!</definedName>
    <definedName name="APU_7.8.1.2" localSheetId="100">#REF!</definedName>
    <definedName name="APU_7.8.1.2" localSheetId="101">#REF!</definedName>
    <definedName name="APU_7.8.1.2" localSheetId="102">#REF!</definedName>
    <definedName name="APU_7.8.1.2" localSheetId="103">#REF!</definedName>
    <definedName name="APU_7.8.1.2" localSheetId="104">#REF!</definedName>
    <definedName name="APU_7.8.1.2" localSheetId="105">#REF!</definedName>
    <definedName name="APU_7.8.1.2" localSheetId="106">#REF!</definedName>
    <definedName name="APU_7.8.1.2" localSheetId="107">#REF!</definedName>
    <definedName name="APU_7.8.1.2" localSheetId="108">#REF!</definedName>
    <definedName name="APU_7.8.1.2" localSheetId="109">#REF!</definedName>
    <definedName name="APU_7.8.1.2" localSheetId="110">#REF!</definedName>
    <definedName name="APU_7.8.1.2" localSheetId="111">#REF!</definedName>
    <definedName name="APU_7.8.1.2" localSheetId="112">#REF!</definedName>
    <definedName name="APU_7.8.1.2" localSheetId="113">#REF!</definedName>
    <definedName name="APU_7.8.1.2" localSheetId="114">#REF!</definedName>
    <definedName name="APU_7.8.1.2" localSheetId="116">#REF!</definedName>
    <definedName name="APU_7.8.1.2" localSheetId="117">#REF!</definedName>
    <definedName name="APU_7.8.1.2" localSheetId="118">#REF!</definedName>
    <definedName name="APU_7.8.1.2" localSheetId="119">#REF!</definedName>
    <definedName name="APU_7.8.1.2" localSheetId="120">#REF!</definedName>
    <definedName name="APU_7.8.1.2" localSheetId="121">#REF!</definedName>
    <definedName name="APU_7.8.1.2" localSheetId="115">#REF!</definedName>
    <definedName name="APU_7.8.1.2" localSheetId="122">#REF!</definedName>
    <definedName name="APU_7.8.1.2" localSheetId="123">#REF!</definedName>
    <definedName name="APU_7.8.1.2" localSheetId="124">#REF!</definedName>
    <definedName name="APU_7.8.1.2" localSheetId="125">#REF!</definedName>
    <definedName name="APU_7.8.1.2" localSheetId="127">#REF!</definedName>
    <definedName name="APU_7.8.1.2" localSheetId="128">#REF!</definedName>
    <definedName name="APU_7.8.1.2" localSheetId="131">#REF!</definedName>
    <definedName name="APU_7.8.1.2" localSheetId="132">#REF!</definedName>
    <definedName name="APU_7.8.1.2" localSheetId="133">#REF!</definedName>
    <definedName name="APU_7.8.1.2" localSheetId="134">#REF!</definedName>
    <definedName name="APU_7.8.1.2" localSheetId="135">#REF!</definedName>
    <definedName name="APU_7.8.1.2" localSheetId="136">#REF!</definedName>
    <definedName name="APU_7.8.1.2" localSheetId="137">#REF!</definedName>
    <definedName name="APU_7.8.1.2" localSheetId="138">#REF!</definedName>
    <definedName name="APU_7.8.1.2" localSheetId="139">#REF!</definedName>
    <definedName name="APU_7.8.1.2" localSheetId="140">#REF!</definedName>
    <definedName name="APU_7.8.1.2" localSheetId="141">#REF!</definedName>
    <definedName name="APU_7.8.1.2" localSheetId="142">#REF!</definedName>
    <definedName name="APU_7.8.1.2" localSheetId="143">#REF!</definedName>
    <definedName name="APU_7.8.1.2" localSheetId="126">#REF!</definedName>
    <definedName name="APU_7.8.1.2" localSheetId="129">#REF!</definedName>
    <definedName name="APU_7.8.1.2" localSheetId="130">#REF!</definedName>
    <definedName name="APU_7.8.1.2" localSheetId="68">#REF!</definedName>
    <definedName name="APU_7.8.1.2" localSheetId="69">#REF!</definedName>
    <definedName name="APU_7.8.1.2" localSheetId="70">#REF!</definedName>
    <definedName name="APU_7.8.1.2" localSheetId="71">#REF!</definedName>
    <definedName name="APU_7.8.1.2" localSheetId="72">#REF!</definedName>
    <definedName name="APU_7.8.1.2" localSheetId="73">#REF!</definedName>
    <definedName name="APU_7.8.1.2">#REF!</definedName>
    <definedName name="APU_7.8.1.3" localSheetId="1">#REF!</definedName>
    <definedName name="APU_7.8.1.3" localSheetId="2">#REF!</definedName>
    <definedName name="APU_7.8.1.3" localSheetId="31">#REF!</definedName>
    <definedName name="APU_7.8.1.3" localSheetId="32">#REF!</definedName>
    <definedName name="APU_7.8.1.3" localSheetId="33">#REF!</definedName>
    <definedName name="APU_7.8.1.3" localSheetId="34">#REF!</definedName>
    <definedName name="APU_7.8.1.3" localSheetId="35">#REF!</definedName>
    <definedName name="APU_7.8.1.3" localSheetId="36">#REF!</definedName>
    <definedName name="APU_7.8.1.3" localSheetId="37">#REF!</definedName>
    <definedName name="APU_7.8.1.3" localSheetId="38">#REF!</definedName>
    <definedName name="APU_7.8.1.3" localSheetId="39">#REF!</definedName>
    <definedName name="APU_7.8.1.3" localSheetId="40">#REF!</definedName>
    <definedName name="APU_7.8.1.3" localSheetId="41">#REF!</definedName>
    <definedName name="APU_7.8.1.3" localSheetId="42">#REF!</definedName>
    <definedName name="APU_7.8.1.3" localSheetId="3">#REF!</definedName>
    <definedName name="APU_7.8.1.3" localSheetId="4">#REF!</definedName>
    <definedName name="APU_7.8.1.3" localSheetId="5">#REF!</definedName>
    <definedName name="APU_7.8.1.3" localSheetId="6">#REF!</definedName>
    <definedName name="APU_7.8.1.3" localSheetId="7">#REF!</definedName>
    <definedName name="APU_7.8.1.3" localSheetId="8">#REF!</definedName>
    <definedName name="APU_7.8.1.3" localSheetId="9">#REF!</definedName>
    <definedName name="APU_7.8.1.3" localSheetId="10">#REF!</definedName>
    <definedName name="APU_7.8.1.3" localSheetId="11">#REF!</definedName>
    <definedName name="APU_7.8.1.3" localSheetId="12">#REF!</definedName>
    <definedName name="APU_7.8.1.3" localSheetId="13">#REF!</definedName>
    <definedName name="APU_7.8.1.3" localSheetId="14">#REF!</definedName>
    <definedName name="APU_7.8.1.3" localSheetId="15">#REF!</definedName>
    <definedName name="APU_7.8.1.3" localSheetId="16">#REF!</definedName>
    <definedName name="APU_7.8.1.3" localSheetId="17">#REF!</definedName>
    <definedName name="APU_7.8.1.3" localSheetId="18">#REF!</definedName>
    <definedName name="APU_7.8.1.3" localSheetId="19">#REF!</definedName>
    <definedName name="APU_7.8.1.3" localSheetId="20">#REF!</definedName>
    <definedName name="APU_7.8.1.3" localSheetId="21">#REF!</definedName>
    <definedName name="APU_7.8.1.3" localSheetId="22">#REF!</definedName>
    <definedName name="APU_7.8.1.3" localSheetId="23">#REF!</definedName>
    <definedName name="APU_7.8.1.3" localSheetId="24">#REF!</definedName>
    <definedName name="APU_7.8.1.3" localSheetId="25">#REF!</definedName>
    <definedName name="APU_7.8.1.3" localSheetId="26">#REF!</definedName>
    <definedName name="APU_7.8.1.3" localSheetId="27">#REF!</definedName>
    <definedName name="APU_7.8.1.3" localSheetId="28">#REF!</definedName>
    <definedName name="APU_7.8.1.3" localSheetId="29">#REF!</definedName>
    <definedName name="APU_7.8.1.3" localSheetId="30">#REF!</definedName>
    <definedName name="APU_7.8.1.3" localSheetId="43">#REF!</definedName>
    <definedName name="APU_7.8.1.3" localSheetId="44">#REF!</definedName>
    <definedName name="APU_7.8.1.3" localSheetId="45">#REF!</definedName>
    <definedName name="APU_7.8.1.3" localSheetId="46">#REF!</definedName>
    <definedName name="APU_7.8.1.3" localSheetId="47">#REF!</definedName>
    <definedName name="APU_7.8.1.3" localSheetId="48">#REF!</definedName>
    <definedName name="APU_7.8.1.3" localSheetId="49">#REF!</definedName>
    <definedName name="APU_7.8.1.3" localSheetId="50">#REF!</definedName>
    <definedName name="APU_7.8.1.3" localSheetId="51">#REF!</definedName>
    <definedName name="APU_7.8.1.3" localSheetId="52">#REF!</definedName>
    <definedName name="APU_7.8.1.3" localSheetId="53">#REF!</definedName>
    <definedName name="APU_7.8.1.3" localSheetId="54">#REF!</definedName>
    <definedName name="APU_7.8.1.3" localSheetId="55">#REF!</definedName>
    <definedName name="APU_7.8.1.3" localSheetId="56">#REF!</definedName>
    <definedName name="APU_7.8.1.3" localSheetId="57">#REF!</definedName>
    <definedName name="APU_7.8.1.3" localSheetId="58">#REF!</definedName>
    <definedName name="APU_7.8.1.3" localSheetId="59">#REF!</definedName>
    <definedName name="APU_7.8.1.3" localSheetId="60">#REF!</definedName>
    <definedName name="APU_7.8.1.3" localSheetId="61">#REF!</definedName>
    <definedName name="APU_7.8.1.3" localSheetId="62">#REF!</definedName>
    <definedName name="APU_7.8.1.3" localSheetId="63">#REF!</definedName>
    <definedName name="APU_7.8.1.3" localSheetId="64">#REF!</definedName>
    <definedName name="APU_7.8.1.3" localSheetId="65">#REF!</definedName>
    <definedName name="APU_7.8.1.3" localSheetId="66">#REF!</definedName>
    <definedName name="APU_7.8.1.3" localSheetId="67">#REF!</definedName>
    <definedName name="APU_7.8.1.3" localSheetId="74">#REF!</definedName>
    <definedName name="APU_7.8.1.3" localSheetId="75">#REF!</definedName>
    <definedName name="APU_7.8.1.3" localSheetId="76">#REF!</definedName>
    <definedName name="APU_7.8.1.3" localSheetId="77">#REF!</definedName>
    <definedName name="APU_7.8.1.3" localSheetId="78">#REF!</definedName>
    <definedName name="APU_7.8.1.3" localSheetId="79">#REF!</definedName>
    <definedName name="APU_7.8.1.3" localSheetId="80">#REF!</definedName>
    <definedName name="APU_7.8.1.3" localSheetId="81">#REF!</definedName>
    <definedName name="APU_7.8.1.3" localSheetId="82">#REF!</definedName>
    <definedName name="APU_7.8.1.3" localSheetId="83">#REF!</definedName>
    <definedName name="APU_7.8.1.3" localSheetId="84">#REF!</definedName>
    <definedName name="APU_7.8.1.3" localSheetId="85">#REF!</definedName>
    <definedName name="APU_7.8.1.3" localSheetId="86">#REF!</definedName>
    <definedName name="APU_7.8.1.3" localSheetId="87">#REF!</definedName>
    <definedName name="APU_7.8.1.3" localSheetId="88">#REF!</definedName>
    <definedName name="APU_7.8.1.3" localSheetId="89">#REF!</definedName>
    <definedName name="APU_7.8.1.3" localSheetId="90">#REF!</definedName>
    <definedName name="APU_7.8.1.3" localSheetId="91">#REF!</definedName>
    <definedName name="APU_7.8.1.3" localSheetId="92">#REF!</definedName>
    <definedName name="APU_7.8.1.3" localSheetId="93">#REF!</definedName>
    <definedName name="APU_7.8.1.3" localSheetId="94">#REF!</definedName>
    <definedName name="APU_7.8.1.3" localSheetId="95">#REF!</definedName>
    <definedName name="APU_7.8.1.3" localSheetId="96">#REF!</definedName>
    <definedName name="APU_7.8.1.3" localSheetId="97">#REF!</definedName>
    <definedName name="APU_7.8.1.3" localSheetId="98">#REF!</definedName>
    <definedName name="APU_7.8.1.3" localSheetId="99">#REF!</definedName>
    <definedName name="APU_7.8.1.3" localSheetId="100">#REF!</definedName>
    <definedName name="APU_7.8.1.3" localSheetId="101">#REF!</definedName>
    <definedName name="APU_7.8.1.3" localSheetId="102">#REF!</definedName>
    <definedName name="APU_7.8.1.3" localSheetId="103">#REF!</definedName>
    <definedName name="APU_7.8.1.3" localSheetId="104">#REF!</definedName>
    <definedName name="APU_7.8.1.3" localSheetId="105">#REF!</definedName>
    <definedName name="APU_7.8.1.3" localSheetId="106">#REF!</definedName>
    <definedName name="APU_7.8.1.3" localSheetId="107">#REF!</definedName>
    <definedName name="APU_7.8.1.3" localSheetId="108">#REF!</definedName>
    <definedName name="APU_7.8.1.3" localSheetId="109">#REF!</definedName>
    <definedName name="APU_7.8.1.3" localSheetId="110">#REF!</definedName>
    <definedName name="APU_7.8.1.3" localSheetId="111">#REF!</definedName>
    <definedName name="APU_7.8.1.3" localSheetId="112">#REF!</definedName>
    <definedName name="APU_7.8.1.3" localSheetId="113">#REF!</definedName>
    <definedName name="APU_7.8.1.3" localSheetId="114">#REF!</definedName>
    <definedName name="APU_7.8.1.3" localSheetId="116">#REF!</definedName>
    <definedName name="APU_7.8.1.3" localSheetId="117">#REF!</definedName>
    <definedName name="APU_7.8.1.3" localSheetId="118">#REF!</definedName>
    <definedName name="APU_7.8.1.3" localSheetId="119">#REF!</definedName>
    <definedName name="APU_7.8.1.3" localSheetId="120">#REF!</definedName>
    <definedName name="APU_7.8.1.3" localSheetId="121">#REF!</definedName>
    <definedName name="APU_7.8.1.3" localSheetId="115">#REF!</definedName>
    <definedName name="APU_7.8.1.3" localSheetId="122">#REF!</definedName>
    <definedName name="APU_7.8.1.3" localSheetId="123">#REF!</definedName>
    <definedName name="APU_7.8.1.3" localSheetId="124">#REF!</definedName>
    <definedName name="APU_7.8.1.3" localSheetId="125">#REF!</definedName>
    <definedName name="APU_7.8.1.3" localSheetId="127">#REF!</definedName>
    <definedName name="APU_7.8.1.3" localSheetId="128">#REF!</definedName>
    <definedName name="APU_7.8.1.3" localSheetId="131">#REF!</definedName>
    <definedName name="APU_7.8.1.3" localSheetId="132">#REF!</definedName>
    <definedName name="APU_7.8.1.3" localSheetId="133">#REF!</definedName>
    <definedName name="APU_7.8.1.3" localSheetId="134">#REF!</definedName>
    <definedName name="APU_7.8.1.3" localSheetId="135">#REF!</definedName>
    <definedName name="APU_7.8.1.3" localSheetId="136">#REF!</definedName>
    <definedName name="APU_7.8.1.3" localSheetId="137">#REF!</definedName>
    <definedName name="APU_7.8.1.3" localSheetId="138">#REF!</definedName>
    <definedName name="APU_7.8.1.3" localSheetId="139">#REF!</definedName>
    <definedName name="APU_7.8.1.3" localSheetId="140">#REF!</definedName>
    <definedName name="APU_7.8.1.3" localSheetId="141">#REF!</definedName>
    <definedName name="APU_7.8.1.3" localSheetId="142">#REF!</definedName>
    <definedName name="APU_7.8.1.3" localSheetId="143">#REF!</definedName>
    <definedName name="APU_7.8.1.3" localSheetId="126">#REF!</definedName>
    <definedName name="APU_7.8.1.3" localSheetId="129">#REF!</definedName>
    <definedName name="APU_7.8.1.3" localSheetId="130">#REF!</definedName>
    <definedName name="APU_7.8.1.3" localSheetId="68">#REF!</definedName>
    <definedName name="APU_7.8.1.3" localSheetId="69">#REF!</definedName>
    <definedName name="APU_7.8.1.3" localSheetId="70">#REF!</definedName>
    <definedName name="APU_7.8.1.3" localSheetId="71">#REF!</definedName>
    <definedName name="APU_7.8.1.3" localSheetId="72">#REF!</definedName>
    <definedName name="APU_7.8.1.3" localSheetId="73">#REF!</definedName>
    <definedName name="APU_7.8.1.3">#REF!</definedName>
    <definedName name="APU_7.8.1.4" localSheetId="1">#REF!</definedName>
    <definedName name="APU_7.8.1.4" localSheetId="2">#REF!</definedName>
    <definedName name="APU_7.8.1.4" localSheetId="31">#REF!</definedName>
    <definedName name="APU_7.8.1.4" localSheetId="32">#REF!</definedName>
    <definedName name="APU_7.8.1.4" localSheetId="33">#REF!</definedName>
    <definedName name="APU_7.8.1.4" localSheetId="34">#REF!</definedName>
    <definedName name="APU_7.8.1.4" localSheetId="35">#REF!</definedName>
    <definedName name="APU_7.8.1.4" localSheetId="36">#REF!</definedName>
    <definedName name="APU_7.8.1.4" localSheetId="37">#REF!</definedName>
    <definedName name="APU_7.8.1.4" localSheetId="38">#REF!</definedName>
    <definedName name="APU_7.8.1.4" localSheetId="39">#REF!</definedName>
    <definedName name="APU_7.8.1.4" localSheetId="40">#REF!</definedName>
    <definedName name="APU_7.8.1.4" localSheetId="41">#REF!</definedName>
    <definedName name="APU_7.8.1.4" localSheetId="42">#REF!</definedName>
    <definedName name="APU_7.8.1.4" localSheetId="3">#REF!</definedName>
    <definedName name="APU_7.8.1.4" localSheetId="4">#REF!</definedName>
    <definedName name="APU_7.8.1.4" localSheetId="5">#REF!</definedName>
    <definedName name="APU_7.8.1.4" localSheetId="6">#REF!</definedName>
    <definedName name="APU_7.8.1.4" localSheetId="7">#REF!</definedName>
    <definedName name="APU_7.8.1.4" localSheetId="8">#REF!</definedName>
    <definedName name="APU_7.8.1.4" localSheetId="9">#REF!</definedName>
    <definedName name="APU_7.8.1.4" localSheetId="10">#REF!</definedName>
    <definedName name="APU_7.8.1.4" localSheetId="11">#REF!</definedName>
    <definedName name="APU_7.8.1.4" localSheetId="12">#REF!</definedName>
    <definedName name="APU_7.8.1.4" localSheetId="13">#REF!</definedName>
    <definedName name="APU_7.8.1.4" localSheetId="14">#REF!</definedName>
    <definedName name="APU_7.8.1.4" localSheetId="15">#REF!</definedName>
    <definedName name="APU_7.8.1.4" localSheetId="16">#REF!</definedName>
    <definedName name="APU_7.8.1.4" localSheetId="17">#REF!</definedName>
    <definedName name="APU_7.8.1.4" localSheetId="18">#REF!</definedName>
    <definedName name="APU_7.8.1.4" localSheetId="19">#REF!</definedName>
    <definedName name="APU_7.8.1.4" localSheetId="20">#REF!</definedName>
    <definedName name="APU_7.8.1.4" localSheetId="21">#REF!</definedName>
    <definedName name="APU_7.8.1.4" localSheetId="22">#REF!</definedName>
    <definedName name="APU_7.8.1.4" localSheetId="23">#REF!</definedName>
    <definedName name="APU_7.8.1.4" localSheetId="24">#REF!</definedName>
    <definedName name="APU_7.8.1.4" localSheetId="25">#REF!</definedName>
    <definedName name="APU_7.8.1.4" localSheetId="26">#REF!</definedName>
    <definedName name="APU_7.8.1.4" localSheetId="27">#REF!</definedName>
    <definedName name="APU_7.8.1.4" localSheetId="28">#REF!</definedName>
    <definedName name="APU_7.8.1.4" localSheetId="29">#REF!</definedName>
    <definedName name="APU_7.8.1.4" localSheetId="30">#REF!</definedName>
    <definedName name="APU_7.8.1.4" localSheetId="43">#REF!</definedName>
    <definedName name="APU_7.8.1.4" localSheetId="44">#REF!</definedName>
    <definedName name="APU_7.8.1.4" localSheetId="45">#REF!</definedName>
    <definedName name="APU_7.8.1.4" localSheetId="46">#REF!</definedName>
    <definedName name="APU_7.8.1.4" localSheetId="47">#REF!</definedName>
    <definedName name="APU_7.8.1.4" localSheetId="48">#REF!</definedName>
    <definedName name="APU_7.8.1.4" localSheetId="49">#REF!</definedName>
    <definedName name="APU_7.8.1.4" localSheetId="50">#REF!</definedName>
    <definedName name="APU_7.8.1.4" localSheetId="51">#REF!</definedName>
    <definedName name="APU_7.8.1.4" localSheetId="52">#REF!</definedName>
    <definedName name="APU_7.8.1.4" localSheetId="53">#REF!</definedName>
    <definedName name="APU_7.8.1.4" localSheetId="54">#REF!</definedName>
    <definedName name="APU_7.8.1.4" localSheetId="55">#REF!</definedName>
    <definedName name="APU_7.8.1.4" localSheetId="56">#REF!</definedName>
    <definedName name="APU_7.8.1.4" localSheetId="57">#REF!</definedName>
    <definedName name="APU_7.8.1.4" localSheetId="58">#REF!</definedName>
    <definedName name="APU_7.8.1.4" localSheetId="59">#REF!</definedName>
    <definedName name="APU_7.8.1.4" localSheetId="60">#REF!</definedName>
    <definedName name="APU_7.8.1.4" localSheetId="61">#REF!</definedName>
    <definedName name="APU_7.8.1.4" localSheetId="62">#REF!</definedName>
    <definedName name="APU_7.8.1.4" localSheetId="63">#REF!</definedName>
    <definedName name="APU_7.8.1.4" localSheetId="64">#REF!</definedName>
    <definedName name="APU_7.8.1.4" localSheetId="65">#REF!</definedName>
    <definedName name="APU_7.8.1.4" localSheetId="66">#REF!</definedName>
    <definedName name="APU_7.8.1.4" localSheetId="67">#REF!</definedName>
    <definedName name="APU_7.8.1.4" localSheetId="74">#REF!</definedName>
    <definedName name="APU_7.8.1.4" localSheetId="75">#REF!</definedName>
    <definedName name="APU_7.8.1.4" localSheetId="76">#REF!</definedName>
    <definedName name="APU_7.8.1.4" localSheetId="77">#REF!</definedName>
    <definedName name="APU_7.8.1.4" localSheetId="78">#REF!</definedName>
    <definedName name="APU_7.8.1.4" localSheetId="79">#REF!</definedName>
    <definedName name="APU_7.8.1.4" localSheetId="80">#REF!</definedName>
    <definedName name="APU_7.8.1.4" localSheetId="81">#REF!</definedName>
    <definedName name="APU_7.8.1.4" localSheetId="82">#REF!</definedName>
    <definedName name="APU_7.8.1.4" localSheetId="83">#REF!</definedName>
    <definedName name="APU_7.8.1.4" localSheetId="84">#REF!</definedName>
    <definedName name="APU_7.8.1.4" localSheetId="85">#REF!</definedName>
    <definedName name="APU_7.8.1.4" localSheetId="86">#REF!</definedName>
    <definedName name="APU_7.8.1.4" localSheetId="87">#REF!</definedName>
    <definedName name="APU_7.8.1.4" localSheetId="88">#REF!</definedName>
    <definedName name="APU_7.8.1.4" localSheetId="89">#REF!</definedName>
    <definedName name="APU_7.8.1.4" localSheetId="90">#REF!</definedName>
    <definedName name="APU_7.8.1.4" localSheetId="91">#REF!</definedName>
    <definedName name="APU_7.8.1.4" localSheetId="92">#REF!</definedName>
    <definedName name="APU_7.8.1.4" localSheetId="93">#REF!</definedName>
    <definedName name="APU_7.8.1.4" localSheetId="94">#REF!</definedName>
    <definedName name="APU_7.8.1.4" localSheetId="95">#REF!</definedName>
    <definedName name="APU_7.8.1.4" localSheetId="96">#REF!</definedName>
    <definedName name="APU_7.8.1.4" localSheetId="97">#REF!</definedName>
    <definedName name="APU_7.8.1.4" localSheetId="98">#REF!</definedName>
    <definedName name="APU_7.8.1.4" localSheetId="99">#REF!</definedName>
    <definedName name="APU_7.8.1.4" localSheetId="100">#REF!</definedName>
    <definedName name="APU_7.8.1.4" localSheetId="101">#REF!</definedName>
    <definedName name="APU_7.8.1.4" localSheetId="102">#REF!</definedName>
    <definedName name="APU_7.8.1.4" localSheetId="103">#REF!</definedName>
    <definedName name="APU_7.8.1.4" localSheetId="104">#REF!</definedName>
    <definedName name="APU_7.8.1.4" localSheetId="105">#REF!</definedName>
    <definedName name="APU_7.8.1.4" localSheetId="106">#REF!</definedName>
    <definedName name="APU_7.8.1.4" localSheetId="107">#REF!</definedName>
    <definedName name="APU_7.8.1.4" localSheetId="108">#REF!</definedName>
    <definedName name="APU_7.8.1.4" localSheetId="109">#REF!</definedName>
    <definedName name="APU_7.8.1.4" localSheetId="110">#REF!</definedName>
    <definedName name="APU_7.8.1.4" localSheetId="111">#REF!</definedName>
    <definedName name="APU_7.8.1.4" localSheetId="112">#REF!</definedName>
    <definedName name="APU_7.8.1.4" localSheetId="113">#REF!</definedName>
    <definedName name="APU_7.8.1.4" localSheetId="114">#REF!</definedName>
    <definedName name="APU_7.8.1.4" localSheetId="116">#REF!</definedName>
    <definedName name="APU_7.8.1.4" localSheetId="117">#REF!</definedName>
    <definedName name="APU_7.8.1.4" localSheetId="118">#REF!</definedName>
    <definedName name="APU_7.8.1.4" localSheetId="119">#REF!</definedName>
    <definedName name="APU_7.8.1.4" localSheetId="120">#REF!</definedName>
    <definedName name="APU_7.8.1.4" localSheetId="121">#REF!</definedName>
    <definedName name="APU_7.8.1.4" localSheetId="115">#REF!</definedName>
    <definedName name="APU_7.8.1.4" localSheetId="122">#REF!</definedName>
    <definedName name="APU_7.8.1.4" localSheetId="123">#REF!</definedName>
    <definedName name="APU_7.8.1.4" localSheetId="124">#REF!</definedName>
    <definedName name="APU_7.8.1.4" localSheetId="125">#REF!</definedName>
    <definedName name="APU_7.8.1.4" localSheetId="127">#REF!</definedName>
    <definedName name="APU_7.8.1.4" localSheetId="128">#REF!</definedName>
    <definedName name="APU_7.8.1.4" localSheetId="131">#REF!</definedName>
    <definedName name="APU_7.8.1.4" localSheetId="132">#REF!</definedName>
    <definedName name="APU_7.8.1.4" localSheetId="133">#REF!</definedName>
    <definedName name="APU_7.8.1.4" localSheetId="134">#REF!</definedName>
    <definedName name="APU_7.8.1.4" localSheetId="135">#REF!</definedName>
    <definedName name="APU_7.8.1.4" localSheetId="136">#REF!</definedName>
    <definedName name="APU_7.8.1.4" localSheetId="137">#REF!</definedName>
    <definedName name="APU_7.8.1.4" localSheetId="138">#REF!</definedName>
    <definedName name="APU_7.8.1.4" localSheetId="139">#REF!</definedName>
    <definedName name="APU_7.8.1.4" localSheetId="140">#REF!</definedName>
    <definedName name="APU_7.8.1.4" localSheetId="141">#REF!</definedName>
    <definedName name="APU_7.8.1.4" localSheetId="142">#REF!</definedName>
    <definedName name="APU_7.8.1.4" localSheetId="143">#REF!</definedName>
    <definedName name="APU_7.8.1.4" localSheetId="126">#REF!</definedName>
    <definedName name="APU_7.8.1.4" localSheetId="129">#REF!</definedName>
    <definedName name="APU_7.8.1.4" localSheetId="130">#REF!</definedName>
    <definedName name="APU_7.8.1.4" localSheetId="68">#REF!</definedName>
    <definedName name="APU_7.8.1.4" localSheetId="69">#REF!</definedName>
    <definedName name="APU_7.8.1.4" localSheetId="70">#REF!</definedName>
    <definedName name="APU_7.8.1.4" localSheetId="71">#REF!</definedName>
    <definedName name="APU_7.8.1.4" localSheetId="72">#REF!</definedName>
    <definedName name="APU_7.8.1.4" localSheetId="73">#REF!</definedName>
    <definedName name="APU_7.8.1.4">#REF!</definedName>
    <definedName name="APU_7.8.2.1" localSheetId="1">#REF!</definedName>
    <definedName name="APU_7.8.2.1" localSheetId="2">#REF!</definedName>
    <definedName name="APU_7.8.2.1" localSheetId="31">#REF!</definedName>
    <definedName name="APU_7.8.2.1" localSheetId="32">#REF!</definedName>
    <definedName name="APU_7.8.2.1" localSheetId="33">#REF!</definedName>
    <definedName name="APU_7.8.2.1" localSheetId="34">#REF!</definedName>
    <definedName name="APU_7.8.2.1" localSheetId="35">#REF!</definedName>
    <definedName name="APU_7.8.2.1" localSheetId="36">#REF!</definedName>
    <definedName name="APU_7.8.2.1" localSheetId="37">#REF!</definedName>
    <definedName name="APU_7.8.2.1" localSheetId="38">#REF!</definedName>
    <definedName name="APU_7.8.2.1" localSheetId="39">#REF!</definedName>
    <definedName name="APU_7.8.2.1" localSheetId="40">#REF!</definedName>
    <definedName name="APU_7.8.2.1" localSheetId="41">#REF!</definedName>
    <definedName name="APU_7.8.2.1" localSheetId="42">#REF!</definedName>
    <definedName name="APU_7.8.2.1" localSheetId="3">#REF!</definedName>
    <definedName name="APU_7.8.2.1" localSheetId="4">#REF!</definedName>
    <definedName name="APU_7.8.2.1" localSheetId="5">#REF!</definedName>
    <definedName name="APU_7.8.2.1" localSheetId="6">#REF!</definedName>
    <definedName name="APU_7.8.2.1" localSheetId="7">#REF!</definedName>
    <definedName name="APU_7.8.2.1" localSheetId="8">#REF!</definedName>
    <definedName name="APU_7.8.2.1" localSheetId="9">#REF!</definedName>
    <definedName name="APU_7.8.2.1" localSheetId="10">#REF!</definedName>
    <definedName name="APU_7.8.2.1" localSheetId="11">#REF!</definedName>
    <definedName name="APU_7.8.2.1" localSheetId="12">#REF!</definedName>
    <definedName name="APU_7.8.2.1" localSheetId="13">#REF!</definedName>
    <definedName name="APU_7.8.2.1" localSheetId="14">#REF!</definedName>
    <definedName name="APU_7.8.2.1" localSheetId="15">#REF!</definedName>
    <definedName name="APU_7.8.2.1" localSheetId="16">#REF!</definedName>
    <definedName name="APU_7.8.2.1" localSheetId="17">#REF!</definedName>
    <definedName name="APU_7.8.2.1" localSheetId="18">#REF!</definedName>
    <definedName name="APU_7.8.2.1" localSheetId="19">#REF!</definedName>
    <definedName name="APU_7.8.2.1" localSheetId="20">#REF!</definedName>
    <definedName name="APU_7.8.2.1" localSheetId="21">#REF!</definedName>
    <definedName name="APU_7.8.2.1" localSheetId="22">#REF!</definedName>
    <definedName name="APU_7.8.2.1" localSheetId="23">#REF!</definedName>
    <definedName name="APU_7.8.2.1" localSheetId="24">#REF!</definedName>
    <definedName name="APU_7.8.2.1" localSheetId="25">#REF!</definedName>
    <definedName name="APU_7.8.2.1" localSheetId="26">#REF!</definedName>
    <definedName name="APU_7.8.2.1" localSheetId="27">#REF!</definedName>
    <definedName name="APU_7.8.2.1" localSheetId="28">#REF!</definedName>
    <definedName name="APU_7.8.2.1" localSheetId="29">#REF!</definedName>
    <definedName name="APU_7.8.2.1" localSheetId="30">#REF!</definedName>
    <definedName name="APU_7.8.2.1" localSheetId="43">#REF!</definedName>
    <definedName name="APU_7.8.2.1" localSheetId="44">#REF!</definedName>
    <definedName name="APU_7.8.2.1" localSheetId="45">#REF!</definedName>
    <definedName name="APU_7.8.2.1" localSheetId="46">#REF!</definedName>
    <definedName name="APU_7.8.2.1" localSheetId="47">#REF!</definedName>
    <definedName name="APU_7.8.2.1" localSheetId="48">#REF!</definedName>
    <definedName name="APU_7.8.2.1" localSheetId="49">#REF!</definedName>
    <definedName name="APU_7.8.2.1" localSheetId="50">#REF!</definedName>
    <definedName name="APU_7.8.2.1" localSheetId="51">#REF!</definedName>
    <definedName name="APU_7.8.2.1" localSheetId="52">#REF!</definedName>
    <definedName name="APU_7.8.2.1" localSheetId="53">#REF!</definedName>
    <definedName name="APU_7.8.2.1" localSheetId="54">#REF!</definedName>
    <definedName name="APU_7.8.2.1" localSheetId="55">#REF!</definedName>
    <definedName name="APU_7.8.2.1" localSheetId="56">#REF!</definedName>
    <definedName name="APU_7.8.2.1" localSheetId="57">#REF!</definedName>
    <definedName name="APU_7.8.2.1" localSheetId="58">#REF!</definedName>
    <definedName name="APU_7.8.2.1" localSheetId="59">#REF!</definedName>
    <definedName name="APU_7.8.2.1" localSheetId="60">#REF!</definedName>
    <definedName name="APU_7.8.2.1" localSheetId="61">#REF!</definedName>
    <definedName name="APU_7.8.2.1" localSheetId="62">#REF!</definedName>
    <definedName name="APU_7.8.2.1" localSheetId="63">#REF!</definedName>
    <definedName name="APU_7.8.2.1" localSheetId="64">#REF!</definedName>
    <definedName name="APU_7.8.2.1" localSheetId="65">#REF!</definedName>
    <definedName name="APU_7.8.2.1" localSheetId="66">#REF!</definedName>
    <definedName name="APU_7.8.2.1" localSheetId="67">#REF!</definedName>
    <definedName name="APU_7.8.2.1" localSheetId="74">#REF!</definedName>
    <definedName name="APU_7.8.2.1" localSheetId="75">#REF!</definedName>
    <definedName name="APU_7.8.2.1" localSheetId="76">#REF!</definedName>
    <definedName name="APU_7.8.2.1" localSheetId="77">#REF!</definedName>
    <definedName name="APU_7.8.2.1" localSheetId="78">#REF!</definedName>
    <definedName name="APU_7.8.2.1" localSheetId="79">#REF!</definedName>
    <definedName name="APU_7.8.2.1" localSheetId="80">#REF!</definedName>
    <definedName name="APU_7.8.2.1" localSheetId="81">#REF!</definedName>
    <definedName name="APU_7.8.2.1" localSheetId="82">#REF!</definedName>
    <definedName name="APU_7.8.2.1" localSheetId="83">#REF!</definedName>
    <definedName name="APU_7.8.2.1" localSheetId="84">#REF!</definedName>
    <definedName name="APU_7.8.2.1" localSheetId="85">#REF!</definedName>
    <definedName name="APU_7.8.2.1" localSheetId="86">#REF!</definedName>
    <definedName name="APU_7.8.2.1" localSheetId="87">#REF!</definedName>
    <definedName name="APU_7.8.2.1" localSheetId="88">#REF!</definedName>
    <definedName name="APU_7.8.2.1" localSheetId="89">#REF!</definedName>
    <definedName name="APU_7.8.2.1" localSheetId="90">#REF!</definedName>
    <definedName name="APU_7.8.2.1" localSheetId="91">#REF!</definedName>
    <definedName name="APU_7.8.2.1" localSheetId="92">#REF!</definedName>
    <definedName name="APU_7.8.2.1" localSheetId="93">#REF!</definedName>
    <definedName name="APU_7.8.2.1" localSheetId="94">#REF!</definedName>
    <definedName name="APU_7.8.2.1" localSheetId="95">#REF!</definedName>
    <definedName name="APU_7.8.2.1" localSheetId="96">#REF!</definedName>
    <definedName name="APU_7.8.2.1" localSheetId="97">#REF!</definedName>
    <definedName name="APU_7.8.2.1" localSheetId="98">#REF!</definedName>
    <definedName name="APU_7.8.2.1" localSheetId="99">#REF!</definedName>
    <definedName name="APU_7.8.2.1" localSheetId="100">#REF!</definedName>
    <definedName name="APU_7.8.2.1" localSheetId="101">#REF!</definedName>
    <definedName name="APU_7.8.2.1" localSheetId="102">#REF!</definedName>
    <definedName name="APU_7.8.2.1" localSheetId="103">#REF!</definedName>
    <definedName name="APU_7.8.2.1" localSheetId="104">#REF!</definedName>
    <definedName name="APU_7.8.2.1" localSheetId="105">#REF!</definedName>
    <definedName name="APU_7.8.2.1" localSheetId="106">#REF!</definedName>
    <definedName name="APU_7.8.2.1" localSheetId="107">#REF!</definedName>
    <definedName name="APU_7.8.2.1" localSheetId="108">#REF!</definedName>
    <definedName name="APU_7.8.2.1" localSheetId="109">#REF!</definedName>
    <definedName name="APU_7.8.2.1" localSheetId="110">#REF!</definedName>
    <definedName name="APU_7.8.2.1" localSheetId="111">#REF!</definedName>
    <definedName name="APU_7.8.2.1" localSheetId="112">#REF!</definedName>
    <definedName name="APU_7.8.2.1" localSheetId="113">#REF!</definedName>
    <definedName name="APU_7.8.2.1" localSheetId="114">#REF!</definedName>
    <definedName name="APU_7.8.2.1" localSheetId="116">#REF!</definedName>
    <definedName name="APU_7.8.2.1" localSheetId="117">#REF!</definedName>
    <definedName name="APU_7.8.2.1" localSheetId="118">#REF!</definedName>
    <definedName name="APU_7.8.2.1" localSheetId="119">#REF!</definedName>
    <definedName name="APU_7.8.2.1" localSheetId="120">#REF!</definedName>
    <definedName name="APU_7.8.2.1" localSheetId="121">#REF!</definedName>
    <definedName name="APU_7.8.2.1" localSheetId="115">#REF!</definedName>
    <definedName name="APU_7.8.2.1" localSheetId="122">#REF!</definedName>
    <definedName name="APU_7.8.2.1" localSheetId="123">#REF!</definedName>
    <definedName name="APU_7.8.2.1" localSheetId="124">#REF!</definedName>
    <definedName name="APU_7.8.2.1" localSheetId="125">#REF!</definedName>
    <definedName name="APU_7.8.2.1" localSheetId="127">#REF!</definedName>
    <definedName name="APU_7.8.2.1" localSheetId="128">#REF!</definedName>
    <definedName name="APU_7.8.2.1" localSheetId="131">#REF!</definedName>
    <definedName name="APU_7.8.2.1" localSheetId="132">#REF!</definedName>
    <definedName name="APU_7.8.2.1" localSheetId="133">#REF!</definedName>
    <definedName name="APU_7.8.2.1" localSheetId="134">#REF!</definedName>
    <definedName name="APU_7.8.2.1" localSheetId="135">#REF!</definedName>
    <definedName name="APU_7.8.2.1" localSheetId="136">#REF!</definedName>
    <definedName name="APU_7.8.2.1" localSheetId="137">#REF!</definedName>
    <definedName name="APU_7.8.2.1" localSheetId="138">#REF!</definedName>
    <definedName name="APU_7.8.2.1" localSheetId="139">#REF!</definedName>
    <definedName name="APU_7.8.2.1" localSheetId="140">#REF!</definedName>
    <definedName name="APU_7.8.2.1" localSheetId="141">#REF!</definedName>
    <definedName name="APU_7.8.2.1" localSheetId="142">#REF!</definedName>
    <definedName name="APU_7.8.2.1" localSheetId="143">#REF!</definedName>
    <definedName name="APU_7.8.2.1" localSheetId="126">#REF!</definedName>
    <definedName name="APU_7.8.2.1" localSheetId="129">#REF!</definedName>
    <definedName name="APU_7.8.2.1" localSheetId="130">#REF!</definedName>
    <definedName name="APU_7.8.2.1" localSheetId="68">#REF!</definedName>
    <definedName name="APU_7.8.2.1" localSheetId="69">#REF!</definedName>
    <definedName name="APU_7.8.2.1" localSheetId="70">#REF!</definedName>
    <definedName name="APU_7.8.2.1" localSheetId="71">#REF!</definedName>
    <definedName name="APU_7.8.2.1" localSheetId="72">#REF!</definedName>
    <definedName name="APU_7.8.2.1" localSheetId="73">#REF!</definedName>
    <definedName name="APU_7.8.2.1">#REF!</definedName>
    <definedName name="APU_7.8.2.2" localSheetId="1">#REF!</definedName>
    <definedName name="APU_7.8.2.2" localSheetId="2">#REF!</definedName>
    <definedName name="APU_7.8.2.2" localSheetId="31">#REF!</definedName>
    <definedName name="APU_7.8.2.2" localSheetId="32">#REF!</definedName>
    <definedName name="APU_7.8.2.2" localSheetId="33">#REF!</definedName>
    <definedName name="APU_7.8.2.2" localSheetId="34">#REF!</definedName>
    <definedName name="APU_7.8.2.2" localSheetId="35">#REF!</definedName>
    <definedName name="APU_7.8.2.2" localSheetId="36">#REF!</definedName>
    <definedName name="APU_7.8.2.2" localSheetId="37">#REF!</definedName>
    <definedName name="APU_7.8.2.2" localSheetId="38">#REF!</definedName>
    <definedName name="APU_7.8.2.2" localSheetId="39">#REF!</definedName>
    <definedName name="APU_7.8.2.2" localSheetId="40">#REF!</definedName>
    <definedName name="APU_7.8.2.2" localSheetId="41">#REF!</definedName>
    <definedName name="APU_7.8.2.2" localSheetId="42">#REF!</definedName>
    <definedName name="APU_7.8.2.2" localSheetId="3">#REF!</definedName>
    <definedName name="APU_7.8.2.2" localSheetId="4">#REF!</definedName>
    <definedName name="APU_7.8.2.2" localSheetId="5">#REF!</definedName>
    <definedName name="APU_7.8.2.2" localSheetId="6">#REF!</definedName>
    <definedName name="APU_7.8.2.2" localSheetId="7">#REF!</definedName>
    <definedName name="APU_7.8.2.2" localSheetId="8">#REF!</definedName>
    <definedName name="APU_7.8.2.2" localSheetId="9">#REF!</definedName>
    <definedName name="APU_7.8.2.2" localSheetId="10">#REF!</definedName>
    <definedName name="APU_7.8.2.2" localSheetId="11">#REF!</definedName>
    <definedName name="APU_7.8.2.2" localSheetId="12">#REF!</definedName>
    <definedName name="APU_7.8.2.2" localSheetId="13">#REF!</definedName>
    <definedName name="APU_7.8.2.2" localSheetId="14">#REF!</definedName>
    <definedName name="APU_7.8.2.2" localSheetId="15">#REF!</definedName>
    <definedName name="APU_7.8.2.2" localSheetId="16">#REF!</definedName>
    <definedName name="APU_7.8.2.2" localSheetId="17">#REF!</definedName>
    <definedName name="APU_7.8.2.2" localSheetId="18">#REF!</definedName>
    <definedName name="APU_7.8.2.2" localSheetId="19">#REF!</definedName>
    <definedName name="APU_7.8.2.2" localSheetId="20">#REF!</definedName>
    <definedName name="APU_7.8.2.2" localSheetId="21">#REF!</definedName>
    <definedName name="APU_7.8.2.2" localSheetId="22">#REF!</definedName>
    <definedName name="APU_7.8.2.2" localSheetId="23">#REF!</definedName>
    <definedName name="APU_7.8.2.2" localSheetId="24">#REF!</definedName>
    <definedName name="APU_7.8.2.2" localSheetId="25">#REF!</definedName>
    <definedName name="APU_7.8.2.2" localSheetId="26">#REF!</definedName>
    <definedName name="APU_7.8.2.2" localSheetId="27">#REF!</definedName>
    <definedName name="APU_7.8.2.2" localSheetId="28">#REF!</definedName>
    <definedName name="APU_7.8.2.2" localSheetId="29">#REF!</definedName>
    <definedName name="APU_7.8.2.2" localSheetId="30">#REF!</definedName>
    <definedName name="APU_7.8.2.2" localSheetId="43">#REF!</definedName>
    <definedName name="APU_7.8.2.2" localSheetId="44">#REF!</definedName>
    <definedName name="APU_7.8.2.2" localSheetId="45">#REF!</definedName>
    <definedName name="APU_7.8.2.2" localSheetId="46">#REF!</definedName>
    <definedName name="APU_7.8.2.2" localSheetId="47">#REF!</definedName>
    <definedName name="APU_7.8.2.2" localSheetId="48">#REF!</definedName>
    <definedName name="APU_7.8.2.2" localSheetId="49">#REF!</definedName>
    <definedName name="APU_7.8.2.2" localSheetId="50">#REF!</definedName>
    <definedName name="APU_7.8.2.2" localSheetId="51">#REF!</definedName>
    <definedName name="APU_7.8.2.2" localSheetId="52">#REF!</definedName>
    <definedName name="APU_7.8.2.2" localSheetId="53">#REF!</definedName>
    <definedName name="APU_7.8.2.2" localSheetId="54">#REF!</definedName>
    <definedName name="APU_7.8.2.2" localSheetId="55">#REF!</definedName>
    <definedName name="APU_7.8.2.2" localSheetId="56">#REF!</definedName>
    <definedName name="APU_7.8.2.2" localSheetId="57">#REF!</definedName>
    <definedName name="APU_7.8.2.2" localSheetId="58">#REF!</definedName>
    <definedName name="APU_7.8.2.2" localSheetId="59">#REF!</definedName>
    <definedName name="APU_7.8.2.2" localSheetId="60">#REF!</definedName>
    <definedName name="APU_7.8.2.2" localSheetId="61">#REF!</definedName>
    <definedName name="APU_7.8.2.2" localSheetId="62">#REF!</definedName>
    <definedName name="APU_7.8.2.2" localSheetId="63">#REF!</definedName>
    <definedName name="APU_7.8.2.2" localSheetId="64">#REF!</definedName>
    <definedName name="APU_7.8.2.2" localSheetId="65">#REF!</definedName>
    <definedName name="APU_7.8.2.2" localSheetId="66">#REF!</definedName>
    <definedName name="APU_7.8.2.2" localSheetId="67">#REF!</definedName>
    <definedName name="APU_7.8.2.2" localSheetId="74">#REF!</definedName>
    <definedName name="APU_7.8.2.2" localSheetId="75">#REF!</definedName>
    <definedName name="APU_7.8.2.2" localSheetId="76">#REF!</definedName>
    <definedName name="APU_7.8.2.2" localSheetId="77">#REF!</definedName>
    <definedName name="APU_7.8.2.2" localSheetId="78">#REF!</definedName>
    <definedName name="APU_7.8.2.2" localSheetId="79">#REF!</definedName>
    <definedName name="APU_7.8.2.2" localSheetId="80">#REF!</definedName>
    <definedName name="APU_7.8.2.2" localSheetId="81">#REF!</definedName>
    <definedName name="APU_7.8.2.2" localSheetId="82">#REF!</definedName>
    <definedName name="APU_7.8.2.2" localSheetId="83">#REF!</definedName>
    <definedName name="APU_7.8.2.2" localSheetId="84">#REF!</definedName>
    <definedName name="APU_7.8.2.2" localSheetId="85">#REF!</definedName>
    <definedName name="APU_7.8.2.2" localSheetId="86">#REF!</definedName>
    <definedName name="APU_7.8.2.2" localSheetId="87">#REF!</definedName>
    <definedName name="APU_7.8.2.2" localSheetId="88">#REF!</definedName>
    <definedName name="APU_7.8.2.2" localSheetId="89">#REF!</definedName>
    <definedName name="APU_7.8.2.2" localSheetId="90">#REF!</definedName>
    <definedName name="APU_7.8.2.2" localSheetId="91">#REF!</definedName>
    <definedName name="APU_7.8.2.2" localSheetId="92">#REF!</definedName>
    <definedName name="APU_7.8.2.2" localSheetId="93">#REF!</definedName>
    <definedName name="APU_7.8.2.2" localSheetId="94">#REF!</definedName>
    <definedName name="APU_7.8.2.2" localSheetId="95">#REF!</definedName>
    <definedName name="APU_7.8.2.2" localSheetId="96">#REF!</definedName>
    <definedName name="APU_7.8.2.2" localSheetId="97">#REF!</definedName>
    <definedName name="APU_7.8.2.2" localSheetId="98">#REF!</definedName>
    <definedName name="APU_7.8.2.2" localSheetId="99">#REF!</definedName>
    <definedName name="APU_7.8.2.2" localSheetId="100">#REF!</definedName>
    <definedName name="APU_7.8.2.2" localSheetId="101">#REF!</definedName>
    <definedName name="APU_7.8.2.2" localSheetId="102">#REF!</definedName>
    <definedName name="APU_7.8.2.2" localSheetId="103">#REF!</definedName>
    <definedName name="APU_7.8.2.2" localSheetId="104">#REF!</definedName>
    <definedName name="APU_7.8.2.2" localSheetId="105">#REF!</definedName>
    <definedName name="APU_7.8.2.2" localSheetId="106">#REF!</definedName>
    <definedName name="APU_7.8.2.2" localSheetId="107">#REF!</definedName>
    <definedName name="APU_7.8.2.2" localSheetId="108">#REF!</definedName>
    <definedName name="APU_7.8.2.2" localSheetId="109">#REF!</definedName>
    <definedName name="APU_7.8.2.2" localSheetId="110">#REF!</definedName>
    <definedName name="APU_7.8.2.2" localSheetId="111">#REF!</definedName>
    <definedName name="APU_7.8.2.2" localSheetId="112">#REF!</definedName>
    <definedName name="APU_7.8.2.2" localSheetId="113">#REF!</definedName>
    <definedName name="APU_7.8.2.2" localSheetId="114">#REF!</definedName>
    <definedName name="APU_7.8.2.2" localSheetId="116">#REF!</definedName>
    <definedName name="APU_7.8.2.2" localSheetId="117">#REF!</definedName>
    <definedName name="APU_7.8.2.2" localSheetId="118">#REF!</definedName>
    <definedName name="APU_7.8.2.2" localSheetId="119">#REF!</definedName>
    <definedName name="APU_7.8.2.2" localSheetId="120">#REF!</definedName>
    <definedName name="APU_7.8.2.2" localSheetId="121">#REF!</definedName>
    <definedName name="APU_7.8.2.2" localSheetId="115">#REF!</definedName>
    <definedName name="APU_7.8.2.2" localSheetId="122">#REF!</definedName>
    <definedName name="APU_7.8.2.2" localSheetId="123">#REF!</definedName>
    <definedName name="APU_7.8.2.2" localSheetId="124">#REF!</definedName>
    <definedName name="APU_7.8.2.2" localSheetId="125">#REF!</definedName>
    <definedName name="APU_7.8.2.2" localSheetId="127">#REF!</definedName>
    <definedName name="APU_7.8.2.2" localSheetId="128">#REF!</definedName>
    <definedName name="APU_7.8.2.2" localSheetId="131">#REF!</definedName>
    <definedName name="APU_7.8.2.2" localSheetId="132">#REF!</definedName>
    <definedName name="APU_7.8.2.2" localSheetId="133">#REF!</definedName>
    <definedName name="APU_7.8.2.2" localSheetId="134">#REF!</definedName>
    <definedName name="APU_7.8.2.2" localSheetId="135">#REF!</definedName>
    <definedName name="APU_7.8.2.2" localSheetId="136">#REF!</definedName>
    <definedName name="APU_7.8.2.2" localSheetId="137">#REF!</definedName>
    <definedName name="APU_7.8.2.2" localSheetId="138">#REF!</definedName>
    <definedName name="APU_7.8.2.2" localSheetId="139">#REF!</definedName>
    <definedName name="APU_7.8.2.2" localSheetId="140">#REF!</definedName>
    <definedName name="APU_7.8.2.2" localSheetId="141">#REF!</definedName>
    <definedName name="APU_7.8.2.2" localSheetId="142">#REF!</definedName>
    <definedName name="APU_7.8.2.2" localSheetId="143">#REF!</definedName>
    <definedName name="APU_7.8.2.2" localSheetId="126">#REF!</definedName>
    <definedName name="APU_7.8.2.2" localSheetId="129">#REF!</definedName>
    <definedName name="APU_7.8.2.2" localSheetId="130">#REF!</definedName>
    <definedName name="APU_7.8.2.2" localSheetId="68">#REF!</definedName>
    <definedName name="APU_7.8.2.2" localSheetId="69">#REF!</definedName>
    <definedName name="APU_7.8.2.2" localSheetId="70">#REF!</definedName>
    <definedName name="APU_7.8.2.2" localSheetId="71">#REF!</definedName>
    <definedName name="APU_7.8.2.2" localSheetId="72">#REF!</definedName>
    <definedName name="APU_7.8.2.2" localSheetId="73">#REF!</definedName>
    <definedName name="APU_7.8.2.2">#REF!</definedName>
    <definedName name="APU_7.8.2.3" localSheetId="1">#REF!</definedName>
    <definedName name="APU_7.8.2.3" localSheetId="2">#REF!</definedName>
    <definedName name="APU_7.8.2.3" localSheetId="31">#REF!</definedName>
    <definedName name="APU_7.8.2.3" localSheetId="32">#REF!</definedName>
    <definedName name="APU_7.8.2.3" localSheetId="33">#REF!</definedName>
    <definedName name="APU_7.8.2.3" localSheetId="34">#REF!</definedName>
    <definedName name="APU_7.8.2.3" localSheetId="35">#REF!</definedName>
    <definedName name="APU_7.8.2.3" localSheetId="36">#REF!</definedName>
    <definedName name="APU_7.8.2.3" localSheetId="37">#REF!</definedName>
    <definedName name="APU_7.8.2.3" localSheetId="38">#REF!</definedName>
    <definedName name="APU_7.8.2.3" localSheetId="39">#REF!</definedName>
    <definedName name="APU_7.8.2.3" localSheetId="40">#REF!</definedName>
    <definedName name="APU_7.8.2.3" localSheetId="41">#REF!</definedName>
    <definedName name="APU_7.8.2.3" localSheetId="42">#REF!</definedName>
    <definedName name="APU_7.8.2.3" localSheetId="3">#REF!</definedName>
    <definedName name="APU_7.8.2.3" localSheetId="4">#REF!</definedName>
    <definedName name="APU_7.8.2.3" localSheetId="5">#REF!</definedName>
    <definedName name="APU_7.8.2.3" localSheetId="6">#REF!</definedName>
    <definedName name="APU_7.8.2.3" localSheetId="7">#REF!</definedName>
    <definedName name="APU_7.8.2.3" localSheetId="8">#REF!</definedName>
    <definedName name="APU_7.8.2.3" localSheetId="9">#REF!</definedName>
    <definedName name="APU_7.8.2.3" localSheetId="10">#REF!</definedName>
    <definedName name="APU_7.8.2.3" localSheetId="11">#REF!</definedName>
    <definedName name="APU_7.8.2.3" localSheetId="12">#REF!</definedName>
    <definedName name="APU_7.8.2.3" localSheetId="13">#REF!</definedName>
    <definedName name="APU_7.8.2.3" localSheetId="14">#REF!</definedName>
    <definedName name="APU_7.8.2.3" localSheetId="15">#REF!</definedName>
    <definedName name="APU_7.8.2.3" localSheetId="16">#REF!</definedName>
    <definedName name="APU_7.8.2.3" localSheetId="17">#REF!</definedName>
    <definedName name="APU_7.8.2.3" localSheetId="18">#REF!</definedName>
    <definedName name="APU_7.8.2.3" localSheetId="19">#REF!</definedName>
    <definedName name="APU_7.8.2.3" localSheetId="20">#REF!</definedName>
    <definedName name="APU_7.8.2.3" localSheetId="21">#REF!</definedName>
    <definedName name="APU_7.8.2.3" localSheetId="22">#REF!</definedName>
    <definedName name="APU_7.8.2.3" localSheetId="23">#REF!</definedName>
    <definedName name="APU_7.8.2.3" localSheetId="24">#REF!</definedName>
    <definedName name="APU_7.8.2.3" localSheetId="25">#REF!</definedName>
    <definedName name="APU_7.8.2.3" localSheetId="26">#REF!</definedName>
    <definedName name="APU_7.8.2.3" localSheetId="27">#REF!</definedName>
    <definedName name="APU_7.8.2.3" localSheetId="28">#REF!</definedName>
    <definedName name="APU_7.8.2.3" localSheetId="29">#REF!</definedName>
    <definedName name="APU_7.8.2.3" localSheetId="30">#REF!</definedName>
    <definedName name="APU_7.8.2.3" localSheetId="43">#REF!</definedName>
    <definedName name="APU_7.8.2.3" localSheetId="44">#REF!</definedName>
    <definedName name="APU_7.8.2.3" localSheetId="45">#REF!</definedName>
    <definedName name="APU_7.8.2.3" localSheetId="46">#REF!</definedName>
    <definedName name="APU_7.8.2.3" localSheetId="47">#REF!</definedName>
    <definedName name="APU_7.8.2.3" localSheetId="48">#REF!</definedName>
    <definedName name="APU_7.8.2.3" localSheetId="49">#REF!</definedName>
    <definedName name="APU_7.8.2.3" localSheetId="50">#REF!</definedName>
    <definedName name="APU_7.8.2.3" localSheetId="51">#REF!</definedName>
    <definedName name="APU_7.8.2.3" localSheetId="52">#REF!</definedName>
    <definedName name="APU_7.8.2.3" localSheetId="53">#REF!</definedName>
    <definedName name="APU_7.8.2.3" localSheetId="54">#REF!</definedName>
    <definedName name="APU_7.8.2.3" localSheetId="55">#REF!</definedName>
    <definedName name="APU_7.8.2.3" localSheetId="56">#REF!</definedName>
    <definedName name="APU_7.8.2.3" localSheetId="57">#REF!</definedName>
    <definedName name="APU_7.8.2.3" localSheetId="58">#REF!</definedName>
    <definedName name="APU_7.8.2.3" localSheetId="59">#REF!</definedName>
    <definedName name="APU_7.8.2.3" localSheetId="60">#REF!</definedName>
    <definedName name="APU_7.8.2.3" localSheetId="61">#REF!</definedName>
    <definedName name="APU_7.8.2.3" localSheetId="62">#REF!</definedName>
    <definedName name="APU_7.8.2.3" localSheetId="63">#REF!</definedName>
    <definedName name="APU_7.8.2.3" localSheetId="64">#REF!</definedName>
    <definedName name="APU_7.8.2.3" localSheetId="65">#REF!</definedName>
    <definedName name="APU_7.8.2.3" localSheetId="66">#REF!</definedName>
    <definedName name="APU_7.8.2.3" localSheetId="67">#REF!</definedName>
    <definedName name="APU_7.8.2.3" localSheetId="74">#REF!</definedName>
    <definedName name="APU_7.8.2.3" localSheetId="75">#REF!</definedName>
    <definedName name="APU_7.8.2.3" localSheetId="76">#REF!</definedName>
    <definedName name="APU_7.8.2.3" localSheetId="77">#REF!</definedName>
    <definedName name="APU_7.8.2.3" localSheetId="78">#REF!</definedName>
    <definedName name="APU_7.8.2.3" localSheetId="79">#REF!</definedName>
    <definedName name="APU_7.8.2.3" localSheetId="80">#REF!</definedName>
    <definedName name="APU_7.8.2.3" localSheetId="81">#REF!</definedName>
    <definedName name="APU_7.8.2.3" localSheetId="82">#REF!</definedName>
    <definedName name="APU_7.8.2.3" localSheetId="83">#REF!</definedName>
    <definedName name="APU_7.8.2.3" localSheetId="84">#REF!</definedName>
    <definedName name="APU_7.8.2.3" localSheetId="85">#REF!</definedName>
    <definedName name="APU_7.8.2.3" localSheetId="86">#REF!</definedName>
    <definedName name="APU_7.8.2.3" localSheetId="87">#REF!</definedName>
    <definedName name="APU_7.8.2.3" localSheetId="88">#REF!</definedName>
    <definedName name="APU_7.8.2.3" localSheetId="89">#REF!</definedName>
    <definedName name="APU_7.8.2.3" localSheetId="90">#REF!</definedName>
    <definedName name="APU_7.8.2.3" localSheetId="91">#REF!</definedName>
    <definedName name="APU_7.8.2.3" localSheetId="92">#REF!</definedName>
    <definedName name="APU_7.8.2.3" localSheetId="93">#REF!</definedName>
    <definedName name="APU_7.8.2.3" localSheetId="94">#REF!</definedName>
    <definedName name="APU_7.8.2.3" localSheetId="95">#REF!</definedName>
    <definedName name="APU_7.8.2.3" localSheetId="96">#REF!</definedName>
    <definedName name="APU_7.8.2.3" localSheetId="97">#REF!</definedName>
    <definedName name="APU_7.8.2.3" localSheetId="98">#REF!</definedName>
    <definedName name="APU_7.8.2.3" localSheetId="99">#REF!</definedName>
    <definedName name="APU_7.8.2.3" localSheetId="100">#REF!</definedName>
    <definedName name="APU_7.8.2.3" localSheetId="101">#REF!</definedName>
    <definedName name="APU_7.8.2.3" localSheetId="102">#REF!</definedName>
    <definedName name="APU_7.8.2.3" localSheetId="103">#REF!</definedName>
    <definedName name="APU_7.8.2.3" localSheetId="104">#REF!</definedName>
    <definedName name="APU_7.8.2.3" localSheetId="105">#REF!</definedName>
    <definedName name="APU_7.8.2.3" localSheetId="106">#REF!</definedName>
    <definedName name="APU_7.8.2.3" localSheetId="107">#REF!</definedName>
    <definedName name="APU_7.8.2.3" localSheetId="108">#REF!</definedName>
    <definedName name="APU_7.8.2.3" localSheetId="109">#REF!</definedName>
    <definedName name="APU_7.8.2.3" localSheetId="110">#REF!</definedName>
    <definedName name="APU_7.8.2.3" localSheetId="111">#REF!</definedName>
    <definedName name="APU_7.8.2.3" localSheetId="112">#REF!</definedName>
    <definedName name="APU_7.8.2.3" localSheetId="113">#REF!</definedName>
    <definedName name="APU_7.8.2.3" localSheetId="114">#REF!</definedName>
    <definedName name="APU_7.8.2.3" localSheetId="116">#REF!</definedName>
    <definedName name="APU_7.8.2.3" localSheetId="117">#REF!</definedName>
    <definedName name="APU_7.8.2.3" localSheetId="118">#REF!</definedName>
    <definedName name="APU_7.8.2.3" localSheetId="119">#REF!</definedName>
    <definedName name="APU_7.8.2.3" localSheetId="120">#REF!</definedName>
    <definedName name="APU_7.8.2.3" localSheetId="121">#REF!</definedName>
    <definedName name="APU_7.8.2.3" localSheetId="115">#REF!</definedName>
    <definedName name="APU_7.8.2.3" localSheetId="122">#REF!</definedName>
    <definedName name="APU_7.8.2.3" localSheetId="123">#REF!</definedName>
    <definedName name="APU_7.8.2.3" localSheetId="124">#REF!</definedName>
    <definedName name="APU_7.8.2.3" localSheetId="125">#REF!</definedName>
    <definedName name="APU_7.8.2.3" localSheetId="127">#REF!</definedName>
    <definedName name="APU_7.8.2.3" localSheetId="128">#REF!</definedName>
    <definedName name="APU_7.8.2.3" localSheetId="131">#REF!</definedName>
    <definedName name="APU_7.8.2.3" localSheetId="132">#REF!</definedName>
    <definedName name="APU_7.8.2.3" localSheetId="133">#REF!</definedName>
    <definedName name="APU_7.8.2.3" localSheetId="134">#REF!</definedName>
    <definedName name="APU_7.8.2.3" localSheetId="135">#REF!</definedName>
    <definedName name="APU_7.8.2.3" localSheetId="136">#REF!</definedName>
    <definedName name="APU_7.8.2.3" localSheetId="137">#REF!</definedName>
    <definedName name="APU_7.8.2.3" localSheetId="138">#REF!</definedName>
    <definedName name="APU_7.8.2.3" localSheetId="139">#REF!</definedName>
    <definedName name="APU_7.8.2.3" localSheetId="140">#REF!</definedName>
    <definedName name="APU_7.8.2.3" localSheetId="141">#REF!</definedName>
    <definedName name="APU_7.8.2.3" localSheetId="142">#REF!</definedName>
    <definedName name="APU_7.8.2.3" localSheetId="143">#REF!</definedName>
    <definedName name="APU_7.8.2.3" localSheetId="126">#REF!</definedName>
    <definedName name="APU_7.8.2.3" localSheetId="129">#REF!</definedName>
    <definedName name="APU_7.8.2.3" localSheetId="130">#REF!</definedName>
    <definedName name="APU_7.8.2.3" localSheetId="68">#REF!</definedName>
    <definedName name="APU_7.8.2.3" localSheetId="69">#REF!</definedName>
    <definedName name="APU_7.8.2.3" localSheetId="70">#REF!</definedName>
    <definedName name="APU_7.8.2.3" localSheetId="71">#REF!</definedName>
    <definedName name="APU_7.8.2.3" localSheetId="72">#REF!</definedName>
    <definedName name="APU_7.8.2.3" localSheetId="73">#REF!</definedName>
    <definedName name="APU_7.8.2.3">#REF!</definedName>
    <definedName name="APU_7.8.3.1" localSheetId="1">#REF!</definedName>
    <definedName name="APU_7.8.3.1" localSheetId="2">#REF!</definedName>
    <definedName name="APU_7.8.3.1" localSheetId="31">#REF!</definedName>
    <definedName name="APU_7.8.3.1" localSheetId="32">#REF!</definedName>
    <definedName name="APU_7.8.3.1" localSheetId="33">#REF!</definedName>
    <definedName name="APU_7.8.3.1" localSheetId="34">#REF!</definedName>
    <definedName name="APU_7.8.3.1" localSheetId="35">#REF!</definedName>
    <definedName name="APU_7.8.3.1" localSheetId="36">#REF!</definedName>
    <definedName name="APU_7.8.3.1" localSheetId="37">#REF!</definedName>
    <definedName name="APU_7.8.3.1" localSheetId="38">#REF!</definedName>
    <definedName name="APU_7.8.3.1" localSheetId="39">#REF!</definedName>
    <definedName name="APU_7.8.3.1" localSheetId="40">#REF!</definedName>
    <definedName name="APU_7.8.3.1" localSheetId="41">#REF!</definedName>
    <definedName name="APU_7.8.3.1" localSheetId="42">#REF!</definedName>
    <definedName name="APU_7.8.3.1" localSheetId="3">#REF!</definedName>
    <definedName name="APU_7.8.3.1" localSheetId="4">#REF!</definedName>
    <definedName name="APU_7.8.3.1" localSheetId="5">#REF!</definedName>
    <definedName name="APU_7.8.3.1" localSheetId="6">#REF!</definedName>
    <definedName name="APU_7.8.3.1" localSheetId="7">#REF!</definedName>
    <definedName name="APU_7.8.3.1" localSheetId="8">#REF!</definedName>
    <definedName name="APU_7.8.3.1" localSheetId="9">#REF!</definedName>
    <definedName name="APU_7.8.3.1" localSheetId="10">#REF!</definedName>
    <definedName name="APU_7.8.3.1" localSheetId="11">#REF!</definedName>
    <definedName name="APU_7.8.3.1" localSheetId="12">#REF!</definedName>
    <definedName name="APU_7.8.3.1" localSheetId="13">#REF!</definedName>
    <definedName name="APU_7.8.3.1" localSheetId="14">#REF!</definedName>
    <definedName name="APU_7.8.3.1" localSheetId="15">#REF!</definedName>
    <definedName name="APU_7.8.3.1" localSheetId="16">#REF!</definedName>
    <definedName name="APU_7.8.3.1" localSheetId="17">#REF!</definedName>
    <definedName name="APU_7.8.3.1" localSheetId="18">#REF!</definedName>
    <definedName name="APU_7.8.3.1" localSheetId="19">#REF!</definedName>
    <definedName name="APU_7.8.3.1" localSheetId="20">#REF!</definedName>
    <definedName name="APU_7.8.3.1" localSheetId="21">#REF!</definedName>
    <definedName name="APU_7.8.3.1" localSheetId="22">#REF!</definedName>
    <definedName name="APU_7.8.3.1" localSheetId="23">#REF!</definedName>
    <definedName name="APU_7.8.3.1" localSheetId="24">#REF!</definedName>
    <definedName name="APU_7.8.3.1" localSheetId="25">#REF!</definedName>
    <definedName name="APU_7.8.3.1" localSheetId="26">#REF!</definedName>
    <definedName name="APU_7.8.3.1" localSheetId="27">#REF!</definedName>
    <definedName name="APU_7.8.3.1" localSheetId="28">#REF!</definedName>
    <definedName name="APU_7.8.3.1" localSheetId="29">#REF!</definedName>
    <definedName name="APU_7.8.3.1" localSheetId="30">#REF!</definedName>
    <definedName name="APU_7.8.3.1" localSheetId="43">#REF!</definedName>
    <definedName name="APU_7.8.3.1" localSheetId="44">#REF!</definedName>
    <definedName name="APU_7.8.3.1" localSheetId="45">#REF!</definedName>
    <definedName name="APU_7.8.3.1" localSheetId="46">#REF!</definedName>
    <definedName name="APU_7.8.3.1" localSheetId="47">#REF!</definedName>
    <definedName name="APU_7.8.3.1" localSheetId="48">#REF!</definedName>
    <definedName name="APU_7.8.3.1" localSheetId="49">#REF!</definedName>
    <definedName name="APU_7.8.3.1" localSheetId="50">#REF!</definedName>
    <definedName name="APU_7.8.3.1" localSheetId="51">#REF!</definedName>
    <definedName name="APU_7.8.3.1" localSheetId="52">#REF!</definedName>
    <definedName name="APU_7.8.3.1" localSheetId="53">#REF!</definedName>
    <definedName name="APU_7.8.3.1" localSheetId="54">#REF!</definedName>
    <definedName name="APU_7.8.3.1" localSheetId="55">#REF!</definedName>
    <definedName name="APU_7.8.3.1" localSheetId="56">#REF!</definedName>
    <definedName name="APU_7.8.3.1" localSheetId="57">#REF!</definedName>
    <definedName name="APU_7.8.3.1" localSheetId="58">#REF!</definedName>
    <definedName name="APU_7.8.3.1" localSheetId="59">#REF!</definedName>
    <definedName name="APU_7.8.3.1" localSheetId="60">#REF!</definedName>
    <definedName name="APU_7.8.3.1" localSheetId="61">#REF!</definedName>
    <definedName name="APU_7.8.3.1" localSheetId="62">#REF!</definedName>
    <definedName name="APU_7.8.3.1" localSheetId="63">#REF!</definedName>
    <definedName name="APU_7.8.3.1" localSheetId="64">#REF!</definedName>
    <definedName name="APU_7.8.3.1" localSheetId="65">#REF!</definedName>
    <definedName name="APU_7.8.3.1" localSheetId="66">#REF!</definedName>
    <definedName name="APU_7.8.3.1" localSheetId="67">#REF!</definedName>
    <definedName name="APU_7.8.3.1" localSheetId="74">#REF!</definedName>
    <definedName name="APU_7.8.3.1" localSheetId="75">#REF!</definedName>
    <definedName name="APU_7.8.3.1" localSheetId="76">#REF!</definedName>
    <definedName name="APU_7.8.3.1" localSheetId="77">#REF!</definedName>
    <definedName name="APU_7.8.3.1" localSheetId="78">#REF!</definedName>
    <definedName name="APU_7.8.3.1" localSheetId="79">#REF!</definedName>
    <definedName name="APU_7.8.3.1" localSheetId="80">#REF!</definedName>
    <definedName name="APU_7.8.3.1" localSheetId="81">#REF!</definedName>
    <definedName name="APU_7.8.3.1" localSheetId="82">#REF!</definedName>
    <definedName name="APU_7.8.3.1" localSheetId="83">#REF!</definedName>
    <definedName name="APU_7.8.3.1" localSheetId="84">#REF!</definedName>
    <definedName name="APU_7.8.3.1" localSheetId="85">#REF!</definedName>
    <definedName name="APU_7.8.3.1" localSheetId="86">#REF!</definedName>
    <definedName name="APU_7.8.3.1" localSheetId="87">#REF!</definedName>
    <definedName name="APU_7.8.3.1" localSheetId="88">#REF!</definedName>
    <definedName name="APU_7.8.3.1" localSheetId="89">#REF!</definedName>
    <definedName name="APU_7.8.3.1" localSheetId="90">#REF!</definedName>
    <definedName name="APU_7.8.3.1" localSheetId="91">#REF!</definedName>
    <definedName name="APU_7.8.3.1" localSheetId="92">#REF!</definedName>
    <definedName name="APU_7.8.3.1" localSheetId="93">#REF!</definedName>
    <definedName name="APU_7.8.3.1" localSheetId="94">#REF!</definedName>
    <definedName name="APU_7.8.3.1" localSheetId="95">#REF!</definedName>
    <definedName name="APU_7.8.3.1" localSheetId="96">#REF!</definedName>
    <definedName name="APU_7.8.3.1" localSheetId="97">#REF!</definedName>
    <definedName name="APU_7.8.3.1" localSheetId="98">#REF!</definedName>
    <definedName name="APU_7.8.3.1" localSheetId="99">#REF!</definedName>
    <definedName name="APU_7.8.3.1" localSheetId="100">#REF!</definedName>
    <definedName name="APU_7.8.3.1" localSheetId="101">#REF!</definedName>
    <definedName name="APU_7.8.3.1" localSheetId="102">#REF!</definedName>
    <definedName name="APU_7.8.3.1" localSheetId="103">#REF!</definedName>
    <definedName name="APU_7.8.3.1" localSheetId="104">#REF!</definedName>
    <definedName name="APU_7.8.3.1" localSheetId="105">#REF!</definedName>
    <definedName name="APU_7.8.3.1" localSheetId="106">#REF!</definedName>
    <definedName name="APU_7.8.3.1" localSheetId="107">#REF!</definedName>
    <definedName name="APU_7.8.3.1" localSheetId="108">#REF!</definedName>
    <definedName name="APU_7.8.3.1" localSheetId="109">#REF!</definedName>
    <definedName name="APU_7.8.3.1" localSheetId="110">#REF!</definedName>
    <definedName name="APU_7.8.3.1" localSheetId="111">#REF!</definedName>
    <definedName name="APU_7.8.3.1" localSheetId="112">#REF!</definedName>
    <definedName name="APU_7.8.3.1" localSheetId="113">#REF!</definedName>
    <definedName name="APU_7.8.3.1" localSheetId="114">#REF!</definedName>
    <definedName name="APU_7.8.3.1" localSheetId="116">#REF!</definedName>
    <definedName name="APU_7.8.3.1" localSheetId="117">#REF!</definedName>
    <definedName name="APU_7.8.3.1" localSheetId="118">#REF!</definedName>
    <definedName name="APU_7.8.3.1" localSheetId="119">#REF!</definedName>
    <definedName name="APU_7.8.3.1" localSheetId="120">#REF!</definedName>
    <definedName name="APU_7.8.3.1" localSheetId="121">#REF!</definedName>
    <definedName name="APU_7.8.3.1" localSheetId="115">#REF!</definedName>
    <definedName name="APU_7.8.3.1" localSheetId="122">#REF!</definedName>
    <definedName name="APU_7.8.3.1" localSheetId="123">#REF!</definedName>
    <definedName name="APU_7.8.3.1" localSheetId="124">#REF!</definedName>
    <definedName name="APU_7.8.3.1" localSheetId="125">#REF!</definedName>
    <definedName name="APU_7.8.3.1" localSheetId="127">#REF!</definedName>
    <definedName name="APU_7.8.3.1" localSheetId="128">#REF!</definedName>
    <definedName name="APU_7.8.3.1" localSheetId="131">#REF!</definedName>
    <definedName name="APU_7.8.3.1" localSheetId="132">#REF!</definedName>
    <definedName name="APU_7.8.3.1" localSheetId="133">#REF!</definedName>
    <definedName name="APU_7.8.3.1" localSheetId="134">#REF!</definedName>
    <definedName name="APU_7.8.3.1" localSheetId="135">#REF!</definedName>
    <definedName name="APU_7.8.3.1" localSheetId="136">#REF!</definedName>
    <definedName name="APU_7.8.3.1" localSheetId="137">#REF!</definedName>
    <definedName name="APU_7.8.3.1" localSheetId="138">#REF!</definedName>
    <definedName name="APU_7.8.3.1" localSheetId="139">#REF!</definedName>
    <definedName name="APU_7.8.3.1" localSheetId="140">#REF!</definedName>
    <definedName name="APU_7.8.3.1" localSheetId="141">#REF!</definedName>
    <definedName name="APU_7.8.3.1" localSheetId="142">#REF!</definedName>
    <definedName name="APU_7.8.3.1" localSheetId="143">#REF!</definedName>
    <definedName name="APU_7.8.3.1" localSheetId="126">#REF!</definedName>
    <definedName name="APU_7.8.3.1" localSheetId="129">#REF!</definedName>
    <definedName name="APU_7.8.3.1" localSheetId="130">#REF!</definedName>
    <definedName name="APU_7.8.3.1" localSheetId="68">#REF!</definedName>
    <definedName name="APU_7.8.3.1" localSheetId="69">#REF!</definedName>
    <definedName name="APU_7.8.3.1" localSheetId="70">#REF!</definedName>
    <definedName name="APU_7.8.3.1" localSheetId="71">#REF!</definedName>
    <definedName name="APU_7.8.3.1" localSheetId="72">#REF!</definedName>
    <definedName name="APU_7.8.3.1" localSheetId="73">#REF!</definedName>
    <definedName name="APU_7.8.3.1">#REF!</definedName>
    <definedName name="APU_7.8.3.2" localSheetId="1">#REF!</definedName>
    <definedName name="APU_7.8.3.2" localSheetId="2">#REF!</definedName>
    <definedName name="APU_7.8.3.2" localSheetId="31">#REF!</definedName>
    <definedName name="APU_7.8.3.2" localSheetId="32">#REF!</definedName>
    <definedName name="APU_7.8.3.2" localSheetId="33">#REF!</definedName>
    <definedName name="APU_7.8.3.2" localSheetId="34">#REF!</definedName>
    <definedName name="APU_7.8.3.2" localSheetId="35">#REF!</definedName>
    <definedName name="APU_7.8.3.2" localSheetId="36">#REF!</definedName>
    <definedName name="APU_7.8.3.2" localSheetId="37">#REF!</definedName>
    <definedName name="APU_7.8.3.2" localSheetId="38">#REF!</definedName>
    <definedName name="APU_7.8.3.2" localSheetId="39">#REF!</definedName>
    <definedName name="APU_7.8.3.2" localSheetId="40">#REF!</definedName>
    <definedName name="APU_7.8.3.2" localSheetId="41">#REF!</definedName>
    <definedName name="APU_7.8.3.2" localSheetId="42">#REF!</definedName>
    <definedName name="APU_7.8.3.2" localSheetId="3">#REF!</definedName>
    <definedName name="APU_7.8.3.2" localSheetId="4">#REF!</definedName>
    <definedName name="APU_7.8.3.2" localSheetId="5">#REF!</definedName>
    <definedName name="APU_7.8.3.2" localSheetId="6">#REF!</definedName>
    <definedName name="APU_7.8.3.2" localSheetId="7">#REF!</definedName>
    <definedName name="APU_7.8.3.2" localSheetId="8">#REF!</definedName>
    <definedName name="APU_7.8.3.2" localSheetId="9">#REF!</definedName>
    <definedName name="APU_7.8.3.2" localSheetId="10">#REF!</definedName>
    <definedName name="APU_7.8.3.2" localSheetId="11">#REF!</definedName>
    <definedName name="APU_7.8.3.2" localSheetId="12">#REF!</definedName>
    <definedName name="APU_7.8.3.2" localSheetId="13">#REF!</definedName>
    <definedName name="APU_7.8.3.2" localSheetId="14">#REF!</definedName>
    <definedName name="APU_7.8.3.2" localSheetId="15">#REF!</definedName>
    <definedName name="APU_7.8.3.2" localSheetId="16">#REF!</definedName>
    <definedName name="APU_7.8.3.2" localSheetId="17">#REF!</definedName>
    <definedName name="APU_7.8.3.2" localSheetId="18">#REF!</definedName>
    <definedName name="APU_7.8.3.2" localSheetId="19">#REF!</definedName>
    <definedName name="APU_7.8.3.2" localSheetId="20">#REF!</definedName>
    <definedName name="APU_7.8.3.2" localSheetId="21">#REF!</definedName>
    <definedName name="APU_7.8.3.2" localSheetId="22">#REF!</definedName>
    <definedName name="APU_7.8.3.2" localSheetId="23">#REF!</definedName>
    <definedName name="APU_7.8.3.2" localSheetId="24">#REF!</definedName>
    <definedName name="APU_7.8.3.2" localSheetId="25">#REF!</definedName>
    <definedName name="APU_7.8.3.2" localSheetId="26">#REF!</definedName>
    <definedName name="APU_7.8.3.2" localSheetId="27">#REF!</definedName>
    <definedName name="APU_7.8.3.2" localSheetId="28">#REF!</definedName>
    <definedName name="APU_7.8.3.2" localSheetId="29">#REF!</definedName>
    <definedName name="APU_7.8.3.2" localSheetId="30">#REF!</definedName>
    <definedName name="APU_7.8.3.2" localSheetId="43">#REF!</definedName>
    <definedName name="APU_7.8.3.2" localSheetId="44">#REF!</definedName>
    <definedName name="APU_7.8.3.2" localSheetId="45">#REF!</definedName>
    <definedName name="APU_7.8.3.2" localSheetId="46">#REF!</definedName>
    <definedName name="APU_7.8.3.2" localSheetId="47">#REF!</definedName>
    <definedName name="APU_7.8.3.2" localSheetId="48">#REF!</definedName>
    <definedName name="APU_7.8.3.2" localSheetId="49">#REF!</definedName>
    <definedName name="APU_7.8.3.2" localSheetId="50">#REF!</definedName>
    <definedName name="APU_7.8.3.2" localSheetId="51">#REF!</definedName>
    <definedName name="APU_7.8.3.2" localSheetId="52">#REF!</definedName>
    <definedName name="APU_7.8.3.2" localSheetId="53">#REF!</definedName>
    <definedName name="APU_7.8.3.2" localSheetId="54">#REF!</definedName>
    <definedName name="APU_7.8.3.2" localSheetId="55">#REF!</definedName>
    <definedName name="APU_7.8.3.2" localSheetId="56">#REF!</definedName>
    <definedName name="APU_7.8.3.2" localSheetId="57">#REF!</definedName>
    <definedName name="APU_7.8.3.2" localSheetId="58">#REF!</definedName>
    <definedName name="APU_7.8.3.2" localSheetId="59">#REF!</definedName>
    <definedName name="APU_7.8.3.2" localSheetId="60">#REF!</definedName>
    <definedName name="APU_7.8.3.2" localSheetId="61">#REF!</definedName>
    <definedName name="APU_7.8.3.2" localSheetId="62">#REF!</definedName>
    <definedName name="APU_7.8.3.2" localSheetId="63">#REF!</definedName>
    <definedName name="APU_7.8.3.2" localSheetId="64">#REF!</definedName>
    <definedName name="APU_7.8.3.2" localSheetId="65">#REF!</definedName>
    <definedName name="APU_7.8.3.2" localSheetId="66">#REF!</definedName>
    <definedName name="APU_7.8.3.2" localSheetId="67">#REF!</definedName>
    <definedName name="APU_7.8.3.2" localSheetId="74">#REF!</definedName>
    <definedName name="APU_7.8.3.2" localSheetId="75">#REF!</definedName>
    <definedName name="APU_7.8.3.2" localSheetId="76">#REF!</definedName>
    <definedName name="APU_7.8.3.2" localSheetId="77">#REF!</definedName>
    <definedName name="APU_7.8.3.2" localSheetId="78">#REF!</definedName>
    <definedName name="APU_7.8.3.2" localSheetId="79">#REF!</definedName>
    <definedName name="APU_7.8.3.2" localSheetId="80">#REF!</definedName>
    <definedName name="APU_7.8.3.2" localSheetId="81">#REF!</definedName>
    <definedName name="APU_7.8.3.2" localSheetId="82">#REF!</definedName>
    <definedName name="APU_7.8.3.2" localSheetId="83">#REF!</definedName>
    <definedName name="APU_7.8.3.2" localSheetId="84">#REF!</definedName>
    <definedName name="APU_7.8.3.2" localSheetId="85">#REF!</definedName>
    <definedName name="APU_7.8.3.2" localSheetId="86">#REF!</definedName>
    <definedName name="APU_7.8.3.2" localSheetId="87">#REF!</definedName>
    <definedName name="APU_7.8.3.2" localSheetId="88">#REF!</definedName>
    <definedName name="APU_7.8.3.2" localSheetId="89">#REF!</definedName>
    <definedName name="APU_7.8.3.2" localSheetId="90">#REF!</definedName>
    <definedName name="APU_7.8.3.2" localSheetId="91">#REF!</definedName>
    <definedName name="APU_7.8.3.2" localSheetId="92">#REF!</definedName>
    <definedName name="APU_7.8.3.2" localSheetId="93">#REF!</definedName>
    <definedName name="APU_7.8.3.2" localSheetId="94">#REF!</definedName>
    <definedName name="APU_7.8.3.2" localSheetId="95">#REF!</definedName>
    <definedName name="APU_7.8.3.2" localSheetId="96">#REF!</definedName>
    <definedName name="APU_7.8.3.2" localSheetId="97">#REF!</definedName>
    <definedName name="APU_7.8.3.2" localSheetId="98">#REF!</definedName>
    <definedName name="APU_7.8.3.2" localSheetId="99">#REF!</definedName>
    <definedName name="APU_7.8.3.2" localSheetId="100">#REF!</definedName>
    <definedName name="APU_7.8.3.2" localSheetId="101">#REF!</definedName>
    <definedName name="APU_7.8.3.2" localSheetId="102">#REF!</definedName>
    <definedName name="APU_7.8.3.2" localSheetId="103">#REF!</definedName>
    <definedName name="APU_7.8.3.2" localSheetId="104">#REF!</definedName>
    <definedName name="APU_7.8.3.2" localSheetId="105">#REF!</definedName>
    <definedName name="APU_7.8.3.2" localSheetId="106">#REF!</definedName>
    <definedName name="APU_7.8.3.2" localSheetId="107">#REF!</definedName>
    <definedName name="APU_7.8.3.2" localSheetId="108">#REF!</definedName>
    <definedName name="APU_7.8.3.2" localSheetId="109">#REF!</definedName>
    <definedName name="APU_7.8.3.2" localSheetId="110">#REF!</definedName>
    <definedName name="APU_7.8.3.2" localSheetId="111">#REF!</definedName>
    <definedName name="APU_7.8.3.2" localSheetId="112">#REF!</definedName>
    <definedName name="APU_7.8.3.2" localSheetId="113">#REF!</definedName>
    <definedName name="APU_7.8.3.2" localSheetId="114">#REF!</definedName>
    <definedName name="APU_7.8.3.2" localSheetId="116">#REF!</definedName>
    <definedName name="APU_7.8.3.2" localSheetId="117">#REF!</definedName>
    <definedName name="APU_7.8.3.2" localSheetId="118">#REF!</definedName>
    <definedName name="APU_7.8.3.2" localSheetId="119">#REF!</definedName>
    <definedName name="APU_7.8.3.2" localSheetId="120">#REF!</definedName>
    <definedName name="APU_7.8.3.2" localSheetId="121">#REF!</definedName>
    <definedName name="APU_7.8.3.2" localSheetId="115">#REF!</definedName>
    <definedName name="APU_7.8.3.2" localSheetId="122">#REF!</definedName>
    <definedName name="APU_7.8.3.2" localSheetId="123">#REF!</definedName>
    <definedName name="APU_7.8.3.2" localSheetId="124">#REF!</definedName>
    <definedName name="APU_7.8.3.2" localSheetId="125">#REF!</definedName>
    <definedName name="APU_7.8.3.2" localSheetId="127">#REF!</definedName>
    <definedName name="APU_7.8.3.2" localSheetId="128">#REF!</definedName>
    <definedName name="APU_7.8.3.2" localSheetId="131">#REF!</definedName>
    <definedName name="APU_7.8.3.2" localSheetId="132">#REF!</definedName>
    <definedName name="APU_7.8.3.2" localSheetId="133">#REF!</definedName>
    <definedName name="APU_7.8.3.2" localSheetId="134">#REF!</definedName>
    <definedName name="APU_7.8.3.2" localSheetId="135">#REF!</definedName>
    <definedName name="APU_7.8.3.2" localSheetId="136">#REF!</definedName>
    <definedName name="APU_7.8.3.2" localSheetId="137">#REF!</definedName>
    <definedName name="APU_7.8.3.2" localSheetId="138">#REF!</definedName>
    <definedName name="APU_7.8.3.2" localSheetId="139">#REF!</definedName>
    <definedName name="APU_7.8.3.2" localSheetId="140">#REF!</definedName>
    <definedName name="APU_7.8.3.2" localSheetId="141">#REF!</definedName>
    <definedName name="APU_7.8.3.2" localSheetId="142">#REF!</definedName>
    <definedName name="APU_7.8.3.2" localSheetId="143">#REF!</definedName>
    <definedName name="APU_7.8.3.2" localSheetId="126">#REF!</definedName>
    <definedName name="APU_7.8.3.2" localSheetId="129">#REF!</definedName>
    <definedName name="APU_7.8.3.2" localSheetId="130">#REF!</definedName>
    <definedName name="APU_7.8.3.2" localSheetId="68">#REF!</definedName>
    <definedName name="APU_7.8.3.2" localSheetId="69">#REF!</definedName>
    <definedName name="APU_7.8.3.2" localSheetId="70">#REF!</definedName>
    <definedName name="APU_7.8.3.2" localSheetId="71">#REF!</definedName>
    <definedName name="APU_7.8.3.2" localSheetId="72">#REF!</definedName>
    <definedName name="APU_7.8.3.2" localSheetId="73">#REF!</definedName>
    <definedName name="APU_7.8.3.2">#REF!</definedName>
    <definedName name="APU_7.9.1.1" localSheetId="1">#REF!</definedName>
    <definedName name="APU_7.9.1.1" localSheetId="2">#REF!</definedName>
    <definedName name="APU_7.9.1.1" localSheetId="31">#REF!</definedName>
    <definedName name="APU_7.9.1.1" localSheetId="32">#REF!</definedName>
    <definedName name="APU_7.9.1.1" localSheetId="33">#REF!</definedName>
    <definedName name="APU_7.9.1.1" localSheetId="34">#REF!</definedName>
    <definedName name="APU_7.9.1.1" localSheetId="35">#REF!</definedName>
    <definedName name="APU_7.9.1.1" localSheetId="36">#REF!</definedName>
    <definedName name="APU_7.9.1.1" localSheetId="37">#REF!</definedName>
    <definedName name="APU_7.9.1.1" localSheetId="38">#REF!</definedName>
    <definedName name="APU_7.9.1.1" localSheetId="39">#REF!</definedName>
    <definedName name="APU_7.9.1.1" localSheetId="40">#REF!</definedName>
    <definedName name="APU_7.9.1.1" localSheetId="41">#REF!</definedName>
    <definedName name="APU_7.9.1.1" localSheetId="42">#REF!</definedName>
    <definedName name="APU_7.9.1.1" localSheetId="3">#REF!</definedName>
    <definedName name="APU_7.9.1.1" localSheetId="4">#REF!</definedName>
    <definedName name="APU_7.9.1.1" localSheetId="5">#REF!</definedName>
    <definedName name="APU_7.9.1.1" localSheetId="6">#REF!</definedName>
    <definedName name="APU_7.9.1.1" localSheetId="7">#REF!</definedName>
    <definedName name="APU_7.9.1.1" localSheetId="8">#REF!</definedName>
    <definedName name="APU_7.9.1.1" localSheetId="9">#REF!</definedName>
    <definedName name="APU_7.9.1.1" localSheetId="10">#REF!</definedName>
    <definedName name="APU_7.9.1.1" localSheetId="11">#REF!</definedName>
    <definedName name="APU_7.9.1.1" localSheetId="12">#REF!</definedName>
    <definedName name="APU_7.9.1.1" localSheetId="13">#REF!</definedName>
    <definedName name="APU_7.9.1.1" localSheetId="14">#REF!</definedName>
    <definedName name="APU_7.9.1.1" localSheetId="15">#REF!</definedName>
    <definedName name="APU_7.9.1.1" localSheetId="16">#REF!</definedName>
    <definedName name="APU_7.9.1.1" localSheetId="17">#REF!</definedName>
    <definedName name="APU_7.9.1.1" localSheetId="18">#REF!</definedName>
    <definedName name="APU_7.9.1.1" localSheetId="19">#REF!</definedName>
    <definedName name="APU_7.9.1.1" localSheetId="20">#REF!</definedName>
    <definedName name="APU_7.9.1.1" localSheetId="21">#REF!</definedName>
    <definedName name="APU_7.9.1.1" localSheetId="22">#REF!</definedName>
    <definedName name="APU_7.9.1.1" localSheetId="23">#REF!</definedName>
    <definedName name="APU_7.9.1.1" localSheetId="24">#REF!</definedName>
    <definedName name="APU_7.9.1.1" localSheetId="25">#REF!</definedName>
    <definedName name="APU_7.9.1.1" localSheetId="26">#REF!</definedName>
    <definedName name="APU_7.9.1.1" localSheetId="27">#REF!</definedName>
    <definedName name="APU_7.9.1.1" localSheetId="28">#REF!</definedName>
    <definedName name="APU_7.9.1.1" localSheetId="29">#REF!</definedName>
    <definedName name="APU_7.9.1.1" localSheetId="30">#REF!</definedName>
    <definedName name="APU_7.9.1.1" localSheetId="43">#REF!</definedName>
    <definedName name="APU_7.9.1.1" localSheetId="44">#REF!</definedName>
    <definedName name="APU_7.9.1.1" localSheetId="45">#REF!</definedName>
    <definedName name="APU_7.9.1.1" localSheetId="46">#REF!</definedName>
    <definedName name="APU_7.9.1.1" localSheetId="47">#REF!</definedName>
    <definedName name="APU_7.9.1.1" localSheetId="48">#REF!</definedName>
    <definedName name="APU_7.9.1.1" localSheetId="49">#REF!</definedName>
    <definedName name="APU_7.9.1.1" localSheetId="50">#REF!</definedName>
    <definedName name="APU_7.9.1.1" localSheetId="51">#REF!</definedName>
    <definedName name="APU_7.9.1.1" localSheetId="52">#REF!</definedName>
    <definedName name="APU_7.9.1.1" localSheetId="53">#REF!</definedName>
    <definedName name="APU_7.9.1.1" localSheetId="54">#REF!</definedName>
    <definedName name="APU_7.9.1.1" localSheetId="55">#REF!</definedName>
    <definedName name="APU_7.9.1.1" localSheetId="56">#REF!</definedName>
    <definedName name="APU_7.9.1.1" localSheetId="57">#REF!</definedName>
    <definedName name="APU_7.9.1.1" localSheetId="58">#REF!</definedName>
    <definedName name="APU_7.9.1.1" localSheetId="59">#REF!</definedName>
    <definedName name="APU_7.9.1.1" localSheetId="60">#REF!</definedName>
    <definedName name="APU_7.9.1.1" localSheetId="61">#REF!</definedName>
    <definedName name="APU_7.9.1.1" localSheetId="62">#REF!</definedName>
    <definedName name="APU_7.9.1.1" localSheetId="63">#REF!</definedName>
    <definedName name="APU_7.9.1.1" localSheetId="64">#REF!</definedName>
    <definedName name="APU_7.9.1.1" localSheetId="65">#REF!</definedName>
    <definedName name="APU_7.9.1.1" localSheetId="66">#REF!</definedName>
    <definedName name="APU_7.9.1.1" localSheetId="67">#REF!</definedName>
    <definedName name="APU_7.9.1.1" localSheetId="74">#REF!</definedName>
    <definedName name="APU_7.9.1.1" localSheetId="75">#REF!</definedName>
    <definedName name="APU_7.9.1.1" localSheetId="76">#REF!</definedName>
    <definedName name="APU_7.9.1.1" localSheetId="77">#REF!</definedName>
    <definedName name="APU_7.9.1.1" localSheetId="78">#REF!</definedName>
    <definedName name="APU_7.9.1.1" localSheetId="79">#REF!</definedName>
    <definedName name="APU_7.9.1.1" localSheetId="80">#REF!</definedName>
    <definedName name="APU_7.9.1.1" localSheetId="81">#REF!</definedName>
    <definedName name="APU_7.9.1.1" localSheetId="82">#REF!</definedName>
    <definedName name="APU_7.9.1.1" localSheetId="83">#REF!</definedName>
    <definedName name="APU_7.9.1.1" localSheetId="84">#REF!</definedName>
    <definedName name="APU_7.9.1.1" localSheetId="85">#REF!</definedName>
    <definedName name="APU_7.9.1.1" localSheetId="86">#REF!</definedName>
    <definedName name="APU_7.9.1.1" localSheetId="87">#REF!</definedName>
    <definedName name="APU_7.9.1.1" localSheetId="88">#REF!</definedName>
    <definedName name="APU_7.9.1.1" localSheetId="89">#REF!</definedName>
    <definedName name="APU_7.9.1.1" localSheetId="90">#REF!</definedName>
    <definedName name="APU_7.9.1.1" localSheetId="91">#REF!</definedName>
    <definedName name="APU_7.9.1.1" localSheetId="92">#REF!</definedName>
    <definedName name="APU_7.9.1.1" localSheetId="93">#REF!</definedName>
    <definedName name="APU_7.9.1.1" localSheetId="94">#REF!</definedName>
    <definedName name="APU_7.9.1.1" localSheetId="95">#REF!</definedName>
    <definedName name="APU_7.9.1.1" localSheetId="96">#REF!</definedName>
    <definedName name="APU_7.9.1.1" localSheetId="97">#REF!</definedName>
    <definedName name="APU_7.9.1.1" localSheetId="98">#REF!</definedName>
    <definedName name="APU_7.9.1.1" localSheetId="99">#REF!</definedName>
    <definedName name="APU_7.9.1.1" localSheetId="100">#REF!</definedName>
    <definedName name="APU_7.9.1.1" localSheetId="101">#REF!</definedName>
    <definedName name="APU_7.9.1.1" localSheetId="102">#REF!</definedName>
    <definedName name="APU_7.9.1.1" localSheetId="103">#REF!</definedName>
    <definedName name="APU_7.9.1.1" localSheetId="104">#REF!</definedName>
    <definedName name="APU_7.9.1.1" localSheetId="105">#REF!</definedName>
    <definedName name="APU_7.9.1.1" localSheetId="106">#REF!</definedName>
    <definedName name="APU_7.9.1.1" localSheetId="107">#REF!</definedName>
    <definedName name="APU_7.9.1.1" localSheetId="108">#REF!</definedName>
    <definedName name="APU_7.9.1.1" localSheetId="109">#REF!</definedName>
    <definedName name="APU_7.9.1.1" localSheetId="110">#REF!</definedName>
    <definedName name="APU_7.9.1.1" localSheetId="111">#REF!</definedName>
    <definedName name="APU_7.9.1.1" localSheetId="112">#REF!</definedName>
    <definedName name="APU_7.9.1.1" localSheetId="113">#REF!</definedName>
    <definedName name="APU_7.9.1.1" localSheetId="114">#REF!</definedName>
    <definedName name="APU_7.9.1.1" localSheetId="116">#REF!</definedName>
    <definedName name="APU_7.9.1.1" localSheetId="117">#REF!</definedName>
    <definedName name="APU_7.9.1.1" localSheetId="118">#REF!</definedName>
    <definedName name="APU_7.9.1.1" localSheetId="119">#REF!</definedName>
    <definedName name="APU_7.9.1.1" localSheetId="120">#REF!</definedName>
    <definedName name="APU_7.9.1.1" localSheetId="121">#REF!</definedName>
    <definedName name="APU_7.9.1.1" localSheetId="115">#REF!</definedName>
    <definedName name="APU_7.9.1.1" localSheetId="122">#REF!</definedName>
    <definedName name="APU_7.9.1.1" localSheetId="123">#REF!</definedName>
    <definedName name="APU_7.9.1.1" localSheetId="124">#REF!</definedName>
    <definedName name="APU_7.9.1.1" localSheetId="125">#REF!</definedName>
    <definedName name="APU_7.9.1.1" localSheetId="127">#REF!</definedName>
    <definedName name="APU_7.9.1.1" localSheetId="128">#REF!</definedName>
    <definedName name="APU_7.9.1.1" localSheetId="131">#REF!</definedName>
    <definedName name="APU_7.9.1.1" localSheetId="132">#REF!</definedName>
    <definedName name="APU_7.9.1.1" localSheetId="133">#REF!</definedName>
    <definedName name="APU_7.9.1.1" localSheetId="134">#REF!</definedName>
    <definedName name="APU_7.9.1.1" localSheetId="135">#REF!</definedName>
    <definedName name="APU_7.9.1.1" localSheetId="136">#REF!</definedName>
    <definedName name="APU_7.9.1.1" localSheetId="137">#REF!</definedName>
    <definedName name="APU_7.9.1.1" localSheetId="138">#REF!</definedName>
    <definedName name="APU_7.9.1.1" localSheetId="139">#REF!</definedName>
    <definedName name="APU_7.9.1.1" localSheetId="140">#REF!</definedName>
    <definedName name="APU_7.9.1.1" localSheetId="141">#REF!</definedName>
    <definedName name="APU_7.9.1.1" localSheetId="142">#REF!</definedName>
    <definedName name="APU_7.9.1.1" localSheetId="143">#REF!</definedName>
    <definedName name="APU_7.9.1.1" localSheetId="126">#REF!</definedName>
    <definedName name="APU_7.9.1.1" localSheetId="129">#REF!</definedName>
    <definedName name="APU_7.9.1.1" localSheetId="130">#REF!</definedName>
    <definedName name="APU_7.9.1.1" localSheetId="68">#REF!</definedName>
    <definedName name="APU_7.9.1.1" localSheetId="69">#REF!</definedName>
    <definedName name="APU_7.9.1.1" localSheetId="70">#REF!</definedName>
    <definedName name="APU_7.9.1.1" localSheetId="71">#REF!</definedName>
    <definedName name="APU_7.9.1.1" localSheetId="72">#REF!</definedName>
    <definedName name="APU_7.9.1.1" localSheetId="73">#REF!</definedName>
    <definedName name="APU_7.9.1.1">#REF!</definedName>
    <definedName name="APU_7.9.1.2" localSheetId="1">#REF!</definedName>
    <definedName name="APU_7.9.1.2" localSheetId="2">#REF!</definedName>
    <definedName name="APU_7.9.1.2" localSheetId="31">#REF!</definedName>
    <definedName name="APU_7.9.1.2" localSheetId="32">#REF!</definedName>
    <definedName name="APU_7.9.1.2" localSheetId="33">#REF!</definedName>
    <definedName name="APU_7.9.1.2" localSheetId="34">#REF!</definedName>
    <definedName name="APU_7.9.1.2" localSheetId="35">#REF!</definedName>
    <definedName name="APU_7.9.1.2" localSheetId="36">#REF!</definedName>
    <definedName name="APU_7.9.1.2" localSheetId="37">#REF!</definedName>
    <definedName name="APU_7.9.1.2" localSheetId="38">#REF!</definedName>
    <definedName name="APU_7.9.1.2" localSheetId="39">#REF!</definedName>
    <definedName name="APU_7.9.1.2" localSheetId="40">#REF!</definedName>
    <definedName name="APU_7.9.1.2" localSheetId="41">#REF!</definedName>
    <definedName name="APU_7.9.1.2" localSheetId="42">#REF!</definedName>
    <definedName name="APU_7.9.1.2" localSheetId="3">#REF!</definedName>
    <definedName name="APU_7.9.1.2" localSheetId="4">#REF!</definedName>
    <definedName name="APU_7.9.1.2" localSheetId="5">#REF!</definedName>
    <definedName name="APU_7.9.1.2" localSheetId="6">#REF!</definedName>
    <definedName name="APU_7.9.1.2" localSheetId="7">#REF!</definedName>
    <definedName name="APU_7.9.1.2" localSheetId="8">#REF!</definedName>
    <definedName name="APU_7.9.1.2" localSheetId="9">#REF!</definedName>
    <definedName name="APU_7.9.1.2" localSheetId="10">#REF!</definedName>
    <definedName name="APU_7.9.1.2" localSheetId="11">#REF!</definedName>
    <definedName name="APU_7.9.1.2" localSheetId="12">#REF!</definedName>
    <definedName name="APU_7.9.1.2" localSheetId="13">#REF!</definedName>
    <definedName name="APU_7.9.1.2" localSheetId="14">#REF!</definedName>
    <definedName name="APU_7.9.1.2" localSheetId="15">#REF!</definedName>
    <definedName name="APU_7.9.1.2" localSheetId="16">#REF!</definedName>
    <definedName name="APU_7.9.1.2" localSheetId="17">#REF!</definedName>
    <definedName name="APU_7.9.1.2" localSheetId="18">#REF!</definedName>
    <definedName name="APU_7.9.1.2" localSheetId="19">#REF!</definedName>
    <definedName name="APU_7.9.1.2" localSheetId="20">#REF!</definedName>
    <definedName name="APU_7.9.1.2" localSheetId="21">#REF!</definedName>
    <definedName name="APU_7.9.1.2" localSheetId="22">#REF!</definedName>
    <definedName name="APU_7.9.1.2" localSheetId="23">#REF!</definedName>
    <definedName name="APU_7.9.1.2" localSheetId="24">#REF!</definedName>
    <definedName name="APU_7.9.1.2" localSheetId="25">#REF!</definedName>
    <definedName name="APU_7.9.1.2" localSheetId="26">#REF!</definedName>
    <definedName name="APU_7.9.1.2" localSheetId="27">#REF!</definedName>
    <definedName name="APU_7.9.1.2" localSheetId="28">#REF!</definedName>
    <definedName name="APU_7.9.1.2" localSheetId="29">#REF!</definedName>
    <definedName name="APU_7.9.1.2" localSheetId="30">#REF!</definedName>
    <definedName name="APU_7.9.1.2" localSheetId="43">#REF!</definedName>
    <definedName name="APU_7.9.1.2" localSheetId="44">#REF!</definedName>
    <definedName name="APU_7.9.1.2" localSheetId="45">#REF!</definedName>
    <definedName name="APU_7.9.1.2" localSheetId="46">#REF!</definedName>
    <definedName name="APU_7.9.1.2" localSheetId="47">#REF!</definedName>
    <definedName name="APU_7.9.1.2" localSheetId="48">#REF!</definedName>
    <definedName name="APU_7.9.1.2" localSheetId="49">#REF!</definedName>
    <definedName name="APU_7.9.1.2" localSheetId="50">#REF!</definedName>
    <definedName name="APU_7.9.1.2" localSheetId="51">#REF!</definedName>
    <definedName name="APU_7.9.1.2" localSheetId="52">#REF!</definedName>
    <definedName name="APU_7.9.1.2" localSheetId="53">#REF!</definedName>
    <definedName name="APU_7.9.1.2" localSheetId="54">#REF!</definedName>
    <definedName name="APU_7.9.1.2" localSheetId="55">#REF!</definedName>
    <definedName name="APU_7.9.1.2" localSheetId="56">#REF!</definedName>
    <definedName name="APU_7.9.1.2" localSheetId="57">#REF!</definedName>
    <definedName name="APU_7.9.1.2" localSheetId="58">#REF!</definedName>
    <definedName name="APU_7.9.1.2" localSheetId="59">#REF!</definedName>
    <definedName name="APU_7.9.1.2" localSheetId="60">#REF!</definedName>
    <definedName name="APU_7.9.1.2" localSheetId="61">#REF!</definedName>
    <definedName name="APU_7.9.1.2" localSheetId="62">#REF!</definedName>
    <definedName name="APU_7.9.1.2" localSheetId="63">#REF!</definedName>
    <definedName name="APU_7.9.1.2" localSheetId="64">#REF!</definedName>
    <definedName name="APU_7.9.1.2" localSheetId="65">#REF!</definedName>
    <definedName name="APU_7.9.1.2" localSheetId="66">#REF!</definedName>
    <definedName name="APU_7.9.1.2" localSheetId="67">#REF!</definedName>
    <definedName name="APU_7.9.1.2" localSheetId="74">#REF!</definedName>
    <definedName name="APU_7.9.1.2" localSheetId="75">#REF!</definedName>
    <definedName name="APU_7.9.1.2" localSheetId="76">#REF!</definedName>
    <definedName name="APU_7.9.1.2" localSheetId="77">#REF!</definedName>
    <definedName name="APU_7.9.1.2" localSheetId="78">#REF!</definedName>
    <definedName name="APU_7.9.1.2" localSheetId="79">#REF!</definedName>
    <definedName name="APU_7.9.1.2" localSheetId="80">#REF!</definedName>
    <definedName name="APU_7.9.1.2" localSheetId="81">#REF!</definedName>
    <definedName name="APU_7.9.1.2" localSheetId="82">#REF!</definedName>
    <definedName name="APU_7.9.1.2" localSheetId="83">#REF!</definedName>
    <definedName name="APU_7.9.1.2" localSheetId="84">#REF!</definedName>
    <definedName name="APU_7.9.1.2" localSheetId="85">#REF!</definedName>
    <definedName name="APU_7.9.1.2" localSheetId="86">#REF!</definedName>
    <definedName name="APU_7.9.1.2" localSheetId="87">#REF!</definedName>
    <definedName name="APU_7.9.1.2" localSheetId="88">#REF!</definedName>
    <definedName name="APU_7.9.1.2" localSheetId="89">#REF!</definedName>
    <definedName name="APU_7.9.1.2" localSheetId="90">#REF!</definedName>
    <definedName name="APU_7.9.1.2" localSheetId="91">#REF!</definedName>
    <definedName name="APU_7.9.1.2" localSheetId="92">#REF!</definedName>
    <definedName name="APU_7.9.1.2" localSheetId="93">#REF!</definedName>
    <definedName name="APU_7.9.1.2" localSheetId="94">#REF!</definedName>
    <definedName name="APU_7.9.1.2" localSheetId="95">#REF!</definedName>
    <definedName name="APU_7.9.1.2" localSheetId="96">#REF!</definedName>
    <definedName name="APU_7.9.1.2" localSheetId="97">#REF!</definedName>
    <definedName name="APU_7.9.1.2" localSheetId="98">#REF!</definedName>
    <definedName name="APU_7.9.1.2" localSheetId="99">#REF!</definedName>
    <definedName name="APU_7.9.1.2" localSheetId="100">#REF!</definedName>
    <definedName name="APU_7.9.1.2" localSheetId="101">#REF!</definedName>
    <definedName name="APU_7.9.1.2" localSheetId="102">#REF!</definedName>
    <definedName name="APU_7.9.1.2" localSheetId="103">#REF!</definedName>
    <definedName name="APU_7.9.1.2" localSheetId="104">#REF!</definedName>
    <definedName name="APU_7.9.1.2" localSheetId="105">#REF!</definedName>
    <definedName name="APU_7.9.1.2" localSheetId="106">#REF!</definedName>
    <definedName name="APU_7.9.1.2" localSheetId="107">#REF!</definedName>
    <definedName name="APU_7.9.1.2" localSheetId="108">#REF!</definedName>
    <definedName name="APU_7.9.1.2" localSheetId="109">#REF!</definedName>
    <definedName name="APU_7.9.1.2" localSheetId="110">#REF!</definedName>
    <definedName name="APU_7.9.1.2" localSheetId="111">#REF!</definedName>
    <definedName name="APU_7.9.1.2" localSheetId="112">#REF!</definedName>
    <definedName name="APU_7.9.1.2" localSheetId="113">#REF!</definedName>
    <definedName name="APU_7.9.1.2" localSheetId="114">#REF!</definedName>
    <definedName name="APU_7.9.1.2" localSheetId="116">#REF!</definedName>
    <definedName name="APU_7.9.1.2" localSheetId="117">#REF!</definedName>
    <definedName name="APU_7.9.1.2" localSheetId="118">#REF!</definedName>
    <definedName name="APU_7.9.1.2" localSheetId="119">#REF!</definedName>
    <definedName name="APU_7.9.1.2" localSheetId="120">#REF!</definedName>
    <definedName name="APU_7.9.1.2" localSheetId="121">#REF!</definedName>
    <definedName name="APU_7.9.1.2" localSheetId="115">#REF!</definedName>
    <definedName name="APU_7.9.1.2" localSheetId="122">#REF!</definedName>
    <definedName name="APU_7.9.1.2" localSheetId="123">#REF!</definedName>
    <definedName name="APU_7.9.1.2" localSheetId="124">#REF!</definedName>
    <definedName name="APU_7.9.1.2" localSheetId="125">#REF!</definedName>
    <definedName name="APU_7.9.1.2" localSheetId="127">#REF!</definedName>
    <definedName name="APU_7.9.1.2" localSheetId="128">#REF!</definedName>
    <definedName name="APU_7.9.1.2" localSheetId="131">#REF!</definedName>
    <definedName name="APU_7.9.1.2" localSheetId="132">#REF!</definedName>
    <definedName name="APU_7.9.1.2" localSheetId="133">#REF!</definedName>
    <definedName name="APU_7.9.1.2" localSheetId="134">#REF!</definedName>
    <definedName name="APU_7.9.1.2" localSheetId="135">#REF!</definedName>
    <definedName name="APU_7.9.1.2" localSheetId="136">#REF!</definedName>
    <definedName name="APU_7.9.1.2" localSheetId="137">#REF!</definedName>
    <definedName name="APU_7.9.1.2" localSheetId="138">#REF!</definedName>
    <definedName name="APU_7.9.1.2" localSheetId="139">#REF!</definedName>
    <definedName name="APU_7.9.1.2" localSheetId="140">#REF!</definedName>
    <definedName name="APU_7.9.1.2" localSheetId="141">#REF!</definedName>
    <definedName name="APU_7.9.1.2" localSheetId="142">#REF!</definedName>
    <definedName name="APU_7.9.1.2" localSheetId="143">#REF!</definedName>
    <definedName name="APU_7.9.1.2" localSheetId="126">#REF!</definedName>
    <definedName name="APU_7.9.1.2" localSheetId="129">#REF!</definedName>
    <definedName name="APU_7.9.1.2" localSheetId="130">#REF!</definedName>
    <definedName name="APU_7.9.1.2" localSheetId="68">#REF!</definedName>
    <definedName name="APU_7.9.1.2" localSheetId="69">#REF!</definedName>
    <definedName name="APU_7.9.1.2" localSheetId="70">#REF!</definedName>
    <definedName name="APU_7.9.1.2" localSheetId="71">#REF!</definedName>
    <definedName name="APU_7.9.1.2" localSheetId="72">#REF!</definedName>
    <definedName name="APU_7.9.1.2" localSheetId="73">#REF!</definedName>
    <definedName name="APU_7.9.1.2">#REF!</definedName>
    <definedName name="APU_7.9.1.3" localSheetId="1">#REF!</definedName>
    <definedName name="APU_7.9.1.3" localSheetId="2">#REF!</definedName>
    <definedName name="APU_7.9.1.3" localSheetId="31">#REF!</definedName>
    <definedName name="APU_7.9.1.3" localSheetId="32">#REF!</definedName>
    <definedName name="APU_7.9.1.3" localSheetId="33">#REF!</definedName>
    <definedName name="APU_7.9.1.3" localSheetId="34">#REF!</definedName>
    <definedName name="APU_7.9.1.3" localSheetId="35">#REF!</definedName>
    <definedName name="APU_7.9.1.3" localSheetId="36">#REF!</definedName>
    <definedName name="APU_7.9.1.3" localSheetId="37">#REF!</definedName>
    <definedName name="APU_7.9.1.3" localSheetId="38">#REF!</definedName>
    <definedName name="APU_7.9.1.3" localSheetId="39">#REF!</definedName>
    <definedName name="APU_7.9.1.3" localSheetId="40">#REF!</definedName>
    <definedName name="APU_7.9.1.3" localSheetId="41">#REF!</definedName>
    <definedName name="APU_7.9.1.3" localSheetId="42">#REF!</definedName>
    <definedName name="APU_7.9.1.3" localSheetId="3">#REF!</definedName>
    <definedName name="APU_7.9.1.3" localSheetId="4">#REF!</definedName>
    <definedName name="APU_7.9.1.3" localSheetId="5">#REF!</definedName>
    <definedName name="APU_7.9.1.3" localSheetId="6">#REF!</definedName>
    <definedName name="APU_7.9.1.3" localSheetId="7">#REF!</definedName>
    <definedName name="APU_7.9.1.3" localSheetId="8">#REF!</definedName>
    <definedName name="APU_7.9.1.3" localSheetId="9">#REF!</definedName>
    <definedName name="APU_7.9.1.3" localSheetId="10">#REF!</definedName>
    <definedName name="APU_7.9.1.3" localSheetId="11">#REF!</definedName>
    <definedName name="APU_7.9.1.3" localSheetId="12">#REF!</definedName>
    <definedName name="APU_7.9.1.3" localSheetId="13">#REF!</definedName>
    <definedName name="APU_7.9.1.3" localSheetId="14">#REF!</definedName>
    <definedName name="APU_7.9.1.3" localSheetId="15">#REF!</definedName>
    <definedName name="APU_7.9.1.3" localSheetId="16">#REF!</definedName>
    <definedName name="APU_7.9.1.3" localSheetId="17">#REF!</definedName>
    <definedName name="APU_7.9.1.3" localSheetId="18">#REF!</definedName>
    <definedName name="APU_7.9.1.3" localSheetId="19">#REF!</definedName>
    <definedName name="APU_7.9.1.3" localSheetId="20">#REF!</definedName>
    <definedName name="APU_7.9.1.3" localSheetId="21">#REF!</definedName>
    <definedName name="APU_7.9.1.3" localSheetId="22">#REF!</definedName>
    <definedName name="APU_7.9.1.3" localSheetId="23">#REF!</definedName>
    <definedName name="APU_7.9.1.3" localSheetId="24">#REF!</definedName>
    <definedName name="APU_7.9.1.3" localSheetId="25">#REF!</definedName>
    <definedName name="APU_7.9.1.3" localSheetId="26">#REF!</definedName>
    <definedName name="APU_7.9.1.3" localSheetId="27">#REF!</definedName>
    <definedName name="APU_7.9.1.3" localSheetId="28">#REF!</definedName>
    <definedName name="APU_7.9.1.3" localSheetId="29">#REF!</definedName>
    <definedName name="APU_7.9.1.3" localSheetId="30">#REF!</definedName>
    <definedName name="APU_7.9.1.3" localSheetId="43">#REF!</definedName>
    <definedName name="APU_7.9.1.3" localSheetId="44">#REF!</definedName>
    <definedName name="APU_7.9.1.3" localSheetId="45">#REF!</definedName>
    <definedName name="APU_7.9.1.3" localSheetId="46">#REF!</definedName>
    <definedName name="APU_7.9.1.3" localSheetId="47">#REF!</definedName>
    <definedName name="APU_7.9.1.3" localSheetId="48">#REF!</definedName>
    <definedName name="APU_7.9.1.3" localSheetId="49">#REF!</definedName>
    <definedName name="APU_7.9.1.3" localSheetId="50">#REF!</definedName>
    <definedName name="APU_7.9.1.3" localSheetId="51">#REF!</definedName>
    <definedName name="APU_7.9.1.3" localSheetId="52">#REF!</definedName>
    <definedName name="APU_7.9.1.3" localSheetId="53">#REF!</definedName>
    <definedName name="APU_7.9.1.3" localSheetId="54">#REF!</definedName>
    <definedName name="APU_7.9.1.3" localSheetId="55">#REF!</definedName>
    <definedName name="APU_7.9.1.3" localSheetId="56">#REF!</definedName>
    <definedName name="APU_7.9.1.3" localSheetId="57">#REF!</definedName>
    <definedName name="APU_7.9.1.3" localSheetId="58">#REF!</definedName>
    <definedName name="APU_7.9.1.3" localSheetId="59">#REF!</definedName>
    <definedName name="APU_7.9.1.3" localSheetId="60">#REF!</definedName>
    <definedName name="APU_7.9.1.3" localSheetId="61">#REF!</definedName>
    <definedName name="APU_7.9.1.3" localSheetId="62">#REF!</definedName>
    <definedName name="APU_7.9.1.3" localSheetId="63">#REF!</definedName>
    <definedName name="APU_7.9.1.3" localSheetId="64">#REF!</definedName>
    <definedName name="APU_7.9.1.3" localSheetId="65">#REF!</definedName>
    <definedName name="APU_7.9.1.3" localSheetId="66">#REF!</definedName>
    <definedName name="APU_7.9.1.3" localSheetId="67">#REF!</definedName>
    <definedName name="APU_7.9.1.3" localSheetId="74">#REF!</definedName>
    <definedName name="APU_7.9.1.3" localSheetId="75">#REF!</definedName>
    <definedName name="APU_7.9.1.3" localSheetId="76">#REF!</definedName>
    <definedName name="APU_7.9.1.3" localSheetId="77">#REF!</definedName>
    <definedName name="APU_7.9.1.3" localSheetId="78">#REF!</definedName>
    <definedName name="APU_7.9.1.3" localSheetId="79">#REF!</definedName>
    <definedName name="APU_7.9.1.3" localSheetId="80">#REF!</definedName>
    <definedName name="APU_7.9.1.3" localSheetId="81">#REF!</definedName>
    <definedName name="APU_7.9.1.3" localSheetId="82">#REF!</definedName>
    <definedName name="APU_7.9.1.3" localSheetId="83">#REF!</definedName>
    <definedName name="APU_7.9.1.3" localSheetId="84">#REF!</definedName>
    <definedName name="APU_7.9.1.3" localSheetId="85">#REF!</definedName>
    <definedName name="APU_7.9.1.3" localSheetId="86">#REF!</definedName>
    <definedName name="APU_7.9.1.3" localSheetId="87">#REF!</definedName>
    <definedName name="APU_7.9.1.3" localSheetId="88">#REF!</definedName>
    <definedName name="APU_7.9.1.3" localSheetId="89">#REF!</definedName>
    <definedName name="APU_7.9.1.3" localSheetId="90">#REF!</definedName>
    <definedName name="APU_7.9.1.3" localSheetId="91">#REF!</definedName>
    <definedName name="APU_7.9.1.3" localSheetId="92">#REF!</definedName>
    <definedName name="APU_7.9.1.3" localSheetId="93">#REF!</definedName>
    <definedName name="APU_7.9.1.3" localSheetId="94">#REF!</definedName>
    <definedName name="APU_7.9.1.3" localSheetId="95">#REF!</definedName>
    <definedName name="APU_7.9.1.3" localSheetId="96">#REF!</definedName>
    <definedName name="APU_7.9.1.3" localSheetId="97">#REF!</definedName>
    <definedName name="APU_7.9.1.3" localSheetId="98">#REF!</definedName>
    <definedName name="APU_7.9.1.3" localSheetId="99">#REF!</definedName>
    <definedName name="APU_7.9.1.3" localSheetId="100">#REF!</definedName>
    <definedName name="APU_7.9.1.3" localSheetId="101">#REF!</definedName>
    <definedName name="APU_7.9.1.3" localSheetId="102">#REF!</definedName>
    <definedName name="APU_7.9.1.3" localSheetId="103">#REF!</definedName>
    <definedName name="APU_7.9.1.3" localSheetId="104">#REF!</definedName>
    <definedName name="APU_7.9.1.3" localSheetId="105">#REF!</definedName>
    <definedName name="APU_7.9.1.3" localSheetId="106">#REF!</definedName>
    <definedName name="APU_7.9.1.3" localSheetId="107">#REF!</definedName>
    <definedName name="APU_7.9.1.3" localSheetId="108">#REF!</definedName>
    <definedName name="APU_7.9.1.3" localSheetId="109">#REF!</definedName>
    <definedName name="APU_7.9.1.3" localSheetId="110">#REF!</definedName>
    <definedName name="APU_7.9.1.3" localSheetId="111">#REF!</definedName>
    <definedName name="APU_7.9.1.3" localSheetId="112">#REF!</definedName>
    <definedName name="APU_7.9.1.3" localSheetId="113">#REF!</definedName>
    <definedName name="APU_7.9.1.3" localSheetId="114">#REF!</definedName>
    <definedName name="APU_7.9.1.3" localSheetId="116">#REF!</definedName>
    <definedName name="APU_7.9.1.3" localSheetId="117">#REF!</definedName>
    <definedName name="APU_7.9.1.3" localSheetId="118">#REF!</definedName>
    <definedName name="APU_7.9.1.3" localSheetId="119">#REF!</definedName>
    <definedName name="APU_7.9.1.3" localSheetId="120">#REF!</definedName>
    <definedName name="APU_7.9.1.3" localSheetId="121">#REF!</definedName>
    <definedName name="APU_7.9.1.3" localSheetId="115">#REF!</definedName>
    <definedName name="APU_7.9.1.3" localSheetId="122">#REF!</definedName>
    <definedName name="APU_7.9.1.3" localSheetId="123">#REF!</definedName>
    <definedName name="APU_7.9.1.3" localSheetId="124">#REF!</definedName>
    <definedName name="APU_7.9.1.3" localSheetId="125">#REF!</definedName>
    <definedName name="APU_7.9.1.3" localSheetId="127">#REF!</definedName>
    <definedName name="APU_7.9.1.3" localSheetId="128">#REF!</definedName>
    <definedName name="APU_7.9.1.3" localSheetId="131">#REF!</definedName>
    <definedName name="APU_7.9.1.3" localSheetId="132">#REF!</definedName>
    <definedName name="APU_7.9.1.3" localSheetId="133">#REF!</definedName>
    <definedName name="APU_7.9.1.3" localSheetId="134">#REF!</definedName>
    <definedName name="APU_7.9.1.3" localSheetId="135">#REF!</definedName>
    <definedName name="APU_7.9.1.3" localSheetId="136">#REF!</definedName>
    <definedName name="APU_7.9.1.3" localSheetId="137">#REF!</definedName>
    <definedName name="APU_7.9.1.3" localSheetId="138">#REF!</definedName>
    <definedName name="APU_7.9.1.3" localSheetId="139">#REF!</definedName>
    <definedName name="APU_7.9.1.3" localSheetId="140">#REF!</definedName>
    <definedName name="APU_7.9.1.3" localSheetId="141">#REF!</definedName>
    <definedName name="APU_7.9.1.3" localSheetId="142">#REF!</definedName>
    <definedName name="APU_7.9.1.3" localSheetId="143">#REF!</definedName>
    <definedName name="APU_7.9.1.3" localSheetId="126">#REF!</definedName>
    <definedName name="APU_7.9.1.3" localSheetId="129">#REF!</definedName>
    <definedName name="APU_7.9.1.3" localSheetId="130">#REF!</definedName>
    <definedName name="APU_7.9.1.3" localSheetId="68">#REF!</definedName>
    <definedName name="APU_7.9.1.3" localSheetId="69">#REF!</definedName>
    <definedName name="APU_7.9.1.3" localSheetId="70">#REF!</definedName>
    <definedName name="APU_7.9.1.3" localSheetId="71">#REF!</definedName>
    <definedName name="APU_7.9.1.3" localSheetId="72">#REF!</definedName>
    <definedName name="APU_7.9.1.3" localSheetId="73">#REF!</definedName>
    <definedName name="APU_7.9.1.3">#REF!</definedName>
    <definedName name="APU_7.9.1.4" localSheetId="1">#REF!</definedName>
    <definedName name="APU_7.9.1.4" localSheetId="2">#REF!</definedName>
    <definedName name="APU_7.9.1.4" localSheetId="31">#REF!</definedName>
    <definedName name="APU_7.9.1.4" localSheetId="32">#REF!</definedName>
    <definedName name="APU_7.9.1.4" localSheetId="33">#REF!</definedName>
    <definedName name="APU_7.9.1.4" localSheetId="34">#REF!</definedName>
    <definedName name="APU_7.9.1.4" localSheetId="35">#REF!</definedName>
    <definedName name="APU_7.9.1.4" localSheetId="36">#REF!</definedName>
    <definedName name="APU_7.9.1.4" localSheetId="37">#REF!</definedName>
    <definedName name="APU_7.9.1.4" localSheetId="38">#REF!</definedName>
    <definedName name="APU_7.9.1.4" localSheetId="39">#REF!</definedName>
    <definedName name="APU_7.9.1.4" localSheetId="40">#REF!</definedName>
    <definedName name="APU_7.9.1.4" localSheetId="41">#REF!</definedName>
    <definedName name="APU_7.9.1.4" localSheetId="42">#REF!</definedName>
    <definedName name="APU_7.9.1.4" localSheetId="3">#REF!</definedName>
    <definedName name="APU_7.9.1.4" localSheetId="4">#REF!</definedName>
    <definedName name="APU_7.9.1.4" localSheetId="5">#REF!</definedName>
    <definedName name="APU_7.9.1.4" localSheetId="6">#REF!</definedName>
    <definedName name="APU_7.9.1.4" localSheetId="7">#REF!</definedName>
    <definedName name="APU_7.9.1.4" localSheetId="8">#REF!</definedName>
    <definedName name="APU_7.9.1.4" localSheetId="9">#REF!</definedName>
    <definedName name="APU_7.9.1.4" localSheetId="10">#REF!</definedName>
    <definedName name="APU_7.9.1.4" localSheetId="11">#REF!</definedName>
    <definedName name="APU_7.9.1.4" localSheetId="12">#REF!</definedName>
    <definedName name="APU_7.9.1.4" localSheetId="13">#REF!</definedName>
    <definedName name="APU_7.9.1.4" localSheetId="14">#REF!</definedName>
    <definedName name="APU_7.9.1.4" localSheetId="15">#REF!</definedName>
    <definedName name="APU_7.9.1.4" localSheetId="16">#REF!</definedName>
    <definedName name="APU_7.9.1.4" localSheetId="17">#REF!</definedName>
    <definedName name="APU_7.9.1.4" localSheetId="18">#REF!</definedName>
    <definedName name="APU_7.9.1.4" localSheetId="19">#REF!</definedName>
    <definedName name="APU_7.9.1.4" localSheetId="20">#REF!</definedName>
    <definedName name="APU_7.9.1.4" localSheetId="21">#REF!</definedName>
    <definedName name="APU_7.9.1.4" localSheetId="22">#REF!</definedName>
    <definedName name="APU_7.9.1.4" localSheetId="23">#REF!</definedName>
    <definedName name="APU_7.9.1.4" localSheetId="24">#REF!</definedName>
    <definedName name="APU_7.9.1.4" localSheetId="25">#REF!</definedName>
    <definedName name="APU_7.9.1.4" localSheetId="26">#REF!</definedName>
    <definedName name="APU_7.9.1.4" localSheetId="27">#REF!</definedName>
    <definedName name="APU_7.9.1.4" localSheetId="28">#REF!</definedName>
    <definedName name="APU_7.9.1.4" localSheetId="29">#REF!</definedName>
    <definedName name="APU_7.9.1.4" localSheetId="30">#REF!</definedName>
    <definedName name="APU_7.9.1.4" localSheetId="43">#REF!</definedName>
    <definedName name="APU_7.9.1.4" localSheetId="44">#REF!</definedName>
    <definedName name="APU_7.9.1.4" localSheetId="45">#REF!</definedName>
    <definedName name="APU_7.9.1.4" localSheetId="46">#REF!</definedName>
    <definedName name="APU_7.9.1.4" localSheetId="47">#REF!</definedName>
    <definedName name="APU_7.9.1.4" localSheetId="48">#REF!</definedName>
    <definedName name="APU_7.9.1.4" localSheetId="49">#REF!</definedName>
    <definedName name="APU_7.9.1.4" localSheetId="50">#REF!</definedName>
    <definedName name="APU_7.9.1.4" localSheetId="51">#REF!</definedName>
    <definedName name="APU_7.9.1.4" localSheetId="52">#REF!</definedName>
    <definedName name="APU_7.9.1.4" localSheetId="53">#REF!</definedName>
    <definedName name="APU_7.9.1.4" localSheetId="54">#REF!</definedName>
    <definedName name="APU_7.9.1.4" localSheetId="55">#REF!</definedName>
    <definedName name="APU_7.9.1.4" localSheetId="56">#REF!</definedName>
    <definedName name="APU_7.9.1.4" localSheetId="57">#REF!</definedName>
    <definedName name="APU_7.9.1.4" localSheetId="58">#REF!</definedName>
    <definedName name="APU_7.9.1.4" localSheetId="59">#REF!</definedName>
    <definedName name="APU_7.9.1.4" localSheetId="60">#REF!</definedName>
    <definedName name="APU_7.9.1.4" localSheetId="61">#REF!</definedName>
    <definedName name="APU_7.9.1.4" localSheetId="62">#REF!</definedName>
    <definedName name="APU_7.9.1.4" localSheetId="63">#REF!</definedName>
    <definedName name="APU_7.9.1.4" localSheetId="64">#REF!</definedName>
    <definedName name="APU_7.9.1.4" localSheetId="65">#REF!</definedName>
    <definedName name="APU_7.9.1.4" localSheetId="66">#REF!</definedName>
    <definedName name="APU_7.9.1.4" localSheetId="67">#REF!</definedName>
    <definedName name="APU_7.9.1.4" localSheetId="74">#REF!</definedName>
    <definedName name="APU_7.9.1.4" localSheetId="75">#REF!</definedName>
    <definedName name="APU_7.9.1.4" localSheetId="76">#REF!</definedName>
    <definedName name="APU_7.9.1.4" localSheetId="77">#REF!</definedName>
    <definedName name="APU_7.9.1.4" localSheetId="78">#REF!</definedName>
    <definedName name="APU_7.9.1.4" localSheetId="79">#REF!</definedName>
    <definedName name="APU_7.9.1.4" localSheetId="80">#REF!</definedName>
    <definedName name="APU_7.9.1.4" localSheetId="81">#REF!</definedName>
    <definedName name="APU_7.9.1.4" localSheetId="82">#REF!</definedName>
    <definedName name="APU_7.9.1.4" localSheetId="83">#REF!</definedName>
    <definedName name="APU_7.9.1.4" localSheetId="84">#REF!</definedName>
    <definedName name="APU_7.9.1.4" localSheetId="85">#REF!</definedName>
    <definedName name="APU_7.9.1.4" localSheetId="86">#REF!</definedName>
    <definedName name="APU_7.9.1.4" localSheetId="87">#REF!</definedName>
    <definedName name="APU_7.9.1.4" localSheetId="88">#REF!</definedName>
    <definedName name="APU_7.9.1.4" localSheetId="89">#REF!</definedName>
    <definedName name="APU_7.9.1.4" localSheetId="90">#REF!</definedName>
    <definedName name="APU_7.9.1.4" localSheetId="91">#REF!</definedName>
    <definedName name="APU_7.9.1.4" localSheetId="92">#REF!</definedName>
    <definedName name="APU_7.9.1.4" localSheetId="93">#REF!</definedName>
    <definedName name="APU_7.9.1.4" localSheetId="94">#REF!</definedName>
    <definedName name="APU_7.9.1.4" localSheetId="95">#REF!</definedName>
    <definedName name="APU_7.9.1.4" localSheetId="96">#REF!</definedName>
    <definedName name="APU_7.9.1.4" localSheetId="97">#REF!</definedName>
    <definedName name="APU_7.9.1.4" localSheetId="98">#REF!</definedName>
    <definedName name="APU_7.9.1.4" localSheetId="99">#REF!</definedName>
    <definedName name="APU_7.9.1.4" localSheetId="100">#REF!</definedName>
    <definedName name="APU_7.9.1.4" localSheetId="101">#REF!</definedName>
    <definedName name="APU_7.9.1.4" localSheetId="102">#REF!</definedName>
    <definedName name="APU_7.9.1.4" localSheetId="103">#REF!</definedName>
    <definedName name="APU_7.9.1.4" localSheetId="104">#REF!</definedName>
    <definedName name="APU_7.9.1.4" localSheetId="105">#REF!</definedName>
    <definedName name="APU_7.9.1.4" localSheetId="106">#REF!</definedName>
    <definedName name="APU_7.9.1.4" localSheetId="107">#REF!</definedName>
    <definedName name="APU_7.9.1.4" localSheetId="108">#REF!</definedName>
    <definedName name="APU_7.9.1.4" localSheetId="109">#REF!</definedName>
    <definedName name="APU_7.9.1.4" localSheetId="110">#REF!</definedName>
    <definedName name="APU_7.9.1.4" localSheetId="111">#REF!</definedName>
    <definedName name="APU_7.9.1.4" localSheetId="112">#REF!</definedName>
    <definedName name="APU_7.9.1.4" localSheetId="113">#REF!</definedName>
    <definedName name="APU_7.9.1.4" localSheetId="114">#REF!</definedName>
    <definedName name="APU_7.9.1.4" localSheetId="116">#REF!</definedName>
    <definedName name="APU_7.9.1.4" localSheetId="117">#REF!</definedName>
    <definedName name="APU_7.9.1.4" localSheetId="118">#REF!</definedName>
    <definedName name="APU_7.9.1.4" localSheetId="119">#REF!</definedName>
    <definedName name="APU_7.9.1.4" localSheetId="120">#REF!</definedName>
    <definedName name="APU_7.9.1.4" localSheetId="121">#REF!</definedName>
    <definedName name="APU_7.9.1.4" localSheetId="115">#REF!</definedName>
    <definedName name="APU_7.9.1.4" localSheetId="122">#REF!</definedName>
    <definedName name="APU_7.9.1.4" localSheetId="123">#REF!</definedName>
    <definedName name="APU_7.9.1.4" localSheetId="124">#REF!</definedName>
    <definedName name="APU_7.9.1.4" localSheetId="125">#REF!</definedName>
    <definedName name="APU_7.9.1.4" localSheetId="127">#REF!</definedName>
    <definedName name="APU_7.9.1.4" localSheetId="128">#REF!</definedName>
    <definedName name="APU_7.9.1.4" localSheetId="131">#REF!</definedName>
    <definedName name="APU_7.9.1.4" localSheetId="132">#REF!</definedName>
    <definedName name="APU_7.9.1.4" localSheetId="133">#REF!</definedName>
    <definedName name="APU_7.9.1.4" localSheetId="134">#REF!</definedName>
    <definedName name="APU_7.9.1.4" localSheetId="135">#REF!</definedName>
    <definedName name="APU_7.9.1.4" localSheetId="136">#REF!</definedName>
    <definedName name="APU_7.9.1.4" localSheetId="137">#REF!</definedName>
    <definedName name="APU_7.9.1.4" localSheetId="138">#REF!</definedName>
    <definedName name="APU_7.9.1.4" localSheetId="139">#REF!</definedName>
    <definedName name="APU_7.9.1.4" localSheetId="140">#REF!</definedName>
    <definedName name="APU_7.9.1.4" localSheetId="141">#REF!</definedName>
    <definedName name="APU_7.9.1.4" localSheetId="142">#REF!</definedName>
    <definedName name="APU_7.9.1.4" localSheetId="143">#REF!</definedName>
    <definedName name="APU_7.9.1.4" localSheetId="126">#REF!</definedName>
    <definedName name="APU_7.9.1.4" localSheetId="129">#REF!</definedName>
    <definedName name="APU_7.9.1.4" localSheetId="130">#REF!</definedName>
    <definedName name="APU_7.9.1.4" localSheetId="68">#REF!</definedName>
    <definedName name="APU_7.9.1.4" localSheetId="69">#REF!</definedName>
    <definedName name="APU_7.9.1.4" localSheetId="70">#REF!</definedName>
    <definedName name="APU_7.9.1.4" localSheetId="71">#REF!</definedName>
    <definedName name="APU_7.9.1.4" localSheetId="72">#REF!</definedName>
    <definedName name="APU_7.9.1.4" localSheetId="73">#REF!</definedName>
    <definedName name="APU_7.9.1.4">#REF!</definedName>
    <definedName name="APU_7.9.1.5" localSheetId="1">#REF!</definedName>
    <definedName name="APU_7.9.1.5" localSheetId="2">#REF!</definedName>
    <definedName name="APU_7.9.1.5" localSheetId="31">#REF!</definedName>
    <definedName name="APU_7.9.1.5" localSheetId="32">#REF!</definedName>
    <definedName name="APU_7.9.1.5" localSheetId="33">#REF!</definedName>
    <definedName name="APU_7.9.1.5" localSheetId="34">#REF!</definedName>
    <definedName name="APU_7.9.1.5" localSheetId="35">#REF!</definedName>
    <definedName name="APU_7.9.1.5" localSheetId="36">#REF!</definedName>
    <definedName name="APU_7.9.1.5" localSheetId="37">#REF!</definedName>
    <definedName name="APU_7.9.1.5" localSheetId="38">#REF!</definedName>
    <definedName name="APU_7.9.1.5" localSheetId="39">#REF!</definedName>
    <definedName name="APU_7.9.1.5" localSheetId="40">#REF!</definedName>
    <definedName name="APU_7.9.1.5" localSheetId="41">#REF!</definedName>
    <definedName name="APU_7.9.1.5" localSheetId="42">#REF!</definedName>
    <definedName name="APU_7.9.1.5" localSheetId="3">#REF!</definedName>
    <definedName name="APU_7.9.1.5" localSheetId="4">#REF!</definedName>
    <definedName name="APU_7.9.1.5" localSheetId="5">#REF!</definedName>
    <definedName name="APU_7.9.1.5" localSheetId="6">#REF!</definedName>
    <definedName name="APU_7.9.1.5" localSheetId="7">#REF!</definedName>
    <definedName name="APU_7.9.1.5" localSheetId="8">#REF!</definedName>
    <definedName name="APU_7.9.1.5" localSheetId="9">#REF!</definedName>
    <definedName name="APU_7.9.1.5" localSheetId="10">#REF!</definedName>
    <definedName name="APU_7.9.1.5" localSheetId="11">#REF!</definedName>
    <definedName name="APU_7.9.1.5" localSheetId="12">#REF!</definedName>
    <definedName name="APU_7.9.1.5" localSheetId="13">#REF!</definedName>
    <definedName name="APU_7.9.1.5" localSheetId="14">#REF!</definedName>
    <definedName name="APU_7.9.1.5" localSheetId="15">#REF!</definedName>
    <definedName name="APU_7.9.1.5" localSheetId="16">#REF!</definedName>
    <definedName name="APU_7.9.1.5" localSheetId="17">#REF!</definedName>
    <definedName name="APU_7.9.1.5" localSheetId="18">#REF!</definedName>
    <definedName name="APU_7.9.1.5" localSheetId="19">#REF!</definedName>
    <definedName name="APU_7.9.1.5" localSheetId="20">#REF!</definedName>
    <definedName name="APU_7.9.1.5" localSheetId="21">#REF!</definedName>
    <definedName name="APU_7.9.1.5" localSheetId="22">#REF!</definedName>
    <definedName name="APU_7.9.1.5" localSheetId="23">#REF!</definedName>
    <definedName name="APU_7.9.1.5" localSheetId="24">#REF!</definedName>
    <definedName name="APU_7.9.1.5" localSheetId="25">#REF!</definedName>
    <definedName name="APU_7.9.1.5" localSheetId="26">#REF!</definedName>
    <definedName name="APU_7.9.1.5" localSheetId="27">#REF!</definedName>
    <definedName name="APU_7.9.1.5" localSheetId="28">#REF!</definedName>
    <definedName name="APU_7.9.1.5" localSheetId="29">#REF!</definedName>
    <definedName name="APU_7.9.1.5" localSheetId="30">#REF!</definedName>
    <definedName name="APU_7.9.1.5" localSheetId="43">#REF!</definedName>
    <definedName name="APU_7.9.1.5" localSheetId="44">#REF!</definedName>
    <definedName name="APU_7.9.1.5" localSheetId="45">#REF!</definedName>
    <definedName name="APU_7.9.1.5" localSheetId="46">#REF!</definedName>
    <definedName name="APU_7.9.1.5" localSheetId="47">#REF!</definedName>
    <definedName name="APU_7.9.1.5" localSheetId="48">#REF!</definedName>
    <definedName name="APU_7.9.1.5" localSheetId="49">#REF!</definedName>
    <definedName name="APU_7.9.1.5" localSheetId="50">#REF!</definedName>
    <definedName name="APU_7.9.1.5" localSheetId="51">#REF!</definedName>
    <definedName name="APU_7.9.1.5" localSheetId="52">#REF!</definedName>
    <definedName name="APU_7.9.1.5" localSheetId="53">#REF!</definedName>
    <definedName name="APU_7.9.1.5" localSheetId="54">#REF!</definedName>
    <definedName name="APU_7.9.1.5" localSheetId="55">#REF!</definedName>
    <definedName name="APU_7.9.1.5" localSheetId="56">#REF!</definedName>
    <definedName name="APU_7.9.1.5" localSheetId="57">#REF!</definedName>
    <definedName name="APU_7.9.1.5" localSheetId="58">#REF!</definedName>
    <definedName name="APU_7.9.1.5" localSheetId="59">#REF!</definedName>
    <definedName name="APU_7.9.1.5" localSheetId="60">#REF!</definedName>
    <definedName name="APU_7.9.1.5" localSheetId="61">#REF!</definedName>
    <definedName name="APU_7.9.1.5" localSheetId="62">#REF!</definedName>
    <definedName name="APU_7.9.1.5" localSheetId="63">#REF!</definedName>
    <definedName name="APU_7.9.1.5" localSheetId="64">#REF!</definedName>
    <definedName name="APU_7.9.1.5" localSheetId="65">#REF!</definedName>
    <definedName name="APU_7.9.1.5" localSheetId="66">#REF!</definedName>
    <definedName name="APU_7.9.1.5" localSheetId="67">#REF!</definedName>
    <definedName name="APU_7.9.1.5" localSheetId="74">#REF!</definedName>
    <definedName name="APU_7.9.1.5" localSheetId="75">#REF!</definedName>
    <definedName name="APU_7.9.1.5" localSheetId="76">#REF!</definedName>
    <definedName name="APU_7.9.1.5" localSheetId="77">#REF!</definedName>
    <definedName name="APU_7.9.1.5" localSheetId="78">#REF!</definedName>
    <definedName name="APU_7.9.1.5" localSheetId="79">#REF!</definedName>
    <definedName name="APU_7.9.1.5" localSheetId="80">#REF!</definedName>
    <definedName name="APU_7.9.1.5" localSheetId="81">#REF!</definedName>
    <definedName name="APU_7.9.1.5" localSheetId="82">#REF!</definedName>
    <definedName name="APU_7.9.1.5" localSheetId="83">#REF!</definedName>
    <definedName name="APU_7.9.1.5" localSheetId="84">#REF!</definedName>
    <definedName name="APU_7.9.1.5" localSheetId="85">#REF!</definedName>
    <definedName name="APU_7.9.1.5" localSheetId="86">#REF!</definedName>
    <definedName name="APU_7.9.1.5" localSheetId="87">#REF!</definedName>
    <definedName name="APU_7.9.1.5" localSheetId="88">#REF!</definedName>
    <definedName name="APU_7.9.1.5" localSheetId="89">#REF!</definedName>
    <definedName name="APU_7.9.1.5" localSheetId="90">#REF!</definedName>
    <definedName name="APU_7.9.1.5" localSheetId="91">#REF!</definedName>
    <definedName name="APU_7.9.1.5" localSheetId="92">#REF!</definedName>
    <definedName name="APU_7.9.1.5" localSheetId="93">#REF!</definedName>
    <definedName name="APU_7.9.1.5" localSheetId="94">#REF!</definedName>
    <definedName name="APU_7.9.1.5" localSheetId="95">#REF!</definedName>
    <definedName name="APU_7.9.1.5" localSheetId="96">#REF!</definedName>
    <definedName name="APU_7.9.1.5" localSheetId="97">#REF!</definedName>
    <definedName name="APU_7.9.1.5" localSheetId="98">#REF!</definedName>
    <definedName name="APU_7.9.1.5" localSheetId="99">#REF!</definedName>
    <definedName name="APU_7.9.1.5" localSheetId="100">#REF!</definedName>
    <definedName name="APU_7.9.1.5" localSheetId="101">#REF!</definedName>
    <definedName name="APU_7.9.1.5" localSheetId="102">#REF!</definedName>
    <definedName name="APU_7.9.1.5" localSheetId="103">#REF!</definedName>
    <definedName name="APU_7.9.1.5" localSheetId="104">#REF!</definedName>
    <definedName name="APU_7.9.1.5" localSheetId="105">#REF!</definedName>
    <definedName name="APU_7.9.1.5" localSheetId="106">#REF!</definedName>
    <definedName name="APU_7.9.1.5" localSheetId="107">#REF!</definedName>
    <definedName name="APU_7.9.1.5" localSheetId="108">#REF!</definedName>
    <definedName name="APU_7.9.1.5" localSheetId="109">#REF!</definedName>
    <definedName name="APU_7.9.1.5" localSheetId="110">#REF!</definedName>
    <definedName name="APU_7.9.1.5" localSheetId="111">#REF!</definedName>
    <definedName name="APU_7.9.1.5" localSheetId="112">#REF!</definedName>
    <definedName name="APU_7.9.1.5" localSheetId="113">#REF!</definedName>
    <definedName name="APU_7.9.1.5" localSheetId="114">#REF!</definedName>
    <definedName name="APU_7.9.1.5" localSheetId="116">#REF!</definedName>
    <definedName name="APU_7.9.1.5" localSheetId="117">#REF!</definedName>
    <definedName name="APU_7.9.1.5" localSheetId="118">#REF!</definedName>
    <definedName name="APU_7.9.1.5" localSheetId="119">#REF!</definedName>
    <definedName name="APU_7.9.1.5" localSheetId="120">#REF!</definedName>
    <definedName name="APU_7.9.1.5" localSheetId="121">#REF!</definedName>
    <definedName name="APU_7.9.1.5" localSheetId="115">#REF!</definedName>
    <definedName name="APU_7.9.1.5" localSheetId="122">#REF!</definedName>
    <definedName name="APU_7.9.1.5" localSheetId="123">#REF!</definedName>
    <definedName name="APU_7.9.1.5" localSheetId="124">#REF!</definedName>
    <definedName name="APU_7.9.1.5" localSheetId="125">#REF!</definedName>
    <definedName name="APU_7.9.1.5" localSheetId="127">#REF!</definedName>
    <definedName name="APU_7.9.1.5" localSheetId="128">#REF!</definedName>
    <definedName name="APU_7.9.1.5" localSheetId="131">#REF!</definedName>
    <definedName name="APU_7.9.1.5" localSheetId="132">#REF!</definedName>
    <definedName name="APU_7.9.1.5" localSheetId="133">#REF!</definedName>
    <definedName name="APU_7.9.1.5" localSheetId="134">#REF!</definedName>
    <definedName name="APU_7.9.1.5" localSheetId="135">#REF!</definedName>
    <definedName name="APU_7.9.1.5" localSheetId="136">#REF!</definedName>
    <definedName name="APU_7.9.1.5" localSheetId="137">#REF!</definedName>
    <definedName name="APU_7.9.1.5" localSheetId="138">#REF!</definedName>
    <definedName name="APU_7.9.1.5" localSheetId="139">#REF!</definedName>
    <definedName name="APU_7.9.1.5" localSheetId="140">#REF!</definedName>
    <definedName name="APU_7.9.1.5" localSheetId="141">#REF!</definedName>
    <definedName name="APU_7.9.1.5" localSheetId="142">#REF!</definedName>
    <definedName name="APU_7.9.1.5" localSheetId="143">#REF!</definedName>
    <definedName name="APU_7.9.1.5" localSheetId="126">#REF!</definedName>
    <definedName name="APU_7.9.1.5" localSheetId="129">#REF!</definedName>
    <definedName name="APU_7.9.1.5" localSheetId="130">#REF!</definedName>
    <definedName name="APU_7.9.1.5" localSheetId="68">#REF!</definedName>
    <definedName name="APU_7.9.1.5" localSheetId="69">#REF!</definedName>
    <definedName name="APU_7.9.1.5" localSheetId="70">#REF!</definedName>
    <definedName name="APU_7.9.1.5" localSheetId="71">#REF!</definedName>
    <definedName name="APU_7.9.1.5" localSheetId="72">#REF!</definedName>
    <definedName name="APU_7.9.1.5" localSheetId="73">#REF!</definedName>
    <definedName name="APU_7.9.1.5">#REF!</definedName>
    <definedName name="APU_7.9.2.1" localSheetId="1">#REF!</definedName>
    <definedName name="APU_7.9.2.1" localSheetId="2">#REF!</definedName>
    <definedName name="APU_7.9.2.1" localSheetId="31">#REF!</definedName>
    <definedName name="APU_7.9.2.1" localSheetId="32">#REF!</definedName>
    <definedName name="APU_7.9.2.1" localSheetId="33">#REF!</definedName>
    <definedName name="APU_7.9.2.1" localSheetId="34">#REF!</definedName>
    <definedName name="APU_7.9.2.1" localSheetId="35">#REF!</definedName>
    <definedName name="APU_7.9.2.1" localSheetId="36">#REF!</definedName>
    <definedName name="APU_7.9.2.1" localSheetId="37">#REF!</definedName>
    <definedName name="APU_7.9.2.1" localSheetId="38">#REF!</definedName>
    <definedName name="APU_7.9.2.1" localSheetId="39">#REF!</definedName>
    <definedName name="APU_7.9.2.1" localSheetId="40">#REF!</definedName>
    <definedName name="APU_7.9.2.1" localSheetId="41">#REF!</definedName>
    <definedName name="APU_7.9.2.1" localSheetId="42">#REF!</definedName>
    <definedName name="APU_7.9.2.1" localSheetId="3">#REF!</definedName>
    <definedName name="APU_7.9.2.1" localSheetId="4">#REF!</definedName>
    <definedName name="APU_7.9.2.1" localSheetId="5">#REF!</definedName>
    <definedName name="APU_7.9.2.1" localSheetId="6">#REF!</definedName>
    <definedName name="APU_7.9.2.1" localSheetId="7">#REF!</definedName>
    <definedName name="APU_7.9.2.1" localSheetId="8">#REF!</definedName>
    <definedName name="APU_7.9.2.1" localSheetId="9">#REF!</definedName>
    <definedName name="APU_7.9.2.1" localSheetId="10">#REF!</definedName>
    <definedName name="APU_7.9.2.1" localSheetId="11">#REF!</definedName>
    <definedName name="APU_7.9.2.1" localSheetId="12">#REF!</definedName>
    <definedName name="APU_7.9.2.1" localSheetId="13">#REF!</definedName>
    <definedName name="APU_7.9.2.1" localSheetId="14">#REF!</definedName>
    <definedName name="APU_7.9.2.1" localSheetId="15">#REF!</definedName>
    <definedName name="APU_7.9.2.1" localSheetId="16">#REF!</definedName>
    <definedName name="APU_7.9.2.1" localSheetId="17">#REF!</definedName>
    <definedName name="APU_7.9.2.1" localSheetId="18">#REF!</definedName>
    <definedName name="APU_7.9.2.1" localSheetId="19">#REF!</definedName>
    <definedName name="APU_7.9.2.1" localSheetId="20">#REF!</definedName>
    <definedName name="APU_7.9.2.1" localSheetId="21">#REF!</definedName>
    <definedName name="APU_7.9.2.1" localSheetId="22">#REF!</definedName>
    <definedName name="APU_7.9.2.1" localSheetId="23">#REF!</definedName>
    <definedName name="APU_7.9.2.1" localSheetId="24">#REF!</definedName>
    <definedName name="APU_7.9.2.1" localSheetId="25">#REF!</definedName>
    <definedName name="APU_7.9.2.1" localSheetId="26">#REF!</definedName>
    <definedName name="APU_7.9.2.1" localSheetId="27">#REF!</definedName>
    <definedName name="APU_7.9.2.1" localSheetId="28">#REF!</definedName>
    <definedName name="APU_7.9.2.1" localSheetId="29">#REF!</definedName>
    <definedName name="APU_7.9.2.1" localSheetId="30">#REF!</definedName>
    <definedName name="APU_7.9.2.1" localSheetId="43">#REF!</definedName>
    <definedName name="APU_7.9.2.1" localSheetId="44">#REF!</definedName>
    <definedName name="APU_7.9.2.1" localSheetId="45">#REF!</definedName>
    <definedName name="APU_7.9.2.1" localSheetId="46">#REF!</definedName>
    <definedName name="APU_7.9.2.1" localSheetId="47">#REF!</definedName>
    <definedName name="APU_7.9.2.1" localSheetId="48">#REF!</definedName>
    <definedName name="APU_7.9.2.1" localSheetId="49">#REF!</definedName>
    <definedName name="APU_7.9.2.1" localSheetId="50">#REF!</definedName>
    <definedName name="APU_7.9.2.1" localSheetId="51">#REF!</definedName>
    <definedName name="APU_7.9.2.1" localSheetId="52">#REF!</definedName>
    <definedName name="APU_7.9.2.1" localSheetId="53">#REF!</definedName>
    <definedName name="APU_7.9.2.1" localSheetId="54">#REF!</definedName>
    <definedName name="APU_7.9.2.1" localSheetId="55">#REF!</definedName>
    <definedName name="APU_7.9.2.1" localSheetId="56">#REF!</definedName>
    <definedName name="APU_7.9.2.1" localSheetId="57">#REF!</definedName>
    <definedName name="APU_7.9.2.1" localSheetId="58">#REF!</definedName>
    <definedName name="APU_7.9.2.1" localSheetId="59">#REF!</definedName>
    <definedName name="APU_7.9.2.1" localSheetId="60">#REF!</definedName>
    <definedName name="APU_7.9.2.1" localSheetId="61">#REF!</definedName>
    <definedName name="APU_7.9.2.1" localSheetId="62">#REF!</definedName>
    <definedName name="APU_7.9.2.1" localSheetId="63">#REF!</definedName>
    <definedName name="APU_7.9.2.1" localSheetId="64">#REF!</definedName>
    <definedName name="APU_7.9.2.1" localSheetId="65">#REF!</definedName>
    <definedName name="APU_7.9.2.1" localSheetId="66">#REF!</definedName>
    <definedName name="APU_7.9.2.1" localSheetId="67">#REF!</definedName>
    <definedName name="APU_7.9.2.1" localSheetId="74">#REF!</definedName>
    <definedName name="APU_7.9.2.1" localSheetId="75">#REF!</definedName>
    <definedName name="APU_7.9.2.1" localSheetId="76">#REF!</definedName>
    <definedName name="APU_7.9.2.1" localSheetId="77">#REF!</definedName>
    <definedName name="APU_7.9.2.1" localSheetId="78">#REF!</definedName>
    <definedName name="APU_7.9.2.1" localSheetId="79">#REF!</definedName>
    <definedName name="APU_7.9.2.1" localSheetId="80">#REF!</definedName>
    <definedName name="APU_7.9.2.1" localSheetId="81">#REF!</definedName>
    <definedName name="APU_7.9.2.1" localSheetId="82">#REF!</definedName>
    <definedName name="APU_7.9.2.1" localSheetId="83">#REF!</definedName>
    <definedName name="APU_7.9.2.1" localSheetId="84">#REF!</definedName>
    <definedName name="APU_7.9.2.1" localSheetId="85">#REF!</definedName>
    <definedName name="APU_7.9.2.1" localSheetId="86">#REF!</definedName>
    <definedName name="APU_7.9.2.1" localSheetId="87">#REF!</definedName>
    <definedName name="APU_7.9.2.1" localSheetId="88">#REF!</definedName>
    <definedName name="APU_7.9.2.1" localSheetId="89">#REF!</definedName>
    <definedName name="APU_7.9.2.1" localSheetId="90">#REF!</definedName>
    <definedName name="APU_7.9.2.1" localSheetId="91">#REF!</definedName>
    <definedName name="APU_7.9.2.1" localSheetId="92">#REF!</definedName>
    <definedName name="APU_7.9.2.1" localSheetId="93">#REF!</definedName>
    <definedName name="APU_7.9.2.1" localSheetId="94">#REF!</definedName>
    <definedName name="APU_7.9.2.1" localSheetId="95">#REF!</definedName>
    <definedName name="APU_7.9.2.1" localSheetId="96">#REF!</definedName>
    <definedName name="APU_7.9.2.1" localSheetId="97">#REF!</definedName>
    <definedName name="APU_7.9.2.1" localSheetId="98">#REF!</definedName>
    <definedName name="APU_7.9.2.1" localSheetId="99">#REF!</definedName>
    <definedName name="APU_7.9.2.1" localSheetId="100">#REF!</definedName>
    <definedName name="APU_7.9.2.1" localSheetId="101">#REF!</definedName>
    <definedName name="APU_7.9.2.1" localSheetId="102">#REF!</definedName>
    <definedName name="APU_7.9.2.1" localSheetId="103">#REF!</definedName>
    <definedName name="APU_7.9.2.1" localSheetId="104">#REF!</definedName>
    <definedName name="APU_7.9.2.1" localSheetId="105">#REF!</definedName>
    <definedName name="APU_7.9.2.1" localSheetId="106">#REF!</definedName>
    <definedName name="APU_7.9.2.1" localSheetId="107">#REF!</definedName>
    <definedName name="APU_7.9.2.1" localSheetId="108">#REF!</definedName>
    <definedName name="APU_7.9.2.1" localSheetId="109">#REF!</definedName>
    <definedName name="APU_7.9.2.1" localSheetId="110">#REF!</definedName>
    <definedName name="APU_7.9.2.1" localSheetId="111">#REF!</definedName>
    <definedName name="APU_7.9.2.1" localSheetId="112">#REF!</definedName>
    <definedName name="APU_7.9.2.1" localSheetId="113">#REF!</definedName>
    <definedName name="APU_7.9.2.1" localSheetId="114">#REF!</definedName>
    <definedName name="APU_7.9.2.1" localSheetId="116">#REF!</definedName>
    <definedName name="APU_7.9.2.1" localSheetId="117">#REF!</definedName>
    <definedName name="APU_7.9.2.1" localSheetId="118">#REF!</definedName>
    <definedName name="APU_7.9.2.1" localSheetId="119">#REF!</definedName>
    <definedName name="APU_7.9.2.1" localSheetId="120">#REF!</definedName>
    <definedName name="APU_7.9.2.1" localSheetId="121">#REF!</definedName>
    <definedName name="APU_7.9.2.1" localSheetId="115">#REF!</definedName>
    <definedName name="APU_7.9.2.1" localSheetId="122">#REF!</definedName>
    <definedName name="APU_7.9.2.1" localSheetId="123">#REF!</definedName>
    <definedName name="APU_7.9.2.1" localSheetId="124">#REF!</definedName>
    <definedName name="APU_7.9.2.1" localSheetId="125">#REF!</definedName>
    <definedName name="APU_7.9.2.1" localSheetId="127">#REF!</definedName>
    <definedName name="APU_7.9.2.1" localSheetId="128">#REF!</definedName>
    <definedName name="APU_7.9.2.1" localSheetId="131">#REF!</definedName>
    <definedName name="APU_7.9.2.1" localSheetId="132">#REF!</definedName>
    <definedName name="APU_7.9.2.1" localSheetId="133">#REF!</definedName>
    <definedName name="APU_7.9.2.1" localSheetId="134">#REF!</definedName>
    <definedName name="APU_7.9.2.1" localSheetId="135">#REF!</definedName>
    <definedName name="APU_7.9.2.1" localSheetId="136">#REF!</definedName>
    <definedName name="APU_7.9.2.1" localSheetId="137">#REF!</definedName>
    <definedName name="APU_7.9.2.1" localSheetId="138">#REF!</definedName>
    <definedName name="APU_7.9.2.1" localSheetId="139">#REF!</definedName>
    <definedName name="APU_7.9.2.1" localSheetId="140">#REF!</definedName>
    <definedName name="APU_7.9.2.1" localSheetId="141">#REF!</definedName>
    <definedName name="APU_7.9.2.1" localSheetId="142">#REF!</definedName>
    <definedName name="APU_7.9.2.1" localSheetId="143">#REF!</definedName>
    <definedName name="APU_7.9.2.1" localSheetId="126">#REF!</definedName>
    <definedName name="APU_7.9.2.1" localSheetId="129">#REF!</definedName>
    <definedName name="APU_7.9.2.1" localSheetId="130">#REF!</definedName>
    <definedName name="APU_7.9.2.1" localSheetId="68">#REF!</definedName>
    <definedName name="APU_7.9.2.1" localSheetId="69">#REF!</definedName>
    <definedName name="APU_7.9.2.1" localSheetId="70">#REF!</definedName>
    <definedName name="APU_7.9.2.1" localSheetId="71">#REF!</definedName>
    <definedName name="APU_7.9.2.1" localSheetId="72">#REF!</definedName>
    <definedName name="APU_7.9.2.1" localSheetId="73">#REF!</definedName>
    <definedName name="APU_7.9.2.1">#REF!</definedName>
    <definedName name="APU_7.9.2.2" localSheetId="1">#REF!</definedName>
    <definedName name="APU_7.9.2.2" localSheetId="2">#REF!</definedName>
    <definedName name="APU_7.9.2.2" localSheetId="31">#REF!</definedName>
    <definedName name="APU_7.9.2.2" localSheetId="32">#REF!</definedName>
    <definedName name="APU_7.9.2.2" localSheetId="33">#REF!</definedName>
    <definedName name="APU_7.9.2.2" localSheetId="34">#REF!</definedName>
    <definedName name="APU_7.9.2.2" localSheetId="35">#REF!</definedName>
    <definedName name="APU_7.9.2.2" localSheetId="36">#REF!</definedName>
    <definedName name="APU_7.9.2.2" localSheetId="37">#REF!</definedName>
    <definedName name="APU_7.9.2.2" localSheetId="38">#REF!</definedName>
    <definedName name="APU_7.9.2.2" localSheetId="39">#REF!</definedName>
    <definedName name="APU_7.9.2.2" localSheetId="40">#REF!</definedName>
    <definedName name="APU_7.9.2.2" localSheetId="41">#REF!</definedName>
    <definedName name="APU_7.9.2.2" localSheetId="42">#REF!</definedName>
    <definedName name="APU_7.9.2.2" localSheetId="3">#REF!</definedName>
    <definedName name="APU_7.9.2.2" localSheetId="4">#REF!</definedName>
    <definedName name="APU_7.9.2.2" localSheetId="5">#REF!</definedName>
    <definedName name="APU_7.9.2.2" localSheetId="6">#REF!</definedName>
    <definedName name="APU_7.9.2.2" localSheetId="7">#REF!</definedName>
    <definedName name="APU_7.9.2.2" localSheetId="8">#REF!</definedName>
    <definedName name="APU_7.9.2.2" localSheetId="9">#REF!</definedName>
    <definedName name="APU_7.9.2.2" localSheetId="10">#REF!</definedName>
    <definedName name="APU_7.9.2.2" localSheetId="11">#REF!</definedName>
    <definedName name="APU_7.9.2.2" localSheetId="12">#REF!</definedName>
    <definedName name="APU_7.9.2.2" localSheetId="13">#REF!</definedName>
    <definedName name="APU_7.9.2.2" localSheetId="14">#REF!</definedName>
    <definedName name="APU_7.9.2.2" localSheetId="15">#REF!</definedName>
    <definedName name="APU_7.9.2.2" localSheetId="16">#REF!</definedName>
    <definedName name="APU_7.9.2.2" localSheetId="17">#REF!</definedName>
    <definedName name="APU_7.9.2.2" localSheetId="18">#REF!</definedName>
    <definedName name="APU_7.9.2.2" localSheetId="19">#REF!</definedName>
    <definedName name="APU_7.9.2.2" localSheetId="20">#REF!</definedName>
    <definedName name="APU_7.9.2.2" localSheetId="21">#REF!</definedName>
    <definedName name="APU_7.9.2.2" localSheetId="22">#REF!</definedName>
    <definedName name="APU_7.9.2.2" localSheetId="23">#REF!</definedName>
    <definedName name="APU_7.9.2.2" localSheetId="24">#REF!</definedName>
    <definedName name="APU_7.9.2.2" localSheetId="25">#REF!</definedName>
    <definedName name="APU_7.9.2.2" localSheetId="26">#REF!</definedName>
    <definedName name="APU_7.9.2.2" localSheetId="27">#REF!</definedName>
    <definedName name="APU_7.9.2.2" localSheetId="28">#REF!</definedName>
    <definedName name="APU_7.9.2.2" localSheetId="29">#REF!</definedName>
    <definedName name="APU_7.9.2.2" localSheetId="30">#REF!</definedName>
    <definedName name="APU_7.9.2.2" localSheetId="43">#REF!</definedName>
    <definedName name="APU_7.9.2.2" localSheetId="44">#REF!</definedName>
    <definedName name="APU_7.9.2.2" localSheetId="45">#REF!</definedName>
    <definedName name="APU_7.9.2.2" localSheetId="46">#REF!</definedName>
    <definedName name="APU_7.9.2.2" localSheetId="47">#REF!</definedName>
    <definedName name="APU_7.9.2.2" localSheetId="48">#REF!</definedName>
    <definedName name="APU_7.9.2.2" localSheetId="49">#REF!</definedName>
    <definedName name="APU_7.9.2.2" localSheetId="50">#REF!</definedName>
    <definedName name="APU_7.9.2.2" localSheetId="51">#REF!</definedName>
    <definedName name="APU_7.9.2.2" localSheetId="52">#REF!</definedName>
    <definedName name="APU_7.9.2.2" localSheetId="53">#REF!</definedName>
    <definedName name="APU_7.9.2.2" localSheetId="54">#REF!</definedName>
    <definedName name="APU_7.9.2.2" localSheetId="55">#REF!</definedName>
    <definedName name="APU_7.9.2.2" localSheetId="56">#REF!</definedName>
    <definedName name="APU_7.9.2.2" localSheetId="57">#REF!</definedName>
    <definedName name="APU_7.9.2.2" localSheetId="58">#REF!</definedName>
    <definedName name="APU_7.9.2.2" localSheetId="59">#REF!</definedName>
    <definedName name="APU_7.9.2.2" localSheetId="60">#REF!</definedName>
    <definedName name="APU_7.9.2.2" localSheetId="61">#REF!</definedName>
    <definedName name="APU_7.9.2.2" localSheetId="62">#REF!</definedName>
    <definedName name="APU_7.9.2.2" localSheetId="63">#REF!</definedName>
    <definedName name="APU_7.9.2.2" localSheetId="64">#REF!</definedName>
    <definedName name="APU_7.9.2.2" localSheetId="65">#REF!</definedName>
    <definedName name="APU_7.9.2.2" localSheetId="66">#REF!</definedName>
    <definedName name="APU_7.9.2.2" localSheetId="67">#REF!</definedName>
    <definedName name="APU_7.9.2.2" localSheetId="74">#REF!</definedName>
    <definedName name="APU_7.9.2.2" localSheetId="75">#REF!</definedName>
    <definedName name="APU_7.9.2.2" localSheetId="76">#REF!</definedName>
    <definedName name="APU_7.9.2.2" localSheetId="77">#REF!</definedName>
    <definedName name="APU_7.9.2.2" localSheetId="78">#REF!</definedName>
    <definedName name="APU_7.9.2.2" localSheetId="79">#REF!</definedName>
    <definedName name="APU_7.9.2.2" localSheetId="80">#REF!</definedName>
    <definedName name="APU_7.9.2.2" localSheetId="81">#REF!</definedName>
    <definedName name="APU_7.9.2.2" localSheetId="82">#REF!</definedName>
    <definedName name="APU_7.9.2.2" localSheetId="83">#REF!</definedName>
    <definedName name="APU_7.9.2.2" localSheetId="84">#REF!</definedName>
    <definedName name="APU_7.9.2.2" localSheetId="85">#REF!</definedName>
    <definedName name="APU_7.9.2.2" localSheetId="86">#REF!</definedName>
    <definedName name="APU_7.9.2.2" localSheetId="87">#REF!</definedName>
    <definedName name="APU_7.9.2.2" localSheetId="88">#REF!</definedName>
    <definedName name="APU_7.9.2.2" localSheetId="89">#REF!</definedName>
    <definedName name="APU_7.9.2.2" localSheetId="90">#REF!</definedName>
    <definedName name="APU_7.9.2.2" localSheetId="91">#REF!</definedName>
    <definedName name="APU_7.9.2.2" localSheetId="92">#REF!</definedName>
    <definedName name="APU_7.9.2.2" localSheetId="93">#REF!</definedName>
    <definedName name="APU_7.9.2.2" localSheetId="94">#REF!</definedName>
    <definedName name="APU_7.9.2.2" localSheetId="95">#REF!</definedName>
    <definedName name="APU_7.9.2.2" localSheetId="96">#REF!</definedName>
    <definedName name="APU_7.9.2.2" localSheetId="97">#REF!</definedName>
    <definedName name="APU_7.9.2.2" localSheetId="98">#REF!</definedName>
    <definedName name="APU_7.9.2.2" localSheetId="99">#REF!</definedName>
    <definedName name="APU_7.9.2.2" localSheetId="100">#REF!</definedName>
    <definedName name="APU_7.9.2.2" localSheetId="101">#REF!</definedName>
    <definedName name="APU_7.9.2.2" localSheetId="102">#REF!</definedName>
    <definedName name="APU_7.9.2.2" localSheetId="103">#REF!</definedName>
    <definedName name="APU_7.9.2.2" localSheetId="104">#REF!</definedName>
    <definedName name="APU_7.9.2.2" localSheetId="105">#REF!</definedName>
    <definedName name="APU_7.9.2.2" localSheetId="106">#REF!</definedName>
    <definedName name="APU_7.9.2.2" localSheetId="107">#REF!</definedName>
    <definedName name="APU_7.9.2.2" localSheetId="108">#REF!</definedName>
    <definedName name="APU_7.9.2.2" localSheetId="109">#REF!</definedName>
    <definedName name="APU_7.9.2.2" localSheetId="110">#REF!</definedName>
    <definedName name="APU_7.9.2.2" localSheetId="111">#REF!</definedName>
    <definedName name="APU_7.9.2.2" localSheetId="112">#REF!</definedName>
    <definedName name="APU_7.9.2.2" localSheetId="113">#REF!</definedName>
    <definedName name="APU_7.9.2.2" localSheetId="114">#REF!</definedName>
    <definedName name="APU_7.9.2.2" localSheetId="116">#REF!</definedName>
    <definedName name="APU_7.9.2.2" localSheetId="117">#REF!</definedName>
    <definedName name="APU_7.9.2.2" localSheetId="118">#REF!</definedName>
    <definedName name="APU_7.9.2.2" localSheetId="119">#REF!</definedName>
    <definedName name="APU_7.9.2.2" localSheetId="120">#REF!</definedName>
    <definedName name="APU_7.9.2.2" localSheetId="121">#REF!</definedName>
    <definedName name="APU_7.9.2.2" localSheetId="115">#REF!</definedName>
    <definedName name="APU_7.9.2.2" localSheetId="122">#REF!</definedName>
    <definedName name="APU_7.9.2.2" localSheetId="123">#REF!</definedName>
    <definedName name="APU_7.9.2.2" localSheetId="124">#REF!</definedName>
    <definedName name="APU_7.9.2.2" localSheetId="125">#REF!</definedName>
    <definedName name="APU_7.9.2.2" localSheetId="127">#REF!</definedName>
    <definedName name="APU_7.9.2.2" localSheetId="128">#REF!</definedName>
    <definedName name="APU_7.9.2.2" localSheetId="131">#REF!</definedName>
    <definedName name="APU_7.9.2.2" localSheetId="132">#REF!</definedName>
    <definedName name="APU_7.9.2.2" localSheetId="133">#REF!</definedName>
    <definedName name="APU_7.9.2.2" localSheetId="134">#REF!</definedName>
    <definedName name="APU_7.9.2.2" localSheetId="135">#REF!</definedName>
    <definedName name="APU_7.9.2.2" localSheetId="136">#REF!</definedName>
    <definedName name="APU_7.9.2.2" localSheetId="137">#REF!</definedName>
    <definedName name="APU_7.9.2.2" localSheetId="138">#REF!</definedName>
    <definedName name="APU_7.9.2.2" localSheetId="139">#REF!</definedName>
    <definedName name="APU_7.9.2.2" localSheetId="140">#REF!</definedName>
    <definedName name="APU_7.9.2.2" localSheetId="141">#REF!</definedName>
    <definedName name="APU_7.9.2.2" localSheetId="142">#REF!</definedName>
    <definedName name="APU_7.9.2.2" localSheetId="143">#REF!</definedName>
    <definedName name="APU_7.9.2.2" localSheetId="126">#REF!</definedName>
    <definedName name="APU_7.9.2.2" localSheetId="129">#REF!</definedName>
    <definedName name="APU_7.9.2.2" localSheetId="130">#REF!</definedName>
    <definedName name="APU_7.9.2.2" localSheetId="68">#REF!</definedName>
    <definedName name="APU_7.9.2.2" localSheetId="69">#REF!</definedName>
    <definedName name="APU_7.9.2.2" localSheetId="70">#REF!</definedName>
    <definedName name="APU_7.9.2.2" localSheetId="71">#REF!</definedName>
    <definedName name="APU_7.9.2.2" localSheetId="72">#REF!</definedName>
    <definedName name="APU_7.9.2.2" localSheetId="73">#REF!</definedName>
    <definedName name="APU_7.9.2.2">#REF!</definedName>
    <definedName name="APU_7.9.2.3" localSheetId="1">#REF!</definedName>
    <definedName name="APU_7.9.2.3" localSheetId="2">#REF!</definedName>
    <definedName name="APU_7.9.2.3" localSheetId="31">#REF!</definedName>
    <definedName name="APU_7.9.2.3" localSheetId="32">#REF!</definedName>
    <definedName name="APU_7.9.2.3" localSheetId="33">#REF!</definedName>
    <definedName name="APU_7.9.2.3" localSheetId="34">#REF!</definedName>
    <definedName name="APU_7.9.2.3" localSheetId="35">#REF!</definedName>
    <definedName name="APU_7.9.2.3" localSheetId="36">#REF!</definedName>
    <definedName name="APU_7.9.2.3" localSheetId="37">#REF!</definedName>
    <definedName name="APU_7.9.2.3" localSheetId="38">#REF!</definedName>
    <definedName name="APU_7.9.2.3" localSheetId="39">#REF!</definedName>
    <definedName name="APU_7.9.2.3" localSheetId="40">#REF!</definedName>
    <definedName name="APU_7.9.2.3" localSheetId="41">#REF!</definedName>
    <definedName name="APU_7.9.2.3" localSheetId="42">#REF!</definedName>
    <definedName name="APU_7.9.2.3" localSheetId="3">#REF!</definedName>
    <definedName name="APU_7.9.2.3" localSheetId="4">#REF!</definedName>
    <definedName name="APU_7.9.2.3" localSheetId="5">#REF!</definedName>
    <definedName name="APU_7.9.2.3" localSheetId="6">#REF!</definedName>
    <definedName name="APU_7.9.2.3" localSheetId="7">#REF!</definedName>
    <definedName name="APU_7.9.2.3" localSheetId="8">#REF!</definedName>
    <definedName name="APU_7.9.2.3" localSheetId="9">#REF!</definedName>
    <definedName name="APU_7.9.2.3" localSheetId="10">#REF!</definedName>
    <definedName name="APU_7.9.2.3" localSheetId="11">#REF!</definedName>
    <definedName name="APU_7.9.2.3" localSheetId="12">#REF!</definedName>
    <definedName name="APU_7.9.2.3" localSheetId="13">#REF!</definedName>
    <definedName name="APU_7.9.2.3" localSheetId="14">#REF!</definedName>
    <definedName name="APU_7.9.2.3" localSheetId="15">#REF!</definedName>
    <definedName name="APU_7.9.2.3" localSheetId="16">#REF!</definedName>
    <definedName name="APU_7.9.2.3" localSheetId="17">#REF!</definedName>
    <definedName name="APU_7.9.2.3" localSheetId="18">#REF!</definedName>
    <definedName name="APU_7.9.2.3" localSheetId="19">#REF!</definedName>
    <definedName name="APU_7.9.2.3" localSheetId="20">#REF!</definedName>
    <definedName name="APU_7.9.2.3" localSheetId="21">#REF!</definedName>
    <definedName name="APU_7.9.2.3" localSheetId="22">#REF!</definedName>
    <definedName name="APU_7.9.2.3" localSheetId="23">#REF!</definedName>
    <definedName name="APU_7.9.2.3" localSheetId="24">#REF!</definedName>
    <definedName name="APU_7.9.2.3" localSheetId="25">#REF!</definedName>
    <definedName name="APU_7.9.2.3" localSheetId="26">#REF!</definedName>
    <definedName name="APU_7.9.2.3" localSheetId="27">#REF!</definedName>
    <definedName name="APU_7.9.2.3" localSheetId="28">#REF!</definedName>
    <definedName name="APU_7.9.2.3" localSheetId="29">#REF!</definedName>
    <definedName name="APU_7.9.2.3" localSheetId="30">#REF!</definedName>
    <definedName name="APU_7.9.2.3" localSheetId="43">#REF!</definedName>
    <definedName name="APU_7.9.2.3" localSheetId="44">#REF!</definedName>
    <definedName name="APU_7.9.2.3" localSheetId="45">#REF!</definedName>
    <definedName name="APU_7.9.2.3" localSheetId="46">#REF!</definedName>
    <definedName name="APU_7.9.2.3" localSheetId="47">#REF!</definedName>
    <definedName name="APU_7.9.2.3" localSheetId="48">#REF!</definedName>
    <definedName name="APU_7.9.2.3" localSheetId="49">#REF!</definedName>
    <definedName name="APU_7.9.2.3" localSheetId="50">#REF!</definedName>
    <definedName name="APU_7.9.2.3" localSheetId="51">#REF!</definedName>
    <definedName name="APU_7.9.2.3" localSheetId="52">#REF!</definedName>
    <definedName name="APU_7.9.2.3" localSheetId="53">#REF!</definedName>
    <definedName name="APU_7.9.2.3" localSheetId="54">#REF!</definedName>
    <definedName name="APU_7.9.2.3" localSheetId="55">#REF!</definedName>
    <definedName name="APU_7.9.2.3" localSheetId="56">#REF!</definedName>
    <definedName name="APU_7.9.2.3" localSheetId="57">#REF!</definedName>
    <definedName name="APU_7.9.2.3" localSheetId="58">#REF!</definedName>
    <definedName name="APU_7.9.2.3" localSheetId="59">#REF!</definedName>
    <definedName name="APU_7.9.2.3" localSheetId="60">#REF!</definedName>
    <definedName name="APU_7.9.2.3" localSheetId="61">#REF!</definedName>
    <definedName name="APU_7.9.2.3" localSheetId="62">#REF!</definedName>
    <definedName name="APU_7.9.2.3" localSheetId="63">#REF!</definedName>
    <definedName name="APU_7.9.2.3" localSheetId="64">#REF!</definedName>
    <definedName name="APU_7.9.2.3" localSheetId="65">#REF!</definedName>
    <definedName name="APU_7.9.2.3" localSheetId="66">#REF!</definedName>
    <definedName name="APU_7.9.2.3" localSheetId="67">#REF!</definedName>
    <definedName name="APU_7.9.2.3" localSheetId="74">#REF!</definedName>
    <definedName name="APU_7.9.2.3" localSheetId="75">#REF!</definedName>
    <definedName name="APU_7.9.2.3" localSheetId="76">#REF!</definedName>
    <definedName name="APU_7.9.2.3" localSheetId="77">#REF!</definedName>
    <definedName name="APU_7.9.2.3" localSheetId="78">#REF!</definedName>
    <definedName name="APU_7.9.2.3" localSheetId="79">#REF!</definedName>
    <definedName name="APU_7.9.2.3" localSheetId="80">#REF!</definedName>
    <definedName name="APU_7.9.2.3" localSheetId="81">#REF!</definedName>
    <definedName name="APU_7.9.2.3" localSheetId="82">#REF!</definedName>
    <definedName name="APU_7.9.2.3" localSheetId="83">#REF!</definedName>
    <definedName name="APU_7.9.2.3" localSheetId="84">#REF!</definedName>
    <definedName name="APU_7.9.2.3" localSheetId="85">#REF!</definedName>
    <definedName name="APU_7.9.2.3" localSheetId="86">#REF!</definedName>
    <definedName name="APU_7.9.2.3" localSheetId="87">#REF!</definedName>
    <definedName name="APU_7.9.2.3" localSheetId="88">#REF!</definedName>
    <definedName name="APU_7.9.2.3" localSheetId="89">#REF!</definedName>
    <definedName name="APU_7.9.2.3" localSheetId="90">#REF!</definedName>
    <definedName name="APU_7.9.2.3" localSheetId="91">#REF!</definedName>
    <definedName name="APU_7.9.2.3" localSheetId="92">#REF!</definedName>
    <definedName name="APU_7.9.2.3" localSheetId="93">#REF!</definedName>
    <definedName name="APU_7.9.2.3" localSheetId="94">#REF!</definedName>
    <definedName name="APU_7.9.2.3" localSheetId="95">#REF!</definedName>
    <definedName name="APU_7.9.2.3" localSheetId="96">#REF!</definedName>
    <definedName name="APU_7.9.2.3" localSheetId="97">#REF!</definedName>
    <definedName name="APU_7.9.2.3" localSheetId="98">#REF!</definedName>
    <definedName name="APU_7.9.2.3" localSheetId="99">#REF!</definedName>
    <definedName name="APU_7.9.2.3" localSheetId="100">#REF!</definedName>
    <definedName name="APU_7.9.2.3" localSheetId="101">#REF!</definedName>
    <definedName name="APU_7.9.2.3" localSheetId="102">#REF!</definedName>
    <definedName name="APU_7.9.2.3" localSheetId="103">#REF!</definedName>
    <definedName name="APU_7.9.2.3" localSheetId="104">#REF!</definedName>
    <definedName name="APU_7.9.2.3" localSheetId="105">#REF!</definedName>
    <definedName name="APU_7.9.2.3" localSheetId="106">#REF!</definedName>
    <definedName name="APU_7.9.2.3" localSheetId="107">#REF!</definedName>
    <definedName name="APU_7.9.2.3" localSheetId="108">#REF!</definedName>
    <definedName name="APU_7.9.2.3" localSheetId="109">#REF!</definedName>
    <definedName name="APU_7.9.2.3" localSheetId="110">#REF!</definedName>
    <definedName name="APU_7.9.2.3" localSheetId="111">#REF!</definedName>
    <definedName name="APU_7.9.2.3" localSheetId="112">#REF!</definedName>
    <definedName name="APU_7.9.2.3" localSheetId="113">#REF!</definedName>
    <definedName name="APU_7.9.2.3" localSheetId="114">#REF!</definedName>
    <definedName name="APU_7.9.2.3" localSheetId="116">#REF!</definedName>
    <definedName name="APU_7.9.2.3" localSheetId="117">#REF!</definedName>
    <definedName name="APU_7.9.2.3" localSheetId="118">#REF!</definedName>
    <definedName name="APU_7.9.2.3" localSheetId="119">#REF!</definedName>
    <definedName name="APU_7.9.2.3" localSheetId="120">#REF!</definedName>
    <definedName name="APU_7.9.2.3" localSheetId="121">#REF!</definedName>
    <definedName name="APU_7.9.2.3" localSheetId="115">#REF!</definedName>
    <definedName name="APU_7.9.2.3" localSheetId="122">#REF!</definedName>
    <definedName name="APU_7.9.2.3" localSheetId="123">#REF!</definedName>
    <definedName name="APU_7.9.2.3" localSheetId="124">#REF!</definedName>
    <definedName name="APU_7.9.2.3" localSheetId="125">#REF!</definedName>
    <definedName name="APU_7.9.2.3" localSheetId="127">#REF!</definedName>
    <definedName name="APU_7.9.2.3" localSheetId="128">#REF!</definedName>
    <definedName name="APU_7.9.2.3" localSheetId="131">#REF!</definedName>
    <definedName name="APU_7.9.2.3" localSheetId="132">#REF!</definedName>
    <definedName name="APU_7.9.2.3" localSheetId="133">#REF!</definedName>
    <definedName name="APU_7.9.2.3" localSheetId="134">#REF!</definedName>
    <definedName name="APU_7.9.2.3" localSheetId="135">#REF!</definedName>
    <definedName name="APU_7.9.2.3" localSheetId="136">#REF!</definedName>
    <definedName name="APU_7.9.2.3" localSheetId="137">#REF!</definedName>
    <definedName name="APU_7.9.2.3" localSheetId="138">#REF!</definedName>
    <definedName name="APU_7.9.2.3" localSheetId="139">#REF!</definedName>
    <definedName name="APU_7.9.2.3" localSheetId="140">#REF!</definedName>
    <definedName name="APU_7.9.2.3" localSheetId="141">#REF!</definedName>
    <definedName name="APU_7.9.2.3" localSheetId="142">#REF!</definedName>
    <definedName name="APU_7.9.2.3" localSheetId="143">#REF!</definedName>
    <definedName name="APU_7.9.2.3" localSheetId="126">#REF!</definedName>
    <definedName name="APU_7.9.2.3" localSheetId="129">#REF!</definedName>
    <definedName name="APU_7.9.2.3" localSheetId="130">#REF!</definedName>
    <definedName name="APU_7.9.2.3" localSheetId="68">#REF!</definedName>
    <definedName name="APU_7.9.2.3" localSheetId="69">#REF!</definedName>
    <definedName name="APU_7.9.2.3" localSheetId="70">#REF!</definedName>
    <definedName name="APU_7.9.2.3" localSheetId="71">#REF!</definedName>
    <definedName name="APU_7.9.2.3" localSheetId="72">#REF!</definedName>
    <definedName name="APU_7.9.2.3" localSheetId="73">#REF!</definedName>
    <definedName name="APU_7.9.2.3">#REF!</definedName>
    <definedName name="APU_7.9.3.1" localSheetId="1">#REF!</definedName>
    <definedName name="APU_7.9.3.1" localSheetId="2">#REF!</definedName>
    <definedName name="APU_7.9.3.1" localSheetId="31">#REF!</definedName>
    <definedName name="APU_7.9.3.1" localSheetId="32">#REF!</definedName>
    <definedName name="APU_7.9.3.1" localSheetId="33">#REF!</definedName>
    <definedName name="APU_7.9.3.1" localSheetId="34">#REF!</definedName>
    <definedName name="APU_7.9.3.1" localSheetId="35">#REF!</definedName>
    <definedName name="APU_7.9.3.1" localSheetId="36">#REF!</definedName>
    <definedName name="APU_7.9.3.1" localSheetId="37">#REF!</definedName>
    <definedName name="APU_7.9.3.1" localSheetId="38">#REF!</definedName>
    <definedName name="APU_7.9.3.1" localSheetId="39">#REF!</definedName>
    <definedName name="APU_7.9.3.1" localSheetId="40">#REF!</definedName>
    <definedName name="APU_7.9.3.1" localSheetId="41">#REF!</definedName>
    <definedName name="APU_7.9.3.1" localSheetId="42">#REF!</definedName>
    <definedName name="APU_7.9.3.1" localSheetId="3">#REF!</definedName>
    <definedName name="APU_7.9.3.1" localSheetId="4">#REF!</definedName>
    <definedName name="APU_7.9.3.1" localSheetId="5">#REF!</definedName>
    <definedName name="APU_7.9.3.1" localSheetId="6">#REF!</definedName>
    <definedName name="APU_7.9.3.1" localSheetId="7">#REF!</definedName>
    <definedName name="APU_7.9.3.1" localSheetId="8">#REF!</definedName>
    <definedName name="APU_7.9.3.1" localSheetId="9">#REF!</definedName>
    <definedName name="APU_7.9.3.1" localSheetId="10">#REF!</definedName>
    <definedName name="APU_7.9.3.1" localSheetId="11">#REF!</definedName>
    <definedName name="APU_7.9.3.1" localSheetId="12">#REF!</definedName>
    <definedName name="APU_7.9.3.1" localSheetId="13">#REF!</definedName>
    <definedName name="APU_7.9.3.1" localSheetId="14">#REF!</definedName>
    <definedName name="APU_7.9.3.1" localSheetId="15">#REF!</definedName>
    <definedName name="APU_7.9.3.1" localSheetId="16">#REF!</definedName>
    <definedName name="APU_7.9.3.1" localSheetId="17">#REF!</definedName>
    <definedName name="APU_7.9.3.1" localSheetId="18">#REF!</definedName>
    <definedName name="APU_7.9.3.1" localSheetId="19">#REF!</definedName>
    <definedName name="APU_7.9.3.1" localSheetId="20">#REF!</definedName>
    <definedName name="APU_7.9.3.1" localSheetId="21">#REF!</definedName>
    <definedName name="APU_7.9.3.1" localSheetId="22">#REF!</definedName>
    <definedName name="APU_7.9.3.1" localSheetId="23">#REF!</definedName>
    <definedName name="APU_7.9.3.1" localSheetId="24">#REF!</definedName>
    <definedName name="APU_7.9.3.1" localSheetId="25">#REF!</definedName>
    <definedName name="APU_7.9.3.1" localSheetId="26">#REF!</definedName>
    <definedName name="APU_7.9.3.1" localSheetId="27">#REF!</definedName>
    <definedName name="APU_7.9.3.1" localSheetId="28">#REF!</definedName>
    <definedName name="APU_7.9.3.1" localSheetId="29">#REF!</definedName>
    <definedName name="APU_7.9.3.1" localSheetId="30">#REF!</definedName>
    <definedName name="APU_7.9.3.1" localSheetId="43">#REF!</definedName>
    <definedName name="APU_7.9.3.1" localSheetId="44">#REF!</definedName>
    <definedName name="APU_7.9.3.1" localSheetId="45">#REF!</definedName>
    <definedName name="APU_7.9.3.1" localSheetId="46">#REF!</definedName>
    <definedName name="APU_7.9.3.1" localSheetId="47">#REF!</definedName>
    <definedName name="APU_7.9.3.1" localSheetId="48">#REF!</definedName>
    <definedName name="APU_7.9.3.1" localSheetId="49">#REF!</definedName>
    <definedName name="APU_7.9.3.1" localSheetId="50">#REF!</definedName>
    <definedName name="APU_7.9.3.1" localSheetId="51">#REF!</definedName>
    <definedName name="APU_7.9.3.1" localSheetId="52">#REF!</definedName>
    <definedName name="APU_7.9.3.1" localSheetId="53">#REF!</definedName>
    <definedName name="APU_7.9.3.1" localSheetId="54">#REF!</definedName>
    <definedName name="APU_7.9.3.1" localSheetId="55">#REF!</definedName>
    <definedName name="APU_7.9.3.1" localSheetId="56">#REF!</definedName>
    <definedName name="APU_7.9.3.1" localSheetId="57">#REF!</definedName>
    <definedName name="APU_7.9.3.1" localSheetId="58">#REF!</definedName>
    <definedName name="APU_7.9.3.1" localSheetId="59">#REF!</definedName>
    <definedName name="APU_7.9.3.1" localSheetId="60">#REF!</definedName>
    <definedName name="APU_7.9.3.1" localSheetId="61">#REF!</definedName>
    <definedName name="APU_7.9.3.1" localSheetId="62">#REF!</definedName>
    <definedName name="APU_7.9.3.1" localSheetId="63">#REF!</definedName>
    <definedName name="APU_7.9.3.1" localSheetId="64">#REF!</definedName>
    <definedName name="APU_7.9.3.1" localSheetId="65">#REF!</definedName>
    <definedName name="APU_7.9.3.1" localSheetId="66">#REF!</definedName>
    <definedName name="APU_7.9.3.1" localSheetId="67">#REF!</definedName>
    <definedName name="APU_7.9.3.1" localSheetId="74">#REF!</definedName>
    <definedName name="APU_7.9.3.1" localSheetId="75">#REF!</definedName>
    <definedName name="APU_7.9.3.1" localSheetId="76">#REF!</definedName>
    <definedName name="APU_7.9.3.1" localSheetId="77">#REF!</definedName>
    <definedName name="APU_7.9.3.1" localSheetId="78">#REF!</definedName>
    <definedName name="APU_7.9.3.1" localSheetId="79">#REF!</definedName>
    <definedName name="APU_7.9.3.1" localSheetId="80">#REF!</definedName>
    <definedName name="APU_7.9.3.1" localSheetId="81">#REF!</definedName>
    <definedName name="APU_7.9.3.1" localSheetId="82">#REF!</definedName>
    <definedName name="APU_7.9.3.1" localSheetId="83">#REF!</definedName>
    <definedName name="APU_7.9.3.1" localSheetId="84">#REF!</definedName>
    <definedName name="APU_7.9.3.1" localSheetId="85">#REF!</definedName>
    <definedName name="APU_7.9.3.1" localSheetId="86">#REF!</definedName>
    <definedName name="APU_7.9.3.1" localSheetId="87">#REF!</definedName>
    <definedName name="APU_7.9.3.1" localSheetId="88">#REF!</definedName>
    <definedName name="APU_7.9.3.1" localSheetId="89">#REF!</definedName>
    <definedName name="APU_7.9.3.1" localSheetId="90">#REF!</definedName>
    <definedName name="APU_7.9.3.1" localSheetId="91">#REF!</definedName>
    <definedName name="APU_7.9.3.1" localSheetId="92">#REF!</definedName>
    <definedName name="APU_7.9.3.1" localSheetId="93">#REF!</definedName>
    <definedName name="APU_7.9.3.1" localSheetId="94">#REF!</definedName>
    <definedName name="APU_7.9.3.1" localSheetId="95">#REF!</definedName>
    <definedName name="APU_7.9.3.1" localSheetId="96">#REF!</definedName>
    <definedName name="APU_7.9.3.1" localSheetId="97">#REF!</definedName>
    <definedName name="APU_7.9.3.1" localSheetId="98">#REF!</definedName>
    <definedName name="APU_7.9.3.1" localSheetId="99">#REF!</definedName>
    <definedName name="APU_7.9.3.1" localSheetId="100">#REF!</definedName>
    <definedName name="APU_7.9.3.1" localSheetId="101">#REF!</definedName>
    <definedName name="APU_7.9.3.1" localSheetId="102">#REF!</definedName>
    <definedName name="APU_7.9.3.1" localSheetId="103">#REF!</definedName>
    <definedName name="APU_7.9.3.1" localSheetId="104">#REF!</definedName>
    <definedName name="APU_7.9.3.1" localSheetId="105">#REF!</definedName>
    <definedName name="APU_7.9.3.1" localSheetId="106">#REF!</definedName>
    <definedName name="APU_7.9.3.1" localSheetId="107">#REF!</definedName>
    <definedName name="APU_7.9.3.1" localSheetId="108">#REF!</definedName>
    <definedName name="APU_7.9.3.1" localSheetId="109">#REF!</definedName>
    <definedName name="APU_7.9.3.1" localSheetId="110">#REF!</definedName>
    <definedName name="APU_7.9.3.1" localSheetId="111">#REF!</definedName>
    <definedName name="APU_7.9.3.1" localSheetId="112">#REF!</definedName>
    <definedName name="APU_7.9.3.1" localSheetId="113">#REF!</definedName>
    <definedName name="APU_7.9.3.1" localSheetId="114">#REF!</definedName>
    <definedName name="APU_7.9.3.1" localSheetId="116">#REF!</definedName>
    <definedName name="APU_7.9.3.1" localSheetId="117">#REF!</definedName>
    <definedName name="APU_7.9.3.1" localSheetId="118">#REF!</definedName>
    <definedName name="APU_7.9.3.1" localSheetId="119">#REF!</definedName>
    <definedName name="APU_7.9.3.1" localSheetId="120">#REF!</definedName>
    <definedName name="APU_7.9.3.1" localSheetId="121">#REF!</definedName>
    <definedName name="APU_7.9.3.1" localSheetId="115">#REF!</definedName>
    <definedName name="APU_7.9.3.1" localSheetId="122">#REF!</definedName>
    <definedName name="APU_7.9.3.1" localSheetId="123">#REF!</definedName>
    <definedName name="APU_7.9.3.1" localSheetId="124">#REF!</definedName>
    <definedName name="APU_7.9.3.1" localSheetId="125">#REF!</definedName>
    <definedName name="APU_7.9.3.1" localSheetId="127">#REF!</definedName>
    <definedName name="APU_7.9.3.1" localSheetId="128">#REF!</definedName>
    <definedName name="APU_7.9.3.1" localSheetId="131">#REF!</definedName>
    <definedName name="APU_7.9.3.1" localSheetId="132">#REF!</definedName>
    <definedName name="APU_7.9.3.1" localSheetId="133">#REF!</definedName>
    <definedName name="APU_7.9.3.1" localSheetId="134">#REF!</definedName>
    <definedName name="APU_7.9.3.1" localSheetId="135">#REF!</definedName>
    <definedName name="APU_7.9.3.1" localSheetId="136">#REF!</definedName>
    <definedName name="APU_7.9.3.1" localSheetId="137">#REF!</definedName>
    <definedName name="APU_7.9.3.1" localSheetId="138">#REF!</definedName>
    <definedName name="APU_7.9.3.1" localSheetId="139">#REF!</definedName>
    <definedName name="APU_7.9.3.1" localSheetId="140">#REF!</definedName>
    <definedName name="APU_7.9.3.1" localSheetId="141">#REF!</definedName>
    <definedName name="APU_7.9.3.1" localSheetId="142">#REF!</definedName>
    <definedName name="APU_7.9.3.1" localSheetId="143">#REF!</definedName>
    <definedName name="APU_7.9.3.1" localSheetId="126">#REF!</definedName>
    <definedName name="APU_7.9.3.1" localSheetId="129">#REF!</definedName>
    <definedName name="APU_7.9.3.1" localSheetId="130">#REF!</definedName>
    <definedName name="APU_7.9.3.1" localSheetId="68">#REF!</definedName>
    <definedName name="APU_7.9.3.1" localSheetId="69">#REF!</definedName>
    <definedName name="APU_7.9.3.1" localSheetId="70">#REF!</definedName>
    <definedName name="APU_7.9.3.1" localSheetId="71">#REF!</definedName>
    <definedName name="APU_7.9.3.1" localSheetId="72">#REF!</definedName>
    <definedName name="APU_7.9.3.1" localSheetId="73">#REF!</definedName>
    <definedName name="APU_7.9.3.1">#REF!</definedName>
    <definedName name="APU_7.9.3.2" localSheetId="1">#REF!</definedName>
    <definedName name="APU_7.9.3.2" localSheetId="2">#REF!</definedName>
    <definedName name="APU_7.9.3.2" localSheetId="31">#REF!</definedName>
    <definedName name="APU_7.9.3.2" localSheetId="32">#REF!</definedName>
    <definedName name="APU_7.9.3.2" localSheetId="33">#REF!</definedName>
    <definedName name="APU_7.9.3.2" localSheetId="34">#REF!</definedName>
    <definedName name="APU_7.9.3.2" localSheetId="35">#REF!</definedName>
    <definedName name="APU_7.9.3.2" localSheetId="36">#REF!</definedName>
    <definedName name="APU_7.9.3.2" localSheetId="37">#REF!</definedName>
    <definedName name="APU_7.9.3.2" localSheetId="38">#REF!</definedName>
    <definedName name="APU_7.9.3.2" localSheetId="39">#REF!</definedName>
    <definedName name="APU_7.9.3.2" localSheetId="40">#REF!</definedName>
    <definedName name="APU_7.9.3.2" localSheetId="41">#REF!</definedName>
    <definedName name="APU_7.9.3.2" localSheetId="42">#REF!</definedName>
    <definedName name="APU_7.9.3.2" localSheetId="3">#REF!</definedName>
    <definedName name="APU_7.9.3.2" localSheetId="4">#REF!</definedName>
    <definedName name="APU_7.9.3.2" localSheetId="5">#REF!</definedName>
    <definedName name="APU_7.9.3.2" localSheetId="6">#REF!</definedName>
    <definedName name="APU_7.9.3.2" localSheetId="7">#REF!</definedName>
    <definedName name="APU_7.9.3.2" localSheetId="8">#REF!</definedName>
    <definedName name="APU_7.9.3.2" localSheetId="9">#REF!</definedName>
    <definedName name="APU_7.9.3.2" localSheetId="10">#REF!</definedName>
    <definedName name="APU_7.9.3.2" localSheetId="11">#REF!</definedName>
    <definedName name="APU_7.9.3.2" localSheetId="12">#REF!</definedName>
    <definedName name="APU_7.9.3.2" localSheetId="13">#REF!</definedName>
    <definedName name="APU_7.9.3.2" localSheetId="14">#REF!</definedName>
    <definedName name="APU_7.9.3.2" localSheetId="15">#REF!</definedName>
    <definedName name="APU_7.9.3.2" localSheetId="16">#REF!</definedName>
    <definedName name="APU_7.9.3.2" localSheetId="17">#REF!</definedName>
    <definedName name="APU_7.9.3.2" localSheetId="18">#REF!</definedName>
    <definedName name="APU_7.9.3.2" localSheetId="19">#REF!</definedName>
    <definedName name="APU_7.9.3.2" localSheetId="20">#REF!</definedName>
    <definedName name="APU_7.9.3.2" localSheetId="21">#REF!</definedName>
    <definedName name="APU_7.9.3.2" localSheetId="22">#REF!</definedName>
    <definedName name="APU_7.9.3.2" localSheetId="23">#REF!</definedName>
    <definedName name="APU_7.9.3.2" localSheetId="24">#REF!</definedName>
    <definedName name="APU_7.9.3.2" localSheetId="25">#REF!</definedName>
    <definedName name="APU_7.9.3.2" localSheetId="26">#REF!</definedName>
    <definedName name="APU_7.9.3.2" localSheetId="27">#REF!</definedName>
    <definedName name="APU_7.9.3.2" localSheetId="28">#REF!</definedName>
    <definedName name="APU_7.9.3.2" localSheetId="29">#REF!</definedName>
    <definedName name="APU_7.9.3.2" localSheetId="30">#REF!</definedName>
    <definedName name="APU_7.9.3.2" localSheetId="43">#REF!</definedName>
    <definedName name="APU_7.9.3.2" localSheetId="44">#REF!</definedName>
    <definedName name="APU_7.9.3.2" localSheetId="45">#REF!</definedName>
    <definedName name="APU_7.9.3.2" localSheetId="46">#REF!</definedName>
    <definedName name="APU_7.9.3.2" localSheetId="47">#REF!</definedName>
    <definedName name="APU_7.9.3.2" localSheetId="48">#REF!</definedName>
    <definedName name="APU_7.9.3.2" localSheetId="49">#REF!</definedName>
    <definedName name="APU_7.9.3.2" localSheetId="50">#REF!</definedName>
    <definedName name="APU_7.9.3.2" localSheetId="51">#REF!</definedName>
    <definedName name="APU_7.9.3.2" localSheetId="52">#REF!</definedName>
    <definedName name="APU_7.9.3.2" localSheetId="53">#REF!</definedName>
    <definedName name="APU_7.9.3.2" localSheetId="54">#REF!</definedName>
    <definedName name="APU_7.9.3.2" localSheetId="55">#REF!</definedName>
    <definedName name="APU_7.9.3.2" localSheetId="56">#REF!</definedName>
    <definedName name="APU_7.9.3.2" localSheetId="57">#REF!</definedName>
    <definedName name="APU_7.9.3.2" localSheetId="58">#REF!</definedName>
    <definedName name="APU_7.9.3.2" localSheetId="59">#REF!</definedName>
    <definedName name="APU_7.9.3.2" localSheetId="60">#REF!</definedName>
    <definedName name="APU_7.9.3.2" localSheetId="61">#REF!</definedName>
    <definedName name="APU_7.9.3.2" localSheetId="62">#REF!</definedName>
    <definedName name="APU_7.9.3.2" localSheetId="63">#REF!</definedName>
    <definedName name="APU_7.9.3.2" localSheetId="64">#REF!</definedName>
    <definedName name="APU_7.9.3.2" localSheetId="65">#REF!</definedName>
    <definedName name="APU_7.9.3.2" localSheetId="66">#REF!</definedName>
    <definedName name="APU_7.9.3.2" localSheetId="67">#REF!</definedName>
    <definedName name="APU_7.9.3.2" localSheetId="74">#REF!</definedName>
    <definedName name="APU_7.9.3.2" localSheetId="75">#REF!</definedName>
    <definedName name="APU_7.9.3.2" localSheetId="76">#REF!</definedName>
    <definedName name="APU_7.9.3.2" localSheetId="77">#REF!</definedName>
    <definedName name="APU_7.9.3.2" localSheetId="78">#REF!</definedName>
    <definedName name="APU_7.9.3.2" localSheetId="79">#REF!</definedName>
    <definedName name="APU_7.9.3.2" localSheetId="80">#REF!</definedName>
    <definedName name="APU_7.9.3.2" localSheetId="81">#REF!</definedName>
    <definedName name="APU_7.9.3.2" localSheetId="82">#REF!</definedName>
    <definedName name="APU_7.9.3.2" localSheetId="83">#REF!</definedName>
    <definedName name="APU_7.9.3.2" localSheetId="84">#REF!</definedName>
    <definedName name="APU_7.9.3.2" localSheetId="85">#REF!</definedName>
    <definedName name="APU_7.9.3.2" localSheetId="86">#REF!</definedName>
    <definedName name="APU_7.9.3.2" localSheetId="87">#REF!</definedName>
    <definedName name="APU_7.9.3.2" localSheetId="88">#REF!</definedName>
    <definedName name="APU_7.9.3.2" localSheetId="89">#REF!</definedName>
    <definedName name="APU_7.9.3.2" localSheetId="90">#REF!</definedName>
    <definedName name="APU_7.9.3.2" localSheetId="91">#REF!</definedName>
    <definedName name="APU_7.9.3.2" localSheetId="92">#REF!</definedName>
    <definedName name="APU_7.9.3.2" localSheetId="93">#REF!</definedName>
    <definedName name="APU_7.9.3.2" localSheetId="94">#REF!</definedName>
    <definedName name="APU_7.9.3.2" localSheetId="95">#REF!</definedName>
    <definedName name="APU_7.9.3.2" localSheetId="96">#REF!</definedName>
    <definedName name="APU_7.9.3.2" localSheetId="97">#REF!</definedName>
    <definedName name="APU_7.9.3.2" localSheetId="98">#REF!</definedName>
    <definedName name="APU_7.9.3.2" localSheetId="99">#REF!</definedName>
    <definedName name="APU_7.9.3.2" localSheetId="100">#REF!</definedName>
    <definedName name="APU_7.9.3.2" localSheetId="101">#REF!</definedName>
    <definedName name="APU_7.9.3.2" localSheetId="102">#REF!</definedName>
    <definedName name="APU_7.9.3.2" localSheetId="103">#REF!</definedName>
    <definedName name="APU_7.9.3.2" localSheetId="104">#REF!</definedName>
    <definedName name="APU_7.9.3.2" localSheetId="105">#REF!</definedName>
    <definedName name="APU_7.9.3.2" localSheetId="106">#REF!</definedName>
    <definedName name="APU_7.9.3.2" localSheetId="107">#REF!</definedName>
    <definedName name="APU_7.9.3.2" localSheetId="108">#REF!</definedName>
    <definedName name="APU_7.9.3.2" localSheetId="109">#REF!</definedName>
    <definedName name="APU_7.9.3.2" localSheetId="110">#REF!</definedName>
    <definedName name="APU_7.9.3.2" localSheetId="111">#REF!</definedName>
    <definedName name="APU_7.9.3.2" localSheetId="112">#REF!</definedName>
    <definedName name="APU_7.9.3.2" localSheetId="113">#REF!</definedName>
    <definedName name="APU_7.9.3.2" localSheetId="114">#REF!</definedName>
    <definedName name="APU_7.9.3.2" localSheetId="116">#REF!</definedName>
    <definedName name="APU_7.9.3.2" localSheetId="117">#REF!</definedName>
    <definedName name="APU_7.9.3.2" localSheetId="118">#REF!</definedName>
    <definedName name="APU_7.9.3.2" localSheetId="119">#REF!</definedName>
    <definedName name="APU_7.9.3.2" localSheetId="120">#REF!</definedName>
    <definedName name="APU_7.9.3.2" localSheetId="121">#REF!</definedName>
    <definedName name="APU_7.9.3.2" localSheetId="115">#REF!</definedName>
    <definedName name="APU_7.9.3.2" localSheetId="122">#REF!</definedName>
    <definedName name="APU_7.9.3.2" localSheetId="123">#REF!</definedName>
    <definedName name="APU_7.9.3.2" localSheetId="124">#REF!</definedName>
    <definedName name="APU_7.9.3.2" localSheetId="125">#REF!</definedName>
    <definedName name="APU_7.9.3.2" localSheetId="127">#REF!</definedName>
    <definedName name="APU_7.9.3.2" localSheetId="128">#REF!</definedName>
    <definedName name="APU_7.9.3.2" localSheetId="131">#REF!</definedName>
    <definedName name="APU_7.9.3.2" localSheetId="132">#REF!</definedName>
    <definedName name="APU_7.9.3.2" localSheetId="133">#REF!</definedName>
    <definedName name="APU_7.9.3.2" localSheetId="134">#REF!</definedName>
    <definedName name="APU_7.9.3.2" localSheetId="135">#REF!</definedName>
    <definedName name="APU_7.9.3.2" localSheetId="136">#REF!</definedName>
    <definedName name="APU_7.9.3.2" localSheetId="137">#REF!</definedName>
    <definedName name="APU_7.9.3.2" localSheetId="138">#REF!</definedName>
    <definedName name="APU_7.9.3.2" localSheetId="139">#REF!</definedName>
    <definedName name="APU_7.9.3.2" localSheetId="140">#REF!</definedName>
    <definedName name="APU_7.9.3.2" localSheetId="141">#REF!</definedName>
    <definedName name="APU_7.9.3.2" localSheetId="142">#REF!</definedName>
    <definedName name="APU_7.9.3.2" localSheetId="143">#REF!</definedName>
    <definedName name="APU_7.9.3.2" localSheetId="126">#REF!</definedName>
    <definedName name="APU_7.9.3.2" localSheetId="129">#REF!</definedName>
    <definedName name="APU_7.9.3.2" localSheetId="130">#REF!</definedName>
    <definedName name="APU_7.9.3.2" localSheetId="68">#REF!</definedName>
    <definedName name="APU_7.9.3.2" localSheetId="69">#REF!</definedName>
    <definedName name="APU_7.9.3.2" localSheetId="70">#REF!</definedName>
    <definedName name="APU_7.9.3.2" localSheetId="71">#REF!</definedName>
    <definedName name="APU_7.9.3.2" localSheetId="72">#REF!</definedName>
    <definedName name="APU_7.9.3.2" localSheetId="73">#REF!</definedName>
    <definedName name="APU_7.9.3.2">#REF!</definedName>
    <definedName name="APU_7.9.3.3" localSheetId="1">#REF!</definedName>
    <definedName name="APU_7.9.3.3" localSheetId="2">#REF!</definedName>
    <definedName name="APU_7.9.3.3" localSheetId="31">#REF!</definedName>
    <definedName name="APU_7.9.3.3" localSheetId="32">#REF!</definedName>
    <definedName name="APU_7.9.3.3" localSheetId="33">#REF!</definedName>
    <definedName name="APU_7.9.3.3" localSheetId="34">#REF!</definedName>
    <definedName name="APU_7.9.3.3" localSheetId="35">#REF!</definedName>
    <definedName name="APU_7.9.3.3" localSheetId="36">#REF!</definedName>
    <definedName name="APU_7.9.3.3" localSheetId="37">#REF!</definedName>
    <definedName name="APU_7.9.3.3" localSheetId="38">#REF!</definedName>
    <definedName name="APU_7.9.3.3" localSheetId="39">#REF!</definedName>
    <definedName name="APU_7.9.3.3" localSheetId="40">#REF!</definedName>
    <definedName name="APU_7.9.3.3" localSheetId="41">#REF!</definedName>
    <definedName name="APU_7.9.3.3" localSheetId="42">#REF!</definedName>
    <definedName name="APU_7.9.3.3" localSheetId="3">#REF!</definedName>
    <definedName name="APU_7.9.3.3" localSheetId="4">#REF!</definedName>
    <definedName name="APU_7.9.3.3" localSheetId="5">#REF!</definedName>
    <definedName name="APU_7.9.3.3" localSheetId="6">#REF!</definedName>
    <definedName name="APU_7.9.3.3" localSheetId="7">#REF!</definedName>
    <definedName name="APU_7.9.3.3" localSheetId="8">#REF!</definedName>
    <definedName name="APU_7.9.3.3" localSheetId="9">#REF!</definedName>
    <definedName name="APU_7.9.3.3" localSheetId="10">#REF!</definedName>
    <definedName name="APU_7.9.3.3" localSheetId="11">#REF!</definedName>
    <definedName name="APU_7.9.3.3" localSheetId="12">#REF!</definedName>
    <definedName name="APU_7.9.3.3" localSheetId="13">#REF!</definedName>
    <definedName name="APU_7.9.3.3" localSheetId="14">#REF!</definedName>
    <definedName name="APU_7.9.3.3" localSheetId="15">#REF!</definedName>
    <definedName name="APU_7.9.3.3" localSheetId="16">#REF!</definedName>
    <definedName name="APU_7.9.3.3" localSheetId="17">#REF!</definedName>
    <definedName name="APU_7.9.3.3" localSheetId="18">#REF!</definedName>
    <definedName name="APU_7.9.3.3" localSheetId="19">#REF!</definedName>
    <definedName name="APU_7.9.3.3" localSheetId="20">#REF!</definedName>
    <definedName name="APU_7.9.3.3" localSheetId="21">#REF!</definedName>
    <definedName name="APU_7.9.3.3" localSheetId="22">#REF!</definedName>
    <definedName name="APU_7.9.3.3" localSheetId="23">#REF!</definedName>
    <definedName name="APU_7.9.3.3" localSheetId="24">#REF!</definedName>
    <definedName name="APU_7.9.3.3" localSheetId="25">#REF!</definedName>
    <definedName name="APU_7.9.3.3" localSheetId="26">#REF!</definedName>
    <definedName name="APU_7.9.3.3" localSheetId="27">#REF!</definedName>
    <definedName name="APU_7.9.3.3" localSheetId="28">#REF!</definedName>
    <definedName name="APU_7.9.3.3" localSheetId="29">#REF!</definedName>
    <definedName name="APU_7.9.3.3" localSheetId="30">#REF!</definedName>
    <definedName name="APU_7.9.3.3" localSheetId="43">#REF!</definedName>
    <definedName name="APU_7.9.3.3" localSheetId="44">#REF!</definedName>
    <definedName name="APU_7.9.3.3" localSheetId="45">#REF!</definedName>
    <definedName name="APU_7.9.3.3" localSheetId="46">#REF!</definedName>
    <definedName name="APU_7.9.3.3" localSheetId="47">#REF!</definedName>
    <definedName name="APU_7.9.3.3" localSheetId="48">#REF!</definedName>
    <definedName name="APU_7.9.3.3" localSheetId="49">#REF!</definedName>
    <definedName name="APU_7.9.3.3" localSheetId="50">#REF!</definedName>
    <definedName name="APU_7.9.3.3" localSheetId="51">#REF!</definedName>
    <definedName name="APU_7.9.3.3" localSheetId="52">#REF!</definedName>
    <definedName name="APU_7.9.3.3" localSheetId="53">#REF!</definedName>
    <definedName name="APU_7.9.3.3" localSheetId="54">#REF!</definedName>
    <definedName name="APU_7.9.3.3" localSheetId="55">#REF!</definedName>
    <definedName name="APU_7.9.3.3" localSheetId="56">#REF!</definedName>
    <definedName name="APU_7.9.3.3" localSheetId="57">#REF!</definedName>
    <definedName name="APU_7.9.3.3" localSheetId="58">#REF!</definedName>
    <definedName name="APU_7.9.3.3" localSheetId="59">#REF!</definedName>
    <definedName name="APU_7.9.3.3" localSheetId="60">#REF!</definedName>
    <definedName name="APU_7.9.3.3" localSheetId="61">#REF!</definedName>
    <definedName name="APU_7.9.3.3" localSheetId="62">#REF!</definedName>
    <definedName name="APU_7.9.3.3" localSheetId="63">#REF!</definedName>
    <definedName name="APU_7.9.3.3" localSheetId="64">#REF!</definedName>
    <definedName name="APU_7.9.3.3" localSheetId="65">#REF!</definedName>
    <definedName name="APU_7.9.3.3" localSheetId="66">#REF!</definedName>
    <definedName name="APU_7.9.3.3" localSheetId="67">#REF!</definedName>
    <definedName name="APU_7.9.3.3" localSheetId="74">#REF!</definedName>
    <definedName name="APU_7.9.3.3" localSheetId="75">#REF!</definedName>
    <definedName name="APU_7.9.3.3" localSheetId="76">#REF!</definedName>
    <definedName name="APU_7.9.3.3" localSheetId="77">#REF!</definedName>
    <definedName name="APU_7.9.3.3" localSheetId="78">#REF!</definedName>
    <definedName name="APU_7.9.3.3" localSheetId="79">#REF!</definedName>
    <definedName name="APU_7.9.3.3" localSheetId="80">#REF!</definedName>
    <definedName name="APU_7.9.3.3" localSheetId="81">#REF!</definedName>
    <definedName name="APU_7.9.3.3" localSheetId="82">#REF!</definedName>
    <definedName name="APU_7.9.3.3" localSheetId="83">#REF!</definedName>
    <definedName name="APU_7.9.3.3" localSheetId="84">#REF!</definedName>
    <definedName name="APU_7.9.3.3" localSheetId="85">#REF!</definedName>
    <definedName name="APU_7.9.3.3" localSheetId="86">#REF!</definedName>
    <definedName name="APU_7.9.3.3" localSheetId="87">#REF!</definedName>
    <definedName name="APU_7.9.3.3" localSheetId="88">#REF!</definedName>
    <definedName name="APU_7.9.3.3" localSheetId="89">#REF!</definedName>
    <definedName name="APU_7.9.3.3" localSheetId="90">#REF!</definedName>
    <definedName name="APU_7.9.3.3" localSheetId="91">#REF!</definedName>
    <definedName name="APU_7.9.3.3" localSheetId="92">#REF!</definedName>
    <definedName name="APU_7.9.3.3" localSheetId="93">#REF!</definedName>
    <definedName name="APU_7.9.3.3" localSheetId="94">#REF!</definedName>
    <definedName name="APU_7.9.3.3" localSheetId="95">#REF!</definedName>
    <definedName name="APU_7.9.3.3" localSheetId="96">#REF!</definedName>
    <definedName name="APU_7.9.3.3" localSheetId="97">#REF!</definedName>
    <definedName name="APU_7.9.3.3" localSheetId="98">#REF!</definedName>
    <definedName name="APU_7.9.3.3" localSheetId="99">#REF!</definedName>
    <definedName name="APU_7.9.3.3" localSheetId="100">#REF!</definedName>
    <definedName name="APU_7.9.3.3" localSheetId="101">#REF!</definedName>
    <definedName name="APU_7.9.3.3" localSheetId="102">#REF!</definedName>
    <definedName name="APU_7.9.3.3" localSheetId="103">#REF!</definedName>
    <definedName name="APU_7.9.3.3" localSheetId="104">#REF!</definedName>
    <definedName name="APU_7.9.3.3" localSheetId="105">#REF!</definedName>
    <definedName name="APU_7.9.3.3" localSheetId="106">#REF!</definedName>
    <definedName name="APU_7.9.3.3" localSheetId="107">#REF!</definedName>
    <definedName name="APU_7.9.3.3" localSheetId="108">#REF!</definedName>
    <definedName name="APU_7.9.3.3" localSheetId="109">#REF!</definedName>
    <definedName name="APU_7.9.3.3" localSheetId="110">#REF!</definedName>
    <definedName name="APU_7.9.3.3" localSheetId="111">#REF!</definedName>
    <definedName name="APU_7.9.3.3" localSheetId="112">#REF!</definedName>
    <definedName name="APU_7.9.3.3" localSheetId="113">#REF!</definedName>
    <definedName name="APU_7.9.3.3" localSheetId="114">#REF!</definedName>
    <definedName name="APU_7.9.3.3" localSheetId="116">#REF!</definedName>
    <definedName name="APU_7.9.3.3" localSheetId="117">#REF!</definedName>
    <definedName name="APU_7.9.3.3" localSheetId="118">#REF!</definedName>
    <definedName name="APU_7.9.3.3" localSheetId="119">#REF!</definedName>
    <definedName name="APU_7.9.3.3" localSheetId="120">#REF!</definedName>
    <definedName name="APU_7.9.3.3" localSheetId="121">#REF!</definedName>
    <definedName name="APU_7.9.3.3" localSheetId="115">#REF!</definedName>
    <definedName name="APU_7.9.3.3" localSheetId="122">#REF!</definedName>
    <definedName name="APU_7.9.3.3" localSheetId="123">#REF!</definedName>
    <definedName name="APU_7.9.3.3" localSheetId="124">#REF!</definedName>
    <definedName name="APU_7.9.3.3" localSheetId="125">#REF!</definedName>
    <definedName name="APU_7.9.3.3" localSheetId="127">#REF!</definedName>
    <definedName name="APU_7.9.3.3" localSheetId="128">#REF!</definedName>
    <definedName name="APU_7.9.3.3" localSheetId="131">#REF!</definedName>
    <definedName name="APU_7.9.3.3" localSheetId="132">#REF!</definedName>
    <definedName name="APU_7.9.3.3" localSheetId="133">#REF!</definedName>
    <definedName name="APU_7.9.3.3" localSheetId="134">#REF!</definedName>
    <definedName name="APU_7.9.3.3" localSheetId="135">#REF!</definedName>
    <definedName name="APU_7.9.3.3" localSheetId="136">#REF!</definedName>
    <definedName name="APU_7.9.3.3" localSheetId="137">#REF!</definedName>
    <definedName name="APU_7.9.3.3" localSheetId="138">#REF!</definedName>
    <definedName name="APU_7.9.3.3" localSheetId="139">#REF!</definedName>
    <definedName name="APU_7.9.3.3" localSheetId="140">#REF!</definedName>
    <definedName name="APU_7.9.3.3" localSheetId="141">#REF!</definedName>
    <definedName name="APU_7.9.3.3" localSheetId="142">#REF!</definedName>
    <definedName name="APU_7.9.3.3" localSheetId="143">#REF!</definedName>
    <definedName name="APU_7.9.3.3" localSheetId="126">#REF!</definedName>
    <definedName name="APU_7.9.3.3" localSheetId="129">#REF!</definedName>
    <definedName name="APU_7.9.3.3" localSheetId="130">#REF!</definedName>
    <definedName name="APU_7.9.3.3" localSheetId="68">#REF!</definedName>
    <definedName name="APU_7.9.3.3" localSheetId="69">#REF!</definedName>
    <definedName name="APU_7.9.3.3" localSheetId="70">#REF!</definedName>
    <definedName name="APU_7.9.3.3" localSheetId="71">#REF!</definedName>
    <definedName name="APU_7.9.3.3" localSheetId="72">#REF!</definedName>
    <definedName name="APU_7.9.3.3" localSheetId="73">#REF!</definedName>
    <definedName name="APU_7.9.3.3">#REF!</definedName>
    <definedName name="APU_7.9.4.1" localSheetId="1">#REF!</definedName>
    <definedName name="APU_7.9.4.1" localSheetId="2">#REF!</definedName>
    <definedName name="APU_7.9.4.1" localSheetId="31">#REF!</definedName>
    <definedName name="APU_7.9.4.1" localSheetId="32">#REF!</definedName>
    <definedName name="APU_7.9.4.1" localSheetId="33">#REF!</definedName>
    <definedName name="APU_7.9.4.1" localSheetId="34">#REF!</definedName>
    <definedName name="APU_7.9.4.1" localSheetId="35">#REF!</definedName>
    <definedName name="APU_7.9.4.1" localSheetId="36">#REF!</definedName>
    <definedName name="APU_7.9.4.1" localSheetId="37">#REF!</definedName>
    <definedName name="APU_7.9.4.1" localSheetId="38">#REF!</definedName>
    <definedName name="APU_7.9.4.1" localSheetId="39">#REF!</definedName>
    <definedName name="APU_7.9.4.1" localSheetId="40">#REF!</definedName>
    <definedName name="APU_7.9.4.1" localSheetId="41">#REF!</definedName>
    <definedName name="APU_7.9.4.1" localSheetId="42">#REF!</definedName>
    <definedName name="APU_7.9.4.1" localSheetId="3">#REF!</definedName>
    <definedName name="APU_7.9.4.1" localSheetId="4">#REF!</definedName>
    <definedName name="APU_7.9.4.1" localSheetId="5">#REF!</definedName>
    <definedName name="APU_7.9.4.1" localSheetId="6">#REF!</definedName>
    <definedName name="APU_7.9.4.1" localSheetId="7">#REF!</definedName>
    <definedName name="APU_7.9.4.1" localSheetId="8">#REF!</definedName>
    <definedName name="APU_7.9.4.1" localSheetId="9">#REF!</definedName>
    <definedName name="APU_7.9.4.1" localSheetId="10">#REF!</definedName>
    <definedName name="APU_7.9.4.1" localSheetId="11">#REF!</definedName>
    <definedName name="APU_7.9.4.1" localSheetId="12">#REF!</definedName>
    <definedName name="APU_7.9.4.1" localSheetId="13">#REF!</definedName>
    <definedName name="APU_7.9.4.1" localSheetId="14">#REF!</definedName>
    <definedName name="APU_7.9.4.1" localSheetId="15">#REF!</definedName>
    <definedName name="APU_7.9.4.1" localSheetId="16">#REF!</definedName>
    <definedName name="APU_7.9.4.1" localSheetId="17">#REF!</definedName>
    <definedName name="APU_7.9.4.1" localSheetId="18">#REF!</definedName>
    <definedName name="APU_7.9.4.1" localSheetId="19">#REF!</definedName>
    <definedName name="APU_7.9.4.1" localSheetId="20">#REF!</definedName>
    <definedName name="APU_7.9.4.1" localSheetId="21">#REF!</definedName>
    <definedName name="APU_7.9.4.1" localSheetId="22">#REF!</definedName>
    <definedName name="APU_7.9.4.1" localSheetId="23">#REF!</definedName>
    <definedName name="APU_7.9.4.1" localSheetId="24">#REF!</definedName>
    <definedName name="APU_7.9.4.1" localSheetId="25">#REF!</definedName>
    <definedName name="APU_7.9.4.1" localSheetId="26">#REF!</definedName>
    <definedName name="APU_7.9.4.1" localSheetId="27">#REF!</definedName>
    <definedName name="APU_7.9.4.1" localSheetId="28">#REF!</definedName>
    <definedName name="APU_7.9.4.1" localSheetId="29">#REF!</definedName>
    <definedName name="APU_7.9.4.1" localSheetId="30">#REF!</definedName>
    <definedName name="APU_7.9.4.1" localSheetId="43">#REF!</definedName>
    <definedName name="APU_7.9.4.1" localSheetId="44">#REF!</definedName>
    <definedName name="APU_7.9.4.1" localSheetId="45">#REF!</definedName>
    <definedName name="APU_7.9.4.1" localSheetId="46">#REF!</definedName>
    <definedName name="APU_7.9.4.1" localSheetId="47">#REF!</definedName>
    <definedName name="APU_7.9.4.1" localSheetId="48">#REF!</definedName>
    <definedName name="APU_7.9.4.1" localSheetId="49">#REF!</definedName>
    <definedName name="APU_7.9.4.1" localSheetId="50">#REF!</definedName>
    <definedName name="APU_7.9.4.1" localSheetId="51">#REF!</definedName>
    <definedName name="APU_7.9.4.1" localSheetId="52">#REF!</definedName>
    <definedName name="APU_7.9.4.1" localSheetId="53">#REF!</definedName>
    <definedName name="APU_7.9.4.1" localSheetId="54">#REF!</definedName>
    <definedName name="APU_7.9.4.1" localSheetId="55">#REF!</definedName>
    <definedName name="APU_7.9.4.1" localSheetId="56">#REF!</definedName>
    <definedName name="APU_7.9.4.1" localSheetId="57">#REF!</definedName>
    <definedName name="APU_7.9.4.1" localSheetId="58">#REF!</definedName>
    <definedName name="APU_7.9.4.1" localSheetId="59">#REF!</definedName>
    <definedName name="APU_7.9.4.1" localSheetId="60">#REF!</definedName>
    <definedName name="APU_7.9.4.1" localSheetId="61">#REF!</definedName>
    <definedName name="APU_7.9.4.1" localSheetId="62">#REF!</definedName>
    <definedName name="APU_7.9.4.1" localSheetId="63">#REF!</definedName>
    <definedName name="APU_7.9.4.1" localSheetId="64">#REF!</definedName>
    <definedName name="APU_7.9.4.1" localSheetId="65">#REF!</definedName>
    <definedName name="APU_7.9.4.1" localSheetId="66">#REF!</definedName>
    <definedName name="APU_7.9.4.1" localSheetId="67">#REF!</definedName>
    <definedName name="APU_7.9.4.1" localSheetId="74">#REF!</definedName>
    <definedName name="APU_7.9.4.1" localSheetId="75">#REF!</definedName>
    <definedName name="APU_7.9.4.1" localSheetId="76">#REF!</definedName>
    <definedName name="APU_7.9.4.1" localSheetId="77">#REF!</definedName>
    <definedName name="APU_7.9.4.1" localSheetId="78">#REF!</definedName>
    <definedName name="APU_7.9.4.1" localSheetId="79">#REF!</definedName>
    <definedName name="APU_7.9.4.1" localSheetId="80">#REF!</definedName>
    <definedName name="APU_7.9.4.1" localSheetId="81">#REF!</definedName>
    <definedName name="APU_7.9.4.1" localSheetId="82">#REF!</definedName>
    <definedName name="APU_7.9.4.1" localSheetId="83">#REF!</definedName>
    <definedName name="APU_7.9.4.1" localSheetId="84">#REF!</definedName>
    <definedName name="APU_7.9.4.1" localSheetId="85">#REF!</definedName>
    <definedName name="APU_7.9.4.1" localSheetId="86">#REF!</definedName>
    <definedName name="APU_7.9.4.1" localSheetId="87">#REF!</definedName>
    <definedName name="APU_7.9.4.1" localSheetId="88">#REF!</definedName>
    <definedName name="APU_7.9.4.1" localSheetId="89">#REF!</definedName>
    <definedName name="APU_7.9.4.1" localSheetId="90">#REF!</definedName>
    <definedName name="APU_7.9.4.1" localSheetId="91">#REF!</definedName>
    <definedName name="APU_7.9.4.1" localSheetId="92">#REF!</definedName>
    <definedName name="APU_7.9.4.1" localSheetId="93">#REF!</definedName>
    <definedName name="APU_7.9.4.1" localSheetId="94">#REF!</definedName>
    <definedName name="APU_7.9.4.1" localSheetId="95">#REF!</definedName>
    <definedName name="APU_7.9.4.1" localSheetId="96">#REF!</definedName>
    <definedName name="APU_7.9.4.1" localSheetId="97">#REF!</definedName>
    <definedName name="APU_7.9.4.1" localSheetId="98">#REF!</definedName>
    <definedName name="APU_7.9.4.1" localSheetId="99">#REF!</definedName>
    <definedName name="APU_7.9.4.1" localSheetId="100">#REF!</definedName>
    <definedName name="APU_7.9.4.1" localSheetId="101">#REF!</definedName>
    <definedName name="APU_7.9.4.1" localSheetId="102">#REF!</definedName>
    <definedName name="APU_7.9.4.1" localSheetId="103">#REF!</definedName>
    <definedName name="APU_7.9.4.1" localSheetId="104">#REF!</definedName>
    <definedName name="APU_7.9.4.1" localSheetId="105">#REF!</definedName>
    <definedName name="APU_7.9.4.1" localSheetId="106">#REF!</definedName>
    <definedName name="APU_7.9.4.1" localSheetId="107">#REF!</definedName>
    <definedName name="APU_7.9.4.1" localSheetId="108">#REF!</definedName>
    <definedName name="APU_7.9.4.1" localSheetId="109">#REF!</definedName>
    <definedName name="APU_7.9.4.1" localSheetId="110">#REF!</definedName>
    <definedName name="APU_7.9.4.1" localSheetId="111">#REF!</definedName>
    <definedName name="APU_7.9.4.1" localSheetId="112">#REF!</definedName>
    <definedName name="APU_7.9.4.1" localSheetId="113">#REF!</definedName>
    <definedName name="APU_7.9.4.1" localSheetId="114">#REF!</definedName>
    <definedName name="APU_7.9.4.1" localSheetId="116">#REF!</definedName>
    <definedName name="APU_7.9.4.1" localSheetId="117">#REF!</definedName>
    <definedName name="APU_7.9.4.1" localSheetId="118">#REF!</definedName>
    <definedName name="APU_7.9.4.1" localSheetId="119">#REF!</definedName>
    <definedName name="APU_7.9.4.1" localSheetId="120">#REF!</definedName>
    <definedName name="APU_7.9.4.1" localSheetId="121">#REF!</definedName>
    <definedName name="APU_7.9.4.1" localSheetId="115">#REF!</definedName>
    <definedName name="APU_7.9.4.1" localSheetId="122">#REF!</definedName>
    <definedName name="APU_7.9.4.1" localSheetId="123">#REF!</definedName>
    <definedName name="APU_7.9.4.1" localSheetId="124">#REF!</definedName>
    <definedName name="APU_7.9.4.1" localSheetId="125">#REF!</definedName>
    <definedName name="APU_7.9.4.1" localSheetId="127">#REF!</definedName>
    <definedName name="APU_7.9.4.1" localSheetId="128">#REF!</definedName>
    <definedName name="APU_7.9.4.1" localSheetId="131">#REF!</definedName>
    <definedName name="APU_7.9.4.1" localSheetId="132">#REF!</definedName>
    <definedName name="APU_7.9.4.1" localSheetId="133">#REF!</definedName>
    <definedName name="APU_7.9.4.1" localSheetId="134">#REF!</definedName>
    <definedName name="APU_7.9.4.1" localSheetId="135">#REF!</definedName>
    <definedName name="APU_7.9.4.1" localSheetId="136">#REF!</definedName>
    <definedName name="APU_7.9.4.1" localSheetId="137">#REF!</definedName>
    <definedName name="APU_7.9.4.1" localSheetId="138">#REF!</definedName>
    <definedName name="APU_7.9.4.1" localSheetId="139">#REF!</definedName>
    <definedName name="APU_7.9.4.1" localSheetId="140">#REF!</definedName>
    <definedName name="APU_7.9.4.1" localSheetId="141">#REF!</definedName>
    <definedName name="APU_7.9.4.1" localSheetId="142">#REF!</definedName>
    <definedName name="APU_7.9.4.1" localSheetId="143">#REF!</definedName>
    <definedName name="APU_7.9.4.1" localSheetId="126">#REF!</definedName>
    <definedName name="APU_7.9.4.1" localSheetId="129">#REF!</definedName>
    <definedName name="APU_7.9.4.1" localSheetId="130">#REF!</definedName>
    <definedName name="APU_7.9.4.1" localSheetId="68">#REF!</definedName>
    <definedName name="APU_7.9.4.1" localSheetId="69">#REF!</definedName>
    <definedName name="APU_7.9.4.1" localSheetId="70">#REF!</definedName>
    <definedName name="APU_7.9.4.1" localSheetId="71">#REF!</definedName>
    <definedName name="APU_7.9.4.1" localSheetId="72">#REF!</definedName>
    <definedName name="APU_7.9.4.1" localSheetId="73">#REF!</definedName>
    <definedName name="APU_7.9.4.1">#REF!</definedName>
    <definedName name="APU_7.9.4.2" localSheetId="1">#REF!</definedName>
    <definedName name="APU_7.9.4.2" localSheetId="2">#REF!</definedName>
    <definedName name="APU_7.9.4.2" localSheetId="31">#REF!</definedName>
    <definedName name="APU_7.9.4.2" localSheetId="32">#REF!</definedName>
    <definedName name="APU_7.9.4.2" localSheetId="33">#REF!</definedName>
    <definedName name="APU_7.9.4.2" localSheetId="34">#REF!</definedName>
    <definedName name="APU_7.9.4.2" localSheetId="35">#REF!</definedName>
    <definedName name="APU_7.9.4.2" localSheetId="36">#REF!</definedName>
    <definedName name="APU_7.9.4.2" localSheetId="37">#REF!</definedName>
    <definedName name="APU_7.9.4.2" localSheetId="38">#REF!</definedName>
    <definedName name="APU_7.9.4.2" localSheetId="39">#REF!</definedName>
    <definedName name="APU_7.9.4.2" localSheetId="40">#REF!</definedName>
    <definedName name="APU_7.9.4.2" localSheetId="41">#REF!</definedName>
    <definedName name="APU_7.9.4.2" localSheetId="42">#REF!</definedName>
    <definedName name="APU_7.9.4.2" localSheetId="3">#REF!</definedName>
    <definedName name="APU_7.9.4.2" localSheetId="4">#REF!</definedName>
    <definedName name="APU_7.9.4.2" localSheetId="5">#REF!</definedName>
    <definedName name="APU_7.9.4.2" localSheetId="6">#REF!</definedName>
    <definedName name="APU_7.9.4.2" localSheetId="7">#REF!</definedName>
    <definedName name="APU_7.9.4.2" localSheetId="8">#REF!</definedName>
    <definedName name="APU_7.9.4.2" localSheetId="9">#REF!</definedName>
    <definedName name="APU_7.9.4.2" localSheetId="10">#REF!</definedName>
    <definedName name="APU_7.9.4.2" localSheetId="11">#REF!</definedName>
    <definedName name="APU_7.9.4.2" localSheetId="12">#REF!</definedName>
    <definedName name="APU_7.9.4.2" localSheetId="13">#REF!</definedName>
    <definedName name="APU_7.9.4.2" localSheetId="14">#REF!</definedName>
    <definedName name="APU_7.9.4.2" localSheetId="15">#REF!</definedName>
    <definedName name="APU_7.9.4.2" localSheetId="16">#REF!</definedName>
    <definedName name="APU_7.9.4.2" localSheetId="17">#REF!</definedName>
    <definedName name="APU_7.9.4.2" localSheetId="18">#REF!</definedName>
    <definedName name="APU_7.9.4.2" localSheetId="19">#REF!</definedName>
    <definedName name="APU_7.9.4.2" localSheetId="20">#REF!</definedName>
    <definedName name="APU_7.9.4.2" localSheetId="21">#REF!</definedName>
    <definedName name="APU_7.9.4.2" localSheetId="22">#REF!</definedName>
    <definedName name="APU_7.9.4.2" localSheetId="23">#REF!</definedName>
    <definedName name="APU_7.9.4.2" localSheetId="24">#REF!</definedName>
    <definedName name="APU_7.9.4.2" localSheetId="25">#REF!</definedName>
    <definedName name="APU_7.9.4.2" localSheetId="26">#REF!</definedName>
    <definedName name="APU_7.9.4.2" localSheetId="27">#REF!</definedName>
    <definedName name="APU_7.9.4.2" localSheetId="28">#REF!</definedName>
    <definedName name="APU_7.9.4.2" localSheetId="29">#REF!</definedName>
    <definedName name="APU_7.9.4.2" localSheetId="30">#REF!</definedName>
    <definedName name="APU_7.9.4.2" localSheetId="43">#REF!</definedName>
    <definedName name="APU_7.9.4.2" localSheetId="44">#REF!</definedName>
    <definedName name="APU_7.9.4.2" localSheetId="45">#REF!</definedName>
    <definedName name="APU_7.9.4.2" localSheetId="46">#REF!</definedName>
    <definedName name="APU_7.9.4.2" localSheetId="47">#REF!</definedName>
    <definedName name="APU_7.9.4.2" localSheetId="48">#REF!</definedName>
    <definedName name="APU_7.9.4.2" localSheetId="49">#REF!</definedName>
    <definedName name="APU_7.9.4.2" localSheetId="50">#REF!</definedName>
    <definedName name="APU_7.9.4.2" localSheetId="51">#REF!</definedName>
    <definedName name="APU_7.9.4.2" localSheetId="52">#REF!</definedName>
    <definedName name="APU_7.9.4.2" localSheetId="53">#REF!</definedName>
    <definedName name="APU_7.9.4.2" localSheetId="54">#REF!</definedName>
    <definedName name="APU_7.9.4.2" localSheetId="55">#REF!</definedName>
    <definedName name="APU_7.9.4.2" localSheetId="56">#REF!</definedName>
    <definedName name="APU_7.9.4.2" localSheetId="57">#REF!</definedName>
    <definedName name="APU_7.9.4.2" localSheetId="58">#REF!</definedName>
    <definedName name="APU_7.9.4.2" localSheetId="59">#REF!</definedName>
    <definedName name="APU_7.9.4.2" localSheetId="60">#REF!</definedName>
    <definedName name="APU_7.9.4.2" localSheetId="61">#REF!</definedName>
    <definedName name="APU_7.9.4.2" localSheetId="62">#REF!</definedName>
    <definedName name="APU_7.9.4.2" localSheetId="63">#REF!</definedName>
    <definedName name="APU_7.9.4.2" localSheetId="64">#REF!</definedName>
    <definedName name="APU_7.9.4.2" localSheetId="65">#REF!</definedName>
    <definedName name="APU_7.9.4.2" localSheetId="66">#REF!</definedName>
    <definedName name="APU_7.9.4.2" localSheetId="67">#REF!</definedName>
    <definedName name="APU_7.9.4.2" localSheetId="74">#REF!</definedName>
    <definedName name="APU_7.9.4.2" localSheetId="75">#REF!</definedName>
    <definedName name="APU_7.9.4.2" localSheetId="76">#REF!</definedName>
    <definedName name="APU_7.9.4.2" localSheetId="77">#REF!</definedName>
    <definedName name="APU_7.9.4.2" localSheetId="78">#REF!</definedName>
    <definedName name="APU_7.9.4.2" localSheetId="79">#REF!</definedName>
    <definedName name="APU_7.9.4.2" localSheetId="80">#REF!</definedName>
    <definedName name="APU_7.9.4.2" localSheetId="81">#REF!</definedName>
    <definedName name="APU_7.9.4.2" localSheetId="82">#REF!</definedName>
    <definedName name="APU_7.9.4.2" localSheetId="83">#REF!</definedName>
    <definedName name="APU_7.9.4.2" localSheetId="84">#REF!</definedName>
    <definedName name="APU_7.9.4.2" localSheetId="85">#REF!</definedName>
    <definedName name="APU_7.9.4.2" localSheetId="86">#REF!</definedName>
    <definedName name="APU_7.9.4.2" localSheetId="87">#REF!</definedName>
    <definedName name="APU_7.9.4.2" localSheetId="88">#REF!</definedName>
    <definedName name="APU_7.9.4.2" localSheetId="89">#REF!</definedName>
    <definedName name="APU_7.9.4.2" localSheetId="90">#REF!</definedName>
    <definedName name="APU_7.9.4.2" localSheetId="91">#REF!</definedName>
    <definedName name="APU_7.9.4.2" localSheetId="92">#REF!</definedName>
    <definedName name="APU_7.9.4.2" localSheetId="93">#REF!</definedName>
    <definedName name="APU_7.9.4.2" localSheetId="94">#REF!</definedName>
    <definedName name="APU_7.9.4.2" localSheetId="95">#REF!</definedName>
    <definedName name="APU_7.9.4.2" localSheetId="96">#REF!</definedName>
    <definedName name="APU_7.9.4.2" localSheetId="97">#REF!</definedName>
    <definedName name="APU_7.9.4.2" localSheetId="98">#REF!</definedName>
    <definedName name="APU_7.9.4.2" localSheetId="99">#REF!</definedName>
    <definedName name="APU_7.9.4.2" localSheetId="100">#REF!</definedName>
    <definedName name="APU_7.9.4.2" localSheetId="101">#REF!</definedName>
    <definedName name="APU_7.9.4.2" localSheetId="102">#REF!</definedName>
    <definedName name="APU_7.9.4.2" localSheetId="103">#REF!</definedName>
    <definedName name="APU_7.9.4.2" localSheetId="104">#REF!</definedName>
    <definedName name="APU_7.9.4.2" localSheetId="105">#REF!</definedName>
    <definedName name="APU_7.9.4.2" localSheetId="106">#REF!</definedName>
    <definedName name="APU_7.9.4.2" localSheetId="107">#REF!</definedName>
    <definedName name="APU_7.9.4.2" localSheetId="108">#REF!</definedName>
    <definedName name="APU_7.9.4.2" localSheetId="109">#REF!</definedName>
    <definedName name="APU_7.9.4.2" localSheetId="110">#REF!</definedName>
    <definedName name="APU_7.9.4.2" localSheetId="111">#REF!</definedName>
    <definedName name="APU_7.9.4.2" localSheetId="112">#REF!</definedName>
    <definedName name="APU_7.9.4.2" localSheetId="113">#REF!</definedName>
    <definedName name="APU_7.9.4.2" localSheetId="114">#REF!</definedName>
    <definedName name="APU_7.9.4.2" localSheetId="116">#REF!</definedName>
    <definedName name="APU_7.9.4.2" localSheetId="117">#REF!</definedName>
    <definedName name="APU_7.9.4.2" localSheetId="118">#REF!</definedName>
    <definedName name="APU_7.9.4.2" localSheetId="119">#REF!</definedName>
    <definedName name="APU_7.9.4.2" localSheetId="120">#REF!</definedName>
    <definedName name="APU_7.9.4.2" localSheetId="121">#REF!</definedName>
    <definedName name="APU_7.9.4.2" localSheetId="115">#REF!</definedName>
    <definedName name="APU_7.9.4.2" localSheetId="122">#REF!</definedName>
    <definedName name="APU_7.9.4.2" localSheetId="123">#REF!</definedName>
    <definedName name="APU_7.9.4.2" localSheetId="124">#REF!</definedName>
    <definedName name="APU_7.9.4.2" localSheetId="125">#REF!</definedName>
    <definedName name="APU_7.9.4.2" localSheetId="127">#REF!</definedName>
    <definedName name="APU_7.9.4.2" localSheetId="128">#REF!</definedName>
    <definedName name="APU_7.9.4.2" localSheetId="131">#REF!</definedName>
    <definedName name="APU_7.9.4.2" localSheetId="132">#REF!</definedName>
    <definedName name="APU_7.9.4.2" localSheetId="133">#REF!</definedName>
    <definedName name="APU_7.9.4.2" localSheetId="134">#REF!</definedName>
    <definedName name="APU_7.9.4.2" localSheetId="135">#REF!</definedName>
    <definedName name="APU_7.9.4.2" localSheetId="136">#REF!</definedName>
    <definedName name="APU_7.9.4.2" localSheetId="137">#REF!</definedName>
    <definedName name="APU_7.9.4.2" localSheetId="138">#REF!</definedName>
    <definedName name="APU_7.9.4.2" localSheetId="139">#REF!</definedName>
    <definedName name="APU_7.9.4.2" localSheetId="140">#REF!</definedName>
    <definedName name="APU_7.9.4.2" localSheetId="141">#REF!</definedName>
    <definedName name="APU_7.9.4.2" localSheetId="142">#REF!</definedName>
    <definedName name="APU_7.9.4.2" localSheetId="143">#REF!</definedName>
    <definedName name="APU_7.9.4.2" localSheetId="126">#REF!</definedName>
    <definedName name="APU_7.9.4.2" localSheetId="129">#REF!</definedName>
    <definedName name="APU_7.9.4.2" localSheetId="130">#REF!</definedName>
    <definedName name="APU_7.9.4.2" localSheetId="68">#REF!</definedName>
    <definedName name="APU_7.9.4.2" localSheetId="69">#REF!</definedName>
    <definedName name="APU_7.9.4.2" localSheetId="70">#REF!</definedName>
    <definedName name="APU_7.9.4.2" localSheetId="71">#REF!</definedName>
    <definedName name="APU_7.9.4.2" localSheetId="72">#REF!</definedName>
    <definedName name="APU_7.9.4.2" localSheetId="73">#REF!</definedName>
    <definedName name="APU_7.9.4.2">#REF!</definedName>
    <definedName name="APU_7.9.4.3" localSheetId="1">#REF!</definedName>
    <definedName name="APU_7.9.4.3" localSheetId="2">#REF!</definedName>
    <definedName name="APU_7.9.4.3" localSheetId="31">#REF!</definedName>
    <definedName name="APU_7.9.4.3" localSheetId="32">#REF!</definedName>
    <definedName name="APU_7.9.4.3" localSheetId="33">#REF!</definedName>
    <definedName name="APU_7.9.4.3" localSheetId="34">#REF!</definedName>
    <definedName name="APU_7.9.4.3" localSheetId="35">#REF!</definedName>
    <definedName name="APU_7.9.4.3" localSheetId="36">#REF!</definedName>
    <definedName name="APU_7.9.4.3" localSheetId="37">#REF!</definedName>
    <definedName name="APU_7.9.4.3" localSheetId="38">#REF!</definedName>
    <definedName name="APU_7.9.4.3" localSheetId="39">#REF!</definedName>
    <definedName name="APU_7.9.4.3" localSheetId="40">#REF!</definedName>
    <definedName name="APU_7.9.4.3" localSheetId="41">#REF!</definedName>
    <definedName name="APU_7.9.4.3" localSheetId="42">#REF!</definedName>
    <definedName name="APU_7.9.4.3" localSheetId="3">#REF!</definedName>
    <definedName name="APU_7.9.4.3" localSheetId="4">#REF!</definedName>
    <definedName name="APU_7.9.4.3" localSheetId="5">#REF!</definedName>
    <definedName name="APU_7.9.4.3" localSheetId="6">#REF!</definedName>
    <definedName name="APU_7.9.4.3" localSheetId="7">#REF!</definedName>
    <definedName name="APU_7.9.4.3" localSheetId="8">#REF!</definedName>
    <definedName name="APU_7.9.4.3" localSheetId="9">#REF!</definedName>
    <definedName name="APU_7.9.4.3" localSheetId="10">#REF!</definedName>
    <definedName name="APU_7.9.4.3" localSheetId="11">#REF!</definedName>
    <definedName name="APU_7.9.4.3" localSheetId="12">#REF!</definedName>
    <definedName name="APU_7.9.4.3" localSheetId="13">#REF!</definedName>
    <definedName name="APU_7.9.4.3" localSheetId="14">#REF!</definedName>
    <definedName name="APU_7.9.4.3" localSheetId="15">#REF!</definedName>
    <definedName name="APU_7.9.4.3" localSheetId="16">#REF!</definedName>
    <definedName name="APU_7.9.4.3" localSheetId="17">#REF!</definedName>
    <definedName name="APU_7.9.4.3" localSheetId="18">#REF!</definedName>
    <definedName name="APU_7.9.4.3" localSheetId="19">#REF!</definedName>
    <definedName name="APU_7.9.4.3" localSheetId="20">#REF!</definedName>
    <definedName name="APU_7.9.4.3" localSheetId="21">#REF!</definedName>
    <definedName name="APU_7.9.4.3" localSheetId="22">#REF!</definedName>
    <definedName name="APU_7.9.4.3" localSheetId="23">#REF!</definedName>
    <definedName name="APU_7.9.4.3" localSheetId="24">#REF!</definedName>
    <definedName name="APU_7.9.4.3" localSheetId="25">#REF!</definedName>
    <definedName name="APU_7.9.4.3" localSheetId="26">#REF!</definedName>
    <definedName name="APU_7.9.4.3" localSheetId="27">#REF!</definedName>
    <definedName name="APU_7.9.4.3" localSheetId="28">#REF!</definedName>
    <definedName name="APU_7.9.4.3" localSheetId="29">#REF!</definedName>
    <definedName name="APU_7.9.4.3" localSheetId="30">#REF!</definedName>
    <definedName name="APU_7.9.4.3" localSheetId="43">#REF!</definedName>
    <definedName name="APU_7.9.4.3" localSheetId="44">#REF!</definedName>
    <definedName name="APU_7.9.4.3" localSheetId="45">#REF!</definedName>
    <definedName name="APU_7.9.4.3" localSheetId="46">#REF!</definedName>
    <definedName name="APU_7.9.4.3" localSheetId="47">#REF!</definedName>
    <definedName name="APU_7.9.4.3" localSheetId="48">#REF!</definedName>
    <definedName name="APU_7.9.4.3" localSheetId="49">#REF!</definedName>
    <definedName name="APU_7.9.4.3" localSheetId="50">#REF!</definedName>
    <definedName name="APU_7.9.4.3" localSheetId="51">#REF!</definedName>
    <definedName name="APU_7.9.4.3" localSheetId="52">#REF!</definedName>
    <definedName name="APU_7.9.4.3" localSheetId="53">#REF!</definedName>
    <definedName name="APU_7.9.4.3" localSheetId="54">#REF!</definedName>
    <definedName name="APU_7.9.4.3" localSheetId="55">#REF!</definedName>
    <definedName name="APU_7.9.4.3" localSheetId="56">#REF!</definedName>
    <definedName name="APU_7.9.4.3" localSheetId="57">#REF!</definedName>
    <definedName name="APU_7.9.4.3" localSheetId="58">#REF!</definedName>
    <definedName name="APU_7.9.4.3" localSheetId="59">#REF!</definedName>
    <definedName name="APU_7.9.4.3" localSheetId="60">#REF!</definedName>
    <definedName name="APU_7.9.4.3" localSheetId="61">#REF!</definedName>
    <definedName name="APU_7.9.4.3" localSheetId="62">#REF!</definedName>
    <definedName name="APU_7.9.4.3" localSheetId="63">#REF!</definedName>
    <definedName name="APU_7.9.4.3" localSheetId="64">#REF!</definedName>
    <definedName name="APU_7.9.4.3" localSheetId="65">#REF!</definedName>
    <definedName name="APU_7.9.4.3" localSheetId="66">#REF!</definedName>
    <definedName name="APU_7.9.4.3" localSheetId="67">#REF!</definedName>
    <definedName name="APU_7.9.4.3" localSheetId="74">#REF!</definedName>
    <definedName name="APU_7.9.4.3" localSheetId="75">#REF!</definedName>
    <definedName name="APU_7.9.4.3" localSheetId="76">#REF!</definedName>
    <definedName name="APU_7.9.4.3" localSheetId="77">#REF!</definedName>
    <definedName name="APU_7.9.4.3" localSheetId="78">#REF!</definedName>
    <definedName name="APU_7.9.4.3" localSheetId="79">#REF!</definedName>
    <definedName name="APU_7.9.4.3" localSheetId="80">#REF!</definedName>
    <definedName name="APU_7.9.4.3" localSheetId="81">#REF!</definedName>
    <definedName name="APU_7.9.4.3" localSheetId="82">#REF!</definedName>
    <definedName name="APU_7.9.4.3" localSheetId="83">#REF!</definedName>
    <definedName name="APU_7.9.4.3" localSheetId="84">#REF!</definedName>
    <definedName name="APU_7.9.4.3" localSheetId="85">#REF!</definedName>
    <definedName name="APU_7.9.4.3" localSheetId="86">#REF!</definedName>
    <definedName name="APU_7.9.4.3" localSheetId="87">#REF!</definedName>
    <definedName name="APU_7.9.4.3" localSheetId="88">#REF!</definedName>
    <definedName name="APU_7.9.4.3" localSheetId="89">#REF!</definedName>
    <definedName name="APU_7.9.4.3" localSheetId="90">#REF!</definedName>
    <definedName name="APU_7.9.4.3" localSheetId="91">#REF!</definedName>
    <definedName name="APU_7.9.4.3" localSheetId="92">#REF!</definedName>
    <definedName name="APU_7.9.4.3" localSheetId="93">#REF!</definedName>
    <definedName name="APU_7.9.4.3" localSheetId="94">#REF!</definedName>
    <definedName name="APU_7.9.4.3" localSheetId="95">#REF!</definedName>
    <definedName name="APU_7.9.4.3" localSheetId="96">#REF!</definedName>
    <definedName name="APU_7.9.4.3" localSheetId="97">#REF!</definedName>
    <definedName name="APU_7.9.4.3" localSheetId="98">#REF!</definedName>
    <definedName name="APU_7.9.4.3" localSheetId="99">#REF!</definedName>
    <definedName name="APU_7.9.4.3" localSheetId="100">#REF!</definedName>
    <definedName name="APU_7.9.4.3" localSheetId="101">#REF!</definedName>
    <definedName name="APU_7.9.4.3" localSheetId="102">#REF!</definedName>
    <definedName name="APU_7.9.4.3" localSheetId="103">#REF!</definedName>
    <definedName name="APU_7.9.4.3" localSheetId="104">#REF!</definedName>
    <definedName name="APU_7.9.4.3" localSheetId="105">#REF!</definedName>
    <definedName name="APU_7.9.4.3" localSheetId="106">#REF!</definedName>
    <definedName name="APU_7.9.4.3" localSheetId="107">#REF!</definedName>
    <definedName name="APU_7.9.4.3" localSheetId="108">#REF!</definedName>
    <definedName name="APU_7.9.4.3" localSheetId="109">#REF!</definedName>
    <definedName name="APU_7.9.4.3" localSheetId="110">#REF!</definedName>
    <definedName name="APU_7.9.4.3" localSheetId="111">#REF!</definedName>
    <definedName name="APU_7.9.4.3" localSheetId="112">#REF!</definedName>
    <definedName name="APU_7.9.4.3" localSheetId="113">#REF!</definedName>
    <definedName name="APU_7.9.4.3" localSheetId="114">#REF!</definedName>
    <definedName name="APU_7.9.4.3" localSheetId="116">#REF!</definedName>
    <definedName name="APU_7.9.4.3" localSheetId="117">#REF!</definedName>
    <definedName name="APU_7.9.4.3" localSheetId="118">#REF!</definedName>
    <definedName name="APU_7.9.4.3" localSheetId="119">#REF!</definedName>
    <definedName name="APU_7.9.4.3" localSheetId="120">#REF!</definedName>
    <definedName name="APU_7.9.4.3" localSheetId="121">#REF!</definedName>
    <definedName name="APU_7.9.4.3" localSheetId="115">#REF!</definedName>
    <definedName name="APU_7.9.4.3" localSheetId="122">#REF!</definedName>
    <definedName name="APU_7.9.4.3" localSheetId="123">#REF!</definedName>
    <definedName name="APU_7.9.4.3" localSheetId="124">#REF!</definedName>
    <definedName name="APU_7.9.4.3" localSheetId="125">#REF!</definedName>
    <definedName name="APU_7.9.4.3" localSheetId="127">#REF!</definedName>
    <definedName name="APU_7.9.4.3" localSheetId="128">#REF!</definedName>
    <definedName name="APU_7.9.4.3" localSheetId="131">#REF!</definedName>
    <definedName name="APU_7.9.4.3" localSheetId="132">#REF!</definedName>
    <definedName name="APU_7.9.4.3" localSheetId="133">#REF!</definedName>
    <definedName name="APU_7.9.4.3" localSheetId="134">#REF!</definedName>
    <definedName name="APU_7.9.4.3" localSheetId="135">#REF!</definedName>
    <definedName name="APU_7.9.4.3" localSheetId="136">#REF!</definedName>
    <definedName name="APU_7.9.4.3" localSheetId="137">#REF!</definedName>
    <definedName name="APU_7.9.4.3" localSheetId="138">#REF!</definedName>
    <definedName name="APU_7.9.4.3" localSheetId="139">#REF!</definedName>
    <definedName name="APU_7.9.4.3" localSheetId="140">#REF!</definedName>
    <definedName name="APU_7.9.4.3" localSheetId="141">#REF!</definedName>
    <definedName name="APU_7.9.4.3" localSheetId="142">#REF!</definedName>
    <definedName name="APU_7.9.4.3" localSheetId="143">#REF!</definedName>
    <definedName name="APU_7.9.4.3" localSheetId="126">#REF!</definedName>
    <definedName name="APU_7.9.4.3" localSheetId="129">#REF!</definedName>
    <definedName name="APU_7.9.4.3" localSheetId="130">#REF!</definedName>
    <definedName name="APU_7.9.4.3" localSheetId="68">#REF!</definedName>
    <definedName name="APU_7.9.4.3" localSheetId="69">#REF!</definedName>
    <definedName name="APU_7.9.4.3" localSheetId="70">#REF!</definedName>
    <definedName name="APU_7.9.4.3" localSheetId="71">#REF!</definedName>
    <definedName name="APU_7.9.4.3" localSheetId="72">#REF!</definedName>
    <definedName name="APU_7.9.4.3" localSheetId="73">#REF!</definedName>
    <definedName name="APU_7.9.4.3">#REF!</definedName>
    <definedName name="APU_9.1.1" localSheetId="1">#REF!</definedName>
    <definedName name="APU_9.1.1" localSheetId="2">#REF!</definedName>
    <definedName name="APU_9.1.1" localSheetId="31">#REF!</definedName>
    <definedName name="APU_9.1.1" localSheetId="32">#REF!</definedName>
    <definedName name="APU_9.1.1" localSheetId="33">#REF!</definedName>
    <definedName name="APU_9.1.1" localSheetId="34">#REF!</definedName>
    <definedName name="APU_9.1.1" localSheetId="35">#REF!</definedName>
    <definedName name="APU_9.1.1" localSheetId="36">#REF!</definedName>
    <definedName name="APU_9.1.1" localSheetId="37">#REF!</definedName>
    <definedName name="APU_9.1.1" localSheetId="38">#REF!</definedName>
    <definedName name="APU_9.1.1" localSheetId="39">#REF!</definedName>
    <definedName name="APU_9.1.1" localSheetId="40">#REF!</definedName>
    <definedName name="APU_9.1.1" localSheetId="41">#REF!</definedName>
    <definedName name="APU_9.1.1" localSheetId="42">#REF!</definedName>
    <definedName name="APU_9.1.1" localSheetId="3">#REF!</definedName>
    <definedName name="APU_9.1.1" localSheetId="4">#REF!</definedName>
    <definedName name="APU_9.1.1" localSheetId="5">#REF!</definedName>
    <definedName name="APU_9.1.1" localSheetId="6">#REF!</definedName>
    <definedName name="APU_9.1.1" localSheetId="7">#REF!</definedName>
    <definedName name="APU_9.1.1" localSheetId="8">#REF!</definedName>
    <definedName name="APU_9.1.1" localSheetId="9">#REF!</definedName>
    <definedName name="APU_9.1.1" localSheetId="10">#REF!</definedName>
    <definedName name="APU_9.1.1" localSheetId="11">#REF!</definedName>
    <definedName name="APU_9.1.1" localSheetId="12">#REF!</definedName>
    <definedName name="APU_9.1.1" localSheetId="13">#REF!</definedName>
    <definedName name="APU_9.1.1" localSheetId="14">#REF!</definedName>
    <definedName name="APU_9.1.1" localSheetId="15">#REF!</definedName>
    <definedName name="APU_9.1.1" localSheetId="16">#REF!</definedName>
    <definedName name="APU_9.1.1" localSheetId="17">#REF!</definedName>
    <definedName name="APU_9.1.1" localSheetId="18">#REF!</definedName>
    <definedName name="APU_9.1.1" localSheetId="19">#REF!</definedName>
    <definedName name="APU_9.1.1" localSheetId="20">#REF!</definedName>
    <definedName name="APU_9.1.1" localSheetId="21">#REF!</definedName>
    <definedName name="APU_9.1.1" localSheetId="22">#REF!</definedName>
    <definedName name="APU_9.1.1" localSheetId="23">#REF!</definedName>
    <definedName name="APU_9.1.1" localSheetId="24">#REF!</definedName>
    <definedName name="APU_9.1.1" localSheetId="25">#REF!</definedName>
    <definedName name="APU_9.1.1" localSheetId="26">#REF!</definedName>
    <definedName name="APU_9.1.1" localSheetId="27">#REF!</definedName>
    <definedName name="APU_9.1.1" localSheetId="28">#REF!</definedName>
    <definedName name="APU_9.1.1" localSheetId="29">#REF!</definedName>
    <definedName name="APU_9.1.1" localSheetId="30">#REF!</definedName>
    <definedName name="APU_9.1.1" localSheetId="43">#REF!</definedName>
    <definedName name="APU_9.1.1" localSheetId="44">#REF!</definedName>
    <definedName name="APU_9.1.1" localSheetId="45">#REF!</definedName>
    <definedName name="APU_9.1.1" localSheetId="46">#REF!</definedName>
    <definedName name="APU_9.1.1" localSheetId="47">#REF!</definedName>
    <definedName name="APU_9.1.1" localSheetId="48">#REF!</definedName>
    <definedName name="APU_9.1.1" localSheetId="49">#REF!</definedName>
    <definedName name="APU_9.1.1" localSheetId="50">#REF!</definedName>
    <definedName name="APU_9.1.1" localSheetId="51">#REF!</definedName>
    <definedName name="APU_9.1.1" localSheetId="52">#REF!</definedName>
    <definedName name="APU_9.1.1" localSheetId="53">#REF!</definedName>
    <definedName name="APU_9.1.1" localSheetId="54">#REF!</definedName>
    <definedName name="APU_9.1.1" localSheetId="55">#REF!</definedName>
    <definedName name="APU_9.1.1" localSheetId="56">#REF!</definedName>
    <definedName name="APU_9.1.1" localSheetId="57">#REF!</definedName>
    <definedName name="APU_9.1.1" localSheetId="58">#REF!</definedName>
    <definedName name="APU_9.1.1" localSheetId="59">#REF!</definedName>
    <definedName name="APU_9.1.1" localSheetId="60">#REF!</definedName>
    <definedName name="APU_9.1.1" localSheetId="61">#REF!</definedName>
    <definedName name="APU_9.1.1" localSheetId="62">#REF!</definedName>
    <definedName name="APU_9.1.1" localSheetId="63">#REF!</definedName>
    <definedName name="APU_9.1.1" localSheetId="64">#REF!</definedName>
    <definedName name="APU_9.1.1" localSheetId="65">#REF!</definedName>
    <definedName name="APU_9.1.1" localSheetId="66">#REF!</definedName>
    <definedName name="APU_9.1.1" localSheetId="67">#REF!</definedName>
    <definedName name="APU_9.1.1" localSheetId="74">#REF!</definedName>
    <definedName name="APU_9.1.1" localSheetId="75">#REF!</definedName>
    <definedName name="APU_9.1.1" localSheetId="76">#REF!</definedName>
    <definedName name="APU_9.1.1" localSheetId="77">#REF!</definedName>
    <definedName name="APU_9.1.1" localSheetId="78">#REF!</definedName>
    <definedName name="APU_9.1.1" localSheetId="79">#REF!</definedName>
    <definedName name="APU_9.1.1" localSheetId="80">#REF!</definedName>
    <definedName name="APU_9.1.1" localSheetId="81">#REF!</definedName>
    <definedName name="APU_9.1.1" localSheetId="82">#REF!</definedName>
    <definedName name="APU_9.1.1" localSheetId="83">#REF!</definedName>
    <definedName name="APU_9.1.1" localSheetId="84">#REF!</definedName>
    <definedName name="APU_9.1.1" localSheetId="85">#REF!</definedName>
    <definedName name="APU_9.1.1" localSheetId="86">#REF!</definedName>
    <definedName name="APU_9.1.1" localSheetId="87">#REF!</definedName>
    <definedName name="APU_9.1.1" localSheetId="88">#REF!</definedName>
    <definedName name="APU_9.1.1" localSheetId="89">#REF!</definedName>
    <definedName name="APU_9.1.1" localSheetId="90">#REF!</definedName>
    <definedName name="APU_9.1.1" localSheetId="91">#REF!</definedName>
    <definedName name="APU_9.1.1" localSheetId="92">#REF!</definedName>
    <definedName name="APU_9.1.1" localSheetId="93">#REF!</definedName>
    <definedName name="APU_9.1.1" localSheetId="94">#REF!</definedName>
    <definedName name="APU_9.1.1" localSheetId="95">#REF!</definedName>
    <definedName name="APU_9.1.1" localSheetId="96">#REF!</definedName>
    <definedName name="APU_9.1.1" localSheetId="97">#REF!</definedName>
    <definedName name="APU_9.1.1" localSheetId="98">#REF!</definedName>
    <definedName name="APU_9.1.1" localSheetId="99">#REF!</definedName>
    <definedName name="APU_9.1.1" localSheetId="100">#REF!</definedName>
    <definedName name="APU_9.1.1" localSheetId="101">#REF!</definedName>
    <definedName name="APU_9.1.1" localSheetId="102">#REF!</definedName>
    <definedName name="APU_9.1.1" localSheetId="103">#REF!</definedName>
    <definedName name="APU_9.1.1" localSheetId="104">#REF!</definedName>
    <definedName name="APU_9.1.1" localSheetId="105">#REF!</definedName>
    <definedName name="APU_9.1.1" localSheetId="106">#REF!</definedName>
    <definedName name="APU_9.1.1" localSheetId="107">#REF!</definedName>
    <definedName name="APU_9.1.1" localSheetId="108">#REF!</definedName>
    <definedName name="APU_9.1.1" localSheetId="109">#REF!</definedName>
    <definedName name="APU_9.1.1" localSheetId="110">#REF!</definedName>
    <definedName name="APU_9.1.1" localSheetId="111">#REF!</definedName>
    <definedName name="APU_9.1.1" localSheetId="112">#REF!</definedName>
    <definedName name="APU_9.1.1" localSheetId="113">#REF!</definedName>
    <definedName name="APU_9.1.1" localSheetId="114">#REF!</definedName>
    <definedName name="APU_9.1.1" localSheetId="116">#REF!</definedName>
    <definedName name="APU_9.1.1" localSheetId="117">#REF!</definedName>
    <definedName name="APU_9.1.1" localSheetId="118">#REF!</definedName>
    <definedName name="APU_9.1.1" localSheetId="119">#REF!</definedName>
    <definedName name="APU_9.1.1" localSheetId="120">#REF!</definedName>
    <definedName name="APU_9.1.1" localSheetId="121">#REF!</definedName>
    <definedName name="APU_9.1.1" localSheetId="115">#REF!</definedName>
    <definedName name="APU_9.1.1" localSheetId="122">#REF!</definedName>
    <definedName name="APU_9.1.1" localSheetId="123">#REF!</definedName>
    <definedName name="APU_9.1.1" localSheetId="124">#REF!</definedName>
    <definedName name="APU_9.1.1" localSheetId="125">#REF!</definedName>
    <definedName name="APU_9.1.1" localSheetId="127">#REF!</definedName>
    <definedName name="APU_9.1.1" localSheetId="128">#REF!</definedName>
    <definedName name="APU_9.1.1" localSheetId="131">#REF!</definedName>
    <definedName name="APU_9.1.1" localSheetId="132">#REF!</definedName>
    <definedName name="APU_9.1.1" localSheetId="133">#REF!</definedName>
    <definedName name="APU_9.1.1" localSheetId="134">#REF!</definedName>
    <definedName name="APU_9.1.1" localSheetId="135">#REF!</definedName>
    <definedName name="APU_9.1.1" localSheetId="136">#REF!</definedName>
    <definedName name="APU_9.1.1" localSheetId="137">#REF!</definedName>
    <definedName name="APU_9.1.1" localSheetId="138">#REF!</definedName>
    <definedName name="APU_9.1.1" localSheetId="139">#REF!</definedName>
    <definedName name="APU_9.1.1" localSheetId="140">#REF!</definedName>
    <definedName name="APU_9.1.1" localSheetId="141">#REF!</definedName>
    <definedName name="APU_9.1.1" localSheetId="142">#REF!</definedName>
    <definedName name="APU_9.1.1" localSheetId="143">#REF!</definedName>
    <definedName name="APU_9.1.1" localSheetId="126">#REF!</definedName>
    <definedName name="APU_9.1.1" localSheetId="129">#REF!</definedName>
    <definedName name="APU_9.1.1" localSheetId="130">#REF!</definedName>
    <definedName name="APU_9.1.1" localSheetId="68">#REF!</definedName>
    <definedName name="APU_9.1.1" localSheetId="69">#REF!</definedName>
    <definedName name="APU_9.1.1" localSheetId="70">#REF!</definedName>
    <definedName name="APU_9.1.1" localSheetId="71">#REF!</definedName>
    <definedName name="APU_9.1.1" localSheetId="72">#REF!</definedName>
    <definedName name="APU_9.1.1" localSheetId="73">#REF!</definedName>
    <definedName name="APU_9.1.1">#REF!</definedName>
    <definedName name="APU_Alcaparros" localSheetId="1">#REF!</definedName>
    <definedName name="APU_Alcaparros" localSheetId="2">#REF!</definedName>
    <definedName name="APU_Alcaparros" localSheetId="31">#REF!</definedName>
    <definedName name="APU_Alcaparros" localSheetId="32">#REF!</definedName>
    <definedName name="APU_Alcaparros" localSheetId="33">#REF!</definedName>
    <definedName name="APU_Alcaparros" localSheetId="34">#REF!</definedName>
    <definedName name="APU_Alcaparros" localSheetId="35">#REF!</definedName>
    <definedName name="APU_Alcaparros" localSheetId="36">#REF!</definedName>
    <definedName name="APU_Alcaparros" localSheetId="37">#REF!</definedName>
    <definedName name="APU_Alcaparros" localSheetId="38">#REF!</definedName>
    <definedName name="APU_Alcaparros" localSheetId="39">#REF!</definedName>
    <definedName name="APU_Alcaparros" localSheetId="40">#REF!</definedName>
    <definedName name="APU_Alcaparros" localSheetId="41">#REF!</definedName>
    <definedName name="APU_Alcaparros" localSheetId="42">#REF!</definedName>
    <definedName name="APU_Alcaparros" localSheetId="3">#REF!</definedName>
    <definedName name="APU_Alcaparros" localSheetId="4">#REF!</definedName>
    <definedName name="APU_Alcaparros" localSheetId="5">#REF!</definedName>
    <definedName name="APU_Alcaparros" localSheetId="6">#REF!</definedName>
    <definedName name="APU_Alcaparros" localSheetId="7">#REF!</definedName>
    <definedName name="APU_Alcaparros" localSheetId="8">#REF!</definedName>
    <definedName name="APU_Alcaparros" localSheetId="9">#REF!</definedName>
    <definedName name="APU_Alcaparros" localSheetId="10">#REF!</definedName>
    <definedName name="APU_Alcaparros" localSheetId="11">#REF!</definedName>
    <definedName name="APU_Alcaparros" localSheetId="12">#REF!</definedName>
    <definedName name="APU_Alcaparros" localSheetId="13">#REF!</definedName>
    <definedName name="APU_Alcaparros" localSheetId="14">#REF!</definedName>
    <definedName name="APU_Alcaparros" localSheetId="15">#REF!</definedName>
    <definedName name="APU_Alcaparros" localSheetId="16">#REF!</definedName>
    <definedName name="APU_Alcaparros" localSheetId="17">#REF!</definedName>
    <definedName name="APU_Alcaparros" localSheetId="18">#REF!</definedName>
    <definedName name="APU_Alcaparros" localSheetId="19">#REF!</definedName>
    <definedName name="APU_Alcaparros" localSheetId="20">#REF!</definedName>
    <definedName name="APU_Alcaparros" localSheetId="21">#REF!</definedName>
    <definedName name="APU_Alcaparros" localSheetId="22">#REF!</definedName>
    <definedName name="APU_Alcaparros" localSheetId="23">#REF!</definedName>
    <definedName name="APU_Alcaparros" localSheetId="24">#REF!</definedName>
    <definedName name="APU_Alcaparros" localSheetId="25">#REF!</definedName>
    <definedName name="APU_Alcaparros" localSheetId="26">#REF!</definedName>
    <definedName name="APU_Alcaparros" localSheetId="27">#REF!</definedName>
    <definedName name="APU_Alcaparros" localSheetId="28">#REF!</definedName>
    <definedName name="APU_Alcaparros" localSheetId="29">#REF!</definedName>
    <definedName name="APU_Alcaparros" localSheetId="30">#REF!</definedName>
    <definedName name="APU_Alcaparros" localSheetId="43">#REF!</definedName>
    <definedName name="APU_Alcaparros" localSheetId="44">#REF!</definedName>
    <definedName name="APU_Alcaparros" localSheetId="45">#REF!</definedName>
    <definedName name="APU_Alcaparros" localSheetId="46">#REF!</definedName>
    <definedName name="APU_Alcaparros" localSheetId="47">#REF!</definedName>
    <definedName name="APU_Alcaparros" localSheetId="48">#REF!</definedName>
    <definedName name="APU_Alcaparros" localSheetId="49">#REF!</definedName>
    <definedName name="APU_Alcaparros" localSheetId="50">#REF!</definedName>
    <definedName name="APU_Alcaparros" localSheetId="51">#REF!</definedName>
    <definedName name="APU_Alcaparros" localSheetId="52">#REF!</definedName>
    <definedName name="APU_Alcaparros" localSheetId="53">#REF!</definedName>
    <definedName name="APU_Alcaparros" localSheetId="54">#REF!</definedName>
    <definedName name="APU_Alcaparros" localSheetId="55">#REF!</definedName>
    <definedName name="APU_Alcaparros" localSheetId="56">#REF!</definedName>
    <definedName name="APU_Alcaparros" localSheetId="57">#REF!</definedName>
    <definedName name="APU_Alcaparros" localSheetId="58">#REF!</definedName>
    <definedName name="APU_Alcaparros" localSheetId="59">#REF!</definedName>
    <definedName name="APU_Alcaparros" localSheetId="60">#REF!</definedName>
    <definedName name="APU_Alcaparros" localSheetId="61">#REF!</definedName>
    <definedName name="APU_Alcaparros" localSheetId="62">#REF!</definedName>
    <definedName name="APU_Alcaparros" localSheetId="63">#REF!</definedName>
    <definedName name="APU_Alcaparros" localSheetId="64">#REF!</definedName>
    <definedName name="APU_Alcaparros" localSheetId="65">#REF!</definedName>
    <definedName name="APU_Alcaparros" localSheetId="66">#REF!</definedName>
    <definedName name="APU_Alcaparros" localSheetId="67">#REF!</definedName>
    <definedName name="APU_Alcaparros" localSheetId="74">#REF!</definedName>
    <definedName name="APU_Alcaparros" localSheetId="75">#REF!</definedName>
    <definedName name="APU_Alcaparros" localSheetId="76">#REF!</definedName>
    <definedName name="APU_Alcaparros" localSheetId="77">#REF!</definedName>
    <definedName name="APU_Alcaparros" localSheetId="78">#REF!</definedName>
    <definedName name="APU_Alcaparros" localSheetId="79">#REF!</definedName>
    <definedName name="APU_Alcaparros" localSheetId="80">#REF!</definedName>
    <definedName name="APU_Alcaparros" localSheetId="81">#REF!</definedName>
    <definedName name="APU_Alcaparros" localSheetId="82">#REF!</definedName>
    <definedName name="APU_Alcaparros" localSheetId="83">#REF!</definedName>
    <definedName name="APU_Alcaparros" localSheetId="84">#REF!</definedName>
    <definedName name="APU_Alcaparros" localSheetId="85">#REF!</definedName>
    <definedName name="APU_Alcaparros" localSheetId="86">#REF!</definedName>
    <definedName name="APU_Alcaparros" localSheetId="87">#REF!</definedName>
    <definedName name="APU_Alcaparros" localSheetId="88">#REF!</definedName>
    <definedName name="APU_Alcaparros" localSheetId="89">#REF!</definedName>
    <definedName name="APU_Alcaparros" localSheetId="90">#REF!</definedName>
    <definedName name="APU_Alcaparros" localSheetId="91">#REF!</definedName>
    <definedName name="APU_Alcaparros" localSheetId="92">#REF!</definedName>
    <definedName name="APU_Alcaparros" localSheetId="93">#REF!</definedName>
    <definedName name="APU_Alcaparros" localSheetId="94">#REF!</definedName>
    <definedName name="APU_Alcaparros" localSheetId="95">#REF!</definedName>
    <definedName name="APU_Alcaparros" localSheetId="96">#REF!</definedName>
    <definedName name="APU_Alcaparros" localSheetId="97">#REF!</definedName>
    <definedName name="APU_Alcaparros" localSheetId="98">#REF!</definedName>
    <definedName name="APU_Alcaparros" localSheetId="99">#REF!</definedName>
    <definedName name="APU_Alcaparros" localSheetId="100">#REF!</definedName>
    <definedName name="APU_Alcaparros" localSheetId="101">#REF!</definedName>
    <definedName name="APU_Alcaparros" localSheetId="102">#REF!</definedName>
    <definedName name="APU_Alcaparros" localSheetId="103">#REF!</definedName>
    <definedName name="APU_Alcaparros" localSheetId="104">#REF!</definedName>
    <definedName name="APU_Alcaparros" localSheetId="105">#REF!</definedName>
    <definedName name="APU_Alcaparros" localSheetId="106">#REF!</definedName>
    <definedName name="APU_Alcaparros" localSheetId="107">#REF!</definedName>
    <definedName name="APU_Alcaparros" localSheetId="108">#REF!</definedName>
    <definedName name="APU_Alcaparros" localSheetId="109">#REF!</definedName>
    <definedName name="APU_Alcaparros" localSheetId="110">#REF!</definedName>
    <definedName name="APU_Alcaparros" localSheetId="111">#REF!</definedName>
    <definedName name="APU_Alcaparros" localSheetId="112">#REF!</definedName>
    <definedName name="APU_Alcaparros" localSheetId="113">#REF!</definedName>
    <definedName name="APU_Alcaparros" localSheetId="114">#REF!</definedName>
    <definedName name="APU_Alcaparros" localSheetId="116">#REF!</definedName>
    <definedName name="APU_Alcaparros" localSheetId="117">#REF!</definedName>
    <definedName name="APU_Alcaparros" localSheetId="118">#REF!</definedName>
    <definedName name="APU_Alcaparros" localSheetId="119">#REF!</definedName>
    <definedName name="APU_Alcaparros" localSheetId="120">#REF!</definedName>
    <definedName name="APU_Alcaparros" localSheetId="121">#REF!</definedName>
    <definedName name="APU_Alcaparros" localSheetId="115">#REF!</definedName>
    <definedName name="APU_Alcaparros" localSheetId="122">#REF!</definedName>
    <definedName name="APU_Alcaparros" localSheetId="123">#REF!</definedName>
    <definedName name="APU_Alcaparros" localSheetId="124">#REF!</definedName>
    <definedName name="APU_Alcaparros" localSheetId="125">#REF!</definedName>
    <definedName name="APU_Alcaparros" localSheetId="127">#REF!</definedName>
    <definedName name="APU_Alcaparros" localSheetId="128">#REF!</definedName>
    <definedName name="APU_Alcaparros" localSheetId="131">#REF!</definedName>
    <definedName name="APU_Alcaparros" localSheetId="132">#REF!</definedName>
    <definedName name="APU_Alcaparros" localSheetId="133">#REF!</definedName>
    <definedName name="APU_Alcaparros" localSheetId="134">#REF!</definedName>
    <definedName name="APU_Alcaparros" localSheetId="135">#REF!</definedName>
    <definedName name="APU_Alcaparros" localSheetId="136">#REF!</definedName>
    <definedName name="APU_Alcaparros" localSheetId="137">#REF!</definedName>
    <definedName name="APU_Alcaparros" localSheetId="138">#REF!</definedName>
    <definedName name="APU_Alcaparros" localSheetId="139">#REF!</definedName>
    <definedName name="APU_Alcaparros" localSheetId="140">#REF!</definedName>
    <definedName name="APU_Alcaparros" localSheetId="141">#REF!</definedName>
    <definedName name="APU_Alcaparros" localSheetId="142">#REF!</definedName>
    <definedName name="APU_Alcaparros" localSheetId="143">#REF!</definedName>
    <definedName name="APU_Alcaparros" localSheetId="126">#REF!</definedName>
    <definedName name="APU_Alcaparros" localSheetId="129">#REF!</definedName>
    <definedName name="APU_Alcaparros" localSheetId="130">#REF!</definedName>
    <definedName name="APU_Alcaparros" localSheetId="68">#REF!</definedName>
    <definedName name="APU_Alcaparros" localSheetId="69">#REF!</definedName>
    <definedName name="APU_Alcaparros" localSheetId="70">#REF!</definedName>
    <definedName name="APU_Alcaparros" localSheetId="71">#REF!</definedName>
    <definedName name="APU_Alcaparros" localSheetId="72">#REF!</definedName>
    <definedName name="APU_Alcaparros" localSheetId="73">#REF!</definedName>
    <definedName name="APU_Alcaparros">#REF!</definedName>
    <definedName name="APU_Aseo_General" localSheetId="1">#REF!</definedName>
    <definedName name="APU_Aseo_General" localSheetId="2">#REF!</definedName>
    <definedName name="APU_Aseo_General" localSheetId="31">#REF!</definedName>
    <definedName name="APU_Aseo_General" localSheetId="32">#REF!</definedName>
    <definedName name="APU_Aseo_General" localSheetId="33">#REF!</definedName>
    <definedName name="APU_Aseo_General" localSheetId="34">#REF!</definedName>
    <definedName name="APU_Aseo_General" localSheetId="35">#REF!</definedName>
    <definedName name="APU_Aseo_General" localSheetId="36">#REF!</definedName>
    <definedName name="APU_Aseo_General" localSheetId="37">#REF!</definedName>
    <definedName name="APU_Aseo_General" localSheetId="38">#REF!</definedName>
    <definedName name="APU_Aseo_General" localSheetId="39">#REF!</definedName>
    <definedName name="APU_Aseo_General" localSheetId="40">#REF!</definedName>
    <definedName name="APU_Aseo_General" localSheetId="41">#REF!</definedName>
    <definedName name="APU_Aseo_General" localSheetId="42">#REF!</definedName>
    <definedName name="APU_Aseo_General" localSheetId="3">#REF!</definedName>
    <definedName name="APU_Aseo_General" localSheetId="4">#REF!</definedName>
    <definedName name="APU_Aseo_General" localSheetId="5">#REF!</definedName>
    <definedName name="APU_Aseo_General" localSheetId="6">#REF!</definedName>
    <definedName name="APU_Aseo_General" localSheetId="7">#REF!</definedName>
    <definedName name="APU_Aseo_General" localSheetId="8">#REF!</definedName>
    <definedName name="APU_Aseo_General" localSheetId="9">#REF!</definedName>
    <definedName name="APU_Aseo_General" localSheetId="10">#REF!</definedName>
    <definedName name="APU_Aseo_General" localSheetId="11">#REF!</definedName>
    <definedName name="APU_Aseo_General" localSheetId="12">#REF!</definedName>
    <definedName name="APU_Aseo_General" localSheetId="13">#REF!</definedName>
    <definedName name="APU_Aseo_General" localSheetId="14">#REF!</definedName>
    <definedName name="APU_Aseo_General" localSheetId="15">#REF!</definedName>
    <definedName name="APU_Aseo_General" localSheetId="16">#REF!</definedName>
    <definedName name="APU_Aseo_General" localSheetId="17">#REF!</definedName>
    <definedName name="APU_Aseo_General" localSheetId="18">#REF!</definedName>
    <definedName name="APU_Aseo_General" localSheetId="19">#REF!</definedName>
    <definedName name="APU_Aseo_General" localSheetId="20">#REF!</definedName>
    <definedName name="APU_Aseo_General" localSheetId="21">#REF!</definedName>
    <definedName name="APU_Aseo_General" localSheetId="22">#REF!</definedName>
    <definedName name="APU_Aseo_General" localSheetId="23">#REF!</definedName>
    <definedName name="APU_Aseo_General" localSheetId="24">#REF!</definedName>
    <definedName name="APU_Aseo_General" localSheetId="25">#REF!</definedName>
    <definedName name="APU_Aseo_General" localSheetId="26">#REF!</definedName>
    <definedName name="APU_Aseo_General" localSheetId="27">#REF!</definedName>
    <definedName name="APU_Aseo_General" localSheetId="28">#REF!</definedName>
    <definedName name="APU_Aseo_General" localSheetId="29">#REF!</definedName>
    <definedName name="APU_Aseo_General" localSheetId="30">#REF!</definedName>
    <definedName name="APU_Aseo_General" localSheetId="43">#REF!</definedName>
    <definedName name="APU_Aseo_General" localSheetId="44">#REF!</definedName>
    <definedName name="APU_Aseo_General" localSheetId="45">#REF!</definedName>
    <definedName name="APU_Aseo_General" localSheetId="46">#REF!</definedName>
    <definedName name="APU_Aseo_General" localSheetId="47">#REF!</definedName>
    <definedName name="APU_Aseo_General" localSheetId="48">#REF!</definedName>
    <definedName name="APU_Aseo_General" localSheetId="49">#REF!</definedName>
    <definedName name="APU_Aseo_General" localSheetId="50">#REF!</definedName>
    <definedName name="APU_Aseo_General" localSheetId="51">#REF!</definedName>
    <definedName name="APU_Aseo_General" localSheetId="52">#REF!</definedName>
    <definedName name="APU_Aseo_General" localSheetId="53">#REF!</definedName>
    <definedName name="APU_Aseo_General" localSheetId="54">#REF!</definedName>
    <definedName name="APU_Aseo_General" localSheetId="55">#REF!</definedName>
    <definedName name="APU_Aseo_General" localSheetId="56">#REF!</definedName>
    <definedName name="APU_Aseo_General" localSheetId="57">#REF!</definedName>
    <definedName name="APU_Aseo_General" localSheetId="58">#REF!</definedName>
    <definedName name="APU_Aseo_General" localSheetId="59">#REF!</definedName>
    <definedName name="APU_Aseo_General" localSheetId="60">#REF!</definedName>
    <definedName name="APU_Aseo_General" localSheetId="61">#REF!</definedName>
    <definedName name="APU_Aseo_General" localSheetId="62">#REF!</definedName>
    <definedName name="APU_Aseo_General" localSheetId="63">#REF!</definedName>
    <definedName name="APU_Aseo_General" localSheetId="64">#REF!</definedName>
    <definedName name="APU_Aseo_General" localSheetId="65">#REF!</definedName>
    <definedName name="APU_Aseo_General" localSheetId="66">#REF!</definedName>
    <definedName name="APU_Aseo_General" localSheetId="67">#REF!</definedName>
    <definedName name="APU_Aseo_General" localSheetId="74">#REF!</definedName>
    <definedName name="APU_Aseo_General" localSheetId="75">#REF!</definedName>
    <definedName name="APU_Aseo_General" localSheetId="76">#REF!</definedName>
    <definedName name="APU_Aseo_General" localSheetId="77">#REF!</definedName>
    <definedName name="APU_Aseo_General" localSheetId="78">#REF!</definedName>
    <definedName name="APU_Aseo_General" localSheetId="79">#REF!</definedName>
    <definedName name="APU_Aseo_General" localSheetId="80">#REF!</definedName>
    <definedName name="APU_Aseo_General" localSheetId="81">#REF!</definedName>
    <definedName name="APU_Aseo_General" localSheetId="82">#REF!</definedName>
    <definedName name="APU_Aseo_General" localSheetId="83">#REF!</definedName>
    <definedName name="APU_Aseo_General" localSheetId="84">#REF!</definedName>
    <definedName name="APU_Aseo_General" localSheetId="85">#REF!</definedName>
    <definedName name="APU_Aseo_General" localSheetId="86">#REF!</definedName>
    <definedName name="APU_Aseo_General" localSheetId="87">#REF!</definedName>
    <definedName name="APU_Aseo_General" localSheetId="88">#REF!</definedName>
    <definedName name="APU_Aseo_General" localSheetId="89">#REF!</definedName>
    <definedName name="APU_Aseo_General" localSheetId="90">#REF!</definedName>
    <definedName name="APU_Aseo_General" localSheetId="91">#REF!</definedName>
    <definedName name="APU_Aseo_General" localSheetId="92">#REF!</definedName>
    <definedName name="APU_Aseo_General" localSheetId="93">#REF!</definedName>
    <definedName name="APU_Aseo_General" localSheetId="94">#REF!</definedName>
    <definedName name="APU_Aseo_General" localSheetId="95">#REF!</definedName>
    <definedName name="APU_Aseo_General" localSheetId="96">#REF!</definedName>
    <definedName name="APU_Aseo_General" localSheetId="97">#REF!</definedName>
    <definedName name="APU_Aseo_General" localSheetId="98">#REF!</definedName>
    <definedName name="APU_Aseo_General" localSheetId="99">#REF!</definedName>
    <definedName name="APU_Aseo_General" localSheetId="100">#REF!</definedName>
    <definedName name="APU_Aseo_General" localSheetId="101">#REF!</definedName>
    <definedName name="APU_Aseo_General" localSheetId="102">#REF!</definedName>
    <definedName name="APU_Aseo_General" localSheetId="103">#REF!</definedName>
    <definedName name="APU_Aseo_General" localSheetId="104">#REF!</definedName>
    <definedName name="APU_Aseo_General" localSheetId="105">#REF!</definedName>
    <definedName name="APU_Aseo_General" localSheetId="106">#REF!</definedName>
    <definedName name="APU_Aseo_General" localSheetId="107">#REF!</definedName>
    <definedName name="APU_Aseo_General" localSheetId="108">#REF!</definedName>
    <definedName name="APU_Aseo_General" localSheetId="109">#REF!</definedName>
    <definedName name="APU_Aseo_General" localSheetId="110">#REF!</definedName>
    <definedName name="APU_Aseo_General" localSheetId="111">#REF!</definedName>
    <definedName name="APU_Aseo_General" localSheetId="112">#REF!</definedName>
    <definedName name="APU_Aseo_General" localSheetId="113">#REF!</definedName>
    <definedName name="APU_Aseo_General" localSheetId="114">#REF!</definedName>
    <definedName name="APU_Aseo_General" localSheetId="116">#REF!</definedName>
    <definedName name="APU_Aseo_General" localSheetId="117">#REF!</definedName>
    <definedName name="APU_Aseo_General" localSheetId="118">#REF!</definedName>
    <definedName name="APU_Aseo_General" localSheetId="119">#REF!</definedName>
    <definedName name="APU_Aseo_General" localSheetId="120">#REF!</definedName>
    <definedName name="APU_Aseo_General" localSheetId="121">#REF!</definedName>
    <definedName name="APU_Aseo_General" localSheetId="115">#REF!</definedName>
    <definedName name="APU_Aseo_General" localSheetId="122">#REF!</definedName>
    <definedName name="APU_Aseo_General" localSheetId="123">#REF!</definedName>
    <definedName name="APU_Aseo_General" localSheetId="124">#REF!</definedName>
    <definedName name="APU_Aseo_General" localSheetId="125">#REF!</definedName>
    <definedName name="APU_Aseo_General" localSheetId="127">#REF!</definedName>
    <definedName name="APU_Aseo_General" localSheetId="128">#REF!</definedName>
    <definedName name="APU_Aseo_General" localSheetId="131">#REF!</definedName>
    <definedName name="APU_Aseo_General" localSheetId="132">#REF!</definedName>
    <definedName name="APU_Aseo_General" localSheetId="133">#REF!</definedName>
    <definedName name="APU_Aseo_General" localSheetId="134">#REF!</definedName>
    <definedName name="APU_Aseo_General" localSheetId="135">#REF!</definedName>
    <definedName name="APU_Aseo_General" localSheetId="136">#REF!</definedName>
    <definedName name="APU_Aseo_General" localSheetId="137">#REF!</definedName>
    <definedName name="APU_Aseo_General" localSheetId="138">#REF!</definedName>
    <definedName name="APU_Aseo_General" localSheetId="139">#REF!</definedName>
    <definedName name="APU_Aseo_General" localSheetId="140">#REF!</definedName>
    <definedName name="APU_Aseo_General" localSheetId="141">#REF!</definedName>
    <definedName name="APU_Aseo_General" localSheetId="142">#REF!</definedName>
    <definedName name="APU_Aseo_General" localSheetId="143">#REF!</definedName>
    <definedName name="APU_Aseo_General" localSheetId="126">#REF!</definedName>
    <definedName name="APU_Aseo_General" localSheetId="129">#REF!</definedName>
    <definedName name="APU_Aseo_General" localSheetId="130">#REF!</definedName>
    <definedName name="APU_Aseo_General" localSheetId="68">#REF!</definedName>
    <definedName name="APU_Aseo_General" localSheetId="69">#REF!</definedName>
    <definedName name="APU_Aseo_General" localSheetId="70">#REF!</definedName>
    <definedName name="APU_Aseo_General" localSheetId="71">#REF!</definedName>
    <definedName name="APU_Aseo_General" localSheetId="72">#REF!</definedName>
    <definedName name="APU_Aseo_General" localSheetId="73">#REF!</definedName>
    <definedName name="APU_Aseo_General">#REF!</definedName>
    <definedName name="APU_Cauchos_Sabaneros" localSheetId="1">#REF!</definedName>
    <definedName name="APU_Cauchos_Sabaneros" localSheetId="2">#REF!</definedName>
    <definedName name="APU_Cauchos_Sabaneros" localSheetId="31">#REF!</definedName>
    <definedName name="APU_Cauchos_Sabaneros" localSheetId="32">#REF!</definedName>
    <definedName name="APU_Cauchos_Sabaneros" localSheetId="33">#REF!</definedName>
    <definedName name="APU_Cauchos_Sabaneros" localSheetId="34">#REF!</definedName>
    <definedName name="APU_Cauchos_Sabaneros" localSheetId="35">#REF!</definedName>
    <definedName name="APU_Cauchos_Sabaneros" localSheetId="36">#REF!</definedName>
    <definedName name="APU_Cauchos_Sabaneros" localSheetId="37">#REF!</definedName>
    <definedName name="APU_Cauchos_Sabaneros" localSheetId="38">#REF!</definedName>
    <definedName name="APU_Cauchos_Sabaneros" localSheetId="39">#REF!</definedName>
    <definedName name="APU_Cauchos_Sabaneros" localSheetId="40">#REF!</definedName>
    <definedName name="APU_Cauchos_Sabaneros" localSheetId="41">#REF!</definedName>
    <definedName name="APU_Cauchos_Sabaneros" localSheetId="42">#REF!</definedName>
    <definedName name="APU_Cauchos_Sabaneros" localSheetId="3">#REF!</definedName>
    <definedName name="APU_Cauchos_Sabaneros" localSheetId="4">#REF!</definedName>
    <definedName name="APU_Cauchos_Sabaneros" localSheetId="5">#REF!</definedName>
    <definedName name="APU_Cauchos_Sabaneros" localSheetId="6">#REF!</definedName>
    <definedName name="APU_Cauchos_Sabaneros" localSheetId="7">#REF!</definedName>
    <definedName name="APU_Cauchos_Sabaneros" localSheetId="8">#REF!</definedName>
    <definedName name="APU_Cauchos_Sabaneros" localSheetId="9">#REF!</definedName>
    <definedName name="APU_Cauchos_Sabaneros" localSheetId="10">#REF!</definedName>
    <definedName name="APU_Cauchos_Sabaneros" localSheetId="11">#REF!</definedName>
    <definedName name="APU_Cauchos_Sabaneros" localSheetId="12">#REF!</definedName>
    <definedName name="APU_Cauchos_Sabaneros" localSheetId="13">#REF!</definedName>
    <definedName name="APU_Cauchos_Sabaneros" localSheetId="14">#REF!</definedName>
    <definedName name="APU_Cauchos_Sabaneros" localSheetId="15">#REF!</definedName>
    <definedName name="APU_Cauchos_Sabaneros" localSheetId="16">#REF!</definedName>
    <definedName name="APU_Cauchos_Sabaneros" localSheetId="17">#REF!</definedName>
    <definedName name="APU_Cauchos_Sabaneros" localSheetId="18">#REF!</definedName>
    <definedName name="APU_Cauchos_Sabaneros" localSheetId="19">#REF!</definedName>
    <definedName name="APU_Cauchos_Sabaneros" localSheetId="20">#REF!</definedName>
    <definedName name="APU_Cauchos_Sabaneros" localSheetId="21">#REF!</definedName>
    <definedName name="APU_Cauchos_Sabaneros" localSheetId="22">#REF!</definedName>
    <definedName name="APU_Cauchos_Sabaneros" localSheetId="23">#REF!</definedName>
    <definedName name="APU_Cauchos_Sabaneros" localSheetId="24">#REF!</definedName>
    <definedName name="APU_Cauchos_Sabaneros" localSheetId="25">#REF!</definedName>
    <definedName name="APU_Cauchos_Sabaneros" localSheetId="26">#REF!</definedName>
    <definedName name="APU_Cauchos_Sabaneros" localSheetId="27">#REF!</definedName>
    <definedName name="APU_Cauchos_Sabaneros" localSheetId="28">#REF!</definedName>
    <definedName name="APU_Cauchos_Sabaneros" localSheetId="29">#REF!</definedName>
    <definedName name="APU_Cauchos_Sabaneros" localSheetId="30">#REF!</definedName>
    <definedName name="APU_Cauchos_Sabaneros" localSheetId="43">#REF!</definedName>
    <definedName name="APU_Cauchos_Sabaneros" localSheetId="44">#REF!</definedName>
    <definedName name="APU_Cauchos_Sabaneros" localSheetId="45">#REF!</definedName>
    <definedName name="APU_Cauchos_Sabaneros" localSheetId="46">#REF!</definedName>
    <definedName name="APU_Cauchos_Sabaneros" localSheetId="47">#REF!</definedName>
    <definedName name="APU_Cauchos_Sabaneros" localSheetId="48">#REF!</definedName>
    <definedName name="APU_Cauchos_Sabaneros" localSheetId="49">#REF!</definedName>
    <definedName name="APU_Cauchos_Sabaneros" localSheetId="50">#REF!</definedName>
    <definedName name="APU_Cauchos_Sabaneros" localSheetId="51">#REF!</definedName>
    <definedName name="APU_Cauchos_Sabaneros" localSheetId="52">#REF!</definedName>
    <definedName name="APU_Cauchos_Sabaneros" localSheetId="53">#REF!</definedName>
    <definedName name="APU_Cauchos_Sabaneros" localSheetId="54">#REF!</definedName>
    <definedName name="APU_Cauchos_Sabaneros" localSheetId="55">#REF!</definedName>
    <definedName name="APU_Cauchos_Sabaneros" localSheetId="56">#REF!</definedName>
    <definedName name="APU_Cauchos_Sabaneros" localSheetId="57">#REF!</definedName>
    <definedName name="APU_Cauchos_Sabaneros" localSheetId="58">#REF!</definedName>
    <definedName name="APU_Cauchos_Sabaneros" localSheetId="59">#REF!</definedName>
    <definedName name="APU_Cauchos_Sabaneros" localSheetId="60">#REF!</definedName>
    <definedName name="APU_Cauchos_Sabaneros" localSheetId="61">#REF!</definedName>
    <definedName name="APU_Cauchos_Sabaneros" localSheetId="62">#REF!</definedName>
    <definedName name="APU_Cauchos_Sabaneros" localSheetId="63">#REF!</definedName>
    <definedName name="APU_Cauchos_Sabaneros" localSheetId="64">#REF!</definedName>
    <definedName name="APU_Cauchos_Sabaneros" localSheetId="65">#REF!</definedName>
    <definedName name="APU_Cauchos_Sabaneros" localSheetId="66">#REF!</definedName>
    <definedName name="APU_Cauchos_Sabaneros" localSheetId="67">#REF!</definedName>
    <definedName name="APU_Cauchos_Sabaneros" localSheetId="74">#REF!</definedName>
    <definedName name="APU_Cauchos_Sabaneros" localSheetId="75">#REF!</definedName>
    <definedName name="APU_Cauchos_Sabaneros" localSheetId="76">#REF!</definedName>
    <definedName name="APU_Cauchos_Sabaneros" localSheetId="77">#REF!</definedName>
    <definedName name="APU_Cauchos_Sabaneros" localSheetId="78">#REF!</definedName>
    <definedName name="APU_Cauchos_Sabaneros" localSheetId="79">#REF!</definedName>
    <definedName name="APU_Cauchos_Sabaneros" localSheetId="80">#REF!</definedName>
    <definedName name="APU_Cauchos_Sabaneros" localSheetId="81">#REF!</definedName>
    <definedName name="APU_Cauchos_Sabaneros" localSheetId="82">#REF!</definedName>
    <definedName name="APU_Cauchos_Sabaneros" localSheetId="83">#REF!</definedName>
    <definedName name="APU_Cauchos_Sabaneros" localSheetId="84">#REF!</definedName>
    <definedName name="APU_Cauchos_Sabaneros" localSheetId="85">#REF!</definedName>
    <definedName name="APU_Cauchos_Sabaneros" localSheetId="86">#REF!</definedName>
    <definedName name="APU_Cauchos_Sabaneros" localSheetId="87">#REF!</definedName>
    <definedName name="APU_Cauchos_Sabaneros" localSheetId="88">#REF!</definedName>
    <definedName name="APU_Cauchos_Sabaneros" localSheetId="89">#REF!</definedName>
    <definedName name="APU_Cauchos_Sabaneros" localSheetId="90">#REF!</definedName>
    <definedName name="APU_Cauchos_Sabaneros" localSheetId="91">#REF!</definedName>
    <definedName name="APU_Cauchos_Sabaneros" localSheetId="92">#REF!</definedName>
    <definedName name="APU_Cauchos_Sabaneros" localSheetId="93">#REF!</definedName>
    <definedName name="APU_Cauchos_Sabaneros" localSheetId="94">#REF!</definedName>
    <definedName name="APU_Cauchos_Sabaneros" localSheetId="95">#REF!</definedName>
    <definedName name="APU_Cauchos_Sabaneros" localSheetId="96">#REF!</definedName>
    <definedName name="APU_Cauchos_Sabaneros" localSheetId="97">#REF!</definedName>
    <definedName name="APU_Cauchos_Sabaneros" localSheetId="98">#REF!</definedName>
    <definedName name="APU_Cauchos_Sabaneros" localSheetId="99">#REF!</definedName>
    <definedName name="APU_Cauchos_Sabaneros" localSheetId="100">#REF!</definedName>
    <definedName name="APU_Cauchos_Sabaneros" localSheetId="101">#REF!</definedName>
    <definedName name="APU_Cauchos_Sabaneros" localSheetId="102">#REF!</definedName>
    <definedName name="APU_Cauchos_Sabaneros" localSheetId="103">#REF!</definedName>
    <definedName name="APU_Cauchos_Sabaneros" localSheetId="104">#REF!</definedName>
    <definedName name="APU_Cauchos_Sabaneros" localSheetId="105">#REF!</definedName>
    <definedName name="APU_Cauchos_Sabaneros" localSheetId="106">#REF!</definedName>
    <definedName name="APU_Cauchos_Sabaneros" localSheetId="107">#REF!</definedName>
    <definedName name="APU_Cauchos_Sabaneros" localSheetId="108">#REF!</definedName>
    <definedName name="APU_Cauchos_Sabaneros" localSheetId="109">#REF!</definedName>
    <definedName name="APU_Cauchos_Sabaneros" localSheetId="110">#REF!</definedName>
    <definedName name="APU_Cauchos_Sabaneros" localSheetId="111">#REF!</definedName>
    <definedName name="APU_Cauchos_Sabaneros" localSheetId="112">#REF!</definedName>
    <definedName name="APU_Cauchos_Sabaneros" localSheetId="113">#REF!</definedName>
    <definedName name="APU_Cauchos_Sabaneros" localSheetId="114">#REF!</definedName>
    <definedName name="APU_Cauchos_Sabaneros" localSheetId="116">#REF!</definedName>
    <definedName name="APU_Cauchos_Sabaneros" localSheetId="117">#REF!</definedName>
    <definedName name="APU_Cauchos_Sabaneros" localSheetId="118">#REF!</definedName>
    <definedName name="APU_Cauchos_Sabaneros" localSheetId="119">#REF!</definedName>
    <definedName name="APU_Cauchos_Sabaneros" localSheetId="120">#REF!</definedName>
    <definedName name="APU_Cauchos_Sabaneros" localSheetId="121">#REF!</definedName>
    <definedName name="APU_Cauchos_Sabaneros" localSheetId="115">#REF!</definedName>
    <definedName name="APU_Cauchos_Sabaneros" localSheetId="122">#REF!</definedName>
    <definedName name="APU_Cauchos_Sabaneros" localSheetId="123">#REF!</definedName>
    <definedName name="APU_Cauchos_Sabaneros" localSheetId="124">#REF!</definedName>
    <definedName name="APU_Cauchos_Sabaneros" localSheetId="125">#REF!</definedName>
    <definedName name="APU_Cauchos_Sabaneros" localSheetId="127">#REF!</definedName>
    <definedName name="APU_Cauchos_Sabaneros" localSheetId="128">#REF!</definedName>
    <definedName name="APU_Cauchos_Sabaneros" localSheetId="131">#REF!</definedName>
    <definedName name="APU_Cauchos_Sabaneros" localSheetId="132">#REF!</definedName>
    <definedName name="APU_Cauchos_Sabaneros" localSheetId="133">#REF!</definedName>
    <definedName name="APU_Cauchos_Sabaneros" localSheetId="134">#REF!</definedName>
    <definedName name="APU_Cauchos_Sabaneros" localSheetId="135">#REF!</definedName>
    <definedName name="APU_Cauchos_Sabaneros" localSheetId="136">#REF!</definedName>
    <definedName name="APU_Cauchos_Sabaneros" localSheetId="137">#REF!</definedName>
    <definedName name="APU_Cauchos_Sabaneros" localSheetId="138">#REF!</definedName>
    <definedName name="APU_Cauchos_Sabaneros" localSheetId="139">#REF!</definedName>
    <definedName name="APU_Cauchos_Sabaneros" localSheetId="140">#REF!</definedName>
    <definedName name="APU_Cauchos_Sabaneros" localSheetId="141">#REF!</definedName>
    <definedName name="APU_Cauchos_Sabaneros" localSheetId="142">#REF!</definedName>
    <definedName name="APU_Cauchos_Sabaneros" localSheetId="143">#REF!</definedName>
    <definedName name="APU_Cauchos_Sabaneros" localSheetId="126">#REF!</definedName>
    <definedName name="APU_Cauchos_Sabaneros" localSheetId="129">#REF!</definedName>
    <definedName name="APU_Cauchos_Sabaneros" localSheetId="130">#REF!</definedName>
    <definedName name="APU_Cauchos_Sabaneros" localSheetId="68">#REF!</definedName>
    <definedName name="APU_Cauchos_Sabaneros" localSheetId="69">#REF!</definedName>
    <definedName name="APU_Cauchos_Sabaneros" localSheetId="70">#REF!</definedName>
    <definedName name="APU_Cauchos_Sabaneros" localSheetId="71">#REF!</definedName>
    <definedName name="APU_Cauchos_Sabaneros" localSheetId="72">#REF!</definedName>
    <definedName name="APU_Cauchos_Sabaneros" localSheetId="73">#REF!</definedName>
    <definedName name="APU_Cauchos_Sabaneros">#REF!</definedName>
    <definedName name="APU_CO">#REF!</definedName>
    <definedName name="APU_Duchas_Antivandalicas" localSheetId="1">#REF!</definedName>
    <definedName name="APU_Duchas_Antivandalicas" localSheetId="2">#REF!</definedName>
    <definedName name="APU_Duchas_Antivandalicas" localSheetId="31">#REF!</definedName>
    <definedName name="APU_Duchas_Antivandalicas" localSheetId="32">#REF!</definedName>
    <definedName name="APU_Duchas_Antivandalicas" localSheetId="33">#REF!</definedName>
    <definedName name="APU_Duchas_Antivandalicas" localSheetId="34">#REF!</definedName>
    <definedName name="APU_Duchas_Antivandalicas" localSheetId="35">#REF!</definedName>
    <definedName name="APU_Duchas_Antivandalicas" localSheetId="36">#REF!</definedName>
    <definedName name="APU_Duchas_Antivandalicas" localSheetId="37">#REF!</definedName>
    <definedName name="APU_Duchas_Antivandalicas" localSheetId="38">#REF!</definedName>
    <definedName name="APU_Duchas_Antivandalicas" localSheetId="39">#REF!</definedName>
    <definedName name="APU_Duchas_Antivandalicas" localSheetId="40">#REF!</definedName>
    <definedName name="APU_Duchas_Antivandalicas" localSheetId="41">#REF!</definedName>
    <definedName name="APU_Duchas_Antivandalicas" localSheetId="42">#REF!</definedName>
    <definedName name="APU_Duchas_Antivandalicas" localSheetId="3">#REF!</definedName>
    <definedName name="APU_Duchas_Antivandalicas" localSheetId="4">#REF!</definedName>
    <definedName name="APU_Duchas_Antivandalicas" localSheetId="5">#REF!</definedName>
    <definedName name="APU_Duchas_Antivandalicas" localSheetId="6">#REF!</definedName>
    <definedName name="APU_Duchas_Antivandalicas" localSheetId="7">#REF!</definedName>
    <definedName name="APU_Duchas_Antivandalicas" localSheetId="8">#REF!</definedName>
    <definedName name="APU_Duchas_Antivandalicas" localSheetId="9">#REF!</definedName>
    <definedName name="APU_Duchas_Antivandalicas" localSheetId="10">#REF!</definedName>
    <definedName name="APU_Duchas_Antivandalicas" localSheetId="11">#REF!</definedName>
    <definedName name="APU_Duchas_Antivandalicas" localSheetId="12">#REF!</definedName>
    <definedName name="APU_Duchas_Antivandalicas" localSheetId="13">#REF!</definedName>
    <definedName name="APU_Duchas_Antivandalicas" localSheetId="14">#REF!</definedName>
    <definedName name="APU_Duchas_Antivandalicas" localSheetId="15">#REF!</definedName>
    <definedName name="APU_Duchas_Antivandalicas" localSheetId="16">#REF!</definedName>
    <definedName name="APU_Duchas_Antivandalicas" localSheetId="17">#REF!</definedName>
    <definedName name="APU_Duchas_Antivandalicas" localSheetId="18">#REF!</definedName>
    <definedName name="APU_Duchas_Antivandalicas" localSheetId="19">#REF!</definedName>
    <definedName name="APU_Duchas_Antivandalicas" localSheetId="20">#REF!</definedName>
    <definedName name="APU_Duchas_Antivandalicas" localSheetId="21">#REF!</definedName>
    <definedName name="APU_Duchas_Antivandalicas" localSheetId="22">#REF!</definedName>
    <definedName name="APU_Duchas_Antivandalicas" localSheetId="23">#REF!</definedName>
    <definedName name="APU_Duchas_Antivandalicas" localSheetId="24">#REF!</definedName>
    <definedName name="APU_Duchas_Antivandalicas" localSheetId="25">#REF!</definedName>
    <definedName name="APU_Duchas_Antivandalicas" localSheetId="26">#REF!</definedName>
    <definedName name="APU_Duchas_Antivandalicas" localSheetId="27">#REF!</definedName>
    <definedName name="APU_Duchas_Antivandalicas" localSheetId="28">#REF!</definedName>
    <definedName name="APU_Duchas_Antivandalicas" localSheetId="29">#REF!</definedName>
    <definedName name="APU_Duchas_Antivandalicas" localSheetId="30">#REF!</definedName>
    <definedName name="APU_Duchas_Antivandalicas" localSheetId="43">#REF!</definedName>
    <definedName name="APU_Duchas_Antivandalicas" localSheetId="44">#REF!</definedName>
    <definedName name="APU_Duchas_Antivandalicas" localSheetId="45">#REF!</definedName>
    <definedName name="APU_Duchas_Antivandalicas" localSheetId="46">#REF!</definedName>
    <definedName name="APU_Duchas_Antivandalicas" localSheetId="47">#REF!</definedName>
    <definedName name="APU_Duchas_Antivandalicas" localSheetId="48">#REF!</definedName>
    <definedName name="APU_Duchas_Antivandalicas" localSheetId="49">#REF!</definedName>
    <definedName name="APU_Duchas_Antivandalicas" localSheetId="50">#REF!</definedName>
    <definedName name="APU_Duchas_Antivandalicas" localSheetId="51">#REF!</definedName>
    <definedName name="APU_Duchas_Antivandalicas" localSheetId="52">#REF!</definedName>
    <definedName name="APU_Duchas_Antivandalicas" localSheetId="53">#REF!</definedName>
    <definedName name="APU_Duchas_Antivandalicas" localSheetId="54">#REF!</definedName>
    <definedName name="APU_Duchas_Antivandalicas" localSheetId="55">#REF!</definedName>
    <definedName name="APU_Duchas_Antivandalicas" localSheetId="56">#REF!</definedName>
    <definedName name="APU_Duchas_Antivandalicas" localSheetId="57">#REF!</definedName>
    <definedName name="APU_Duchas_Antivandalicas" localSheetId="58">#REF!</definedName>
    <definedName name="APU_Duchas_Antivandalicas" localSheetId="59">#REF!</definedName>
    <definedName name="APU_Duchas_Antivandalicas" localSheetId="60">#REF!</definedName>
    <definedName name="APU_Duchas_Antivandalicas" localSheetId="61">#REF!</definedName>
    <definedName name="APU_Duchas_Antivandalicas" localSheetId="62">#REF!</definedName>
    <definedName name="APU_Duchas_Antivandalicas" localSheetId="63">#REF!</definedName>
    <definedName name="APU_Duchas_Antivandalicas" localSheetId="64">#REF!</definedName>
    <definedName name="APU_Duchas_Antivandalicas" localSheetId="65">#REF!</definedName>
    <definedName name="APU_Duchas_Antivandalicas" localSheetId="66">#REF!</definedName>
    <definedName name="APU_Duchas_Antivandalicas" localSheetId="67">#REF!</definedName>
    <definedName name="APU_Duchas_Antivandalicas" localSheetId="74">#REF!</definedName>
    <definedName name="APU_Duchas_Antivandalicas" localSheetId="75">#REF!</definedName>
    <definedName name="APU_Duchas_Antivandalicas" localSheetId="76">#REF!</definedName>
    <definedName name="APU_Duchas_Antivandalicas" localSheetId="77">#REF!</definedName>
    <definedName name="APU_Duchas_Antivandalicas" localSheetId="78">#REF!</definedName>
    <definedName name="APU_Duchas_Antivandalicas" localSheetId="79">#REF!</definedName>
    <definedName name="APU_Duchas_Antivandalicas" localSheetId="80">#REF!</definedName>
    <definedName name="APU_Duchas_Antivandalicas" localSheetId="81">#REF!</definedName>
    <definedName name="APU_Duchas_Antivandalicas" localSheetId="82">#REF!</definedName>
    <definedName name="APU_Duchas_Antivandalicas" localSheetId="83">#REF!</definedName>
    <definedName name="APU_Duchas_Antivandalicas" localSheetId="84">#REF!</definedName>
    <definedName name="APU_Duchas_Antivandalicas" localSheetId="85">#REF!</definedName>
    <definedName name="APU_Duchas_Antivandalicas" localSheetId="86">#REF!</definedName>
    <definedName name="APU_Duchas_Antivandalicas" localSheetId="87">#REF!</definedName>
    <definedName name="APU_Duchas_Antivandalicas" localSheetId="88">#REF!</definedName>
    <definedName name="APU_Duchas_Antivandalicas" localSheetId="89">#REF!</definedName>
    <definedName name="APU_Duchas_Antivandalicas" localSheetId="90">#REF!</definedName>
    <definedName name="APU_Duchas_Antivandalicas" localSheetId="91">#REF!</definedName>
    <definedName name="APU_Duchas_Antivandalicas" localSheetId="92">#REF!</definedName>
    <definedName name="APU_Duchas_Antivandalicas" localSheetId="93">#REF!</definedName>
    <definedName name="APU_Duchas_Antivandalicas" localSheetId="94">#REF!</definedName>
    <definedName name="APU_Duchas_Antivandalicas" localSheetId="95">#REF!</definedName>
    <definedName name="APU_Duchas_Antivandalicas" localSheetId="96">#REF!</definedName>
    <definedName name="APU_Duchas_Antivandalicas" localSheetId="97">#REF!</definedName>
    <definedName name="APU_Duchas_Antivandalicas" localSheetId="98">#REF!</definedName>
    <definedName name="APU_Duchas_Antivandalicas" localSheetId="99">#REF!</definedName>
    <definedName name="APU_Duchas_Antivandalicas" localSheetId="100">#REF!</definedName>
    <definedName name="APU_Duchas_Antivandalicas" localSheetId="101">#REF!</definedName>
    <definedName name="APU_Duchas_Antivandalicas" localSheetId="102">#REF!</definedName>
    <definedName name="APU_Duchas_Antivandalicas" localSheetId="103">#REF!</definedName>
    <definedName name="APU_Duchas_Antivandalicas" localSheetId="104">#REF!</definedName>
    <definedName name="APU_Duchas_Antivandalicas" localSheetId="105">#REF!</definedName>
    <definedName name="APU_Duchas_Antivandalicas" localSheetId="106">#REF!</definedName>
    <definedName name="APU_Duchas_Antivandalicas" localSheetId="107">#REF!</definedName>
    <definedName name="APU_Duchas_Antivandalicas" localSheetId="108">#REF!</definedName>
    <definedName name="APU_Duchas_Antivandalicas" localSheetId="109">#REF!</definedName>
    <definedName name="APU_Duchas_Antivandalicas" localSheetId="110">#REF!</definedName>
    <definedName name="APU_Duchas_Antivandalicas" localSheetId="111">#REF!</definedName>
    <definedName name="APU_Duchas_Antivandalicas" localSheetId="112">#REF!</definedName>
    <definedName name="APU_Duchas_Antivandalicas" localSheetId="113">#REF!</definedName>
    <definedName name="APU_Duchas_Antivandalicas" localSheetId="114">#REF!</definedName>
    <definedName name="APU_Duchas_Antivandalicas" localSheetId="116">#REF!</definedName>
    <definedName name="APU_Duchas_Antivandalicas" localSheetId="117">#REF!</definedName>
    <definedName name="APU_Duchas_Antivandalicas" localSheetId="118">#REF!</definedName>
    <definedName name="APU_Duchas_Antivandalicas" localSheetId="119">#REF!</definedName>
    <definedName name="APU_Duchas_Antivandalicas" localSheetId="120">#REF!</definedName>
    <definedName name="APU_Duchas_Antivandalicas" localSheetId="121">#REF!</definedName>
    <definedName name="APU_Duchas_Antivandalicas" localSheetId="115">#REF!</definedName>
    <definedName name="APU_Duchas_Antivandalicas" localSheetId="122">#REF!</definedName>
    <definedName name="APU_Duchas_Antivandalicas" localSheetId="123">#REF!</definedName>
    <definedName name="APU_Duchas_Antivandalicas" localSheetId="124">#REF!</definedName>
    <definedName name="APU_Duchas_Antivandalicas" localSheetId="125">#REF!</definedName>
    <definedName name="APU_Duchas_Antivandalicas" localSheetId="127">#REF!</definedName>
    <definedName name="APU_Duchas_Antivandalicas" localSheetId="128">#REF!</definedName>
    <definedName name="APU_Duchas_Antivandalicas" localSheetId="131">#REF!</definedName>
    <definedName name="APU_Duchas_Antivandalicas" localSheetId="132">#REF!</definedName>
    <definedName name="APU_Duchas_Antivandalicas" localSheetId="133">#REF!</definedName>
    <definedName name="APU_Duchas_Antivandalicas" localSheetId="134">#REF!</definedName>
    <definedName name="APU_Duchas_Antivandalicas" localSheetId="135">#REF!</definedName>
    <definedName name="APU_Duchas_Antivandalicas" localSheetId="136">#REF!</definedName>
    <definedName name="APU_Duchas_Antivandalicas" localSheetId="137">#REF!</definedName>
    <definedName name="APU_Duchas_Antivandalicas" localSheetId="138">#REF!</definedName>
    <definedName name="APU_Duchas_Antivandalicas" localSheetId="139">#REF!</definedName>
    <definedName name="APU_Duchas_Antivandalicas" localSheetId="140">#REF!</definedName>
    <definedName name="APU_Duchas_Antivandalicas" localSheetId="141">#REF!</definedName>
    <definedName name="APU_Duchas_Antivandalicas" localSheetId="142">#REF!</definedName>
    <definedName name="APU_Duchas_Antivandalicas" localSheetId="143">#REF!</definedName>
    <definedName name="APU_Duchas_Antivandalicas" localSheetId="126">#REF!</definedName>
    <definedName name="APU_Duchas_Antivandalicas" localSheetId="129">#REF!</definedName>
    <definedName name="APU_Duchas_Antivandalicas" localSheetId="130">#REF!</definedName>
    <definedName name="APU_Duchas_Antivandalicas" localSheetId="68">#REF!</definedName>
    <definedName name="APU_Duchas_Antivandalicas" localSheetId="69">#REF!</definedName>
    <definedName name="APU_Duchas_Antivandalicas" localSheetId="70">#REF!</definedName>
    <definedName name="APU_Duchas_Antivandalicas" localSheetId="71">#REF!</definedName>
    <definedName name="APU_Duchas_Antivandalicas" localSheetId="72">#REF!</definedName>
    <definedName name="APU_Duchas_Antivandalicas" localSheetId="73">#REF!</definedName>
    <definedName name="APU_Duchas_Antivandalicas">#REF!</definedName>
    <definedName name="APU_EQ">#REF!</definedName>
    <definedName name="APU_Gabinete_Incendio" localSheetId="1">#REF!</definedName>
    <definedName name="APU_Gabinete_Incendio" localSheetId="2">#REF!</definedName>
    <definedName name="APU_Gabinete_Incendio" localSheetId="31">#REF!</definedName>
    <definedName name="APU_Gabinete_Incendio" localSheetId="32">#REF!</definedName>
    <definedName name="APU_Gabinete_Incendio" localSheetId="33">#REF!</definedName>
    <definedName name="APU_Gabinete_Incendio" localSheetId="34">#REF!</definedName>
    <definedName name="APU_Gabinete_Incendio" localSheetId="35">#REF!</definedName>
    <definedName name="APU_Gabinete_Incendio" localSheetId="36">#REF!</definedName>
    <definedName name="APU_Gabinete_Incendio" localSheetId="37">#REF!</definedName>
    <definedName name="APU_Gabinete_Incendio" localSheetId="38">#REF!</definedName>
    <definedName name="APU_Gabinete_Incendio" localSheetId="39">#REF!</definedName>
    <definedName name="APU_Gabinete_Incendio" localSheetId="40">#REF!</definedName>
    <definedName name="APU_Gabinete_Incendio" localSheetId="41">#REF!</definedName>
    <definedName name="APU_Gabinete_Incendio" localSheetId="42">#REF!</definedName>
    <definedName name="APU_Gabinete_Incendio" localSheetId="3">#REF!</definedName>
    <definedName name="APU_Gabinete_Incendio" localSheetId="4">#REF!</definedName>
    <definedName name="APU_Gabinete_Incendio" localSheetId="5">#REF!</definedName>
    <definedName name="APU_Gabinete_Incendio" localSheetId="6">#REF!</definedName>
    <definedName name="APU_Gabinete_Incendio" localSheetId="7">#REF!</definedName>
    <definedName name="APU_Gabinete_Incendio" localSheetId="8">#REF!</definedName>
    <definedName name="APU_Gabinete_Incendio" localSheetId="9">#REF!</definedName>
    <definedName name="APU_Gabinete_Incendio" localSheetId="10">#REF!</definedName>
    <definedName name="APU_Gabinete_Incendio" localSheetId="11">#REF!</definedName>
    <definedName name="APU_Gabinete_Incendio" localSheetId="12">#REF!</definedName>
    <definedName name="APU_Gabinete_Incendio" localSheetId="13">#REF!</definedName>
    <definedName name="APU_Gabinete_Incendio" localSheetId="14">#REF!</definedName>
    <definedName name="APU_Gabinete_Incendio" localSheetId="15">#REF!</definedName>
    <definedName name="APU_Gabinete_Incendio" localSheetId="16">#REF!</definedName>
    <definedName name="APU_Gabinete_Incendio" localSheetId="17">#REF!</definedName>
    <definedName name="APU_Gabinete_Incendio" localSheetId="18">#REF!</definedName>
    <definedName name="APU_Gabinete_Incendio" localSheetId="19">#REF!</definedName>
    <definedName name="APU_Gabinete_Incendio" localSheetId="20">#REF!</definedName>
    <definedName name="APU_Gabinete_Incendio" localSheetId="21">#REF!</definedName>
    <definedName name="APU_Gabinete_Incendio" localSheetId="22">#REF!</definedName>
    <definedName name="APU_Gabinete_Incendio" localSheetId="23">#REF!</definedName>
    <definedName name="APU_Gabinete_Incendio" localSheetId="24">#REF!</definedName>
    <definedName name="APU_Gabinete_Incendio" localSheetId="25">#REF!</definedName>
    <definedName name="APU_Gabinete_Incendio" localSheetId="26">#REF!</definedName>
    <definedName name="APU_Gabinete_Incendio" localSheetId="27">#REF!</definedName>
    <definedName name="APU_Gabinete_Incendio" localSheetId="28">#REF!</definedName>
    <definedName name="APU_Gabinete_Incendio" localSheetId="29">#REF!</definedName>
    <definedName name="APU_Gabinete_Incendio" localSheetId="30">#REF!</definedName>
    <definedName name="APU_Gabinete_Incendio" localSheetId="43">#REF!</definedName>
    <definedName name="APU_Gabinete_Incendio" localSheetId="44">#REF!</definedName>
    <definedName name="APU_Gabinete_Incendio" localSheetId="45">#REF!</definedName>
    <definedName name="APU_Gabinete_Incendio" localSheetId="46">#REF!</definedName>
    <definedName name="APU_Gabinete_Incendio" localSheetId="47">#REF!</definedName>
    <definedName name="APU_Gabinete_Incendio" localSheetId="48">#REF!</definedName>
    <definedName name="APU_Gabinete_Incendio" localSheetId="49">#REF!</definedName>
    <definedName name="APU_Gabinete_Incendio" localSheetId="50">#REF!</definedName>
    <definedName name="APU_Gabinete_Incendio" localSheetId="51">#REF!</definedName>
    <definedName name="APU_Gabinete_Incendio" localSheetId="52">#REF!</definedName>
    <definedName name="APU_Gabinete_Incendio" localSheetId="53">#REF!</definedName>
    <definedName name="APU_Gabinete_Incendio" localSheetId="54">#REF!</definedName>
    <definedName name="APU_Gabinete_Incendio" localSheetId="55">#REF!</definedName>
    <definedName name="APU_Gabinete_Incendio" localSheetId="56">#REF!</definedName>
    <definedName name="APU_Gabinete_Incendio" localSheetId="57">#REF!</definedName>
    <definedName name="APU_Gabinete_Incendio" localSheetId="58">#REF!</definedName>
    <definedName name="APU_Gabinete_Incendio" localSheetId="59">#REF!</definedName>
    <definedName name="APU_Gabinete_Incendio" localSheetId="60">#REF!</definedName>
    <definedName name="APU_Gabinete_Incendio" localSheetId="61">#REF!</definedName>
    <definedName name="APU_Gabinete_Incendio" localSheetId="62">#REF!</definedName>
    <definedName name="APU_Gabinete_Incendio" localSheetId="63">#REF!</definedName>
    <definedName name="APU_Gabinete_Incendio" localSheetId="64">#REF!</definedName>
    <definedName name="APU_Gabinete_Incendio" localSheetId="65">#REF!</definedName>
    <definedName name="APU_Gabinete_Incendio" localSheetId="66">#REF!</definedName>
    <definedName name="APU_Gabinete_Incendio" localSheetId="67">#REF!</definedName>
    <definedName name="APU_Gabinete_Incendio" localSheetId="74">#REF!</definedName>
    <definedName name="APU_Gabinete_Incendio" localSheetId="75">#REF!</definedName>
    <definedName name="APU_Gabinete_Incendio" localSheetId="76">#REF!</definedName>
    <definedName name="APU_Gabinete_Incendio" localSheetId="77">#REF!</definedName>
    <definedName name="APU_Gabinete_Incendio" localSheetId="78">#REF!</definedName>
    <definedName name="APU_Gabinete_Incendio" localSheetId="79">#REF!</definedName>
    <definedName name="APU_Gabinete_Incendio" localSheetId="80">#REF!</definedName>
    <definedName name="APU_Gabinete_Incendio" localSheetId="81">#REF!</definedName>
    <definedName name="APU_Gabinete_Incendio" localSheetId="82">#REF!</definedName>
    <definedName name="APU_Gabinete_Incendio" localSheetId="83">#REF!</definedName>
    <definedName name="APU_Gabinete_Incendio" localSheetId="84">#REF!</definedName>
    <definedName name="APU_Gabinete_Incendio" localSheetId="85">#REF!</definedName>
    <definedName name="APU_Gabinete_Incendio" localSheetId="86">#REF!</definedName>
    <definedName name="APU_Gabinete_Incendio" localSheetId="87">#REF!</definedName>
    <definedName name="APU_Gabinete_Incendio" localSheetId="88">#REF!</definedName>
    <definedName name="APU_Gabinete_Incendio" localSheetId="89">#REF!</definedName>
    <definedName name="APU_Gabinete_Incendio" localSheetId="90">#REF!</definedName>
    <definedName name="APU_Gabinete_Incendio" localSheetId="91">#REF!</definedName>
    <definedName name="APU_Gabinete_Incendio" localSheetId="92">#REF!</definedName>
    <definedName name="APU_Gabinete_Incendio" localSheetId="93">#REF!</definedName>
    <definedName name="APU_Gabinete_Incendio" localSheetId="94">#REF!</definedName>
    <definedName name="APU_Gabinete_Incendio" localSheetId="95">#REF!</definedName>
    <definedName name="APU_Gabinete_Incendio" localSheetId="96">#REF!</definedName>
    <definedName name="APU_Gabinete_Incendio" localSheetId="97">#REF!</definedName>
    <definedName name="APU_Gabinete_Incendio" localSheetId="98">#REF!</definedName>
    <definedName name="APU_Gabinete_Incendio" localSheetId="99">#REF!</definedName>
    <definedName name="APU_Gabinete_Incendio" localSheetId="100">#REF!</definedName>
    <definedName name="APU_Gabinete_Incendio" localSheetId="101">#REF!</definedName>
    <definedName name="APU_Gabinete_Incendio" localSheetId="102">#REF!</definedName>
    <definedName name="APU_Gabinete_Incendio" localSheetId="103">#REF!</definedName>
    <definedName name="APU_Gabinete_Incendio" localSheetId="104">#REF!</definedName>
    <definedName name="APU_Gabinete_Incendio" localSheetId="105">#REF!</definedName>
    <definedName name="APU_Gabinete_Incendio" localSheetId="106">#REF!</definedName>
    <definedName name="APU_Gabinete_Incendio" localSheetId="107">#REF!</definedName>
    <definedName name="APU_Gabinete_Incendio" localSheetId="108">#REF!</definedName>
    <definedName name="APU_Gabinete_Incendio" localSheetId="109">#REF!</definedName>
    <definedName name="APU_Gabinete_Incendio" localSheetId="110">#REF!</definedName>
    <definedName name="APU_Gabinete_Incendio" localSheetId="111">#REF!</definedName>
    <definedName name="APU_Gabinete_Incendio" localSheetId="112">#REF!</definedName>
    <definedName name="APU_Gabinete_Incendio" localSheetId="113">#REF!</definedName>
    <definedName name="APU_Gabinete_Incendio" localSheetId="114">#REF!</definedName>
    <definedName name="APU_Gabinete_Incendio" localSheetId="116">#REF!</definedName>
    <definedName name="APU_Gabinete_Incendio" localSheetId="117">#REF!</definedName>
    <definedName name="APU_Gabinete_Incendio" localSheetId="118">#REF!</definedName>
    <definedName name="APU_Gabinete_Incendio" localSheetId="119">#REF!</definedName>
    <definedName name="APU_Gabinete_Incendio" localSheetId="120">#REF!</definedName>
    <definedName name="APU_Gabinete_Incendio" localSheetId="121">#REF!</definedName>
    <definedName name="APU_Gabinete_Incendio" localSheetId="115">#REF!</definedName>
    <definedName name="APU_Gabinete_Incendio" localSheetId="122">#REF!</definedName>
    <definedName name="APU_Gabinete_Incendio" localSheetId="123">#REF!</definedName>
    <definedName name="APU_Gabinete_Incendio" localSheetId="124">#REF!</definedName>
    <definedName name="APU_Gabinete_Incendio" localSheetId="125">#REF!</definedName>
    <definedName name="APU_Gabinete_Incendio" localSheetId="127">#REF!</definedName>
    <definedName name="APU_Gabinete_Incendio" localSheetId="128">#REF!</definedName>
    <definedName name="APU_Gabinete_Incendio" localSheetId="131">#REF!</definedName>
    <definedName name="APU_Gabinete_Incendio" localSheetId="132">#REF!</definedName>
    <definedName name="APU_Gabinete_Incendio" localSheetId="133">#REF!</definedName>
    <definedName name="APU_Gabinete_Incendio" localSheetId="134">#REF!</definedName>
    <definedName name="APU_Gabinete_Incendio" localSheetId="135">#REF!</definedName>
    <definedName name="APU_Gabinete_Incendio" localSheetId="136">#REF!</definedName>
    <definedName name="APU_Gabinete_Incendio" localSheetId="137">#REF!</definedName>
    <definedName name="APU_Gabinete_Incendio" localSheetId="138">#REF!</definedName>
    <definedName name="APU_Gabinete_Incendio" localSheetId="139">#REF!</definedName>
    <definedName name="APU_Gabinete_Incendio" localSheetId="140">#REF!</definedName>
    <definedName name="APU_Gabinete_Incendio" localSheetId="141">#REF!</definedName>
    <definedName name="APU_Gabinete_Incendio" localSheetId="142">#REF!</definedName>
    <definedName name="APU_Gabinete_Incendio" localSheetId="143">#REF!</definedName>
    <definedName name="APU_Gabinete_Incendio" localSheetId="126">#REF!</definedName>
    <definedName name="APU_Gabinete_Incendio" localSheetId="129">#REF!</definedName>
    <definedName name="APU_Gabinete_Incendio" localSheetId="130">#REF!</definedName>
    <definedName name="APU_Gabinete_Incendio" localSheetId="68">#REF!</definedName>
    <definedName name="APU_Gabinete_Incendio" localSheetId="69">#REF!</definedName>
    <definedName name="APU_Gabinete_Incendio" localSheetId="70">#REF!</definedName>
    <definedName name="APU_Gabinete_Incendio" localSheetId="71">#REF!</definedName>
    <definedName name="APU_Gabinete_Incendio" localSheetId="72">#REF!</definedName>
    <definedName name="APU_Gabinete_Incendio" localSheetId="73">#REF!</definedName>
    <definedName name="APU_Gabinete_Incendio">#REF!</definedName>
    <definedName name="APU_Gescobas_Granito_BH" localSheetId="1">#REF!</definedName>
    <definedName name="APU_Gescobas_Granito_BH" localSheetId="2">#REF!</definedName>
    <definedName name="APU_Gescobas_Granito_BH" localSheetId="31">#REF!</definedName>
    <definedName name="APU_Gescobas_Granito_BH" localSheetId="32">#REF!</definedName>
    <definedName name="APU_Gescobas_Granito_BH" localSheetId="33">#REF!</definedName>
    <definedName name="APU_Gescobas_Granito_BH" localSheetId="34">#REF!</definedName>
    <definedName name="APU_Gescobas_Granito_BH" localSheetId="35">#REF!</definedName>
    <definedName name="APU_Gescobas_Granito_BH" localSheetId="36">#REF!</definedName>
    <definedName name="APU_Gescobas_Granito_BH" localSheetId="37">#REF!</definedName>
    <definedName name="APU_Gescobas_Granito_BH" localSheetId="38">#REF!</definedName>
    <definedName name="APU_Gescobas_Granito_BH" localSheetId="39">#REF!</definedName>
    <definedName name="APU_Gescobas_Granito_BH" localSheetId="40">#REF!</definedName>
    <definedName name="APU_Gescobas_Granito_BH" localSheetId="41">#REF!</definedName>
    <definedName name="APU_Gescobas_Granito_BH" localSheetId="42">#REF!</definedName>
    <definedName name="APU_Gescobas_Granito_BH" localSheetId="3">#REF!</definedName>
    <definedName name="APU_Gescobas_Granito_BH" localSheetId="4">#REF!</definedName>
    <definedName name="APU_Gescobas_Granito_BH" localSheetId="5">#REF!</definedName>
    <definedName name="APU_Gescobas_Granito_BH" localSheetId="6">#REF!</definedName>
    <definedName name="APU_Gescobas_Granito_BH" localSheetId="7">#REF!</definedName>
    <definedName name="APU_Gescobas_Granito_BH" localSheetId="8">#REF!</definedName>
    <definedName name="APU_Gescobas_Granito_BH" localSheetId="9">#REF!</definedName>
    <definedName name="APU_Gescobas_Granito_BH" localSheetId="10">#REF!</definedName>
    <definedName name="APU_Gescobas_Granito_BH" localSheetId="11">#REF!</definedName>
    <definedName name="APU_Gescobas_Granito_BH" localSheetId="12">#REF!</definedName>
    <definedName name="APU_Gescobas_Granito_BH" localSheetId="13">#REF!</definedName>
    <definedName name="APU_Gescobas_Granito_BH" localSheetId="14">#REF!</definedName>
    <definedName name="APU_Gescobas_Granito_BH" localSheetId="15">#REF!</definedName>
    <definedName name="APU_Gescobas_Granito_BH" localSheetId="16">#REF!</definedName>
    <definedName name="APU_Gescobas_Granito_BH" localSheetId="17">#REF!</definedName>
    <definedName name="APU_Gescobas_Granito_BH" localSheetId="18">#REF!</definedName>
    <definedName name="APU_Gescobas_Granito_BH" localSheetId="19">#REF!</definedName>
    <definedName name="APU_Gescobas_Granito_BH" localSheetId="20">#REF!</definedName>
    <definedName name="APU_Gescobas_Granito_BH" localSheetId="21">#REF!</definedName>
    <definedName name="APU_Gescobas_Granito_BH" localSheetId="22">#REF!</definedName>
    <definedName name="APU_Gescobas_Granito_BH" localSheetId="23">#REF!</definedName>
    <definedName name="APU_Gescobas_Granito_BH" localSheetId="24">#REF!</definedName>
    <definedName name="APU_Gescobas_Granito_BH" localSheetId="25">#REF!</definedName>
    <definedName name="APU_Gescobas_Granito_BH" localSheetId="26">#REF!</definedName>
    <definedName name="APU_Gescobas_Granito_BH" localSheetId="27">#REF!</definedName>
    <definedName name="APU_Gescobas_Granito_BH" localSheetId="28">#REF!</definedName>
    <definedName name="APU_Gescobas_Granito_BH" localSheetId="29">#REF!</definedName>
    <definedName name="APU_Gescobas_Granito_BH" localSheetId="30">#REF!</definedName>
    <definedName name="APU_Gescobas_Granito_BH" localSheetId="43">#REF!</definedName>
    <definedName name="APU_Gescobas_Granito_BH" localSheetId="44">#REF!</definedName>
    <definedName name="APU_Gescobas_Granito_BH" localSheetId="45">#REF!</definedName>
    <definedName name="APU_Gescobas_Granito_BH" localSheetId="46">#REF!</definedName>
    <definedName name="APU_Gescobas_Granito_BH" localSheetId="47">#REF!</definedName>
    <definedName name="APU_Gescobas_Granito_BH" localSheetId="48">#REF!</definedName>
    <definedName name="APU_Gescobas_Granito_BH" localSheetId="49">#REF!</definedName>
    <definedName name="APU_Gescobas_Granito_BH" localSheetId="50">#REF!</definedName>
    <definedName name="APU_Gescobas_Granito_BH" localSheetId="51">#REF!</definedName>
    <definedName name="APU_Gescobas_Granito_BH" localSheetId="52">#REF!</definedName>
    <definedName name="APU_Gescobas_Granito_BH" localSheetId="53">#REF!</definedName>
    <definedName name="APU_Gescobas_Granito_BH" localSheetId="54">#REF!</definedName>
    <definedName name="APU_Gescobas_Granito_BH" localSheetId="55">#REF!</definedName>
    <definedName name="APU_Gescobas_Granito_BH" localSheetId="56">#REF!</definedName>
    <definedName name="APU_Gescobas_Granito_BH" localSheetId="57">#REF!</definedName>
    <definedName name="APU_Gescobas_Granito_BH" localSheetId="58">#REF!</definedName>
    <definedName name="APU_Gescobas_Granito_BH" localSheetId="59">#REF!</definedName>
    <definedName name="APU_Gescobas_Granito_BH" localSheetId="60">#REF!</definedName>
    <definedName name="APU_Gescobas_Granito_BH" localSheetId="61">#REF!</definedName>
    <definedName name="APU_Gescobas_Granito_BH" localSheetId="62">#REF!</definedName>
    <definedName name="APU_Gescobas_Granito_BH" localSheetId="63">#REF!</definedName>
    <definedName name="APU_Gescobas_Granito_BH" localSheetId="64">#REF!</definedName>
    <definedName name="APU_Gescobas_Granito_BH" localSheetId="65">#REF!</definedName>
    <definedName name="APU_Gescobas_Granito_BH" localSheetId="66">#REF!</definedName>
    <definedName name="APU_Gescobas_Granito_BH" localSheetId="67">#REF!</definedName>
    <definedName name="APU_Gescobas_Granito_BH" localSheetId="74">#REF!</definedName>
    <definedName name="APU_Gescobas_Granito_BH" localSheetId="75">#REF!</definedName>
    <definedName name="APU_Gescobas_Granito_BH" localSheetId="76">#REF!</definedName>
    <definedName name="APU_Gescobas_Granito_BH" localSheetId="77">#REF!</definedName>
    <definedName name="APU_Gescobas_Granito_BH" localSheetId="78">#REF!</definedName>
    <definedName name="APU_Gescobas_Granito_BH" localSheetId="79">#REF!</definedName>
    <definedName name="APU_Gescobas_Granito_BH" localSheetId="80">#REF!</definedName>
    <definedName name="APU_Gescobas_Granito_BH" localSheetId="81">#REF!</definedName>
    <definedName name="APU_Gescobas_Granito_BH" localSheetId="82">#REF!</definedName>
    <definedName name="APU_Gescobas_Granito_BH" localSheetId="83">#REF!</definedName>
    <definedName name="APU_Gescobas_Granito_BH" localSheetId="84">#REF!</definedName>
    <definedName name="APU_Gescobas_Granito_BH" localSheetId="85">#REF!</definedName>
    <definedName name="APU_Gescobas_Granito_BH" localSheetId="86">#REF!</definedName>
    <definedName name="APU_Gescobas_Granito_BH" localSheetId="87">#REF!</definedName>
    <definedName name="APU_Gescobas_Granito_BH" localSheetId="88">#REF!</definedName>
    <definedName name="APU_Gescobas_Granito_BH" localSheetId="89">#REF!</definedName>
    <definedName name="APU_Gescobas_Granito_BH" localSheetId="90">#REF!</definedName>
    <definedName name="APU_Gescobas_Granito_BH" localSheetId="91">#REF!</definedName>
    <definedName name="APU_Gescobas_Granito_BH" localSheetId="92">#REF!</definedName>
    <definedName name="APU_Gescobas_Granito_BH" localSheetId="93">#REF!</definedName>
    <definedName name="APU_Gescobas_Granito_BH" localSheetId="94">#REF!</definedName>
    <definedName name="APU_Gescobas_Granito_BH" localSheetId="95">#REF!</definedName>
    <definedName name="APU_Gescobas_Granito_BH" localSheetId="96">#REF!</definedName>
    <definedName name="APU_Gescobas_Granito_BH" localSheetId="97">#REF!</definedName>
    <definedName name="APU_Gescobas_Granito_BH" localSheetId="98">#REF!</definedName>
    <definedName name="APU_Gescobas_Granito_BH" localSheetId="99">#REF!</definedName>
    <definedName name="APU_Gescobas_Granito_BH" localSheetId="100">#REF!</definedName>
    <definedName name="APU_Gescobas_Granito_BH" localSheetId="101">#REF!</definedName>
    <definedName name="APU_Gescobas_Granito_BH" localSheetId="102">#REF!</definedName>
    <definedName name="APU_Gescobas_Granito_BH" localSheetId="103">#REF!</definedName>
    <definedName name="APU_Gescobas_Granito_BH" localSheetId="104">#REF!</definedName>
    <definedName name="APU_Gescobas_Granito_BH" localSheetId="105">#REF!</definedName>
    <definedName name="APU_Gescobas_Granito_BH" localSheetId="106">#REF!</definedName>
    <definedName name="APU_Gescobas_Granito_BH" localSheetId="107">#REF!</definedName>
    <definedName name="APU_Gescobas_Granito_BH" localSheetId="108">#REF!</definedName>
    <definedName name="APU_Gescobas_Granito_BH" localSheetId="109">#REF!</definedName>
    <definedName name="APU_Gescobas_Granito_BH" localSheetId="110">#REF!</definedName>
    <definedName name="APU_Gescobas_Granito_BH" localSheetId="111">#REF!</definedName>
    <definedName name="APU_Gescobas_Granito_BH" localSheetId="112">#REF!</definedName>
    <definedName name="APU_Gescobas_Granito_BH" localSheetId="113">#REF!</definedName>
    <definedName name="APU_Gescobas_Granito_BH" localSheetId="114">#REF!</definedName>
    <definedName name="APU_Gescobas_Granito_BH" localSheetId="116">#REF!</definedName>
    <definedName name="APU_Gescobas_Granito_BH" localSheetId="117">#REF!</definedName>
    <definedName name="APU_Gescobas_Granito_BH" localSheetId="118">#REF!</definedName>
    <definedName name="APU_Gescobas_Granito_BH" localSheetId="119">#REF!</definedName>
    <definedName name="APU_Gescobas_Granito_BH" localSheetId="120">#REF!</definedName>
    <definedName name="APU_Gescobas_Granito_BH" localSheetId="121">#REF!</definedName>
    <definedName name="APU_Gescobas_Granito_BH" localSheetId="115">#REF!</definedName>
    <definedName name="APU_Gescobas_Granito_BH" localSheetId="122">#REF!</definedName>
    <definedName name="APU_Gescobas_Granito_BH" localSheetId="123">#REF!</definedName>
    <definedName name="APU_Gescobas_Granito_BH" localSheetId="124">#REF!</definedName>
    <definedName name="APU_Gescobas_Granito_BH" localSheetId="125">#REF!</definedName>
    <definedName name="APU_Gescobas_Granito_BH" localSheetId="127">#REF!</definedName>
    <definedName name="APU_Gescobas_Granito_BH" localSheetId="128">#REF!</definedName>
    <definedName name="APU_Gescobas_Granito_BH" localSheetId="131">#REF!</definedName>
    <definedName name="APU_Gescobas_Granito_BH" localSheetId="132">#REF!</definedName>
    <definedName name="APU_Gescobas_Granito_BH" localSheetId="133">#REF!</definedName>
    <definedName name="APU_Gescobas_Granito_BH" localSheetId="134">#REF!</definedName>
    <definedName name="APU_Gescobas_Granito_BH" localSheetId="135">#REF!</definedName>
    <definedName name="APU_Gescobas_Granito_BH" localSheetId="136">#REF!</definedName>
    <definedName name="APU_Gescobas_Granito_BH" localSheetId="137">#REF!</definedName>
    <definedName name="APU_Gescobas_Granito_BH" localSheetId="138">#REF!</definedName>
    <definedName name="APU_Gescobas_Granito_BH" localSheetId="139">#REF!</definedName>
    <definedName name="APU_Gescobas_Granito_BH" localSheetId="140">#REF!</definedName>
    <definedName name="APU_Gescobas_Granito_BH" localSheetId="141">#REF!</definedName>
    <definedName name="APU_Gescobas_Granito_BH" localSheetId="142">#REF!</definedName>
    <definedName name="APU_Gescobas_Granito_BH" localSheetId="143">#REF!</definedName>
    <definedName name="APU_Gescobas_Granito_BH" localSheetId="126">#REF!</definedName>
    <definedName name="APU_Gescobas_Granito_BH" localSheetId="129">#REF!</definedName>
    <definedName name="APU_Gescobas_Granito_BH" localSheetId="130">#REF!</definedName>
    <definedName name="APU_Gescobas_Granito_BH" localSheetId="68">#REF!</definedName>
    <definedName name="APU_Gescobas_Granito_BH" localSheetId="69">#REF!</definedName>
    <definedName name="APU_Gescobas_Granito_BH" localSheetId="70">#REF!</definedName>
    <definedName name="APU_Gescobas_Granito_BH" localSheetId="71">#REF!</definedName>
    <definedName name="APU_Gescobas_Granito_BH" localSheetId="72">#REF!</definedName>
    <definedName name="APU_Gescobas_Granito_BH" localSheetId="73">#REF!</definedName>
    <definedName name="APU_Gescobas_Granito_BH">#REF!</definedName>
    <definedName name="APU_IN">#REF!</definedName>
    <definedName name="APU_Limpieza_Fachadas" localSheetId="1">#REF!</definedName>
    <definedName name="APU_Limpieza_Fachadas" localSheetId="2">#REF!</definedName>
    <definedName name="APU_Limpieza_Fachadas" localSheetId="31">#REF!</definedName>
    <definedName name="APU_Limpieza_Fachadas" localSheetId="32">#REF!</definedName>
    <definedName name="APU_Limpieza_Fachadas" localSheetId="33">#REF!</definedName>
    <definedName name="APU_Limpieza_Fachadas" localSheetId="34">#REF!</definedName>
    <definedName name="APU_Limpieza_Fachadas" localSheetId="35">#REF!</definedName>
    <definedName name="APU_Limpieza_Fachadas" localSheetId="36">#REF!</definedName>
    <definedName name="APU_Limpieza_Fachadas" localSheetId="37">#REF!</definedName>
    <definedName name="APU_Limpieza_Fachadas" localSheetId="38">#REF!</definedName>
    <definedName name="APU_Limpieza_Fachadas" localSheetId="39">#REF!</definedName>
    <definedName name="APU_Limpieza_Fachadas" localSheetId="40">#REF!</definedName>
    <definedName name="APU_Limpieza_Fachadas" localSheetId="41">#REF!</definedName>
    <definedName name="APU_Limpieza_Fachadas" localSheetId="42">#REF!</definedName>
    <definedName name="APU_Limpieza_Fachadas" localSheetId="3">#REF!</definedName>
    <definedName name="APU_Limpieza_Fachadas" localSheetId="4">#REF!</definedName>
    <definedName name="APU_Limpieza_Fachadas" localSheetId="5">#REF!</definedName>
    <definedName name="APU_Limpieza_Fachadas" localSheetId="6">#REF!</definedName>
    <definedName name="APU_Limpieza_Fachadas" localSheetId="7">#REF!</definedName>
    <definedName name="APU_Limpieza_Fachadas" localSheetId="8">#REF!</definedName>
    <definedName name="APU_Limpieza_Fachadas" localSheetId="9">#REF!</definedName>
    <definedName name="APU_Limpieza_Fachadas" localSheetId="10">#REF!</definedName>
    <definedName name="APU_Limpieza_Fachadas" localSheetId="11">#REF!</definedName>
    <definedName name="APU_Limpieza_Fachadas" localSheetId="12">#REF!</definedName>
    <definedName name="APU_Limpieza_Fachadas" localSheetId="13">#REF!</definedName>
    <definedName name="APU_Limpieza_Fachadas" localSheetId="14">#REF!</definedName>
    <definedName name="APU_Limpieza_Fachadas" localSheetId="15">#REF!</definedName>
    <definedName name="APU_Limpieza_Fachadas" localSheetId="16">#REF!</definedName>
    <definedName name="APU_Limpieza_Fachadas" localSheetId="17">#REF!</definedName>
    <definedName name="APU_Limpieza_Fachadas" localSheetId="18">#REF!</definedName>
    <definedName name="APU_Limpieza_Fachadas" localSheetId="19">#REF!</definedName>
    <definedName name="APU_Limpieza_Fachadas" localSheetId="20">#REF!</definedName>
    <definedName name="APU_Limpieza_Fachadas" localSheetId="21">#REF!</definedName>
    <definedName name="APU_Limpieza_Fachadas" localSheetId="22">#REF!</definedName>
    <definedName name="APU_Limpieza_Fachadas" localSheetId="23">#REF!</definedName>
    <definedName name="APU_Limpieza_Fachadas" localSheetId="24">#REF!</definedName>
    <definedName name="APU_Limpieza_Fachadas" localSheetId="25">#REF!</definedName>
    <definedName name="APU_Limpieza_Fachadas" localSheetId="26">#REF!</definedName>
    <definedName name="APU_Limpieza_Fachadas" localSheetId="27">#REF!</definedName>
    <definedName name="APU_Limpieza_Fachadas" localSheetId="28">#REF!</definedName>
    <definedName name="APU_Limpieza_Fachadas" localSheetId="29">#REF!</definedName>
    <definedName name="APU_Limpieza_Fachadas" localSheetId="30">#REF!</definedName>
    <definedName name="APU_Limpieza_Fachadas" localSheetId="43">#REF!</definedName>
    <definedName name="APU_Limpieza_Fachadas" localSheetId="44">#REF!</definedName>
    <definedName name="APU_Limpieza_Fachadas" localSheetId="45">#REF!</definedName>
    <definedName name="APU_Limpieza_Fachadas" localSheetId="46">#REF!</definedName>
    <definedName name="APU_Limpieza_Fachadas" localSheetId="47">#REF!</definedName>
    <definedName name="APU_Limpieza_Fachadas" localSheetId="48">#REF!</definedName>
    <definedName name="APU_Limpieza_Fachadas" localSheetId="49">#REF!</definedName>
    <definedName name="APU_Limpieza_Fachadas" localSheetId="50">#REF!</definedName>
    <definedName name="APU_Limpieza_Fachadas" localSheetId="51">#REF!</definedName>
    <definedName name="APU_Limpieza_Fachadas" localSheetId="52">#REF!</definedName>
    <definedName name="APU_Limpieza_Fachadas" localSheetId="53">#REF!</definedName>
    <definedName name="APU_Limpieza_Fachadas" localSheetId="54">#REF!</definedName>
    <definedName name="APU_Limpieza_Fachadas" localSheetId="55">#REF!</definedName>
    <definedName name="APU_Limpieza_Fachadas" localSheetId="56">#REF!</definedName>
    <definedName name="APU_Limpieza_Fachadas" localSheetId="57">#REF!</definedName>
    <definedName name="APU_Limpieza_Fachadas" localSheetId="58">#REF!</definedName>
    <definedName name="APU_Limpieza_Fachadas" localSheetId="59">#REF!</definedName>
    <definedName name="APU_Limpieza_Fachadas" localSheetId="60">#REF!</definedName>
    <definedName name="APU_Limpieza_Fachadas" localSheetId="61">#REF!</definedName>
    <definedName name="APU_Limpieza_Fachadas" localSheetId="62">#REF!</definedName>
    <definedName name="APU_Limpieza_Fachadas" localSheetId="63">#REF!</definedName>
    <definedName name="APU_Limpieza_Fachadas" localSheetId="64">#REF!</definedName>
    <definedName name="APU_Limpieza_Fachadas" localSheetId="65">#REF!</definedName>
    <definedName name="APU_Limpieza_Fachadas" localSheetId="66">#REF!</definedName>
    <definedName name="APU_Limpieza_Fachadas" localSheetId="67">#REF!</definedName>
    <definedName name="APU_Limpieza_Fachadas" localSheetId="74">#REF!</definedName>
    <definedName name="APU_Limpieza_Fachadas" localSheetId="75">#REF!</definedName>
    <definedName name="APU_Limpieza_Fachadas" localSheetId="76">#REF!</definedName>
    <definedName name="APU_Limpieza_Fachadas" localSheetId="77">#REF!</definedName>
    <definedName name="APU_Limpieza_Fachadas" localSheetId="78">#REF!</definedName>
    <definedName name="APU_Limpieza_Fachadas" localSheetId="79">#REF!</definedName>
    <definedName name="APU_Limpieza_Fachadas" localSheetId="80">#REF!</definedName>
    <definedName name="APU_Limpieza_Fachadas" localSheetId="81">#REF!</definedName>
    <definedName name="APU_Limpieza_Fachadas" localSheetId="82">#REF!</definedName>
    <definedName name="APU_Limpieza_Fachadas" localSheetId="83">#REF!</definedName>
    <definedName name="APU_Limpieza_Fachadas" localSheetId="84">#REF!</definedName>
    <definedName name="APU_Limpieza_Fachadas" localSheetId="85">#REF!</definedName>
    <definedName name="APU_Limpieza_Fachadas" localSheetId="86">#REF!</definedName>
    <definedName name="APU_Limpieza_Fachadas" localSheetId="87">#REF!</definedName>
    <definedName name="APU_Limpieza_Fachadas" localSheetId="88">#REF!</definedName>
    <definedName name="APU_Limpieza_Fachadas" localSheetId="89">#REF!</definedName>
    <definedName name="APU_Limpieza_Fachadas" localSheetId="90">#REF!</definedName>
    <definedName name="APU_Limpieza_Fachadas" localSheetId="91">#REF!</definedName>
    <definedName name="APU_Limpieza_Fachadas" localSheetId="92">#REF!</definedName>
    <definedName name="APU_Limpieza_Fachadas" localSheetId="93">#REF!</definedName>
    <definedName name="APU_Limpieza_Fachadas" localSheetId="94">#REF!</definedName>
    <definedName name="APU_Limpieza_Fachadas" localSheetId="95">#REF!</definedName>
    <definedName name="APU_Limpieza_Fachadas" localSheetId="96">#REF!</definedName>
    <definedName name="APU_Limpieza_Fachadas" localSheetId="97">#REF!</definedName>
    <definedName name="APU_Limpieza_Fachadas" localSheetId="98">#REF!</definedName>
    <definedName name="APU_Limpieza_Fachadas" localSheetId="99">#REF!</definedName>
    <definedName name="APU_Limpieza_Fachadas" localSheetId="100">#REF!</definedName>
    <definedName name="APU_Limpieza_Fachadas" localSheetId="101">#REF!</definedName>
    <definedName name="APU_Limpieza_Fachadas" localSheetId="102">#REF!</definedName>
    <definedName name="APU_Limpieza_Fachadas" localSheetId="103">#REF!</definedName>
    <definedName name="APU_Limpieza_Fachadas" localSheetId="104">#REF!</definedName>
    <definedName name="APU_Limpieza_Fachadas" localSheetId="105">#REF!</definedName>
    <definedName name="APU_Limpieza_Fachadas" localSheetId="106">#REF!</definedName>
    <definedName name="APU_Limpieza_Fachadas" localSheetId="107">#REF!</definedName>
    <definedName name="APU_Limpieza_Fachadas" localSheetId="108">#REF!</definedName>
    <definedName name="APU_Limpieza_Fachadas" localSheetId="109">#REF!</definedName>
    <definedName name="APU_Limpieza_Fachadas" localSheetId="110">#REF!</definedName>
    <definedName name="APU_Limpieza_Fachadas" localSheetId="111">#REF!</definedName>
    <definedName name="APU_Limpieza_Fachadas" localSheetId="112">#REF!</definedName>
    <definedName name="APU_Limpieza_Fachadas" localSheetId="113">#REF!</definedName>
    <definedName name="APU_Limpieza_Fachadas" localSheetId="114">#REF!</definedName>
    <definedName name="APU_Limpieza_Fachadas" localSheetId="116">#REF!</definedName>
    <definedName name="APU_Limpieza_Fachadas" localSheetId="117">#REF!</definedName>
    <definedName name="APU_Limpieza_Fachadas" localSheetId="118">#REF!</definedName>
    <definedName name="APU_Limpieza_Fachadas" localSheetId="119">#REF!</definedName>
    <definedName name="APU_Limpieza_Fachadas" localSheetId="120">#REF!</definedName>
    <definedName name="APU_Limpieza_Fachadas" localSheetId="121">#REF!</definedName>
    <definedName name="APU_Limpieza_Fachadas" localSheetId="115">#REF!</definedName>
    <definedName name="APU_Limpieza_Fachadas" localSheetId="122">#REF!</definedName>
    <definedName name="APU_Limpieza_Fachadas" localSheetId="123">#REF!</definedName>
    <definedName name="APU_Limpieza_Fachadas" localSheetId="124">#REF!</definedName>
    <definedName name="APU_Limpieza_Fachadas" localSheetId="125">#REF!</definedName>
    <definedName name="APU_Limpieza_Fachadas" localSheetId="127">#REF!</definedName>
    <definedName name="APU_Limpieza_Fachadas" localSheetId="128">#REF!</definedName>
    <definedName name="APU_Limpieza_Fachadas" localSheetId="131">#REF!</definedName>
    <definedName name="APU_Limpieza_Fachadas" localSheetId="132">#REF!</definedName>
    <definedName name="APU_Limpieza_Fachadas" localSheetId="133">#REF!</definedName>
    <definedName name="APU_Limpieza_Fachadas" localSheetId="134">#REF!</definedName>
    <definedName name="APU_Limpieza_Fachadas" localSheetId="135">#REF!</definedName>
    <definedName name="APU_Limpieza_Fachadas" localSheetId="136">#REF!</definedName>
    <definedName name="APU_Limpieza_Fachadas" localSheetId="137">#REF!</definedName>
    <definedName name="APU_Limpieza_Fachadas" localSheetId="138">#REF!</definedName>
    <definedName name="APU_Limpieza_Fachadas" localSheetId="139">#REF!</definedName>
    <definedName name="APU_Limpieza_Fachadas" localSheetId="140">#REF!</definedName>
    <definedName name="APU_Limpieza_Fachadas" localSheetId="141">#REF!</definedName>
    <definedName name="APU_Limpieza_Fachadas" localSheetId="142">#REF!</definedName>
    <definedName name="APU_Limpieza_Fachadas" localSheetId="143">#REF!</definedName>
    <definedName name="APU_Limpieza_Fachadas" localSheetId="126">#REF!</definedName>
    <definedName name="APU_Limpieza_Fachadas" localSheetId="129">#REF!</definedName>
    <definedName name="APU_Limpieza_Fachadas" localSheetId="130">#REF!</definedName>
    <definedName name="APU_Limpieza_Fachadas" localSheetId="68">#REF!</definedName>
    <definedName name="APU_Limpieza_Fachadas" localSheetId="69">#REF!</definedName>
    <definedName name="APU_Limpieza_Fachadas" localSheetId="70">#REF!</definedName>
    <definedName name="APU_Limpieza_Fachadas" localSheetId="71">#REF!</definedName>
    <definedName name="APU_Limpieza_Fachadas" localSheetId="72">#REF!</definedName>
    <definedName name="APU_Limpieza_Fachadas" localSheetId="73">#REF!</definedName>
    <definedName name="APU_Limpieza_Fachadas">#REF!</definedName>
    <definedName name="APU_Limpieza_Muros_Interiores" localSheetId="1">#REF!</definedName>
    <definedName name="APU_Limpieza_Muros_Interiores" localSheetId="2">#REF!</definedName>
    <definedName name="APU_Limpieza_Muros_Interiores" localSheetId="31">#REF!</definedName>
    <definedName name="APU_Limpieza_Muros_Interiores" localSheetId="32">#REF!</definedName>
    <definedName name="APU_Limpieza_Muros_Interiores" localSheetId="33">#REF!</definedName>
    <definedName name="APU_Limpieza_Muros_Interiores" localSheetId="34">#REF!</definedName>
    <definedName name="APU_Limpieza_Muros_Interiores" localSheetId="35">#REF!</definedName>
    <definedName name="APU_Limpieza_Muros_Interiores" localSheetId="36">#REF!</definedName>
    <definedName name="APU_Limpieza_Muros_Interiores" localSheetId="37">#REF!</definedName>
    <definedName name="APU_Limpieza_Muros_Interiores" localSheetId="38">#REF!</definedName>
    <definedName name="APU_Limpieza_Muros_Interiores" localSheetId="39">#REF!</definedName>
    <definedName name="APU_Limpieza_Muros_Interiores" localSheetId="40">#REF!</definedName>
    <definedName name="APU_Limpieza_Muros_Interiores" localSheetId="41">#REF!</definedName>
    <definedName name="APU_Limpieza_Muros_Interiores" localSheetId="42">#REF!</definedName>
    <definedName name="APU_Limpieza_Muros_Interiores" localSheetId="3">#REF!</definedName>
    <definedName name="APU_Limpieza_Muros_Interiores" localSheetId="4">#REF!</definedName>
    <definedName name="APU_Limpieza_Muros_Interiores" localSheetId="5">#REF!</definedName>
    <definedName name="APU_Limpieza_Muros_Interiores" localSheetId="6">#REF!</definedName>
    <definedName name="APU_Limpieza_Muros_Interiores" localSheetId="7">#REF!</definedName>
    <definedName name="APU_Limpieza_Muros_Interiores" localSheetId="8">#REF!</definedName>
    <definedName name="APU_Limpieza_Muros_Interiores" localSheetId="9">#REF!</definedName>
    <definedName name="APU_Limpieza_Muros_Interiores" localSheetId="10">#REF!</definedName>
    <definedName name="APU_Limpieza_Muros_Interiores" localSheetId="11">#REF!</definedName>
    <definedName name="APU_Limpieza_Muros_Interiores" localSheetId="12">#REF!</definedName>
    <definedName name="APU_Limpieza_Muros_Interiores" localSheetId="13">#REF!</definedName>
    <definedName name="APU_Limpieza_Muros_Interiores" localSheetId="14">#REF!</definedName>
    <definedName name="APU_Limpieza_Muros_Interiores" localSheetId="15">#REF!</definedName>
    <definedName name="APU_Limpieza_Muros_Interiores" localSheetId="16">#REF!</definedName>
    <definedName name="APU_Limpieza_Muros_Interiores" localSheetId="17">#REF!</definedName>
    <definedName name="APU_Limpieza_Muros_Interiores" localSheetId="18">#REF!</definedName>
    <definedName name="APU_Limpieza_Muros_Interiores" localSheetId="19">#REF!</definedName>
    <definedName name="APU_Limpieza_Muros_Interiores" localSheetId="20">#REF!</definedName>
    <definedName name="APU_Limpieza_Muros_Interiores" localSheetId="21">#REF!</definedName>
    <definedName name="APU_Limpieza_Muros_Interiores" localSheetId="22">#REF!</definedName>
    <definedName name="APU_Limpieza_Muros_Interiores" localSheetId="23">#REF!</definedName>
    <definedName name="APU_Limpieza_Muros_Interiores" localSheetId="24">#REF!</definedName>
    <definedName name="APU_Limpieza_Muros_Interiores" localSheetId="25">#REF!</definedName>
    <definedName name="APU_Limpieza_Muros_Interiores" localSheetId="26">#REF!</definedName>
    <definedName name="APU_Limpieza_Muros_Interiores" localSheetId="27">#REF!</definedName>
    <definedName name="APU_Limpieza_Muros_Interiores" localSheetId="28">#REF!</definedName>
    <definedName name="APU_Limpieza_Muros_Interiores" localSheetId="29">#REF!</definedName>
    <definedName name="APU_Limpieza_Muros_Interiores" localSheetId="30">#REF!</definedName>
    <definedName name="APU_Limpieza_Muros_Interiores" localSheetId="43">#REF!</definedName>
    <definedName name="APU_Limpieza_Muros_Interiores" localSheetId="44">#REF!</definedName>
    <definedName name="APU_Limpieza_Muros_Interiores" localSheetId="45">#REF!</definedName>
    <definedName name="APU_Limpieza_Muros_Interiores" localSheetId="46">#REF!</definedName>
    <definedName name="APU_Limpieza_Muros_Interiores" localSheetId="47">#REF!</definedName>
    <definedName name="APU_Limpieza_Muros_Interiores" localSheetId="48">#REF!</definedName>
    <definedName name="APU_Limpieza_Muros_Interiores" localSheetId="49">#REF!</definedName>
    <definedName name="APU_Limpieza_Muros_Interiores" localSheetId="50">#REF!</definedName>
    <definedName name="APU_Limpieza_Muros_Interiores" localSheetId="51">#REF!</definedName>
    <definedName name="APU_Limpieza_Muros_Interiores" localSheetId="52">#REF!</definedName>
    <definedName name="APU_Limpieza_Muros_Interiores" localSheetId="53">#REF!</definedName>
    <definedName name="APU_Limpieza_Muros_Interiores" localSheetId="54">#REF!</definedName>
    <definedName name="APU_Limpieza_Muros_Interiores" localSheetId="55">#REF!</definedName>
    <definedName name="APU_Limpieza_Muros_Interiores" localSheetId="56">#REF!</definedName>
    <definedName name="APU_Limpieza_Muros_Interiores" localSheetId="57">#REF!</definedName>
    <definedName name="APU_Limpieza_Muros_Interiores" localSheetId="58">#REF!</definedName>
    <definedName name="APU_Limpieza_Muros_Interiores" localSheetId="59">#REF!</definedName>
    <definedName name="APU_Limpieza_Muros_Interiores" localSheetId="60">#REF!</definedName>
    <definedName name="APU_Limpieza_Muros_Interiores" localSheetId="61">#REF!</definedName>
    <definedName name="APU_Limpieza_Muros_Interiores" localSheetId="62">#REF!</definedName>
    <definedName name="APU_Limpieza_Muros_Interiores" localSheetId="63">#REF!</definedName>
    <definedName name="APU_Limpieza_Muros_Interiores" localSheetId="64">#REF!</definedName>
    <definedName name="APU_Limpieza_Muros_Interiores" localSheetId="65">#REF!</definedName>
    <definedName name="APU_Limpieza_Muros_Interiores" localSheetId="66">#REF!</definedName>
    <definedName name="APU_Limpieza_Muros_Interiores" localSheetId="67">#REF!</definedName>
    <definedName name="APU_Limpieza_Muros_Interiores" localSheetId="74">#REF!</definedName>
    <definedName name="APU_Limpieza_Muros_Interiores" localSheetId="75">#REF!</definedName>
    <definedName name="APU_Limpieza_Muros_Interiores" localSheetId="76">#REF!</definedName>
    <definedName name="APU_Limpieza_Muros_Interiores" localSheetId="77">#REF!</definedName>
    <definedName name="APU_Limpieza_Muros_Interiores" localSheetId="78">#REF!</definedName>
    <definedName name="APU_Limpieza_Muros_Interiores" localSheetId="79">#REF!</definedName>
    <definedName name="APU_Limpieza_Muros_Interiores" localSheetId="80">#REF!</definedName>
    <definedName name="APU_Limpieza_Muros_Interiores" localSheetId="81">#REF!</definedName>
    <definedName name="APU_Limpieza_Muros_Interiores" localSheetId="82">#REF!</definedName>
    <definedName name="APU_Limpieza_Muros_Interiores" localSheetId="83">#REF!</definedName>
    <definedName name="APU_Limpieza_Muros_Interiores" localSheetId="84">#REF!</definedName>
    <definedName name="APU_Limpieza_Muros_Interiores" localSheetId="85">#REF!</definedName>
    <definedName name="APU_Limpieza_Muros_Interiores" localSheetId="86">#REF!</definedName>
    <definedName name="APU_Limpieza_Muros_Interiores" localSheetId="87">#REF!</definedName>
    <definedName name="APU_Limpieza_Muros_Interiores" localSheetId="88">#REF!</definedName>
    <definedName name="APU_Limpieza_Muros_Interiores" localSheetId="89">#REF!</definedName>
    <definedName name="APU_Limpieza_Muros_Interiores" localSheetId="90">#REF!</definedName>
    <definedName name="APU_Limpieza_Muros_Interiores" localSheetId="91">#REF!</definedName>
    <definedName name="APU_Limpieza_Muros_Interiores" localSheetId="92">#REF!</definedName>
    <definedName name="APU_Limpieza_Muros_Interiores" localSheetId="93">#REF!</definedName>
    <definedName name="APU_Limpieza_Muros_Interiores" localSheetId="94">#REF!</definedName>
    <definedName name="APU_Limpieza_Muros_Interiores" localSheetId="95">#REF!</definedName>
    <definedName name="APU_Limpieza_Muros_Interiores" localSheetId="96">#REF!</definedName>
    <definedName name="APU_Limpieza_Muros_Interiores" localSheetId="97">#REF!</definedName>
    <definedName name="APU_Limpieza_Muros_Interiores" localSheetId="98">#REF!</definedName>
    <definedName name="APU_Limpieza_Muros_Interiores" localSheetId="99">#REF!</definedName>
    <definedName name="APU_Limpieza_Muros_Interiores" localSheetId="100">#REF!</definedName>
    <definedName name="APU_Limpieza_Muros_Interiores" localSheetId="101">#REF!</definedName>
    <definedName name="APU_Limpieza_Muros_Interiores" localSheetId="102">#REF!</definedName>
    <definedName name="APU_Limpieza_Muros_Interiores" localSheetId="103">#REF!</definedName>
    <definedName name="APU_Limpieza_Muros_Interiores" localSheetId="104">#REF!</definedName>
    <definedName name="APU_Limpieza_Muros_Interiores" localSheetId="105">#REF!</definedName>
    <definedName name="APU_Limpieza_Muros_Interiores" localSheetId="106">#REF!</definedName>
    <definedName name="APU_Limpieza_Muros_Interiores" localSheetId="107">#REF!</definedName>
    <definedName name="APU_Limpieza_Muros_Interiores" localSheetId="108">#REF!</definedName>
    <definedName name="APU_Limpieza_Muros_Interiores" localSheetId="109">#REF!</definedName>
    <definedName name="APU_Limpieza_Muros_Interiores" localSheetId="110">#REF!</definedName>
    <definedName name="APU_Limpieza_Muros_Interiores" localSheetId="111">#REF!</definedName>
    <definedName name="APU_Limpieza_Muros_Interiores" localSheetId="112">#REF!</definedName>
    <definedName name="APU_Limpieza_Muros_Interiores" localSheetId="113">#REF!</definedName>
    <definedName name="APU_Limpieza_Muros_Interiores" localSheetId="114">#REF!</definedName>
    <definedName name="APU_Limpieza_Muros_Interiores" localSheetId="116">#REF!</definedName>
    <definedName name="APU_Limpieza_Muros_Interiores" localSheetId="117">#REF!</definedName>
    <definedName name="APU_Limpieza_Muros_Interiores" localSheetId="118">#REF!</definedName>
    <definedName name="APU_Limpieza_Muros_Interiores" localSheetId="119">#REF!</definedName>
    <definedName name="APU_Limpieza_Muros_Interiores" localSheetId="120">#REF!</definedName>
    <definedName name="APU_Limpieza_Muros_Interiores" localSheetId="121">#REF!</definedName>
    <definedName name="APU_Limpieza_Muros_Interiores" localSheetId="115">#REF!</definedName>
    <definedName name="APU_Limpieza_Muros_Interiores" localSheetId="122">#REF!</definedName>
    <definedName name="APU_Limpieza_Muros_Interiores" localSheetId="123">#REF!</definedName>
    <definedName name="APU_Limpieza_Muros_Interiores" localSheetId="124">#REF!</definedName>
    <definedName name="APU_Limpieza_Muros_Interiores" localSheetId="125">#REF!</definedName>
    <definedName name="APU_Limpieza_Muros_Interiores" localSheetId="127">#REF!</definedName>
    <definedName name="APU_Limpieza_Muros_Interiores" localSheetId="128">#REF!</definedName>
    <definedName name="APU_Limpieza_Muros_Interiores" localSheetId="131">#REF!</definedName>
    <definedName name="APU_Limpieza_Muros_Interiores" localSheetId="132">#REF!</definedName>
    <definedName name="APU_Limpieza_Muros_Interiores" localSheetId="133">#REF!</definedName>
    <definedName name="APU_Limpieza_Muros_Interiores" localSheetId="134">#REF!</definedName>
    <definedName name="APU_Limpieza_Muros_Interiores" localSheetId="135">#REF!</definedName>
    <definedName name="APU_Limpieza_Muros_Interiores" localSheetId="136">#REF!</definedName>
    <definedName name="APU_Limpieza_Muros_Interiores" localSheetId="137">#REF!</definedName>
    <definedName name="APU_Limpieza_Muros_Interiores" localSheetId="138">#REF!</definedName>
    <definedName name="APU_Limpieza_Muros_Interiores" localSheetId="139">#REF!</definedName>
    <definedName name="APU_Limpieza_Muros_Interiores" localSheetId="140">#REF!</definedName>
    <definedName name="APU_Limpieza_Muros_Interiores" localSheetId="141">#REF!</definedName>
    <definedName name="APU_Limpieza_Muros_Interiores" localSheetId="142">#REF!</definedName>
    <definedName name="APU_Limpieza_Muros_Interiores" localSheetId="143">#REF!</definedName>
    <definedName name="APU_Limpieza_Muros_Interiores" localSheetId="126">#REF!</definedName>
    <definedName name="APU_Limpieza_Muros_Interiores" localSheetId="129">#REF!</definedName>
    <definedName name="APU_Limpieza_Muros_Interiores" localSheetId="130">#REF!</definedName>
    <definedName name="APU_Limpieza_Muros_Interiores" localSheetId="68">#REF!</definedName>
    <definedName name="APU_Limpieza_Muros_Interiores" localSheetId="69">#REF!</definedName>
    <definedName name="APU_Limpieza_Muros_Interiores" localSheetId="70">#REF!</definedName>
    <definedName name="APU_Limpieza_Muros_Interiores" localSheetId="71">#REF!</definedName>
    <definedName name="APU_Limpieza_Muros_Interiores" localSheetId="72">#REF!</definedName>
    <definedName name="APU_Limpieza_Muros_Interiores" localSheetId="73">#REF!</definedName>
    <definedName name="APU_Limpieza_Muros_Interiores">#REF!</definedName>
    <definedName name="APU_MA">#REF!</definedName>
    <definedName name="APU_Magnolios" localSheetId="1">#REF!</definedName>
    <definedName name="APU_Magnolios" localSheetId="2">#REF!</definedName>
    <definedName name="APU_Magnolios" localSheetId="31">#REF!</definedName>
    <definedName name="APU_Magnolios" localSheetId="32">#REF!</definedName>
    <definedName name="APU_Magnolios" localSheetId="33">#REF!</definedName>
    <definedName name="APU_Magnolios" localSheetId="34">#REF!</definedName>
    <definedName name="APU_Magnolios" localSheetId="35">#REF!</definedName>
    <definedName name="APU_Magnolios" localSheetId="36">#REF!</definedName>
    <definedName name="APU_Magnolios" localSheetId="37">#REF!</definedName>
    <definedName name="APU_Magnolios" localSheetId="38">#REF!</definedName>
    <definedName name="APU_Magnolios" localSheetId="39">#REF!</definedName>
    <definedName name="APU_Magnolios" localSheetId="40">#REF!</definedName>
    <definedName name="APU_Magnolios" localSheetId="41">#REF!</definedName>
    <definedName name="APU_Magnolios" localSheetId="42">#REF!</definedName>
    <definedName name="APU_Magnolios" localSheetId="3">#REF!</definedName>
    <definedName name="APU_Magnolios" localSheetId="4">#REF!</definedName>
    <definedName name="APU_Magnolios" localSheetId="5">#REF!</definedName>
    <definedName name="APU_Magnolios" localSheetId="6">#REF!</definedName>
    <definedName name="APU_Magnolios" localSheetId="7">#REF!</definedName>
    <definedName name="APU_Magnolios" localSheetId="8">#REF!</definedName>
    <definedName name="APU_Magnolios" localSheetId="9">#REF!</definedName>
    <definedName name="APU_Magnolios" localSheetId="10">#REF!</definedName>
    <definedName name="APU_Magnolios" localSheetId="11">#REF!</definedName>
    <definedName name="APU_Magnolios" localSheetId="12">#REF!</definedName>
    <definedName name="APU_Magnolios" localSheetId="13">#REF!</definedName>
    <definedName name="APU_Magnolios" localSheetId="14">#REF!</definedName>
    <definedName name="APU_Magnolios" localSheetId="15">#REF!</definedName>
    <definedName name="APU_Magnolios" localSheetId="16">#REF!</definedName>
    <definedName name="APU_Magnolios" localSheetId="17">#REF!</definedName>
    <definedName name="APU_Magnolios" localSheetId="18">#REF!</definedName>
    <definedName name="APU_Magnolios" localSheetId="19">#REF!</definedName>
    <definedName name="APU_Magnolios" localSheetId="20">#REF!</definedName>
    <definedName name="APU_Magnolios" localSheetId="21">#REF!</definedName>
    <definedName name="APU_Magnolios" localSheetId="22">#REF!</definedName>
    <definedName name="APU_Magnolios" localSheetId="23">#REF!</definedName>
    <definedName name="APU_Magnolios" localSheetId="24">#REF!</definedName>
    <definedName name="APU_Magnolios" localSheetId="25">#REF!</definedName>
    <definedName name="APU_Magnolios" localSheetId="26">#REF!</definedName>
    <definedName name="APU_Magnolios" localSheetId="27">#REF!</definedName>
    <definedName name="APU_Magnolios" localSheetId="28">#REF!</definedName>
    <definedName name="APU_Magnolios" localSheetId="29">#REF!</definedName>
    <definedName name="APU_Magnolios" localSheetId="30">#REF!</definedName>
    <definedName name="APU_Magnolios" localSheetId="43">#REF!</definedName>
    <definedName name="APU_Magnolios" localSheetId="44">#REF!</definedName>
    <definedName name="APU_Magnolios" localSheetId="45">#REF!</definedName>
    <definedName name="APU_Magnolios" localSheetId="46">#REF!</definedName>
    <definedName name="APU_Magnolios" localSheetId="47">#REF!</definedName>
    <definedName name="APU_Magnolios" localSheetId="48">#REF!</definedName>
    <definedName name="APU_Magnolios" localSheetId="49">#REF!</definedName>
    <definedName name="APU_Magnolios" localSheetId="50">#REF!</definedName>
    <definedName name="APU_Magnolios" localSheetId="51">#REF!</definedName>
    <definedName name="APU_Magnolios" localSheetId="52">#REF!</definedName>
    <definedName name="APU_Magnolios" localSheetId="53">#REF!</definedName>
    <definedName name="APU_Magnolios" localSheetId="54">#REF!</definedName>
    <definedName name="APU_Magnolios" localSheetId="55">#REF!</definedName>
    <definedName name="APU_Magnolios" localSheetId="56">#REF!</definedName>
    <definedName name="APU_Magnolios" localSheetId="57">#REF!</definedName>
    <definedName name="APU_Magnolios" localSheetId="58">#REF!</definedName>
    <definedName name="APU_Magnolios" localSheetId="59">#REF!</definedName>
    <definedName name="APU_Magnolios" localSheetId="60">#REF!</definedName>
    <definedName name="APU_Magnolios" localSheetId="61">#REF!</definedName>
    <definedName name="APU_Magnolios" localSheetId="62">#REF!</definedName>
    <definedName name="APU_Magnolios" localSheetId="63">#REF!</definedName>
    <definedName name="APU_Magnolios" localSheetId="64">#REF!</definedName>
    <definedName name="APU_Magnolios" localSheetId="65">#REF!</definedName>
    <definedName name="APU_Magnolios" localSheetId="66">#REF!</definedName>
    <definedName name="APU_Magnolios" localSheetId="67">#REF!</definedName>
    <definedName name="APU_Magnolios" localSheetId="74">#REF!</definedName>
    <definedName name="APU_Magnolios" localSheetId="75">#REF!</definedName>
    <definedName name="APU_Magnolios" localSheetId="76">#REF!</definedName>
    <definedName name="APU_Magnolios" localSheetId="77">#REF!</definedName>
    <definedName name="APU_Magnolios" localSheetId="78">#REF!</definedName>
    <definedName name="APU_Magnolios" localSheetId="79">#REF!</definedName>
    <definedName name="APU_Magnolios" localSheetId="80">#REF!</definedName>
    <definedName name="APU_Magnolios" localSheetId="81">#REF!</definedName>
    <definedName name="APU_Magnolios" localSheetId="82">#REF!</definedName>
    <definedName name="APU_Magnolios" localSheetId="83">#REF!</definedName>
    <definedName name="APU_Magnolios" localSheetId="84">#REF!</definedName>
    <definedName name="APU_Magnolios" localSheetId="85">#REF!</definedName>
    <definedName name="APU_Magnolios" localSheetId="86">#REF!</definedName>
    <definedName name="APU_Magnolios" localSheetId="87">#REF!</definedName>
    <definedName name="APU_Magnolios" localSheetId="88">#REF!</definedName>
    <definedName name="APU_Magnolios" localSheetId="89">#REF!</definedName>
    <definedName name="APU_Magnolios" localSheetId="90">#REF!</definedName>
    <definedName name="APU_Magnolios" localSheetId="91">#REF!</definedName>
    <definedName name="APU_Magnolios" localSheetId="92">#REF!</definedName>
    <definedName name="APU_Magnolios" localSheetId="93">#REF!</definedName>
    <definedName name="APU_Magnolios" localSheetId="94">#REF!</definedName>
    <definedName name="APU_Magnolios" localSheetId="95">#REF!</definedName>
    <definedName name="APU_Magnolios" localSheetId="96">#REF!</definedName>
    <definedName name="APU_Magnolios" localSheetId="97">#REF!</definedName>
    <definedName name="APU_Magnolios" localSheetId="98">#REF!</definedName>
    <definedName name="APU_Magnolios" localSheetId="99">#REF!</definedName>
    <definedName name="APU_Magnolios" localSheetId="100">#REF!</definedName>
    <definedName name="APU_Magnolios" localSheetId="101">#REF!</definedName>
    <definedName name="APU_Magnolios" localSheetId="102">#REF!</definedName>
    <definedName name="APU_Magnolios" localSheetId="103">#REF!</definedName>
    <definedName name="APU_Magnolios" localSheetId="104">#REF!</definedName>
    <definedName name="APU_Magnolios" localSheetId="105">#REF!</definedName>
    <definedName name="APU_Magnolios" localSheetId="106">#REF!</definedName>
    <definedName name="APU_Magnolios" localSheetId="107">#REF!</definedName>
    <definedName name="APU_Magnolios" localSheetId="108">#REF!</definedName>
    <definedName name="APU_Magnolios" localSheetId="109">#REF!</definedName>
    <definedName name="APU_Magnolios" localSheetId="110">#REF!</definedName>
    <definedName name="APU_Magnolios" localSheetId="111">#REF!</definedName>
    <definedName name="APU_Magnolios" localSheetId="112">#REF!</definedName>
    <definedName name="APU_Magnolios" localSheetId="113">#REF!</definedName>
    <definedName name="APU_Magnolios" localSheetId="114">#REF!</definedName>
    <definedName name="APU_Magnolios" localSheetId="116">#REF!</definedName>
    <definedName name="APU_Magnolios" localSheetId="117">#REF!</definedName>
    <definedName name="APU_Magnolios" localSheetId="118">#REF!</definedName>
    <definedName name="APU_Magnolios" localSheetId="119">#REF!</definedName>
    <definedName name="APU_Magnolios" localSheetId="120">#REF!</definedName>
    <definedName name="APU_Magnolios" localSheetId="121">#REF!</definedName>
    <definedName name="APU_Magnolios" localSheetId="115">#REF!</definedName>
    <definedName name="APU_Magnolios" localSheetId="122">#REF!</definedName>
    <definedName name="APU_Magnolios" localSheetId="123">#REF!</definedName>
    <definedName name="APU_Magnolios" localSheetId="124">#REF!</definedName>
    <definedName name="APU_Magnolios" localSheetId="125">#REF!</definedName>
    <definedName name="APU_Magnolios" localSheetId="127">#REF!</definedName>
    <definedName name="APU_Magnolios" localSheetId="128">#REF!</definedName>
    <definedName name="APU_Magnolios" localSheetId="131">#REF!</definedName>
    <definedName name="APU_Magnolios" localSheetId="132">#REF!</definedName>
    <definedName name="APU_Magnolios" localSheetId="133">#REF!</definedName>
    <definedName name="APU_Magnolios" localSheetId="134">#REF!</definedName>
    <definedName name="APU_Magnolios" localSheetId="135">#REF!</definedName>
    <definedName name="APU_Magnolios" localSheetId="136">#REF!</definedName>
    <definedName name="APU_Magnolios" localSheetId="137">#REF!</definedName>
    <definedName name="APU_Magnolios" localSheetId="138">#REF!</definedName>
    <definedName name="APU_Magnolios" localSheetId="139">#REF!</definedName>
    <definedName name="APU_Magnolios" localSheetId="140">#REF!</definedName>
    <definedName name="APU_Magnolios" localSheetId="141">#REF!</definedName>
    <definedName name="APU_Magnolios" localSheetId="142">#REF!</definedName>
    <definedName name="APU_Magnolios" localSheetId="143">#REF!</definedName>
    <definedName name="APU_Magnolios" localSheetId="126">#REF!</definedName>
    <definedName name="APU_Magnolios" localSheetId="129">#REF!</definedName>
    <definedName name="APU_Magnolios" localSheetId="130">#REF!</definedName>
    <definedName name="APU_Magnolios" localSheetId="68">#REF!</definedName>
    <definedName name="APU_Magnolios" localSheetId="69">#REF!</definedName>
    <definedName name="APU_Magnolios" localSheetId="70">#REF!</definedName>
    <definedName name="APU_Magnolios" localSheetId="71">#REF!</definedName>
    <definedName name="APU_Magnolios" localSheetId="72">#REF!</definedName>
    <definedName name="APU_Magnolios" localSheetId="73">#REF!</definedName>
    <definedName name="APU_Magnolios">#REF!</definedName>
    <definedName name="APU_Mano_de_Oso" localSheetId="1">#REF!</definedName>
    <definedName name="APU_Mano_de_Oso" localSheetId="2">#REF!</definedName>
    <definedName name="APU_Mano_de_Oso" localSheetId="31">#REF!</definedName>
    <definedName name="APU_Mano_de_Oso" localSheetId="32">#REF!</definedName>
    <definedName name="APU_Mano_de_Oso" localSheetId="33">#REF!</definedName>
    <definedName name="APU_Mano_de_Oso" localSheetId="34">#REF!</definedName>
    <definedName name="APU_Mano_de_Oso" localSheetId="35">#REF!</definedName>
    <definedName name="APU_Mano_de_Oso" localSheetId="36">#REF!</definedName>
    <definedName name="APU_Mano_de_Oso" localSheetId="37">#REF!</definedName>
    <definedName name="APU_Mano_de_Oso" localSheetId="38">#REF!</definedName>
    <definedName name="APU_Mano_de_Oso" localSheetId="39">#REF!</definedName>
    <definedName name="APU_Mano_de_Oso" localSheetId="40">#REF!</definedName>
    <definedName name="APU_Mano_de_Oso" localSheetId="41">#REF!</definedName>
    <definedName name="APU_Mano_de_Oso" localSheetId="42">#REF!</definedName>
    <definedName name="APU_Mano_de_Oso" localSheetId="3">#REF!</definedName>
    <definedName name="APU_Mano_de_Oso" localSheetId="4">#REF!</definedName>
    <definedName name="APU_Mano_de_Oso" localSheetId="5">#REF!</definedName>
    <definedName name="APU_Mano_de_Oso" localSheetId="6">#REF!</definedName>
    <definedName name="APU_Mano_de_Oso" localSheetId="7">#REF!</definedName>
    <definedName name="APU_Mano_de_Oso" localSheetId="8">#REF!</definedName>
    <definedName name="APU_Mano_de_Oso" localSheetId="9">#REF!</definedName>
    <definedName name="APU_Mano_de_Oso" localSheetId="10">#REF!</definedName>
    <definedName name="APU_Mano_de_Oso" localSheetId="11">#REF!</definedName>
    <definedName name="APU_Mano_de_Oso" localSheetId="12">#REF!</definedName>
    <definedName name="APU_Mano_de_Oso" localSheetId="13">#REF!</definedName>
    <definedName name="APU_Mano_de_Oso" localSheetId="14">#REF!</definedName>
    <definedName name="APU_Mano_de_Oso" localSheetId="15">#REF!</definedName>
    <definedName name="APU_Mano_de_Oso" localSheetId="16">#REF!</definedName>
    <definedName name="APU_Mano_de_Oso" localSheetId="17">#REF!</definedName>
    <definedName name="APU_Mano_de_Oso" localSheetId="18">#REF!</definedName>
    <definedName name="APU_Mano_de_Oso" localSheetId="19">#REF!</definedName>
    <definedName name="APU_Mano_de_Oso" localSheetId="20">#REF!</definedName>
    <definedName name="APU_Mano_de_Oso" localSheetId="21">#REF!</definedName>
    <definedName name="APU_Mano_de_Oso" localSheetId="22">#REF!</definedName>
    <definedName name="APU_Mano_de_Oso" localSheetId="23">#REF!</definedName>
    <definedName name="APU_Mano_de_Oso" localSheetId="24">#REF!</definedName>
    <definedName name="APU_Mano_de_Oso" localSheetId="25">#REF!</definedName>
    <definedName name="APU_Mano_de_Oso" localSheetId="26">#REF!</definedName>
    <definedName name="APU_Mano_de_Oso" localSheetId="27">#REF!</definedName>
    <definedName name="APU_Mano_de_Oso" localSheetId="28">#REF!</definedName>
    <definedName name="APU_Mano_de_Oso" localSheetId="29">#REF!</definedName>
    <definedName name="APU_Mano_de_Oso" localSheetId="30">#REF!</definedName>
    <definedName name="APU_Mano_de_Oso" localSheetId="43">#REF!</definedName>
    <definedName name="APU_Mano_de_Oso" localSheetId="44">#REF!</definedName>
    <definedName name="APU_Mano_de_Oso" localSheetId="45">#REF!</definedName>
    <definedName name="APU_Mano_de_Oso" localSheetId="46">#REF!</definedName>
    <definedName name="APU_Mano_de_Oso" localSheetId="47">#REF!</definedName>
    <definedName name="APU_Mano_de_Oso" localSheetId="48">#REF!</definedName>
    <definedName name="APU_Mano_de_Oso" localSheetId="49">#REF!</definedName>
    <definedName name="APU_Mano_de_Oso" localSheetId="50">#REF!</definedName>
    <definedName name="APU_Mano_de_Oso" localSheetId="51">#REF!</definedName>
    <definedName name="APU_Mano_de_Oso" localSheetId="52">#REF!</definedName>
    <definedName name="APU_Mano_de_Oso" localSheetId="53">#REF!</definedName>
    <definedName name="APU_Mano_de_Oso" localSheetId="54">#REF!</definedName>
    <definedName name="APU_Mano_de_Oso" localSheetId="55">#REF!</definedName>
    <definedName name="APU_Mano_de_Oso" localSheetId="56">#REF!</definedName>
    <definedName name="APU_Mano_de_Oso" localSheetId="57">#REF!</definedName>
    <definedName name="APU_Mano_de_Oso" localSheetId="58">#REF!</definedName>
    <definedName name="APU_Mano_de_Oso" localSheetId="59">#REF!</definedName>
    <definedName name="APU_Mano_de_Oso" localSheetId="60">#REF!</definedName>
    <definedName name="APU_Mano_de_Oso" localSheetId="61">#REF!</definedName>
    <definedName name="APU_Mano_de_Oso" localSheetId="62">#REF!</definedName>
    <definedName name="APU_Mano_de_Oso" localSheetId="63">#REF!</definedName>
    <definedName name="APU_Mano_de_Oso" localSheetId="64">#REF!</definedName>
    <definedName name="APU_Mano_de_Oso" localSheetId="65">#REF!</definedName>
    <definedName name="APU_Mano_de_Oso" localSheetId="66">#REF!</definedName>
    <definedName name="APU_Mano_de_Oso" localSheetId="67">#REF!</definedName>
    <definedName name="APU_Mano_de_Oso" localSheetId="74">#REF!</definedName>
    <definedName name="APU_Mano_de_Oso" localSheetId="75">#REF!</definedName>
    <definedName name="APU_Mano_de_Oso" localSheetId="76">#REF!</definedName>
    <definedName name="APU_Mano_de_Oso" localSheetId="77">#REF!</definedName>
    <definedName name="APU_Mano_de_Oso" localSheetId="78">#REF!</definedName>
    <definedName name="APU_Mano_de_Oso" localSheetId="79">#REF!</definedName>
    <definedName name="APU_Mano_de_Oso" localSheetId="80">#REF!</definedName>
    <definedName name="APU_Mano_de_Oso" localSheetId="81">#REF!</definedName>
    <definedName name="APU_Mano_de_Oso" localSheetId="82">#REF!</definedName>
    <definedName name="APU_Mano_de_Oso" localSheetId="83">#REF!</definedName>
    <definedName name="APU_Mano_de_Oso" localSheetId="84">#REF!</definedName>
    <definedName name="APU_Mano_de_Oso" localSheetId="85">#REF!</definedName>
    <definedName name="APU_Mano_de_Oso" localSheetId="86">#REF!</definedName>
    <definedName name="APU_Mano_de_Oso" localSheetId="87">#REF!</definedName>
    <definedName name="APU_Mano_de_Oso" localSheetId="88">#REF!</definedName>
    <definedName name="APU_Mano_de_Oso" localSheetId="89">#REF!</definedName>
    <definedName name="APU_Mano_de_Oso" localSheetId="90">#REF!</definedName>
    <definedName name="APU_Mano_de_Oso" localSheetId="91">#REF!</definedName>
    <definedName name="APU_Mano_de_Oso" localSheetId="92">#REF!</definedName>
    <definedName name="APU_Mano_de_Oso" localSheetId="93">#REF!</definedName>
    <definedName name="APU_Mano_de_Oso" localSheetId="94">#REF!</definedName>
    <definedName name="APU_Mano_de_Oso" localSheetId="95">#REF!</definedName>
    <definedName name="APU_Mano_de_Oso" localSheetId="96">#REF!</definedName>
    <definedName name="APU_Mano_de_Oso" localSheetId="97">#REF!</definedName>
    <definedName name="APU_Mano_de_Oso" localSheetId="98">#REF!</definedName>
    <definedName name="APU_Mano_de_Oso" localSheetId="99">#REF!</definedName>
    <definedName name="APU_Mano_de_Oso" localSheetId="100">#REF!</definedName>
    <definedName name="APU_Mano_de_Oso" localSheetId="101">#REF!</definedName>
    <definedName name="APU_Mano_de_Oso" localSheetId="102">#REF!</definedName>
    <definedName name="APU_Mano_de_Oso" localSheetId="103">#REF!</definedName>
    <definedName name="APU_Mano_de_Oso" localSheetId="104">#REF!</definedName>
    <definedName name="APU_Mano_de_Oso" localSheetId="105">#REF!</definedName>
    <definedName name="APU_Mano_de_Oso" localSheetId="106">#REF!</definedName>
    <definedName name="APU_Mano_de_Oso" localSheetId="107">#REF!</definedName>
    <definedName name="APU_Mano_de_Oso" localSheetId="108">#REF!</definedName>
    <definedName name="APU_Mano_de_Oso" localSheetId="109">#REF!</definedName>
    <definedName name="APU_Mano_de_Oso" localSheetId="110">#REF!</definedName>
    <definedName name="APU_Mano_de_Oso" localSheetId="111">#REF!</definedName>
    <definedName name="APU_Mano_de_Oso" localSheetId="112">#REF!</definedName>
    <definedName name="APU_Mano_de_Oso" localSheetId="113">#REF!</definedName>
    <definedName name="APU_Mano_de_Oso" localSheetId="114">#REF!</definedName>
    <definedName name="APU_Mano_de_Oso" localSheetId="116">#REF!</definedName>
    <definedName name="APU_Mano_de_Oso" localSheetId="117">#REF!</definedName>
    <definedName name="APU_Mano_de_Oso" localSheetId="118">#REF!</definedName>
    <definedName name="APU_Mano_de_Oso" localSheetId="119">#REF!</definedName>
    <definedName name="APU_Mano_de_Oso" localSheetId="120">#REF!</definedName>
    <definedName name="APU_Mano_de_Oso" localSheetId="121">#REF!</definedName>
    <definedName name="APU_Mano_de_Oso" localSheetId="115">#REF!</definedName>
    <definedName name="APU_Mano_de_Oso" localSheetId="122">#REF!</definedName>
    <definedName name="APU_Mano_de_Oso" localSheetId="123">#REF!</definedName>
    <definedName name="APU_Mano_de_Oso" localSheetId="124">#REF!</definedName>
    <definedName name="APU_Mano_de_Oso" localSheetId="125">#REF!</definedName>
    <definedName name="APU_Mano_de_Oso" localSheetId="127">#REF!</definedName>
    <definedName name="APU_Mano_de_Oso" localSheetId="128">#REF!</definedName>
    <definedName name="APU_Mano_de_Oso" localSheetId="131">#REF!</definedName>
    <definedName name="APU_Mano_de_Oso" localSheetId="132">#REF!</definedName>
    <definedName name="APU_Mano_de_Oso" localSheetId="133">#REF!</definedName>
    <definedName name="APU_Mano_de_Oso" localSheetId="134">#REF!</definedName>
    <definedName name="APU_Mano_de_Oso" localSheetId="135">#REF!</definedName>
    <definedName name="APU_Mano_de_Oso" localSheetId="136">#REF!</definedName>
    <definedName name="APU_Mano_de_Oso" localSheetId="137">#REF!</definedName>
    <definedName name="APU_Mano_de_Oso" localSheetId="138">#REF!</definedName>
    <definedName name="APU_Mano_de_Oso" localSheetId="139">#REF!</definedName>
    <definedName name="APU_Mano_de_Oso" localSheetId="140">#REF!</definedName>
    <definedName name="APU_Mano_de_Oso" localSheetId="141">#REF!</definedName>
    <definedName name="APU_Mano_de_Oso" localSheetId="142">#REF!</definedName>
    <definedName name="APU_Mano_de_Oso" localSheetId="143">#REF!</definedName>
    <definedName name="APU_Mano_de_Oso" localSheetId="126">#REF!</definedName>
    <definedName name="APU_Mano_de_Oso" localSheetId="129">#REF!</definedName>
    <definedName name="APU_Mano_de_Oso" localSheetId="130">#REF!</definedName>
    <definedName name="APU_Mano_de_Oso" localSheetId="68">#REF!</definedName>
    <definedName name="APU_Mano_de_Oso" localSheetId="69">#REF!</definedName>
    <definedName name="APU_Mano_de_Oso" localSheetId="70">#REF!</definedName>
    <definedName name="APU_Mano_de_Oso" localSheetId="71">#REF!</definedName>
    <definedName name="APU_Mano_de_Oso" localSheetId="72">#REF!</definedName>
    <definedName name="APU_Mano_de_Oso" localSheetId="73">#REF!</definedName>
    <definedName name="APU_Mano_de_Oso">#REF!</definedName>
    <definedName name="APU_MO">#REF!</definedName>
    <definedName name="APU_Pradizacion" localSheetId="1">#REF!</definedName>
    <definedName name="APU_Pradizacion" localSheetId="2">#REF!</definedName>
    <definedName name="APU_Pradizacion" localSheetId="31">#REF!</definedName>
    <definedName name="APU_Pradizacion" localSheetId="32">#REF!</definedName>
    <definedName name="APU_Pradizacion" localSheetId="33">#REF!</definedName>
    <definedName name="APU_Pradizacion" localSheetId="34">#REF!</definedName>
    <definedName name="APU_Pradizacion" localSheetId="35">#REF!</definedName>
    <definedName name="APU_Pradizacion" localSheetId="36">#REF!</definedName>
    <definedName name="APU_Pradizacion" localSheetId="37">#REF!</definedName>
    <definedName name="APU_Pradizacion" localSheetId="38">#REF!</definedName>
    <definedName name="APU_Pradizacion" localSheetId="39">#REF!</definedName>
    <definedName name="APU_Pradizacion" localSheetId="40">#REF!</definedName>
    <definedName name="APU_Pradizacion" localSheetId="41">#REF!</definedName>
    <definedName name="APU_Pradizacion" localSheetId="42">#REF!</definedName>
    <definedName name="APU_Pradizacion" localSheetId="3">#REF!</definedName>
    <definedName name="APU_Pradizacion" localSheetId="4">#REF!</definedName>
    <definedName name="APU_Pradizacion" localSheetId="5">#REF!</definedName>
    <definedName name="APU_Pradizacion" localSheetId="6">#REF!</definedName>
    <definedName name="APU_Pradizacion" localSheetId="7">#REF!</definedName>
    <definedName name="APU_Pradizacion" localSheetId="8">#REF!</definedName>
    <definedName name="APU_Pradizacion" localSheetId="9">#REF!</definedName>
    <definedName name="APU_Pradizacion" localSheetId="10">#REF!</definedName>
    <definedName name="APU_Pradizacion" localSheetId="11">#REF!</definedName>
    <definedName name="APU_Pradizacion" localSheetId="12">#REF!</definedName>
    <definedName name="APU_Pradizacion" localSheetId="13">#REF!</definedName>
    <definedName name="APU_Pradizacion" localSheetId="14">#REF!</definedName>
    <definedName name="APU_Pradizacion" localSheetId="15">#REF!</definedName>
    <definedName name="APU_Pradizacion" localSheetId="16">#REF!</definedName>
    <definedName name="APU_Pradizacion" localSheetId="17">#REF!</definedName>
    <definedName name="APU_Pradizacion" localSheetId="18">#REF!</definedName>
    <definedName name="APU_Pradizacion" localSheetId="19">#REF!</definedName>
    <definedName name="APU_Pradizacion" localSheetId="20">#REF!</definedName>
    <definedName name="APU_Pradizacion" localSheetId="21">#REF!</definedName>
    <definedName name="APU_Pradizacion" localSheetId="22">#REF!</definedName>
    <definedName name="APU_Pradizacion" localSheetId="23">#REF!</definedName>
    <definedName name="APU_Pradizacion" localSheetId="24">#REF!</definedName>
    <definedName name="APU_Pradizacion" localSheetId="25">#REF!</definedName>
    <definedName name="APU_Pradizacion" localSheetId="26">#REF!</definedName>
    <definedName name="APU_Pradizacion" localSheetId="27">#REF!</definedName>
    <definedName name="APU_Pradizacion" localSheetId="28">#REF!</definedName>
    <definedName name="APU_Pradizacion" localSheetId="29">#REF!</definedName>
    <definedName name="APU_Pradizacion" localSheetId="30">#REF!</definedName>
    <definedName name="APU_Pradizacion" localSheetId="43">#REF!</definedName>
    <definedName name="APU_Pradizacion" localSheetId="44">#REF!</definedName>
    <definedName name="APU_Pradizacion" localSheetId="45">#REF!</definedName>
    <definedName name="APU_Pradizacion" localSheetId="46">#REF!</definedName>
    <definedName name="APU_Pradizacion" localSheetId="47">#REF!</definedName>
    <definedName name="APU_Pradizacion" localSheetId="48">#REF!</definedName>
    <definedName name="APU_Pradizacion" localSheetId="49">#REF!</definedName>
    <definedName name="APU_Pradizacion" localSheetId="50">#REF!</definedName>
    <definedName name="APU_Pradizacion" localSheetId="51">#REF!</definedName>
    <definedName name="APU_Pradizacion" localSheetId="52">#REF!</definedName>
    <definedName name="APU_Pradizacion" localSheetId="53">#REF!</definedName>
    <definedName name="APU_Pradizacion" localSheetId="54">#REF!</definedName>
    <definedName name="APU_Pradizacion" localSheetId="55">#REF!</definedName>
    <definedName name="APU_Pradizacion" localSheetId="56">#REF!</definedName>
    <definedName name="APU_Pradizacion" localSheetId="57">#REF!</definedName>
    <definedName name="APU_Pradizacion" localSheetId="58">#REF!</definedName>
    <definedName name="APU_Pradizacion" localSheetId="59">#REF!</definedName>
    <definedName name="APU_Pradizacion" localSheetId="60">#REF!</definedName>
    <definedName name="APU_Pradizacion" localSheetId="61">#REF!</definedName>
    <definedName name="APU_Pradizacion" localSheetId="62">#REF!</definedName>
    <definedName name="APU_Pradizacion" localSheetId="63">#REF!</definedName>
    <definedName name="APU_Pradizacion" localSheetId="64">#REF!</definedName>
    <definedName name="APU_Pradizacion" localSheetId="65">#REF!</definedName>
    <definedName name="APU_Pradizacion" localSheetId="66">#REF!</definedName>
    <definedName name="APU_Pradizacion" localSheetId="67">#REF!</definedName>
    <definedName name="APU_Pradizacion" localSheetId="74">#REF!</definedName>
    <definedName name="APU_Pradizacion" localSheetId="75">#REF!</definedName>
    <definedName name="APU_Pradizacion" localSheetId="76">#REF!</definedName>
    <definedName name="APU_Pradizacion" localSheetId="77">#REF!</definedName>
    <definedName name="APU_Pradizacion" localSheetId="78">#REF!</definedName>
    <definedName name="APU_Pradizacion" localSheetId="79">#REF!</definedName>
    <definedName name="APU_Pradizacion" localSheetId="80">#REF!</definedName>
    <definedName name="APU_Pradizacion" localSheetId="81">#REF!</definedName>
    <definedName name="APU_Pradizacion" localSheetId="82">#REF!</definedName>
    <definedName name="APU_Pradizacion" localSheetId="83">#REF!</definedName>
    <definedName name="APU_Pradizacion" localSheetId="84">#REF!</definedName>
    <definedName name="APU_Pradizacion" localSheetId="85">#REF!</definedName>
    <definedName name="APU_Pradizacion" localSheetId="86">#REF!</definedName>
    <definedName name="APU_Pradizacion" localSheetId="87">#REF!</definedName>
    <definedName name="APU_Pradizacion" localSheetId="88">#REF!</definedName>
    <definedName name="APU_Pradizacion" localSheetId="89">#REF!</definedName>
    <definedName name="APU_Pradizacion" localSheetId="90">#REF!</definedName>
    <definedName name="APU_Pradizacion" localSheetId="91">#REF!</definedName>
    <definedName name="APU_Pradizacion" localSheetId="92">#REF!</definedName>
    <definedName name="APU_Pradizacion" localSheetId="93">#REF!</definedName>
    <definedName name="APU_Pradizacion" localSheetId="94">#REF!</definedName>
    <definedName name="APU_Pradizacion" localSheetId="95">#REF!</definedName>
    <definedName name="APU_Pradizacion" localSheetId="96">#REF!</definedName>
    <definedName name="APU_Pradizacion" localSheetId="97">#REF!</definedName>
    <definedName name="APU_Pradizacion" localSheetId="98">#REF!</definedName>
    <definedName name="APU_Pradizacion" localSheetId="99">#REF!</definedName>
    <definedName name="APU_Pradizacion" localSheetId="100">#REF!</definedName>
    <definedName name="APU_Pradizacion" localSheetId="101">#REF!</definedName>
    <definedName name="APU_Pradizacion" localSheetId="102">#REF!</definedName>
    <definedName name="APU_Pradizacion" localSheetId="103">#REF!</definedName>
    <definedName name="APU_Pradizacion" localSheetId="104">#REF!</definedName>
    <definedName name="APU_Pradizacion" localSheetId="105">#REF!</definedName>
    <definedName name="APU_Pradizacion" localSheetId="106">#REF!</definedName>
    <definedName name="APU_Pradizacion" localSheetId="107">#REF!</definedName>
    <definedName name="APU_Pradizacion" localSheetId="108">#REF!</definedName>
    <definedName name="APU_Pradizacion" localSheetId="109">#REF!</definedName>
    <definedName name="APU_Pradizacion" localSheetId="110">#REF!</definedName>
    <definedName name="APU_Pradizacion" localSheetId="111">#REF!</definedName>
    <definedName name="APU_Pradizacion" localSheetId="112">#REF!</definedName>
    <definedName name="APU_Pradizacion" localSheetId="113">#REF!</definedName>
    <definedName name="APU_Pradizacion" localSheetId="114">#REF!</definedName>
    <definedName name="APU_Pradizacion" localSheetId="116">#REF!</definedName>
    <definedName name="APU_Pradizacion" localSheetId="117">#REF!</definedName>
    <definedName name="APU_Pradizacion" localSheetId="118">#REF!</definedName>
    <definedName name="APU_Pradizacion" localSheetId="119">#REF!</definedName>
    <definedName name="APU_Pradizacion" localSheetId="120">#REF!</definedName>
    <definedName name="APU_Pradizacion" localSheetId="121">#REF!</definedName>
    <definedName name="APU_Pradizacion" localSheetId="115">#REF!</definedName>
    <definedName name="APU_Pradizacion" localSheetId="122">#REF!</definedName>
    <definedName name="APU_Pradizacion" localSheetId="123">#REF!</definedName>
    <definedName name="APU_Pradizacion" localSheetId="124">#REF!</definedName>
    <definedName name="APU_Pradizacion" localSheetId="125">#REF!</definedName>
    <definedName name="APU_Pradizacion" localSheetId="127">#REF!</definedName>
    <definedName name="APU_Pradizacion" localSheetId="128">#REF!</definedName>
    <definedName name="APU_Pradizacion" localSheetId="131">#REF!</definedName>
    <definedName name="APU_Pradizacion" localSheetId="132">#REF!</definedName>
    <definedName name="APU_Pradizacion" localSheetId="133">#REF!</definedName>
    <definedName name="APU_Pradizacion" localSheetId="134">#REF!</definedName>
    <definedName name="APU_Pradizacion" localSheetId="135">#REF!</definedName>
    <definedName name="APU_Pradizacion" localSheetId="136">#REF!</definedName>
    <definedName name="APU_Pradizacion" localSheetId="137">#REF!</definedName>
    <definedName name="APU_Pradizacion" localSheetId="138">#REF!</definedName>
    <definedName name="APU_Pradizacion" localSheetId="139">#REF!</definedName>
    <definedName name="APU_Pradizacion" localSheetId="140">#REF!</definedName>
    <definedName name="APU_Pradizacion" localSheetId="141">#REF!</definedName>
    <definedName name="APU_Pradizacion" localSheetId="142">#REF!</definedName>
    <definedName name="APU_Pradizacion" localSheetId="143">#REF!</definedName>
    <definedName name="APU_Pradizacion" localSheetId="126">#REF!</definedName>
    <definedName name="APU_Pradizacion" localSheetId="129">#REF!</definedName>
    <definedName name="APU_Pradizacion" localSheetId="130">#REF!</definedName>
    <definedName name="APU_Pradizacion" localSheetId="68">#REF!</definedName>
    <definedName name="APU_Pradizacion" localSheetId="69">#REF!</definedName>
    <definedName name="APU_Pradizacion" localSheetId="70">#REF!</definedName>
    <definedName name="APU_Pradizacion" localSheetId="71">#REF!</definedName>
    <definedName name="APU_Pradizacion" localSheetId="72">#REF!</definedName>
    <definedName name="APU_Pradizacion" localSheetId="73">#REF!</definedName>
    <definedName name="APU_Pradizacion">#REF!</definedName>
    <definedName name="APU_Sangegado" localSheetId="1">#REF!</definedName>
    <definedName name="APU_Sangegado" localSheetId="2">#REF!</definedName>
    <definedName name="APU_Sangegado" localSheetId="31">#REF!</definedName>
    <definedName name="APU_Sangegado" localSheetId="32">#REF!</definedName>
    <definedName name="APU_Sangegado" localSheetId="33">#REF!</definedName>
    <definedName name="APU_Sangegado" localSheetId="34">#REF!</definedName>
    <definedName name="APU_Sangegado" localSheetId="35">#REF!</definedName>
    <definedName name="APU_Sangegado" localSheetId="36">#REF!</definedName>
    <definedName name="APU_Sangegado" localSheetId="37">#REF!</definedName>
    <definedName name="APU_Sangegado" localSheetId="38">#REF!</definedName>
    <definedName name="APU_Sangegado" localSheetId="39">#REF!</definedName>
    <definedName name="APU_Sangegado" localSheetId="40">#REF!</definedName>
    <definedName name="APU_Sangegado" localSheetId="41">#REF!</definedName>
    <definedName name="APU_Sangegado" localSheetId="42">#REF!</definedName>
    <definedName name="APU_Sangegado" localSheetId="3">#REF!</definedName>
    <definedName name="APU_Sangegado" localSheetId="4">#REF!</definedName>
    <definedName name="APU_Sangegado" localSheetId="5">#REF!</definedName>
    <definedName name="APU_Sangegado" localSheetId="6">#REF!</definedName>
    <definedName name="APU_Sangegado" localSheetId="7">#REF!</definedName>
    <definedName name="APU_Sangegado" localSheetId="8">#REF!</definedName>
    <definedName name="APU_Sangegado" localSheetId="9">#REF!</definedName>
    <definedName name="APU_Sangegado" localSheetId="10">#REF!</definedName>
    <definedName name="APU_Sangegado" localSheetId="11">#REF!</definedName>
    <definedName name="APU_Sangegado" localSheetId="12">#REF!</definedName>
    <definedName name="APU_Sangegado" localSheetId="13">#REF!</definedName>
    <definedName name="APU_Sangegado" localSheetId="14">#REF!</definedName>
    <definedName name="APU_Sangegado" localSheetId="15">#REF!</definedName>
    <definedName name="APU_Sangegado" localSheetId="16">#REF!</definedName>
    <definedName name="APU_Sangegado" localSheetId="17">#REF!</definedName>
    <definedName name="APU_Sangegado" localSheetId="18">#REF!</definedName>
    <definedName name="APU_Sangegado" localSheetId="19">#REF!</definedName>
    <definedName name="APU_Sangegado" localSheetId="20">#REF!</definedName>
    <definedName name="APU_Sangegado" localSheetId="21">#REF!</definedName>
    <definedName name="APU_Sangegado" localSheetId="22">#REF!</definedName>
    <definedName name="APU_Sangegado" localSheetId="23">#REF!</definedName>
    <definedName name="APU_Sangegado" localSheetId="24">#REF!</definedName>
    <definedName name="APU_Sangegado" localSheetId="25">#REF!</definedName>
    <definedName name="APU_Sangegado" localSheetId="26">#REF!</definedName>
    <definedName name="APU_Sangegado" localSheetId="27">#REF!</definedName>
    <definedName name="APU_Sangegado" localSheetId="28">#REF!</definedName>
    <definedName name="APU_Sangegado" localSheetId="29">#REF!</definedName>
    <definedName name="APU_Sangegado" localSheetId="30">#REF!</definedName>
    <definedName name="APU_Sangegado" localSheetId="43">#REF!</definedName>
    <definedName name="APU_Sangegado" localSheetId="44">#REF!</definedName>
    <definedName name="APU_Sangegado" localSheetId="45">#REF!</definedName>
    <definedName name="APU_Sangegado" localSheetId="46">#REF!</definedName>
    <definedName name="APU_Sangegado" localSheetId="47">#REF!</definedName>
    <definedName name="APU_Sangegado" localSheetId="48">#REF!</definedName>
    <definedName name="APU_Sangegado" localSheetId="49">#REF!</definedName>
    <definedName name="APU_Sangegado" localSheetId="50">#REF!</definedName>
    <definedName name="APU_Sangegado" localSheetId="51">#REF!</definedName>
    <definedName name="APU_Sangegado" localSheetId="52">#REF!</definedName>
    <definedName name="APU_Sangegado" localSheetId="53">#REF!</definedName>
    <definedName name="APU_Sangegado" localSheetId="54">#REF!</definedName>
    <definedName name="APU_Sangegado" localSheetId="55">#REF!</definedName>
    <definedName name="APU_Sangegado" localSheetId="56">#REF!</definedName>
    <definedName name="APU_Sangegado" localSheetId="57">#REF!</definedName>
    <definedName name="APU_Sangegado" localSheetId="58">#REF!</definedName>
    <definedName name="APU_Sangegado" localSheetId="59">#REF!</definedName>
    <definedName name="APU_Sangegado" localSheetId="60">#REF!</definedName>
    <definedName name="APU_Sangegado" localSheetId="61">#REF!</definedName>
    <definedName name="APU_Sangegado" localSheetId="62">#REF!</definedName>
    <definedName name="APU_Sangegado" localSheetId="63">#REF!</definedName>
    <definedName name="APU_Sangegado" localSheetId="64">#REF!</definedName>
    <definedName name="APU_Sangegado" localSheetId="65">#REF!</definedName>
    <definedName name="APU_Sangegado" localSheetId="66">#REF!</definedName>
    <definedName name="APU_Sangegado" localSheetId="67">#REF!</definedName>
    <definedName name="APU_Sangegado" localSheetId="74">#REF!</definedName>
    <definedName name="APU_Sangegado" localSheetId="75">#REF!</definedName>
    <definedName name="APU_Sangegado" localSheetId="76">#REF!</definedName>
    <definedName name="APU_Sangegado" localSheetId="77">#REF!</definedName>
    <definedName name="APU_Sangegado" localSheetId="78">#REF!</definedName>
    <definedName name="APU_Sangegado" localSheetId="79">#REF!</definedName>
    <definedName name="APU_Sangegado" localSheetId="80">#REF!</definedName>
    <definedName name="APU_Sangegado" localSheetId="81">#REF!</definedName>
    <definedName name="APU_Sangegado" localSheetId="82">#REF!</definedName>
    <definedName name="APU_Sangegado" localSheetId="83">#REF!</definedName>
    <definedName name="APU_Sangegado" localSheetId="84">#REF!</definedName>
    <definedName name="APU_Sangegado" localSheetId="85">#REF!</definedName>
    <definedName name="APU_Sangegado" localSheetId="86">#REF!</definedName>
    <definedName name="APU_Sangegado" localSheetId="87">#REF!</definedName>
    <definedName name="APU_Sangegado" localSheetId="88">#REF!</definedName>
    <definedName name="APU_Sangegado" localSheetId="89">#REF!</definedName>
    <definedName name="APU_Sangegado" localSheetId="90">#REF!</definedName>
    <definedName name="APU_Sangegado" localSheetId="91">#REF!</definedName>
    <definedName name="APU_Sangegado" localSheetId="92">#REF!</definedName>
    <definedName name="APU_Sangegado" localSheetId="93">#REF!</definedName>
    <definedName name="APU_Sangegado" localSheetId="94">#REF!</definedName>
    <definedName name="APU_Sangegado" localSheetId="95">#REF!</definedName>
    <definedName name="APU_Sangegado" localSheetId="96">#REF!</definedName>
    <definedName name="APU_Sangegado" localSheetId="97">#REF!</definedName>
    <definedName name="APU_Sangegado" localSheetId="98">#REF!</definedName>
    <definedName name="APU_Sangegado" localSheetId="99">#REF!</definedName>
    <definedName name="APU_Sangegado" localSheetId="100">#REF!</definedName>
    <definedName name="APU_Sangegado" localSheetId="101">#REF!</definedName>
    <definedName name="APU_Sangegado" localSheetId="102">#REF!</definedName>
    <definedName name="APU_Sangegado" localSheetId="103">#REF!</definedName>
    <definedName name="APU_Sangegado" localSheetId="104">#REF!</definedName>
    <definedName name="APU_Sangegado" localSheetId="105">#REF!</definedName>
    <definedName name="APU_Sangegado" localSheetId="106">#REF!</definedName>
    <definedName name="APU_Sangegado" localSheetId="107">#REF!</definedName>
    <definedName name="APU_Sangegado" localSheetId="108">#REF!</definedName>
    <definedName name="APU_Sangegado" localSheetId="109">#REF!</definedName>
    <definedName name="APU_Sangegado" localSheetId="110">#REF!</definedName>
    <definedName name="APU_Sangegado" localSheetId="111">#REF!</definedName>
    <definedName name="APU_Sangegado" localSheetId="112">#REF!</definedName>
    <definedName name="APU_Sangegado" localSheetId="113">#REF!</definedName>
    <definedName name="APU_Sangegado" localSheetId="114">#REF!</definedName>
    <definedName name="APU_Sangegado" localSheetId="116">#REF!</definedName>
    <definedName name="APU_Sangegado" localSheetId="117">#REF!</definedName>
    <definedName name="APU_Sangegado" localSheetId="118">#REF!</definedName>
    <definedName name="APU_Sangegado" localSheetId="119">#REF!</definedName>
    <definedName name="APU_Sangegado" localSheetId="120">#REF!</definedName>
    <definedName name="APU_Sangegado" localSheetId="121">#REF!</definedName>
    <definedName name="APU_Sangegado" localSheetId="115">#REF!</definedName>
    <definedName name="APU_Sangegado" localSheetId="122">#REF!</definedName>
    <definedName name="APU_Sangegado" localSheetId="123">#REF!</definedName>
    <definedName name="APU_Sangegado" localSheetId="124">#REF!</definedName>
    <definedName name="APU_Sangegado" localSheetId="125">#REF!</definedName>
    <definedName name="APU_Sangegado" localSheetId="127">#REF!</definedName>
    <definedName name="APU_Sangegado" localSheetId="128">#REF!</definedName>
    <definedName name="APU_Sangegado" localSheetId="131">#REF!</definedName>
    <definedName name="APU_Sangegado" localSheetId="132">#REF!</definedName>
    <definedName name="APU_Sangegado" localSheetId="133">#REF!</definedName>
    <definedName name="APU_Sangegado" localSheetId="134">#REF!</definedName>
    <definedName name="APU_Sangegado" localSheetId="135">#REF!</definedName>
    <definedName name="APU_Sangegado" localSheetId="136">#REF!</definedName>
    <definedName name="APU_Sangegado" localSheetId="137">#REF!</definedName>
    <definedName name="APU_Sangegado" localSheetId="138">#REF!</definedName>
    <definedName name="APU_Sangegado" localSheetId="139">#REF!</definedName>
    <definedName name="APU_Sangegado" localSheetId="140">#REF!</definedName>
    <definedName name="APU_Sangegado" localSheetId="141">#REF!</definedName>
    <definedName name="APU_Sangegado" localSheetId="142">#REF!</definedName>
    <definedName name="APU_Sangegado" localSheetId="143">#REF!</definedName>
    <definedName name="APU_Sangegado" localSheetId="126">#REF!</definedName>
    <definedName name="APU_Sangegado" localSheetId="129">#REF!</definedName>
    <definedName name="APU_Sangegado" localSheetId="130">#REF!</definedName>
    <definedName name="APU_Sangegado" localSheetId="68">#REF!</definedName>
    <definedName name="APU_Sangegado" localSheetId="69">#REF!</definedName>
    <definedName name="APU_Sangegado" localSheetId="70">#REF!</definedName>
    <definedName name="APU_Sangegado" localSheetId="71">#REF!</definedName>
    <definedName name="APU_Sangegado" localSheetId="72">#REF!</definedName>
    <definedName name="APU_Sangegado" localSheetId="73">#REF!</definedName>
    <definedName name="APU_Sangegado">#REF!</definedName>
    <definedName name="APU_TR">#REF!</definedName>
    <definedName name="aq">#REF!</definedName>
    <definedName name="aqaq" localSheetId="0" hidden="1">{"TAB1",#N/A,TRUE,"GENERAL";"TAB2",#N/A,TRUE,"GENERAL";"TAB3",#N/A,TRUE,"GENERAL";"TAB4",#N/A,TRUE,"GENERAL";"TAB5",#N/A,TRUE,"GENERAL"}</definedName>
    <definedName name="aqaq" localSheetId="142" hidden="1">{"TAB1",#N/A,TRUE,"GENERAL";"TAB2",#N/A,TRUE,"GENERAL";"TAB3",#N/A,TRUE,"GENERAL";"TAB4",#N/A,TRUE,"GENERAL";"TAB5",#N/A,TRUE,"GENERAL"}</definedName>
    <definedName name="aqaq" hidden="1">{"TAB1",#N/A,TRUE,"GENERAL";"TAB2",#N/A,TRUE,"GENERAL";"TAB3",#N/A,TRUE,"GENERAL";"TAB4",#N/A,TRUE,"GENERAL";"TAB5",#N/A,TRUE,"GENERAL"}</definedName>
    <definedName name="AR">#REF!</definedName>
    <definedName name="ARBOL">#REF!</definedName>
    <definedName name="AREA">#REF!</definedName>
    <definedName name="_xlnm.Extract" localSheetId="1">#REF!</definedName>
    <definedName name="_xlnm.Extract" localSheetId="2">#REF!</definedName>
    <definedName name="_xlnm.Extract" localSheetId="31">#REF!</definedName>
    <definedName name="_xlnm.Extract" localSheetId="32">#REF!</definedName>
    <definedName name="_xlnm.Extract" localSheetId="33">#REF!</definedName>
    <definedName name="_xlnm.Extract" localSheetId="34">#REF!</definedName>
    <definedName name="_xlnm.Extract" localSheetId="35">#REF!</definedName>
    <definedName name="_xlnm.Extract" localSheetId="36">#REF!</definedName>
    <definedName name="_xlnm.Extract" localSheetId="37">#REF!</definedName>
    <definedName name="_xlnm.Extract" localSheetId="38">#REF!</definedName>
    <definedName name="_xlnm.Extract" localSheetId="39">#REF!</definedName>
    <definedName name="_xlnm.Extract" localSheetId="40">#REF!</definedName>
    <definedName name="_xlnm.Extract" localSheetId="41">#REF!</definedName>
    <definedName name="_xlnm.Extract" localSheetId="42">#REF!</definedName>
    <definedName name="_xlnm.Extract" localSheetId="3">#REF!</definedName>
    <definedName name="_xlnm.Extract" localSheetId="4">#REF!</definedName>
    <definedName name="_xlnm.Extract" localSheetId="5">#REF!</definedName>
    <definedName name="_xlnm.Extract" localSheetId="6">#REF!</definedName>
    <definedName name="_xlnm.Extract" localSheetId="7">#REF!</definedName>
    <definedName name="_xlnm.Extract" localSheetId="8">#REF!</definedName>
    <definedName name="_xlnm.Extract" localSheetId="9">#REF!</definedName>
    <definedName name="_xlnm.Extract" localSheetId="10">#REF!</definedName>
    <definedName name="_xlnm.Extract" localSheetId="11">#REF!</definedName>
    <definedName name="_xlnm.Extract" localSheetId="12">#REF!</definedName>
    <definedName name="_xlnm.Extract" localSheetId="13">#REF!</definedName>
    <definedName name="_xlnm.Extract" localSheetId="14">#REF!</definedName>
    <definedName name="_xlnm.Extract" localSheetId="15">#REF!</definedName>
    <definedName name="_xlnm.Extract" localSheetId="16">#REF!</definedName>
    <definedName name="_xlnm.Extract" localSheetId="17">#REF!</definedName>
    <definedName name="_xlnm.Extract" localSheetId="18">#REF!</definedName>
    <definedName name="_xlnm.Extract" localSheetId="19">#REF!</definedName>
    <definedName name="_xlnm.Extract" localSheetId="20">#REF!</definedName>
    <definedName name="_xlnm.Extract" localSheetId="21">#REF!</definedName>
    <definedName name="_xlnm.Extract" localSheetId="22">#REF!</definedName>
    <definedName name="_xlnm.Extract" localSheetId="23">#REF!</definedName>
    <definedName name="_xlnm.Extract" localSheetId="24">#REF!</definedName>
    <definedName name="_xlnm.Extract" localSheetId="25">#REF!</definedName>
    <definedName name="_xlnm.Extract" localSheetId="26">#REF!</definedName>
    <definedName name="_xlnm.Extract" localSheetId="27">#REF!</definedName>
    <definedName name="_xlnm.Extract" localSheetId="28">#REF!</definedName>
    <definedName name="_xlnm.Extract" localSheetId="29">#REF!</definedName>
    <definedName name="_xlnm.Extract" localSheetId="30">#REF!</definedName>
    <definedName name="_xlnm.Extract" localSheetId="43">#REF!</definedName>
    <definedName name="_xlnm.Extract" localSheetId="44">#REF!</definedName>
    <definedName name="_xlnm.Extract" localSheetId="45">#REF!</definedName>
    <definedName name="_xlnm.Extract" localSheetId="46">#REF!</definedName>
    <definedName name="_xlnm.Extract" localSheetId="47">#REF!</definedName>
    <definedName name="_xlnm.Extract" localSheetId="48">#REF!</definedName>
    <definedName name="_xlnm.Extract" localSheetId="49">#REF!</definedName>
    <definedName name="_xlnm.Extract" localSheetId="50">#REF!</definedName>
    <definedName name="_xlnm.Extract" localSheetId="51">#REF!</definedName>
    <definedName name="_xlnm.Extract" localSheetId="52">#REF!</definedName>
    <definedName name="_xlnm.Extract" localSheetId="53">#REF!</definedName>
    <definedName name="_xlnm.Extract" localSheetId="54">#REF!</definedName>
    <definedName name="_xlnm.Extract" localSheetId="55">#REF!</definedName>
    <definedName name="_xlnm.Extract" localSheetId="56">#REF!</definedName>
    <definedName name="_xlnm.Extract" localSheetId="57">#REF!</definedName>
    <definedName name="_xlnm.Extract" localSheetId="58">#REF!</definedName>
    <definedName name="_xlnm.Extract" localSheetId="59">#REF!</definedName>
    <definedName name="_xlnm.Extract" localSheetId="60">#REF!</definedName>
    <definedName name="_xlnm.Extract" localSheetId="61">#REF!</definedName>
    <definedName name="_xlnm.Extract" localSheetId="62">#REF!</definedName>
    <definedName name="_xlnm.Extract" localSheetId="63">#REF!</definedName>
    <definedName name="_xlnm.Extract" localSheetId="64">#REF!</definedName>
    <definedName name="_xlnm.Extract" localSheetId="65">#REF!</definedName>
    <definedName name="_xlnm.Extract" localSheetId="66">#REF!</definedName>
    <definedName name="_xlnm.Extract" localSheetId="67">#REF!</definedName>
    <definedName name="_xlnm.Extract" localSheetId="74">#REF!</definedName>
    <definedName name="_xlnm.Extract" localSheetId="75">#REF!</definedName>
    <definedName name="_xlnm.Extract" localSheetId="76">#REF!</definedName>
    <definedName name="_xlnm.Extract" localSheetId="77">#REF!</definedName>
    <definedName name="_xlnm.Extract" localSheetId="78">#REF!</definedName>
    <definedName name="_xlnm.Extract" localSheetId="79">#REF!</definedName>
    <definedName name="_xlnm.Extract" localSheetId="80">#REF!</definedName>
    <definedName name="_xlnm.Extract" localSheetId="81">#REF!</definedName>
    <definedName name="_xlnm.Extract" localSheetId="82">#REF!</definedName>
    <definedName name="_xlnm.Extract" localSheetId="83">#REF!</definedName>
    <definedName name="_xlnm.Extract" localSheetId="84">#REF!</definedName>
    <definedName name="_xlnm.Extract" localSheetId="85">#REF!</definedName>
    <definedName name="_xlnm.Extract" localSheetId="86">#REF!</definedName>
    <definedName name="_xlnm.Extract" localSheetId="87">#REF!</definedName>
    <definedName name="_xlnm.Extract" localSheetId="88">#REF!</definedName>
    <definedName name="_xlnm.Extract" localSheetId="89">#REF!</definedName>
    <definedName name="_xlnm.Extract" localSheetId="90">#REF!</definedName>
    <definedName name="_xlnm.Extract" localSheetId="91">#REF!</definedName>
    <definedName name="_xlnm.Extract" localSheetId="92">#REF!</definedName>
    <definedName name="_xlnm.Extract" localSheetId="93">#REF!</definedName>
    <definedName name="_xlnm.Extract" localSheetId="94">#REF!</definedName>
    <definedName name="_xlnm.Extract" localSheetId="95">#REF!</definedName>
    <definedName name="_xlnm.Extract" localSheetId="96">#REF!</definedName>
    <definedName name="_xlnm.Extract" localSheetId="97">#REF!</definedName>
    <definedName name="_xlnm.Extract" localSheetId="98">#REF!</definedName>
    <definedName name="_xlnm.Extract" localSheetId="99">#REF!</definedName>
    <definedName name="_xlnm.Extract" localSheetId="100">#REF!</definedName>
    <definedName name="_xlnm.Extract" localSheetId="101">#REF!</definedName>
    <definedName name="_xlnm.Extract" localSheetId="102">#REF!</definedName>
    <definedName name="_xlnm.Extract" localSheetId="103">#REF!</definedName>
    <definedName name="_xlnm.Extract" localSheetId="104">#REF!</definedName>
    <definedName name="_xlnm.Extract" localSheetId="105">#REF!</definedName>
    <definedName name="_xlnm.Extract" localSheetId="106">#REF!</definedName>
    <definedName name="_xlnm.Extract" localSheetId="107">#REF!</definedName>
    <definedName name="_xlnm.Extract" localSheetId="108">#REF!</definedName>
    <definedName name="_xlnm.Extract" localSheetId="109">#REF!</definedName>
    <definedName name="_xlnm.Extract" localSheetId="110">#REF!</definedName>
    <definedName name="_xlnm.Extract" localSheetId="111">#REF!</definedName>
    <definedName name="_xlnm.Extract" localSheetId="112">#REF!</definedName>
    <definedName name="_xlnm.Extract" localSheetId="113">#REF!</definedName>
    <definedName name="_xlnm.Extract" localSheetId="114">#REF!</definedName>
    <definedName name="_xlnm.Extract" localSheetId="116">#REF!</definedName>
    <definedName name="_xlnm.Extract" localSheetId="117">#REF!</definedName>
    <definedName name="_xlnm.Extract" localSheetId="118">#REF!</definedName>
    <definedName name="_xlnm.Extract" localSheetId="119">#REF!</definedName>
    <definedName name="_xlnm.Extract" localSheetId="120">#REF!</definedName>
    <definedName name="_xlnm.Extract" localSheetId="121">#REF!</definedName>
    <definedName name="_xlnm.Extract" localSheetId="115">#REF!</definedName>
    <definedName name="_xlnm.Extract" localSheetId="122">#REF!</definedName>
    <definedName name="_xlnm.Extract" localSheetId="123">#REF!</definedName>
    <definedName name="_xlnm.Extract" localSheetId="124">#REF!</definedName>
    <definedName name="_xlnm.Extract" localSheetId="125">#REF!</definedName>
    <definedName name="_xlnm.Extract" localSheetId="127">#REF!</definedName>
    <definedName name="_xlnm.Extract" localSheetId="128">#REF!</definedName>
    <definedName name="_xlnm.Extract" localSheetId="131">#REF!</definedName>
    <definedName name="_xlnm.Extract" localSheetId="132">#REF!</definedName>
    <definedName name="_xlnm.Extract" localSheetId="133">#REF!</definedName>
    <definedName name="_xlnm.Extract" localSheetId="134">#REF!</definedName>
    <definedName name="_xlnm.Extract" localSheetId="135">#REF!</definedName>
    <definedName name="_xlnm.Extract" localSheetId="136">#REF!</definedName>
    <definedName name="_xlnm.Extract" localSheetId="137">#REF!</definedName>
    <definedName name="_xlnm.Extract" localSheetId="138">#REF!</definedName>
    <definedName name="_xlnm.Extract" localSheetId="139">#REF!</definedName>
    <definedName name="_xlnm.Extract" localSheetId="140">#REF!</definedName>
    <definedName name="_xlnm.Extract" localSheetId="141">#REF!</definedName>
    <definedName name="_xlnm.Extract" localSheetId="142">#REF!</definedName>
    <definedName name="_xlnm.Extract" localSheetId="143">#REF!</definedName>
    <definedName name="_xlnm.Extract" localSheetId="126">#REF!</definedName>
    <definedName name="_xlnm.Extract" localSheetId="129">#REF!</definedName>
    <definedName name="_xlnm.Extract" localSheetId="130">#REF!</definedName>
    <definedName name="_xlnm.Extract" localSheetId="68">#REF!</definedName>
    <definedName name="_xlnm.Extract" localSheetId="69">#REF!</definedName>
    <definedName name="_xlnm.Extract" localSheetId="70">#REF!</definedName>
    <definedName name="_xlnm.Extract" localSheetId="71">#REF!</definedName>
    <definedName name="_xlnm.Extract" localSheetId="72">#REF!</definedName>
    <definedName name="_xlnm.Extract" localSheetId="73">#REF!</definedName>
    <definedName name="_xlnm.Extract">#REF!</definedName>
    <definedName name="_xlnm.Print_Area" localSheetId="1">'1,01'!$B$1:$T$54</definedName>
    <definedName name="_xlnm.Print_Area" localSheetId="2">'1,02'!$B$1:$T$51</definedName>
    <definedName name="_xlnm.Print_Area" localSheetId="31">'10,01'!$B$1:$T$51</definedName>
    <definedName name="_xlnm.Print_Area" localSheetId="32">'10,02'!$B$1:$T$51</definedName>
    <definedName name="_xlnm.Print_Area" localSheetId="33">'10,03'!$B$1:$T$51</definedName>
    <definedName name="_xlnm.Print_Area" localSheetId="34">'10,04'!$B$1:$T$51</definedName>
    <definedName name="_xlnm.Print_Area" localSheetId="35">'10,05'!$B$1:$T$51</definedName>
    <definedName name="_xlnm.Print_Area" localSheetId="36">'10,06'!$B$1:$T$51</definedName>
    <definedName name="_xlnm.Print_Area" localSheetId="37">'10,07'!$B$1:$T$51</definedName>
    <definedName name="_xlnm.Print_Area" localSheetId="38">'10,08'!$B$1:$T$51</definedName>
    <definedName name="_xlnm.Print_Area" localSheetId="39">'10,09'!$B$1:$T$51</definedName>
    <definedName name="_xlnm.Print_Area" localSheetId="40">'10,10'!$B$1:$T$51</definedName>
    <definedName name="_xlnm.Print_Area" localSheetId="41">'10,11'!$B$1:$T$51</definedName>
    <definedName name="_xlnm.Print_Area" localSheetId="42">'10,12'!$B$1:$T$51</definedName>
    <definedName name="_xlnm.Print_Area" localSheetId="3">'2,01'!$B$1:$T$51</definedName>
    <definedName name="_xlnm.Print_Area" localSheetId="4">'2,02'!$B$1:$T$51</definedName>
    <definedName name="_xlnm.Print_Area" localSheetId="5">'3,01'!$B$1:$T$51</definedName>
    <definedName name="_xlnm.Print_Area" localSheetId="6">'3,02'!$B$1:$T$51</definedName>
    <definedName name="_xlnm.Print_Area" localSheetId="7">'3,03'!$B$1:$T$51</definedName>
    <definedName name="_xlnm.Print_Area" localSheetId="8">'3,04'!$B$1:$T$51</definedName>
    <definedName name="_xlnm.Print_Area" localSheetId="9">'3,05'!$B$1:$T$51</definedName>
    <definedName name="_xlnm.Print_Area" localSheetId="10">'3,06'!$B$1:$T$51</definedName>
    <definedName name="_xlnm.Print_Area" localSheetId="11">'3,07'!$B$1:$T$51</definedName>
    <definedName name="_xlnm.Print_Area" localSheetId="12">'3,08'!$B$1:$T$51</definedName>
    <definedName name="_xlnm.Print_Area" localSheetId="13">'4,01'!$B$1:$T$51</definedName>
    <definedName name="_xlnm.Print_Area" localSheetId="14">'5,01'!$B$1:$T$51</definedName>
    <definedName name="_xlnm.Print_Area" localSheetId="15">'6,01 '!$B$1:$T$51</definedName>
    <definedName name="_xlnm.Print_Area" localSheetId="16">'7,01 '!$B$1:$T$51</definedName>
    <definedName name="_xlnm.Print_Area" localSheetId="17">'8,01 '!$B$1:$T$51</definedName>
    <definedName name="_xlnm.Print_Area" localSheetId="18">'8,02'!$B$1:$T$51</definedName>
    <definedName name="_xlnm.Print_Area" localSheetId="19">'8,03'!$B$1:$T$51</definedName>
    <definedName name="_xlnm.Print_Area" localSheetId="20">'9,01'!$B$1:$T$51</definedName>
    <definedName name="_xlnm.Print_Area" localSheetId="21">'9,02'!$B$1:$T$51</definedName>
    <definedName name="_xlnm.Print_Area" localSheetId="22">'9,03'!$B$1:$T$51</definedName>
    <definedName name="_xlnm.Print_Area" localSheetId="23">'9,04'!$B$1:$T$51</definedName>
    <definedName name="_xlnm.Print_Area" localSheetId="24">'9,05'!$B$1:$T$51</definedName>
    <definedName name="_xlnm.Print_Area" localSheetId="25">'9,06'!$B$1:$T$51</definedName>
    <definedName name="_xlnm.Print_Area" localSheetId="26">'9,07'!$B$1:$T$51</definedName>
    <definedName name="_xlnm.Print_Area" localSheetId="27">'9,08'!$B$1:$T$51</definedName>
    <definedName name="_xlnm.Print_Area" localSheetId="28">'9,09'!$B$1:$T$51</definedName>
    <definedName name="_xlnm.Print_Area" localSheetId="29">'9,10'!$B$1:$T$51</definedName>
    <definedName name="_xlnm.Print_Area" localSheetId="30">'9,11'!$B$1:$T$51</definedName>
    <definedName name="_xlnm.Print_Area" localSheetId="0">'F-GAL-001'!$A$1:$N$65</definedName>
    <definedName name="_xlnm.Print_Area" localSheetId="43">'II. 1,01 '!$B$1:$T$54</definedName>
    <definedName name="_xlnm.Print_Area" localSheetId="44">'II. 2,01'!$B$1:$T$54</definedName>
    <definedName name="_xlnm.Print_Area" localSheetId="45">'II. 3,01 '!$B$1:$T$54</definedName>
    <definedName name="_xlnm.Print_Area" localSheetId="46">'II. 3,02'!$B$1:$T$54</definedName>
    <definedName name="_xlnm.Print_Area" localSheetId="47">'II. 4,01'!$B$1:$T$51</definedName>
    <definedName name="_xlnm.Print_Area" localSheetId="48">'II. 4,02'!$B$1:$T$51</definedName>
    <definedName name="_xlnm.Print_Area" localSheetId="49">'II. 4,03'!$B$1:$T$51</definedName>
    <definedName name="_xlnm.Print_Area" localSheetId="50">'II. 4,04'!$B$1:$T$51</definedName>
    <definedName name="_xlnm.Print_Area" localSheetId="51">'II. 4,05'!$B$1:$T$51</definedName>
    <definedName name="_xlnm.Print_Area" localSheetId="52">'II. 4,06'!$B$1:$T$51</definedName>
    <definedName name="_xlnm.Print_Area" localSheetId="53">'II. 5,01'!$B$1:$T$51</definedName>
    <definedName name="_xlnm.Print_Area" localSheetId="54">'II. 5,02'!$B$1:$T$51</definedName>
    <definedName name="_xlnm.Print_Area" localSheetId="55">'II. 5,03'!$B$1:$T$51</definedName>
    <definedName name="_xlnm.Print_Area" localSheetId="56">'II. 5,04'!$B$1:$T$51</definedName>
    <definedName name="_xlnm.Print_Area" localSheetId="57">'II. 6,01'!$B$1:$T$51</definedName>
    <definedName name="_xlnm.Print_Area" localSheetId="58">'II. II. 1,01'!$B$1:$T$54</definedName>
    <definedName name="_xlnm.Print_Area" localSheetId="59">'II. II. 1,02 '!$B$1:$T$54</definedName>
    <definedName name="_xlnm.Print_Area" localSheetId="60">'II. II. 2,01'!$B$1:$T$54</definedName>
    <definedName name="_xlnm.Print_Area" localSheetId="61">'II. II. 4,01 '!$B$1:$T$51</definedName>
    <definedName name="_xlnm.Print_Area" localSheetId="62">'II. III. 1,01 '!$B$1:$T$54</definedName>
    <definedName name="_xlnm.Print_Area" localSheetId="63">'II. III. 2,01 '!$B$1:$T$54</definedName>
    <definedName name="_xlnm.Print_Area" localSheetId="64">'II. III. 3,01  '!$B$1:$T$54</definedName>
    <definedName name="_xlnm.Print_Area" localSheetId="65">'II. III. 3,02'!$B$1:$T$54</definedName>
    <definedName name="_xlnm.Print_Area" localSheetId="66">'II. III. 3,03'!$B$1:$T$54</definedName>
    <definedName name="_xlnm.Print_Area" localSheetId="67">'II. III. 4,01'!$B$1:$T$54</definedName>
    <definedName name="_xlnm.Print_Area" localSheetId="74">'II. IV. 1,01  '!$B$1:$T$54</definedName>
    <definedName name="_xlnm.Print_Area" localSheetId="75">'II. IV. 1,02'!$B$1:$T$54</definedName>
    <definedName name="_xlnm.Print_Area" localSheetId="76">'II. IV. 2,01'!$B$1:$T$54</definedName>
    <definedName name="_xlnm.Print_Area" localSheetId="77">'II. IV. 2,02'!$B$1:$T$54</definedName>
    <definedName name="_xlnm.Print_Area" localSheetId="78">'II. IV. 2,03'!$B$1:$T$54</definedName>
    <definedName name="_xlnm.Print_Area" localSheetId="79">'II. IV. 2,04'!$B$1:$T$54</definedName>
    <definedName name="_xlnm.Print_Area" localSheetId="80">'II. IV. 2,05'!$B$1:$T$54</definedName>
    <definedName name="_xlnm.Print_Area" localSheetId="81">'II. IV. 2,06'!$B$1:$T$54</definedName>
    <definedName name="_xlnm.Print_Area" localSheetId="82">'II. IV. 3,01'!$B$1:$T$54</definedName>
    <definedName name="_xlnm.Print_Area" localSheetId="83">'II. IV. 3,02'!$B$1:$T$54</definedName>
    <definedName name="_xlnm.Print_Area" localSheetId="84">'II. IV. 3,03'!$B$1:$T$54</definedName>
    <definedName name="_xlnm.Print_Area" localSheetId="85">'II. IV. 3,04'!$B$1:$T$54</definedName>
    <definedName name="_xlnm.Print_Area" localSheetId="86">'II. IV. 3,05'!$B$1:$T$54</definedName>
    <definedName name="_xlnm.Print_Area" localSheetId="87">'II. IV. 3,06'!$B$1:$T$54</definedName>
    <definedName name="_xlnm.Print_Area" localSheetId="88">'II. IV. 3,07'!$B$1:$T$54</definedName>
    <definedName name="_xlnm.Print_Area" localSheetId="89">'II. IV. 4,01'!$B$1:$T$54</definedName>
    <definedName name="_xlnm.Print_Area" localSheetId="90">'II. IV. 4,02'!$B$1:$T$54</definedName>
    <definedName name="_xlnm.Print_Area" localSheetId="91">'II. IV. 4,02. 1'!$B$1:$T$54</definedName>
    <definedName name="_xlnm.Print_Area" localSheetId="92">'II. IV. 4,03'!$B$1:$T$54</definedName>
    <definedName name="_xlnm.Print_Area" localSheetId="93">'II. IV. 5,01'!$B$1:$T$54</definedName>
    <definedName name="_xlnm.Print_Area" localSheetId="94">'II. IV. 6,01 '!$B$1:$T$54</definedName>
    <definedName name="_xlnm.Print_Area" localSheetId="95">'II. V. 1,01 '!$B$1:$T$54</definedName>
    <definedName name="_xlnm.Print_Area" localSheetId="96">'II. V. 2,01 '!$B$1:$T$54</definedName>
    <definedName name="_xlnm.Print_Area" localSheetId="97">'II. V. 3,01'!$B$1:$T$54</definedName>
    <definedName name="_xlnm.Print_Area" localSheetId="98">'II. V. 3,02'!$B$1:$T$51</definedName>
    <definedName name="_xlnm.Print_Area" localSheetId="99">'II. V. 3,03'!$B$1:$T$51</definedName>
    <definedName name="_xlnm.Print_Area" localSheetId="100">'II. V. 4,01 '!$B$1:$T$54</definedName>
    <definedName name="_xlnm.Print_Area" localSheetId="101">'II. V. 4,02'!$B$1:$T$54</definedName>
    <definedName name="_xlnm.Print_Area" localSheetId="102">'II. V. 4,03'!$B$1:$T$54</definedName>
    <definedName name="_xlnm.Print_Area" localSheetId="103">'II. V. 4,04'!$B$1:$T$54</definedName>
    <definedName name="_xlnm.Print_Area" localSheetId="104">'II. V. 5,01'!$B$1:$T$54</definedName>
    <definedName name="_xlnm.Print_Area" localSheetId="105">'II. V. 6,01 '!$B$1:$T$54</definedName>
    <definedName name="_xlnm.Print_Area" localSheetId="106">'II. VI. 1,03 '!$B$1:$T$54</definedName>
    <definedName name="_xlnm.Print_Area" localSheetId="107">'II. VI. 1,04'!$B$1:$T$54</definedName>
    <definedName name="_xlnm.Print_Area" localSheetId="108">'II. VI. 1,05'!$B$1:$T$54</definedName>
    <definedName name="_xlnm.Print_Area" localSheetId="109">'II. VI. 3,03'!$B$1:$T$54</definedName>
    <definedName name="_xlnm.Print_Area" localSheetId="110">'II. VI. 3,07'!$B$1:$T$54</definedName>
    <definedName name="_xlnm.Print_Area" localSheetId="111">'II. VI. 3,08'!$B$1:$T$54</definedName>
    <definedName name="_xlnm.Print_Area" localSheetId="112">'II. VI. 4,02'!$B$1:$T$54</definedName>
    <definedName name="_xlnm.Print_Area" localSheetId="113">'II. VI. 4,03'!$B$1:$T$54</definedName>
    <definedName name="_xlnm.Print_Area" localSheetId="114">'II. VI. 4,04'!$B$1:$T$54</definedName>
    <definedName name="_xlnm.Print_Area" localSheetId="116">'II. VI. 5.03'!$B$1:$T$51</definedName>
    <definedName name="_xlnm.Print_Area" localSheetId="117">'II. VI. 6,03'!$B$1:$T$54</definedName>
    <definedName name="_xlnm.Print_Area" localSheetId="118">'II. VI. 6,04'!$B$1:$T$54</definedName>
    <definedName name="_xlnm.Print_Area" localSheetId="119">'II. VI. 6,06'!$B$1:$T$54</definedName>
    <definedName name="_xlnm.Print_Area" localSheetId="120">'II. VI. 7,01'!$B$1:$T$54</definedName>
    <definedName name="_xlnm.Print_Area" localSheetId="121">'II. VI. 7,02'!$B$1:$T$54</definedName>
    <definedName name="_xlnm.Print_Area" localSheetId="115">'II.VI. 5.01'!$B$1:$T$51</definedName>
    <definedName name="_xlnm.Print_Area" localSheetId="122">'N.P. 1'!$B$1:$T$51</definedName>
    <definedName name="_xlnm.Print_Area" localSheetId="123">'N.P. 2'!$B$1:$T$51</definedName>
    <definedName name="_xlnm.Print_Area" localSheetId="124">'N.P. 3'!$B$1:$T$51</definedName>
    <definedName name="_xlnm.Print_Area" localSheetId="125">'N.P. 4'!$B$1:$T$51</definedName>
    <definedName name="_xlnm.Print_Area" localSheetId="127">'N.P. 6'!$B$1:$T$51</definedName>
    <definedName name="_xlnm.Print_Area" localSheetId="128">'N.P. 7'!$B$1:$T$51</definedName>
    <definedName name="_xlnm.Print_Area" localSheetId="131">'N.P.10'!$B$1:$T$54</definedName>
    <definedName name="_xlnm.Print_Area" localSheetId="132">'N.P.11'!$B$1:$T$54</definedName>
    <definedName name="_xlnm.Print_Area" localSheetId="133">'N.P.12'!$B$1:$T$54</definedName>
    <definedName name="_xlnm.Print_Area" localSheetId="134">'N.P.13'!$B$1:$T$52</definedName>
    <definedName name="_xlnm.Print_Area" localSheetId="135">'N.P.14'!$B$1:$T$54</definedName>
    <definedName name="_xlnm.Print_Area" localSheetId="136">'N.P.15'!$B$1:$T$54</definedName>
    <definedName name="_xlnm.Print_Area" localSheetId="137">'N.P.16'!$B$1:$T$51</definedName>
    <definedName name="_xlnm.Print_Area" localSheetId="138">'N.P.17'!$B$1:$T$54</definedName>
    <definedName name="_xlnm.Print_Area" localSheetId="139">'N.P.18'!$B$1:$T$54</definedName>
    <definedName name="_xlnm.Print_Area" localSheetId="140">'N.P.19'!$B$1:$T$54</definedName>
    <definedName name="_xlnm.Print_Area" localSheetId="141">'N.P.20'!$B$1:$T$54</definedName>
    <definedName name="_xlnm.Print_Area" localSheetId="142">'N.P.21-1'!$B$1:$T$55</definedName>
    <definedName name="_xlnm.Print_Area" localSheetId="143">'N.P.21-2 '!$B$1:$T$55</definedName>
    <definedName name="_xlnm.Print_Area" localSheetId="126">'N.P.5'!$B$1:$T$51</definedName>
    <definedName name="_xlnm.Print_Area" localSheetId="129">'N.P.8'!$B$1:$T$79</definedName>
    <definedName name="_xlnm.Print_Area" localSheetId="130">'N.P.9'!$B$1:$T$54</definedName>
    <definedName name="_xlnm.Print_Area" localSheetId="68">'T. 1,01 '!$B$1:$T$54</definedName>
    <definedName name="_xlnm.Print_Area" localSheetId="69">'T. 2,01'!$B$1:$T$54</definedName>
    <definedName name="_xlnm.Print_Area" localSheetId="70">'T. 3,01 '!$B$1:$T$54</definedName>
    <definedName name="_xlnm.Print_Area" localSheetId="71">'T. 3,02'!$B$1:$T$54</definedName>
    <definedName name="_xlnm.Print_Area" localSheetId="72">'T. 3,03'!$B$1:$T$54</definedName>
    <definedName name="_xlnm.Print_Area" localSheetId="73">'T. 4,01'!$B$1:$T$54</definedName>
    <definedName name="_xlnm.Print_Area">#N/A</definedName>
    <definedName name="ARENA">#REF!</definedName>
    <definedName name="armuve" localSheetId="1">#REF!</definedName>
    <definedName name="armuve" localSheetId="2">#REF!</definedName>
    <definedName name="armuve" localSheetId="31">#REF!</definedName>
    <definedName name="armuve" localSheetId="32">#REF!</definedName>
    <definedName name="armuve" localSheetId="33">#REF!</definedName>
    <definedName name="armuve" localSheetId="34">#REF!</definedName>
    <definedName name="armuve" localSheetId="35">#REF!</definedName>
    <definedName name="armuve" localSheetId="36">#REF!</definedName>
    <definedName name="armuve" localSheetId="37">#REF!</definedName>
    <definedName name="armuve" localSheetId="38">#REF!</definedName>
    <definedName name="armuve" localSheetId="39">#REF!</definedName>
    <definedName name="armuve" localSheetId="40">#REF!</definedName>
    <definedName name="armuve" localSheetId="41">#REF!</definedName>
    <definedName name="armuve" localSheetId="42">#REF!</definedName>
    <definedName name="armuve" localSheetId="3">#REF!</definedName>
    <definedName name="armuve" localSheetId="4">#REF!</definedName>
    <definedName name="armuve" localSheetId="5">#REF!</definedName>
    <definedName name="armuve" localSheetId="6">#REF!</definedName>
    <definedName name="armuve" localSheetId="7">#REF!</definedName>
    <definedName name="armuve" localSheetId="8">#REF!</definedName>
    <definedName name="armuve" localSheetId="9">#REF!</definedName>
    <definedName name="armuve" localSheetId="10">#REF!</definedName>
    <definedName name="armuve" localSheetId="11">#REF!</definedName>
    <definedName name="armuve" localSheetId="12">#REF!</definedName>
    <definedName name="armuve" localSheetId="13">#REF!</definedName>
    <definedName name="armuve" localSheetId="14">#REF!</definedName>
    <definedName name="armuve" localSheetId="15">#REF!</definedName>
    <definedName name="armuve" localSheetId="16">#REF!</definedName>
    <definedName name="armuve" localSheetId="17">#REF!</definedName>
    <definedName name="armuve" localSheetId="18">#REF!</definedName>
    <definedName name="armuve" localSheetId="19">#REF!</definedName>
    <definedName name="armuve" localSheetId="20">#REF!</definedName>
    <definedName name="armuve" localSheetId="21">#REF!</definedName>
    <definedName name="armuve" localSheetId="22">#REF!</definedName>
    <definedName name="armuve" localSheetId="23">#REF!</definedName>
    <definedName name="armuve" localSheetId="24">#REF!</definedName>
    <definedName name="armuve" localSheetId="25">#REF!</definedName>
    <definedName name="armuve" localSheetId="26">#REF!</definedName>
    <definedName name="armuve" localSheetId="27">#REF!</definedName>
    <definedName name="armuve" localSheetId="28">#REF!</definedName>
    <definedName name="armuve" localSheetId="29">#REF!</definedName>
    <definedName name="armuve" localSheetId="30">#REF!</definedName>
    <definedName name="armuve" localSheetId="43">#REF!</definedName>
    <definedName name="armuve" localSheetId="44">#REF!</definedName>
    <definedName name="armuve" localSheetId="45">#REF!</definedName>
    <definedName name="armuve" localSheetId="46">#REF!</definedName>
    <definedName name="armuve" localSheetId="47">#REF!</definedName>
    <definedName name="armuve" localSheetId="48">#REF!</definedName>
    <definedName name="armuve" localSheetId="49">#REF!</definedName>
    <definedName name="armuve" localSheetId="50">#REF!</definedName>
    <definedName name="armuve" localSheetId="51">#REF!</definedName>
    <definedName name="armuve" localSheetId="52">#REF!</definedName>
    <definedName name="armuve" localSheetId="53">#REF!</definedName>
    <definedName name="armuve" localSheetId="54">#REF!</definedName>
    <definedName name="armuve" localSheetId="55">#REF!</definedName>
    <definedName name="armuve" localSheetId="56">#REF!</definedName>
    <definedName name="armuve" localSheetId="57">#REF!</definedName>
    <definedName name="armuve" localSheetId="58">#REF!</definedName>
    <definedName name="armuve" localSheetId="59">#REF!</definedName>
    <definedName name="armuve" localSheetId="60">#REF!</definedName>
    <definedName name="armuve" localSheetId="61">#REF!</definedName>
    <definedName name="armuve" localSheetId="62">#REF!</definedName>
    <definedName name="armuve" localSheetId="63">#REF!</definedName>
    <definedName name="armuve" localSheetId="64">#REF!</definedName>
    <definedName name="armuve" localSheetId="65">#REF!</definedName>
    <definedName name="armuve" localSheetId="66">#REF!</definedName>
    <definedName name="armuve" localSheetId="67">#REF!</definedName>
    <definedName name="armuve" localSheetId="74">#REF!</definedName>
    <definedName name="armuve" localSheetId="75">#REF!</definedName>
    <definedName name="armuve" localSheetId="76">#REF!</definedName>
    <definedName name="armuve" localSheetId="77">#REF!</definedName>
    <definedName name="armuve" localSheetId="78">#REF!</definedName>
    <definedName name="armuve" localSheetId="79">#REF!</definedName>
    <definedName name="armuve" localSheetId="80">#REF!</definedName>
    <definedName name="armuve" localSheetId="81">#REF!</definedName>
    <definedName name="armuve" localSheetId="82">#REF!</definedName>
    <definedName name="armuve" localSheetId="83">#REF!</definedName>
    <definedName name="armuve" localSheetId="84">#REF!</definedName>
    <definedName name="armuve" localSheetId="85">#REF!</definedName>
    <definedName name="armuve" localSheetId="86">#REF!</definedName>
    <definedName name="armuve" localSheetId="87">#REF!</definedName>
    <definedName name="armuve" localSheetId="88">#REF!</definedName>
    <definedName name="armuve" localSheetId="89">#REF!</definedName>
    <definedName name="armuve" localSheetId="90">#REF!</definedName>
    <definedName name="armuve" localSheetId="91">#REF!</definedName>
    <definedName name="armuve" localSheetId="92">#REF!</definedName>
    <definedName name="armuve" localSheetId="93">#REF!</definedName>
    <definedName name="armuve" localSheetId="94">#REF!</definedName>
    <definedName name="armuve" localSheetId="95">#REF!</definedName>
    <definedName name="armuve" localSheetId="96">#REF!</definedName>
    <definedName name="armuve" localSheetId="97">#REF!</definedName>
    <definedName name="armuve" localSheetId="98">#REF!</definedName>
    <definedName name="armuve" localSheetId="99">#REF!</definedName>
    <definedName name="armuve" localSheetId="100">#REF!</definedName>
    <definedName name="armuve" localSheetId="101">#REF!</definedName>
    <definedName name="armuve" localSheetId="102">#REF!</definedName>
    <definedName name="armuve" localSheetId="103">#REF!</definedName>
    <definedName name="armuve" localSheetId="104">#REF!</definedName>
    <definedName name="armuve" localSheetId="105">#REF!</definedName>
    <definedName name="armuve" localSheetId="106">#REF!</definedName>
    <definedName name="armuve" localSheetId="107">#REF!</definedName>
    <definedName name="armuve" localSheetId="108">#REF!</definedName>
    <definedName name="armuve" localSheetId="109">#REF!</definedName>
    <definedName name="armuve" localSheetId="110">#REF!</definedName>
    <definedName name="armuve" localSheetId="111">#REF!</definedName>
    <definedName name="armuve" localSheetId="112">#REF!</definedName>
    <definedName name="armuve" localSheetId="113">#REF!</definedName>
    <definedName name="armuve" localSheetId="114">#REF!</definedName>
    <definedName name="armuve" localSheetId="116">#REF!</definedName>
    <definedName name="armuve" localSheetId="117">#REF!</definedName>
    <definedName name="armuve" localSheetId="118">#REF!</definedName>
    <definedName name="armuve" localSheetId="119">#REF!</definedName>
    <definedName name="armuve" localSheetId="120">#REF!</definedName>
    <definedName name="armuve" localSheetId="121">#REF!</definedName>
    <definedName name="armuve" localSheetId="115">#REF!</definedName>
    <definedName name="armuve" localSheetId="122">#REF!</definedName>
    <definedName name="armuve" localSheetId="123">#REF!</definedName>
    <definedName name="armuve" localSheetId="124">#REF!</definedName>
    <definedName name="armuve" localSheetId="125">#REF!</definedName>
    <definedName name="armuve" localSheetId="127">#REF!</definedName>
    <definedName name="armuve" localSheetId="128">#REF!</definedName>
    <definedName name="armuve" localSheetId="131">#REF!</definedName>
    <definedName name="armuve" localSheetId="132">#REF!</definedName>
    <definedName name="armuve" localSheetId="133">#REF!</definedName>
    <definedName name="armuve" localSheetId="134">#REF!</definedName>
    <definedName name="armuve" localSheetId="135">#REF!</definedName>
    <definedName name="armuve" localSheetId="136">#REF!</definedName>
    <definedName name="armuve" localSheetId="137">#REF!</definedName>
    <definedName name="armuve" localSheetId="138">#REF!</definedName>
    <definedName name="armuve" localSheetId="139">#REF!</definedName>
    <definedName name="armuve" localSheetId="140">#REF!</definedName>
    <definedName name="armuve" localSheetId="141">#REF!</definedName>
    <definedName name="armuve" localSheetId="142">#REF!</definedName>
    <definedName name="armuve" localSheetId="143">#REF!</definedName>
    <definedName name="armuve" localSheetId="126">#REF!</definedName>
    <definedName name="armuve" localSheetId="129">#REF!</definedName>
    <definedName name="armuve" localSheetId="130">#REF!</definedName>
    <definedName name="armuve" localSheetId="68">#REF!</definedName>
    <definedName name="armuve" localSheetId="69">#REF!</definedName>
    <definedName name="armuve" localSheetId="70">#REF!</definedName>
    <definedName name="armuve" localSheetId="71">#REF!</definedName>
    <definedName name="armuve" localSheetId="72">#REF!</definedName>
    <definedName name="armuve" localSheetId="73">#REF!</definedName>
    <definedName name="armuve">#REF!</definedName>
    <definedName name="as" localSheetId="1">#REF!</definedName>
    <definedName name="as" localSheetId="2">#REF!</definedName>
    <definedName name="as" localSheetId="31">#REF!</definedName>
    <definedName name="as" localSheetId="32">#REF!</definedName>
    <definedName name="as" localSheetId="33">#REF!</definedName>
    <definedName name="as" localSheetId="34">#REF!</definedName>
    <definedName name="as" localSheetId="35">#REF!</definedName>
    <definedName name="as" localSheetId="36">#REF!</definedName>
    <definedName name="as" localSheetId="37">#REF!</definedName>
    <definedName name="as" localSheetId="38">#REF!</definedName>
    <definedName name="as" localSheetId="39">#REF!</definedName>
    <definedName name="as" localSheetId="40">#REF!</definedName>
    <definedName name="as" localSheetId="41">#REF!</definedName>
    <definedName name="as" localSheetId="42">#REF!</definedName>
    <definedName name="as" localSheetId="3">#REF!</definedName>
    <definedName name="as" localSheetId="4">#REF!</definedName>
    <definedName name="as" localSheetId="5">#REF!</definedName>
    <definedName name="as" localSheetId="6">#REF!</definedName>
    <definedName name="as" localSheetId="7">#REF!</definedName>
    <definedName name="as" localSheetId="8">#REF!</definedName>
    <definedName name="as" localSheetId="9">#REF!</definedName>
    <definedName name="as" localSheetId="10">#REF!</definedName>
    <definedName name="as" localSheetId="11">#REF!</definedName>
    <definedName name="as" localSheetId="12">#REF!</definedName>
    <definedName name="as" localSheetId="13">#REF!</definedName>
    <definedName name="as" localSheetId="14">#REF!</definedName>
    <definedName name="as" localSheetId="15">#REF!</definedName>
    <definedName name="as" localSheetId="16">#REF!</definedName>
    <definedName name="as" localSheetId="17">#REF!</definedName>
    <definedName name="as" localSheetId="18">#REF!</definedName>
    <definedName name="as" localSheetId="19">#REF!</definedName>
    <definedName name="as" localSheetId="20">#REF!</definedName>
    <definedName name="as" localSheetId="21">#REF!</definedName>
    <definedName name="as" localSheetId="22">#REF!</definedName>
    <definedName name="as" localSheetId="23">#REF!</definedName>
    <definedName name="as" localSheetId="24">#REF!</definedName>
    <definedName name="as" localSheetId="25">#REF!</definedName>
    <definedName name="as" localSheetId="26">#REF!</definedName>
    <definedName name="as" localSheetId="27">#REF!</definedName>
    <definedName name="as" localSheetId="28">#REF!</definedName>
    <definedName name="as" localSheetId="29">#REF!</definedName>
    <definedName name="as" localSheetId="30">#REF!</definedName>
    <definedName name="as" localSheetId="43">#REF!</definedName>
    <definedName name="as" localSheetId="44">#REF!</definedName>
    <definedName name="as" localSheetId="45">#REF!</definedName>
    <definedName name="as" localSheetId="46">#REF!</definedName>
    <definedName name="as" localSheetId="47">#REF!</definedName>
    <definedName name="as" localSheetId="48">#REF!</definedName>
    <definedName name="as" localSheetId="49">#REF!</definedName>
    <definedName name="as" localSheetId="50">#REF!</definedName>
    <definedName name="as" localSheetId="51">#REF!</definedName>
    <definedName name="as" localSheetId="52">#REF!</definedName>
    <definedName name="as" localSheetId="53">#REF!</definedName>
    <definedName name="as" localSheetId="54">#REF!</definedName>
    <definedName name="as" localSheetId="55">#REF!</definedName>
    <definedName name="as" localSheetId="56">#REF!</definedName>
    <definedName name="as" localSheetId="57">#REF!</definedName>
    <definedName name="as" localSheetId="58">#REF!</definedName>
    <definedName name="as" localSheetId="59">#REF!</definedName>
    <definedName name="as" localSheetId="60">#REF!</definedName>
    <definedName name="as" localSheetId="61">#REF!</definedName>
    <definedName name="as" localSheetId="62">#REF!</definedName>
    <definedName name="as" localSheetId="63">#REF!</definedName>
    <definedName name="as" localSheetId="64">#REF!</definedName>
    <definedName name="as" localSheetId="65">#REF!</definedName>
    <definedName name="as" localSheetId="66">#REF!</definedName>
    <definedName name="as" localSheetId="67">#REF!</definedName>
    <definedName name="as" localSheetId="74">#REF!</definedName>
    <definedName name="as" localSheetId="75">#REF!</definedName>
    <definedName name="as" localSheetId="76">#REF!</definedName>
    <definedName name="as" localSheetId="77">#REF!</definedName>
    <definedName name="as" localSheetId="78">#REF!</definedName>
    <definedName name="as" localSheetId="79">#REF!</definedName>
    <definedName name="as" localSheetId="80">#REF!</definedName>
    <definedName name="as" localSheetId="81">#REF!</definedName>
    <definedName name="as" localSheetId="82">#REF!</definedName>
    <definedName name="as" localSheetId="83">#REF!</definedName>
    <definedName name="as" localSheetId="84">#REF!</definedName>
    <definedName name="as" localSheetId="85">#REF!</definedName>
    <definedName name="as" localSheetId="86">#REF!</definedName>
    <definedName name="as" localSheetId="87">#REF!</definedName>
    <definedName name="as" localSheetId="88">#REF!</definedName>
    <definedName name="as" localSheetId="89">#REF!</definedName>
    <definedName name="as" localSheetId="90">#REF!</definedName>
    <definedName name="as" localSheetId="91">#REF!</definedName>
    <definedName name="as" localSheetId="92">#REF!</definedName>
    <definedName name="as" localSheetId="93">#REF!</definedName>
    <definedName name="as" localSheetId="94">#REF!</definedName>
    <definedName name="as" localSheetId="95">#REF!</definedName>
    <definedName name="as" localSheetId="96">#REF!</definedName>
    <definedName name="as" localSheetId="97">#REF!</definedName>
    <definedName name="as" localSheetId="98">#REF!</definedName>
    <definedName name="as" localSheetId="99">#REF!</definedName>
    <definedName name="as" localSheetId="100">#REF!</definedName>
    <definedName name="as" localSheetId="101">#REF!</definedName>
    <definedName name="as" localSheetId="102">#REF!</definedName>
    <definedName name="as" localSheetId="103">#REF!</definedName>
    <definedName name="as" localSheetId="104">#REF!</definedName>
    <definedName name="as" localSheetId="105">#REF!</definedName>
    <definedName name="as" localSheetId="106">#REF!</definedName>
    <definedName name="as" localSheetId="107">#REF!</definedName>
    <definedName name="as" localSheetId="108">#REF!</definedName>
    <definedName name="as" localSheetId="109">#REF!</definedName>
    <definedName name="as" localSheetId="110">#REF!</definedName>
    <definedName name="as" localSheetId="111">#REF!</definedName>
    <definedName name="as" localSheetId="112">#REF!</definedName>
    <definedName name="as" localSheetId="113">#REF!</definedName>
    <definedName name="as" localSheetId="114">#REF!</definedName>
    <definedName name="as" localSheetId="116">#REF!</definedName>
    <definedName name="as" localSheetId="117">#REF!</definedName>
    <definedName name="as" localSheetId="118">#REF!</definedName>
    <definedName name="as" localSheetId="119">#REF!</definedName>
    <definedName name="as" localSheetId="120">#REF!</definedName>
    <definedName name="as" localSheetId="121">#REF!</definedName>
    <definedName name="as" localSheetId="115">#REF!</definedName>
    <definedName name="as" localSheetId="122">#REF!</definedName>
    <definedName name="as" localSheetId="123">#REF!</definedName>
    <definedName name="as" localSheetId="124">#REF!</definedName>
    <definedName name="as" localSheetId="125">#REF!</definedName>
    <definedName name="as" localSheetId="127">#REF!</definedName>
    <definedName name="as" localSheetId="128">#REF!</definedName>
    <definedName name="as" localSheetId="131">#REF!</definedName>
    <definedName name="as" localSheetId="132">#REF!</definedName>
    <definedName name="as" localSheetId="133">#REF!</definedName>
    <definedName name="as" localSheetId="134">#REF!</definedName>
    <definedName name="as" localSheetId="135">#REF!</definedName>
    <definedName name="as" localSheetId="136">#REF!</definedName>
    <definedName name="as" localSheetId="137">#REF!</definedName>
    <definedName name="as" localSheetId="138">#REF!</definedName>
    <definedName name="as" localSheetId="139">#REF!</definedName>
    <definedName name="as" localSheetId="140">#REF!</definedName>
    <definedName name="as" localSheetId="141">#REF!</definedName>
    <definedName name="as" localSheetId="142">#REF!</definedName>
    <definedName name="as" localSheetId="143">#REF!</definedName>
    <definedName name="as" localSheetId="126">#REF!</definedName>
    <definedName name="as" localSheetId="129">#REF!</definedName>
    <definedName name="as" localSheetId="130">#REF!</definedName>
    <definedName name="as" localSheetId="68">#REF!</definedName>
    <definedName name="as" localSheetId="69">#REF!</definedName>
    <definedName name="as" localSheetId="70">#REF!</definedName>
    <definedName name="as" localSheetId="71">#REF!</definedName>
    <definedName name="as" localSheetId="72">#REF!</definedName>
    <definedName name="as" localSheetId="73">#REF!</definedName>
    <definedName name="AS">#REF!</definedName>
    <definedName name="asd" localSheetId="1">#REF!</definedName>
    <definedName name="asd" localSheetId="2">#REF!</definedName>
    <definedName name="asd" localSheetId="31">#REF!</definedName>
    <definedName name="asd" localSheetId="32">#REF!</definedName>
    <definedName name="asd" localSheetId="33">#REF!</definedName>
    <definedName name="asd" localSheetId="34">#REF!</definedName>
    <definedName name="asd" localSheetId="35">#REF!</definedName>
    <definedName name="asd" localSheetId="36">#REF!</definedName>
    <definedName name="asd" localSheetId="37">#REF!</definedName>
    <definedName name="asd" localSheetId="38">#REF!</definedName>
    <definedName name="asd" localSheetId="39">#REF!</definedName>
    <definedName name="asd" localSheetId="40">#REF!</definedName>
    <definedName name="asd" localSheetId="41">#REF!</definedName>
    <definedName name="asd" localSheetId="42">#REF!</definedName>
    <definedName name="asd" localSheetId="3">#REF!</definedName>
    <definedName name="asd" localSheetId="4">#REF!</definedName>
    <definedName name="asd" localSheetId="5">#REF!</definedName>
    <definedName name="asd" localSheetId="6">#REF!</definedName>
    <definedName name="asd" localSheetId="7">#REF!</definedName>
    <definedName name="asd" localSheetId="8">#REF!</definedName>
    <definedName name="asd" localSheetId="9">#REF!</definedName>
    <definedName name="asd" localSheetId="10">#REF!</definedName>
    <definedName name="asd" localSheetId="11">#REF!</definedName>
    <definedName name="asd" localSheetId="12">#REF!</definedName>
    <definedName name="asd" localSheetId="13">#REF!</definedName>
    <definedName name="asd" localSheetId="14">#REF!</definedName>
    <definedName name="asd" localSheetId="15">#REF!</definedName>
    <definedName name="asd" localSheetId="16">#REF!</definedName>
    <definedName name="asd" localSheetId="17">#REF!</definedName>
    <definedName name="asd" localSheetId="18">#REF!</definedName>
    <definedName name="asd" localSheetId="19">#REF!</definedName>
    <definedName name="asd" localSheetId="20">#REF!</definedName>
    <definedName name="asd" localSheetId="21">#REF!</definedName>
    <definedName name="asd" localSheetId="22">#REF!</definedName>
    <definedName name="asd" localSheetId="23">#REF!</definedName>
    <definedName name="asd" localSheetId="24">#REF!</definedName>
    <definedName name="asd" localSheetId="25">#REF!</definedName>
    <definedName name="asd" localSheetId="26">#REF!</definedName>
    <definedName name="asd" localSheetId="27">#REF!</definedName>
    <definedName name="asd" localSheetId="28">#REF!</definedName>
    <definedName name="asd" localSheetId="29">#REF!</definedName>
    <definedName name="asd" localSheetId="30">#REF!</definedName>
    <definedName name="ASD" localSheetId="0" hidden="1">{"via1",#N/A,TRUE,"general";"via2",#N/A,TRUE,"general";"via3",#N/A,TRUE,"general"}</definedName>
    <definedName name="asd" localSheetId="43">#REF!</definedName>
    <definedName name="asd" localSheetId="44">#REF!</definedName>
    <definedName name="asd" localSheetId="45">#REF!</definedName>
    <definedName name="asd" localSheetId="46">#REF!</definedName>
    <definedName name="asd" localSheetId="47">#REF!</definedName>
    <definedName name="asd" localSheetId="48">#REF!</definedName>
    <definedName name="asd" localSheetId="49">#REF!</definedName>
    <definedName name="asd" localSheetId="50">#REF!</definedName>
    <definedName name="asd" localSheetId="51">#REF!</definedName>
    <definedName name="asd" localSheetId="52">#REF!</definedName>
    <definedName name="asd" localSheetId="53">#REF!</definedName>
    <definedName name="asd" localSheetId="54">#REF!</definedName>
    <definedName name="asd" localSheetId="55">#REF!</definedName>
    <definedName name="asd" localSheetId="56">#REF!</definedName>
    <definedName name="asd" localSheetId="57">#REF!</definedName>
    <definedName name="asd" localSheetId="58">#REF!</definedName>
    <definedName name="asd" localSheetId="59">#REF!</definedName>
    <definedName name="asd" localSheetId="60">#REF!</definedName>
    <definedName name="asd" localSheetId="61">#REF!</definedName>
    <definedName name="asd" localSheetId="62">#REF!</definedName>
    <definedName name="asd" localSheetId="63">#REF!</definedName>
    <definedName name="asd" localSheetId="64">#REF!</definedName>
    <definedName name="asd" localSheetId="65">#REF!</definedName>
    <definedName name="asd" localSheetId="66">#REF!</definedName>
    <definedName name="asd" localSheetId="67">#REF!</definedName>
    <definedName name="asd" localSheetId="74">#REF!</definedName>
    <definedName name="asd" localSheetId="75">#REF!</definedName>
    <definedName name="asd" localSheetId="76">#REF!</definedName>
    <definedName name="asd" localSheetId="77">#REF!</definedName>
    <definedName name="asd" localSheetId="78">#REF!</definedName>
    <definedName name="asd" localSheetId="79">#REF!</definedName>
    <definedName name="asd" localSheetId="80">#REF!</definedName>
    <definedName name="asd" localSheetId="81">#REF!</definedName>
    <definedName name="asd" localSheetId="82">#REF!</definedName>
    <definedName name="asd" localSheetId="83">#REF!</definedName>
    <definedName name="asd" localSheetId="84">#REF!</definedName>
    <definedName name="asd" localSheetId="85">#REF!</definedName>
    <definedName name="asd" localSheetId="86">#REF!</definedName>
    <definedName name="asd" localSheetId="87">#REF!</definedName>
    <definedName name="asd" localSheetId="88">#REF!</definedName>
    <definedName name="asd" localSheetId="89">#REF!</definedName>
    <definedName name="asd" localSheetId="90">#REF!</definedName>
    <definedName name="asd" localSheetId="91">#REF!</definedName>
    <definedName name="asd" localSheetId="92">#REF!</definedName>
    <definedName name="asd" localSheetId="93">#REF!</definedName>
    <definedName name="asd" localSheetId="94">#REF!</definedName>
    <definedName name="asd" localSheetId="95">#REF!</definedName>
    <definedName name="asd" localSheetId="96">#REF!</definedName>
    <definedName name="asd" localSheetId="97">#REF!</definedName>
    <definedName name="asd" localSheetId="98">#REF!</definedName>
    <definedName name="asd" localSheetId="99">#REF!</definedName>
    <definedName name="asd" localSheetId="100">#REF!</definedName>
    <definedName name="asd" localSheetId="101">#REF!</definedName>
    <definedName name="asd" localSheetId="102">#REF!</definedName>
    <definedName name="asd" localSheetId="103">#REF!</definedName>
    <definedName name="asd" localSheetId="104">#REF!</definedName>
    <definedName name="asd" localSheetId="105">#REF!</definedName>
    <definedName name="asd" localSheetId="106">#REF!</definedName>
    <definedName name="asd" localSheetId="107">#REF!</definedName>
    <definedName name="asd" localSheetId="108">#REF!</definedName>
    <definedName name="asd" localSheetId="109">#REF!</definedName>
    <definedName name="asd" localSheetId="110">#REF!</definedName>
    <definedName name="asd" localSheetId="111">#REF!</definedName>
    <definedName name="asd" localSheetId="112">#REF!</definedName>
    <definedName name="asd" localSheetId="113">#REF!</definedName>
    <definedName name="asd" localSheetId="114">#REF!</definedName>
    <definedName name="asd" localSheetId="116">#REF!</definedName>
    <definedName name="asd" localSheetId="117">#REF!</definedName>
    <definedName name="asd" localSheetId="118">#REF!</definedName>
    <definedName name="asd" localSheetId="119">#REF!</definedName>
    <definedName name="asd" localSheetId="120">#REF!</definedName>
    <definedName name="asd" localSheetId="121">#REF!</definedName>
    <definedName name="asd" localSheetId="115">#REF!</definedName>
    <definedName name="asd" localSheetId="122">#REF!</definedName>
    <definedName name="asd" localSheetId="123">#REF!</definedName>
    <definedName name="asd" localSheetId="124">#REF!</definedName>
    <definedName name="asd" localSheetId="125">#REF!</definedName>
    <definedName name="asd" localSheetId="127">#REF!</definedName>
    <definedName name="asd" localSheetId="128">#REF!</definedName>
    <definedName name="asd" localSheetId="131">#REF!</definedName>
    <definedName name="asd" localSheetId="132">#REF!</definedName>
    <definedName name="asd" localSheetId="133">#REF!</definedName>
    <definedName name="asd" localSheetId="134">#REF!</definedName>
    <definedName name="asd" localSheetId="135">#REF!</definedName>
    <definedName name="asd" localSheetId="136">#REF!</definedName>
    <definedName name="asd" localSheetId="137">#REF!</definedName>
    <definedName name="asd" localSheetId="138">#REF!</definedName>
    <definedName name="asd" localSheetId="139">#REF!</definedName>
    <definedName name="asd" localSheetId="140">#REF!</definedName>
    <definedName name="asd" localSheetId="141">#REF!</definedName>
    <definedName name="asd" localSheetId="142">#REF!</definedName>
    <definedName name="asd" localSheetId="143">#REF!</definedName>
    <definedName name="asd" localSheetId="126">#REF!</definedName>
    <definedName name="asd" localSheetId="129">#REF!</definedName>
    <definedName name="asd" localSheetId="130">#REF!</definedName>
    <definedName name="asd" localSheetId="68">#REF!</definedName>
    <definedName name="asd" localSheetId="69">#REF!</definedName>
    <definedName name="asd" localSheetId="70">#REF!</definedName>
    <definedName name="asd" localSheetId="71">#REF!</definedName>
    <definedName name="asd" localSheetId="72">#REF!</definedName>
    <definedName name="asd" localSheetId="73">#REF!</definedName>
    <definedName name="ASD">#REF!</definedName>
    <definedName name="ASDA" localSheetId="0" hidden="1">{"via1",#N/A,TRUE,"general";"via2",#N/A,TRUE,"general";"via3",#N/A,TRUE,"general"}</definedName>
    <definedName name="ASDA" localSheetId="142" hidden="1">{"via1",#N/A,TRUE,"general";"via2",#N/A,TRUE,"general";"via3",#N/A,TRUE,"general"}</definedName>
    <definedName name="ASDA" hidden="1">{"via1",#N/A,TRUE,"general";"via2",#N/A,TRUE,"general";"via3",#N/A,TRUE,"general"}</definedName>
    <definedName name="asdasd" localSheetId="0" hidden="1">{"TAB1",#N/A,TRUE,"GENERAL";"TAB2",#N/A,TRUE,"GENERAL";"TAB3",#N/A,TRUE,"GENERAL";"TAB4",#N/A,TRUE,"GENERAL";"TAB5",#N/A,TRUE,"GENERAL"}</definedName>
    <definedName name="asdasd" localSheetId="142" hidden="1">{"TAB1",#N/A,TRUE,"GENERAL";"TAB2",#N/A,TRUE,"GENERAL";"TAB3",#N/A,TRUE,"GENERAL";"TAB4",#N/A,TRUE,"GENERAL";"TAB5",#N/A,TRUE,"GENERAL"}</definedName>
    <definedName name="asdasd" hidden="1">{"TAB1",#N/A,TRUE,"GENERAL";"TAB2",#N/A,TRUE,"GENERAL";"TAB3",#N/A,TRUE,"GENERAL";"TAB4",#N/A,TRUE,"GENERAL";"TAB5",#N/A,TRUE,"GENERAL"}</definedName>
    <definedName name="asdf" localSheetId="0" hidden="1">{"via1",#N/A,TRUE,"general";"via2",#N/A,TRUE,"general";"via3",#N/A,TRUE,"general"}</definedName>
    <definedName name="asdf" localSheetId="142" hidden="1">{"via1",#N/A,TRUE,"general";"via2",#N/A,TRUE,"general";"via3",#N/A,TRUE,"general"}</definedName>
    <definedName name="asdf" hidden="1">{"via1",#N/A,TRUE,"general";"via2",#N/A,TRUE,"general";"via3",#N/A,TRUE,"general"}</definedName>
    <definedName name="asdfa" localSheetId="0" hidden="1">{"via1",#N/A,TRUE,"general";"via2",#N/A,TRUE,"general";"via3",#N/A,TRUE,"general"}</definedName>
    <definedName name="asdfa" localSheetId="142" hidden="1">{"via1",#N/A,TRUE,"general";"via2",#N/A,TRUE,"general";"via3",#N/A,TRUE,"general"}</definedName>
    <definedName name="asdfa" hidden="1">{"via1",#N/A,TRUE,"general";"via2",#N/A,TRUE,"general";"via3",#N/A,TRUE,"general"}</definedName>
    <definedName name="asdfadsfadsfafda">[2]Insumos!#REF!</definedName>
    <definedName name="asdfasdf">[1]INSUMOS!#REF!</definedName>
    <definedName name="asfasd" localSheetId="0" hidden="1">{"via1",#N/A,TRUE,"general";"via2",#N/A,TRUE,"general";"via3",#N/A,TRUE,"general"}</definedName>
    <definedName name="asfasd" localSheetId="142" hidden="1">{"via1",#N/A,TRUE,"general";"via2",#N/A,TRUE,"general";"via3",#N/A,TRUE,"general"}</definedName>
    <definedName name="asfasd" hidden="1">{"via1",#N/A,TRUE,"general";"via2",#N/A,TRUE,"general";"via3",#N/A,TRUE,"general"}</definedName>
    <definedName name="asfasdl" localSheetId="0" hidden="1">{"via1",#N/A,TRUE,"general";"via2",#N/A,TRUE,"general";"via3",#N/A,TRUE,"general"}</definedName>
    <definedName name="asfasdl" localSheetId="142" hidden="1">{"via1",#N/A,TRUE,"general";"via2",#N/A,TRUE,"general";"via3",#N/A,TRUE,"general"}</definedName>
    <definedName name="asfasdl" hidden="1">{"via1",#N/A,TRUE,"general";"via2",#N/A,TRUE,"general";"via3",#N/A,TRUE,"general"}</definedName>
    <definedName name="asff" localSheetId="0" hidden="1">{"TAB1",#N/A,TRUE,"GENERAL";"TAB2",#N/A,TRUE,"GENERAL";"TAB3",#N/A,TRUE,"GENERAL";"TAB4",#N/A,TRUE,"GENERAL";"TAB5",#N/A,TRUE,"GENERAL"}</definedName>
    <definedName name="asff" localSheetId="142" hidden="1">{"TAB1",#N/A,TRUE,"GENERAL";"TAB2",#N/A,TRUE,"GENERAL";"TAB3",#N/A,TRUE,"GENERAL";"TAB4",#N/A,TRUE,"GENERAL";"TAB5",#N/A,TRUE,"GENERAL"}</definedName>
    <definedName name="asff" hidden="1">{"TAB1",#N/A,TRUE,"GENERAL";"TAB2",#N/A,TRUE,"GENERAL";"TAB3",#N/A,TRUE,"GENERAL";"TAB4",#N/A,TRUE,"GENERAL";"TAB5",#N/A,TRUE,"GENERAL"}</definedName>
    <definedName name="asfghjoi" localSheetId="0" hidden="1">{"via1",#N/A,TRUE,"general";"via2",#N/A,TRUE,"general";"via3",#N/A,TRUE,"general"}</definedName>
    <definedName name="asfghjoi" localSheetId="142" hidden="1">{"via1",#N/A,TRUE,"general";"via2",#N/A,TRUE,"general";"via3",#N/A,TRUE,"general"}</definedName>
    <definedName name="asfghjoi" hidden="1">{"via1",#N/A,TRUE,"general";"via2",#N/A,TRUE,"general";"via3",#N/A,TRUE,"general"}</definedName>
    <definedName name="asojkdr" localSheetId="0" hidden="1">{"TAB1",#N/A,TRUE,"GENERAL";"TAB2",#N/A,TRUE,"GENERAL";"TAB3",#N/A,TRUE,"GENERAL";"TAB4",#N/A,TRUE,"GENERAL";"TAB5",#N/A,TRUE,"GENERAL"}</definedName>
    <definedName name="asojkdr" localSheetId="142" hidden="1">{"TAB1",#N/A,TRUE,"GENERAL";"TAB2",#N/A,TRUE,"GENERAL";"TAB3",#N/A,TRUE,"GENERAL";"TAB4",#N/A,TRUE,"GENERAL";"TAB5",#N/A,TRUE,"GENERAL"}</definedName>
    <definedName name="asojkdr" hidden="1">{"TAB1",#N/A,TRUE,"GENERAL";"TAB2",#N/A,TRUE,"GENERAL";"TAB3",#N/A,TRUE,"GENERAL";"TAB4",#N/A,TRUE,"GENERAL";"TAB5",#N/A,TRUE,"GENERAL"}</definedName>
    <definedName name="ATR">#REF!</definedName>
    <definedName name="ATRS">#REF!</definedName>
    <definedName name="AUM">#REF!</definedName>
    <definedName name="AY">#REF!</definedName>
    <definedName name="AYU">#REF!</definedName>
    <definedName name="azaz" localSheetId="0" hidden="1">{"TAB1",#N/A,TRUE,"GENERAL";"TAB2",#N/A,TRUE,"GENERAL";"TAB3",#N/A,TRUE,"GENERAL";"TAB4",#N/A,TRUE,"GENERAL";"TAB5",#N/A,TRUE,"GENERAL"}</definedName>
    <definedName name="azaz" localSheetId="142" hidden="1">{"TAB1",#N/A,TRUE,"GENERAL";"TAB2",#N/A,TRUE,"GENERAL";"TAB3",#N/A,TRUE,"GENERAL";"TAB4",#N/A,TRUE,"GENERAL";"TAB5",#N/A,TRUE,"GENERAL"}</definedName>
    <definedName name="azaz" hidden="1">{"TAB1",#N/A,TRUE,"GENERAL";"TAB2",#N/A,TRUE,"GENERAL";"TAB3",#N/A,TRUE,"GENERAL";"TAB4",#N/A,TRUE,"GENERAL";"TAB5",#N/A,TRUE,"GENERAL"}</definedName>
    <definedName name="b" localSheetId="1">#REF!</definedName>
    <definedName name="b" localSheetId="2">#REF!</definedName>
    <definedName name="b" localSheetId="31">#REF!</definedName>
    <definedName name="b" localSheetId="32">#REF!</definedName>
    <definedName name="b" localSheetId="33">#REF!</definedName>
    <definedName name="b" localSheetId="34">#REF!</definedName>
    <definedName name="b" localSheetId="35">#REF!</definedName>
    <definedName name="b" localSheetId="36">#REF!</definedName>
    <definedName name="b" localSheetId="37">#REF!</definedName>
    <definedName name="b" localSheetId="38">#REF!</definedName>
    <definedName name="b" localSheetId="39">#REF!</definedName>
    <definedName name="b" localSheetId="40">#REF!</definedName>
    <definedName name="b" localSheetId="41">#REF!</definedName>
    <definedName name="b" localSheetId="42">#REF!</definedName>
    <definedName name="b" localSheetId="3">#REF!</definedName>
    <definedName name="b" localSheetId="4">#REF!</definedName>
    <definedName name="b" localSheetId="5">#REF!</definedName>
    <definedName name="b" localSheetId="6">#REF!</definedName>
    <definedName name="b" localSheetId="7">#REF!</definedName>
    <definedName name="b" localSheetId="8">#REF!</definedName>
    <definedName name="b" localSheetId="9">#REF!</definedName>
    <definedName name="b" localSheetId="10">#REF!</definedName>
    <definedName name="b" localSheetId="11">#REF!</definedName>
    <definedName name="b" localSheetId="12">#REF!</definedName>
    <definedName name="b" localSheetId="13">#REF!</definedName>
    <definedName name="b" localSheetId="14">#REF!</definedName>
    <definedName name="b" localSheetId="15">#REF!</definedName>
    <definedName name="b" localSheetId="16">#REF!</definedName>
    <definedName name="b" localSheetId="17">#REF!</definedName>
    <definedName name="b" localSheetId="18">#REF!</definedName>
    <definedName name="b" localSheetId="19">#REF!</definedName>
    <definedName name="b" localSheetId="20">#REF!</definedName>
    <definedName name="b" localSheetId="21">#REF!</definedName>
    <definedName name="b" localSheetId="22">#REF!</definedName>
    <definedName name="b" localSheetId="23">#REF!</definedName>
    <definedName name="b" localSheetId="24">#REF!</definedName>
    <definedName name="b" localSheetId="25">#REF!</definedName>
    <definedName name="b" localSheetId="26">#REF!</definedName>
    <definedName name="b" localSheetId="27">#REF!</definedName>
    <definedName name="b" localSheetId="28">#REF!</definedName>
    <definedName name="b" localSheetId="29">#REF!</definedName>
    <definedName name="b" localSheetId="30">#REF!</definedName>
    <definedName name="B" localSheetId="0" hidden="1">{"via1",#N/A,TRUE,"general";"via2",#N/A,TRUE,"general";"via3",#N/A,TRUE,"general"}</definedName>
    <definedName name="b" localSheetId="43">#REF!</definedName>
    <definedName name="b" localSheetId="44">#REF!</definedName>
    <definedName name="b" localSheetId="45">#REF!</definedName>
    <definedName name="b" localSheetId="46">#REF!</definedName>
    <definedName name="b" localSheetId="47">#REF!</definedName>
    <definedName name="b" localSheetId="48">#REF!</definedName>
    <definedName name="b" localSheetId="49">#REF!</definedName>
    <definedName name="b" localSheetId="50">#REF!</definedName>
    <definedName name="b" localSheetId="51">#REF!</definedName>
    <definedName name="b" localSheetId="52">#REF!</definedName>
    <definedName name="b" localSheetId="53">#REF!</definedName>
    <definedName name="b" localSheetId="54">#REF!</definedName>
    <definedName name="b" localSheetId="55">#REF!</definedName>
    <definedName name="b" localSheetId="56">#REF!</definedName>
    <definedName name="b" localSheetId="57">#REF!</definedName>
    <definedName name="b" localSheetId="58">#REF!</definedName>
    <definedName name="b" localSheetId="59">#REF!</definedName>
    <definedName name="b" localSheetId="60">#REF!</definedName>
    <definedName name="b" localSheetId="61">#REF!</definedName>
    <definedName name="b" localSheetId="62">#REF!</definedName>
    <definedName name="b" localSheetId="63">#REF!</definedName>
    <definedName name="b" localSheetId="64">#REF!</definedName>
    <definedName name="b" localSheetId="65">#REF!</definedName>
    <definedName name="b" localSheetId="66">#REF!</definedName>
    <definedName name="b" localSheetId="67">#REF!</definedName>
    <definedName name="b" localSheetId="74">#REF!</definedName>
    <definedName name="b" localSheetId="75">#REF!</definedName>
    <definedName name="b" localSheetId="76">#REF!</definedName>
    <definedName name="b" localSheetId="77">#REF!</definedName>
    <definedName name="b" localSheetId="78">#REF!</definedName>
    <definedName name="b" localSheetId="79">#REF!</definedName>
    <definedName name="b" localSheetId="80">#REF!</definedName>
    <definedName name="b" localSheetId="81">#REF!</definedName>
    <definedName name="b" localSheetId="82">#REF!</definedName>
    <definedName name="b" localSheetId="83">#REF!</definedName>
    <definedName name="b" localSheetId="84">#REF!</definedName>
    <definedName name="b" localSheetId="85">#REF!</definedName>
    <definedName name="b" localSheetId="86">#REF!</definedName>
    <definedName name="b" localSheetId="87">#REF!</definedName>
    <definedName name="b" localSheetId="88">#REF!</definedName>
    <definedName name="b" localSheetId="89">#REF!</definedName>
    <definedName name="b" localSheetId="90">#REF!</definedName>
    <definedName name="b" localSheetId="91">#REF!</definedName>
    <definedName name="b" localSheetId="92">#REF!</definedName>
    <definedName name="b" localSheetId="93">#REF!</definedName>
    <definedName name="b" localSheetId="94">#REF!</definedName>
    <definedName name="b" localSheetId="95">#REF!</definedName>
    <definedName name="b" localSheetId="96">#REF!</definedName>
    <definedName name="b" localSheetId="97">#REF!</definedName>
    <definedName name="b" localSheetId="98">#REF!</definedName>
    <definedName name="b" localSheetId="99">#REF!</definedName>
    <definedName name="b" localSheetId="100">#REF!</definedName>
    <definedName name="b" localSheetId="101">#REF!</definedName>
    <definedName name="b" localSheetId="102">#REF!</definedName>
    <definedName name="b" localSheetId="103">#REF!</definedName>
    <definedName name="b" localSheetId="104">#REF!</definedName>
    <definedName name="b" localSheetId="105">#REF!</definedName>
    <definedName name="b" localSheetId="106">#REF!</definedName>
    <definedName name="b" localSheetId="107">#REF!</definedName>
    <definedName name="b" localSheetId="108">#REF!</definedName>
    <definedName name="b" localSheetId="109">#REF!</definedName>
    <definedName name="b" localSheetId="110">#REF!</definedName>
    <definedName name="b" localSheetId="111">#REF!</definedName>
    <definedName name="b" localSheetId="112">#REF!</definedName>
    <definedName name="b" localSheetId="113">#REF!</definedName>
    <definedName name="b" localSheetId="114">#REF!</definedName>
    <definedName name="b" localSheetId="116">#REF!</definedName>
    <definedName name="b" localSheetId="117">#REF!</definedName>
    <definedName name="b" localSheetId="118">#REF!</definedName>
    <definedName name="b" localSheetId="119">#REF!</definedName>
    <definedName name="b" localSheetId="120">#REF!</definedName>
    <definedName name="b" localSheetId="121">#REF!</definedName>
    <definedName name="b" localSheetId="115">#REF!</definedName>
    <definedName name="b" localSheetId="122">#REF!</definedName>
    <definedName name="b" localSheetId="123">#REF!</definedName>
    <definedName name="b" localSheetId="124">#REF!</definedName>
    <definedName name="b" localSheetId="125">#REF!</definedName>
    <definedName name="b" localSheetId="127">#REF!</definedName>
    <definedName name="b" localSheetId="128">#REF!</definedName>
    <definedName name="b" localSheetId="131">#REF!</definedName>
    <definedName name="b" localSheetId="132">#REF!</definedName>
    <definedName name="b" localSheetId="133">#REF!</definedName>
    <definedName name="b" localSheetId="134">#REF!</definedName>
    <definedName name="b" localSheetId="135">#REF!</definedName>
    <definedName name="b" localSheetId="136">#REF!</definedName>
    <definedName name="b" localSheetId="137">#REF!</definedName>
    <definedName name="b" localSheetId="138">#REF!</definedName>
    <definedName name="b" localSheetId="139">#REF!</definedName>
    <definedName name="b" localSheetId="140">#REF!</definedName>
    <definedName name="b" localSheetId="141">#REF!</definedName>
    <definedName name="b" localSheetId="142">#REF!</definedName>
    <definedName name="b" localSheetId="143">#REF!</definedName>
    <definedName name="b" localSheetId="126">#REF!</definedName>
    <definedName name="b" localSheetId="129">#REF!</definedName>
    <definedName name="b" localSheetId="130">#REF!</definedName>
    <definedName name="b" localSheetId="68">#REF!</definedName>
    <definedName name="b" localSheetId="69">#REF!</definedName>
    <definedName name="b" localSheetId="70">#REF!</definedName>
    <definedName name="b" localSheetId="71">#REF!</definedName>
    <definedName name="b" localSheetId="72">#REF!</definedName>
    <definedName name="b" localSheetId="73">#REF!</definedName>
    <definedName name="b">[2]Insumos!#REF!</definedName>
    <definedName name="B.T1">#REF!</definedName>
    <definedName name="B_T1">#REF!</definedName>
    <definedName name="baez">#REF!</definedName>
    <definedName name="balance">#REF!</definedName>
    <definedName name="BALANCE01">#REF!</definedName>
    <definedName name="ballamce">#REF!</definedName>
    <definedName name="BARANDAS">#REF!</definedName>
    <definedName name="BASE" localSheetId="1">#REF!</definedName>
    <definedName name="BASE" localSheetId="2">#REF!</definedName>
    <definedName name="BASE" localSheetId="31">#REF!</definedName>
    <definedName name="BASE" localSheetId="32">#REF!</definedName>
    <definedName name="BASE" localSheetId="33">#REF!</definedName>
    <definedName name="BASE" localSheetId="34">#REF!</definedName>
    <definedName name="BASE" localSheetId="35">#REF!</definedName>
    <definedName name="BASE" localSheetId="36">#REF!</definedName>
    <definedName name="BASE" localSheetId="37">#REF!</definedName>
    <definedName name="BASE" localSheetId="38">#REF!</definedName>
    <definedName name="BASE" localSheetId="39">#REF!</definedName>
    <definedName name="BASE" localSheetId="40">#REF!</definedName>
    <definedName name="BASE" localSheetId="41">#REF!</definedName>
    <definedName name="BASE" localSheetId="42">#REF!</definedName>
    <definedName name="BASE" localSheetId="3">#REF!</definedName>
    <definedName name="BASE" localSheetId="4">#REF!</definedName>
    <definedName name="BASE" localSheetId="5">#REF!</definedName>
    <definedName name="BASE" localSheetId="6">#REF!</definedName>
    <definedName name="BASE" localSheetId="7">#REF!</definedName>
    <definedName name="BASE" localSheetId="8">#REF!</definedName>
    <definedName name="BASE" localSheetId="9">#REF!</definedName>
    <definedName name="BASE" localSheetId="10">#REF!</definedName>
    <definedName name="BASE" localSheetId="11">#REF!</definedName>
    <definedName name="BASE" localSheetId="12">#REF!</definedName>
    <definedName name="BASE" localSheetId="13">#REF!</definedName>
    <definedName name="BASE" localSheetId="14">#REF!</definedName>
    <definedName name="BASE" localSheetId="15">#REF!</definedName>
    <definedName name="BASE" localSheetId="16">#REF!</definedName>
    <definedName name="BASE" localSheetId="17">#REF!</definedName>
    <definedName name="BASE" localSheetId="18">#REF!</definedName>
    <definedName name="BASE" localSheetId="19">#REF!</definedName>
    <definedName name="BASE" localSheetId="20">#REF!</definedName>
    <definedName name="BASE" localSheetId="21">#REF!</definedName>
    <definedName name="BASE" localSheetId="22">#REF!</definedName>
    <definedName name="BASE" localSheetId="23">#REF!</definedName>
    <definedName name="BASE" localSheetId="24">#REF!</definedName>
    <definedName name="BASE" localSheetId="25">#REF!</definedName>
    <definedName name="BASE" localSheetId="26">#REF!</definedName>
    <definedName name="BASE" localSheetId="27">#REF!</definedName>
    <definedName name="BASE" localSheetId="28">#REF!</definedName>
    <definedName name="BASE" localSheetId="29">#REF!</definedName>
    <definedName name="BASE" localSheetId="30">#REF!</definedName>
    <definedName name="BASE" localSheetId="43">#REF!</definedName>
    <definedName name="BASE" localSheetId="44">#REF!</definedName>
    <definedName name="BASE" localSheetId="45">#REF!</definedName>
    <definedName name="BASE" localSheetId="46">#REF!</definedName>
    <definedName name="BASE" localSheetId="47">#REF!</definedName>
    <definedName name="BASE" localSheetId="48">#REF!</definedName>
    <definedName name="BASE" localSheetId="49">#REF!</definedName>
    <definedName name="BASE" localSheetId="50">#REF!</definedName>
    <definedName name="BASE" localSheetId="51">#REF!</definedName>
    <definedName name="BASE" localSheetId="52">#REF!</definedName>
    <definedName name="BASE" localSheetId="53">#REF!</definedName>
    <definedName name="BASE" localSheetId="54">#REF!</definedName>
    <definedName name="BASE" localSheetId="55">#REF!</definedName>
    <definedName name="BASE" localSheetId="56">#REF!</definedName>
    <definedName name="BASE" localSheetId="57">#REF!</definedName>
    <definedName name="BASE" localSheetId="58">#REF!</definedName>
    <definedName name="BASE" localSheetId="59">#REF!</definedName>
    <definedName name="BASE" localSheetId="60">#REF!</definedName>
    <definedName name="BASE" localSheetId="61">#REF!</definedName>
    <definedName name="BASE" localSheetId="62">#REF!</definedName>
    <definedName name="BASE" localSheetId="63">#REF!</definedName>
    <definedName name="BASE" localSheetId="64">#REF!</definedName>
    <definedName name="BASE" localSheetId="65">#REF!</definedName>
    <definedName name="BASE" localSheetId="66">#REF!</definedName>
    <definedName name="BASE" localSheetId="67">#REF!</definedName>
    <definedName name="BASE" localSheetId="74">#REF!</definedName>
    <definedName name="BASE" localSheetId="75">#REF!</definedName>
    <definedName name="BASE" localSheetId="76">#REF!</definedName>
    <definedName name="BASE" localSheetId="77">#REF!</definedName>
    <definedName name="BASE" localSheetId="78">#REF!</definedName>
    <definedName name="BASE" localSheetId="79">#REF!</definedName>
    <definedName name="BASE" localSheetId="80">#REF!</definedName>
    <definedName name="BASE" localSheetId="81">#REF!</definedName>
    <definedName name="BASE" localSheetId="82">#REF!</definedName>
    <definedName name="BASE" localSheetId="83">#REF!</definedName>
    <definedName name="BASE" localSheetId="84">#REF!</definedName>
    <definedName name="BASE" localSheetId="85">#REF!</definedName>
    <definedName name="BASE" localSheetId="86">#REF!</definedName>
    <definedName name="BASE" localSheetId="87">#REF!</definedName>
    <definedName name="BASE" localSheetId="88">#REF!</definedName>
    <definedName name="BASE" localSheetId="89">#REF!</definedName>
    <definedName name="BASE" localSheetId="90">#REF!</definedName>
    <definedName name="BASE" localSheetId="91">#REF!</definedName>
    <definedName name="BASE" localSheetId="92">#REF!</definedName>
    <definedName name="BASE" localSheetId="93">#REF!</definedName>
    <definedName name="BASE" localSheetId="94">#REF!</definedName>
    <definedName name="BASE" localSheetId="95">#REF!</definedName>
    <definedName name="BASE" localSheetId="96">#REF!</definedName>
    <definedName name="BASE" localSheetId="97">#REF!</definedName>
    <definedName name="BASE" localSheetId="98">#REF!</definedName>
    <definedName name="BASE" localSheetId="99">#REF!</definedName>
    <definedName name="BASE" localSheetId="100">#REF!</definedName>
    <definedName name="BASE" localSheetId="101">#REF!</definedName>
    <definedName name="BASE" localSheetId="102">#REF!</definedName>
    <definedName name="BASE" localSheetId="103">#REF!</definedName>
    <definedName name="BASE" localSheetId="104">#REF!</definedName>
    <definedName name="BASE" localSheetId="105">#REF!</definedName>
    <definedName name="BASE" localSheetId="106">#REF!</definedName>
    <definedName name="BASE" localSheetId="107">#REF!</definedName>
    <definedName name="BASE" localSheetId="108">#REF!</definedName>
    <definedName name="BASE" localSheetId="109">#REF!</definedName>
    <definedName name="BASE" localSheetId="110">#REF!</definedName>
    <definedName name="BASE" localSheetId="111">#REF!</definedName>
    <definedName name="BASE" localSheetId="112">#REF!</definedName>
    <definedName name="BASE" localSheetId="113">#REF!</definedName>
    <definedName name="BASE" localSheetId="114">#REF!</definedName>
    <definedName name="BASE" localSheetId="116">#REF!</definedName>
    <definedName name="BASE" localSheetId="117">#REF!</definedName>
    <definedName name="BASE" localSheetId="118">#REF!</definedName>
    <definedName name="BASE" localSheetId="119">#REF!</definedName>
    <definedName name="BASE" localSheetId="120">#REF!</definedName>
    <definedName name="BASE" localSheetId="121">#REF!</definedName>
    <definedName name="BASE" localSheetId="115">#REF!</definedName>
    <definedName name="BASE" localSheetId="122">#REF!</definedName>
    <definedName name="BASE" localSheetId="123">#REF!</definedName>
    <definedName name="BASE" localSheetId="124">#REF!</definedName>
    <definedName name="BASE" localSheetId="125">#REF!</definedName>
    <definedName name="BASE" localSheetId="127">#REF!</definedName>
    <definedName name="BASE" localSheetId="128">#REF!</definedName>
    <definedName name="BASE" localSheetId="131">#REF!</definedName>
    <definedName name="BASE" localSheetId="132">#REF!</definedName>
    <definedName name="BASE" localSheetId="133">#REF!</definedName>
    <definedName name="BASE" localSheetId="134">#REF!</definedName>
    <definedName name="BASE" localSheetId="135">#REF!</definedName>
    <definedName name="BASE" localSheetId="136">#REF!</definedName>
    <definedName name="BASE" localSheetId="137">#REF!</definedName>
    <definedName name="BASE" localSheetId="138">#REF!</definedName>
    <definedName name="BASE" localSheetId="139">#REF!</definedName>
    <definedName name="BASE" localSheetId="140">#REF!</definedName>
    <definedName name="BASE" localSheetId="141">#REF!</definedName>
    <definedName name="BASE" localSheetId="142">#REF!</definedName>
    <definedName name="BASE" localSheetId="143">#REF!</definedName>
    <definedName name="BASE" localSheetId="126">#REF!</definedName>
    <definedName name="BASE" localSheetId="129">#REF!</definedName>
    <definedName name="BASE" localSheetId="130">#REF!</definedName>
    <definedName name="BASE" localSheetId="68">#REF!</definedName>
    <definedName name="BASE" localSheetId="69">#REF!</definedName>
    <definedName name="BASE" localSheetId="70">#REF!</definedName>
    <definedName name="BASE" localSheetId="71">#REF!</definedName>
    <definedName name="BASE" localSheetId="72">#REF!</definedName>
    <definedName name="BASE" localSheetId="73">#REF!</definedName>
    <definedName name="BASE">#REF!</definedName>
    <definedName name="Base_datos_IM" localSheetId="1">#REF!</definedName>
    <definedName name="Base_datos_IM" localSheetId="2">#REF!</definedName>
    <definedName name="Base_datos_IM" localSheetId="31">#REF!</definedName>
    <definedName name="Base_datos_IM" localSheetId="32">#REF!</definedName>
    <definedName name="Base_datos_IM" localSheetId="33">#REF!</definedName>
    <definedName name="Base_datos_IM" localSheetId="34">#REF!</definedName>
    <definedName name="Base_datos_IM" localSheetId="35">#REF!</definedName>
    <definedName name="Base_datos_IM" localSheetId="36">#REF!</definedName>
    <definedName name="Base_datos_IM" localSheetId="37">#REF!</definedName>
    <definedName name="Base_datos_IM" localSheetId="38">#REF!</definedName>
    <definedName name="Base_datos_IM" localSheetId="39">#REF!</definedName>
    <definedName name="Base_datos_IM" localSheetId="40">#REF!</definedName>
    <definedName name="Base_datos_IM" localSheetId="41">#REF!</definedName>
    <definedName name="Base_datos_IM" localSheetId="42">#REF!</definedName>
    <definedName name="Base_datos_IM" localSheetId="3">#REF!</definedName>
    <definedName name="Base_datos_IM" localSheetId="4">#REF!</definedName>
    <definedName name="Base_datos_IM" localSheetId="5">#REF!</definedName>
    <definedName name="Base_datos_IM" localSheetId="6">#REF!</definedName>
    <definedName name="Base_datos_IM" localSheetId="7">#REF!</definedName>
    <definedName name="Base_datos_IM" localSheetId="8">#REF!</definedName>
    <definedName name="Base_datos_IM" localSheetId="9">#REF!</definedName>
    <definedName name="Base_datos_IM" localSheetId="10">#REF!</definedName>
    <definedName name="Base_datos_IM" localSheetId="11">#REF!</definedName>
    <definedName name="Base_datos_IM" localSheetId="12">#REF!</definedName>
    <definedName name="Base_datos_IM" localSheetId="13">#REF!</definedName>
    <definedName name="Base_datos_IM" localSheetId="14">#REF!</definedName>
    <definedName name="Base_datos_IM" localSheetId="15">#REF!</definedName>
    <definedName name="Base_datos_IM" localSheetId="16">#REF!</definedName>
    <definedName name="Base_datos_IM" localSheetId="17">#REF!</definedName>
    <definedName name="Base_datos_IM" localSheetId="18">#REF!</definedName>
    <definedName name="Base_datos_IM" localSheetId="19">#REF!</definedName>
    <definedName name="Base_datos_IM" localSheetId="20">#REF!</definedName>
    <definedName name="Base_datos_IM" localSheetId="21">#REF!</definedName>
    <definedName name="Base_datos_IM" localSheetId="22">#REF!</definedName>
    <definedName name="Base_datos_IM" localSheetId="23">#REF!</definedName>
    <definedName name="Base_datos_IM" localSheetId="24">#REF!</definedName>
    <definedName name="Base_datos_IM" localSheetId="25">#REF!</definedName>
    <definedName name="Base_datos_IM" localSheetId="26">#REF!</definedName>
    <definedName name="Base_datos_IM" localSheetId="27">#REF!</definedName>
    <definedName name="Base_datos_IM" localSheetId="28">#REF!</definedName>
    <definedName name="Base_datos_IM" localSheetId="29">#REF!</definedName>
    <definedName name="Base_datos_IM" localSheetId="30">#REF!</definedName>
    <definedName name="Base_datos_IM" localSheetId="43">#REF!</definedName>
    <definedName name="Base_datos_IM" localSheetId="44">#REF!</definedName>
    <definedName name="Base_datos_IM" localSheetId="45">#REF!</definedName>
    <definedName name="Base_datos_IM" localSheetId="46">#REF!</definedName>
    <definedName name="Base_datos_IM" localSheetId="47">#REF!</definedName>
    <definedName name="Base_datos_IM" localSheetId="48">#REF!</definedName>
    <definedName name="Base_datos_IM" localSheetId="49">#REF!</definedName>
    <definedName name="Base_datos_IM" localSheetId="50">#REF!</definedName>
    <definedName name="Base_datos_IM" localSheetId="51">#REF!</definedName>
    <definedName name="Base_datos_IM" localSheetId="52">#REF!</definedName>
    <definedName name="Base_datos_IM" localSheetId="53">#REF!</definedName>
    <definedName name="Base_datos_IM" localSheetId="54">#REF!</definedName>
    <definedName name="Base_datos_IM" localSheetId="55">#REF!</definedName>
    <definedName name="Base_datos_IM" localSheetId="56">#REF!</definedName>
    <definedName name="Base_datos_IM" localSheetId="57">#REF!</definedName>
    <definedName name="Base_datos_IM" localSheetId="58">#REF!</definedName>
    <definedName name="Base_datos_IM" localSheetId="59">#REF!</definedName>
    <definedName name="Base_datos_IM" localSheetId="60">#REF!</definedName>
    <definedName name="Base_datos_IM" localSheetId="61">#REF!</definedName>
    <definedName name="Base_datos_IM" localSheetId="62">#REF!</definedName>
    <definedName name="Base_datos_IM" localSheetId="63">#REF!</definedName>
    <definedName name="Base_datos_IM" localSheetId="64">#REF!</definedName>
    <definedName name="Base_datos_IM" localSheetId="65">#REF!</definedName>
    <definedName name="Base_datos_IM" localSheetId="66">#REF!</definedName>
    <definedName name="Base_datos_IM" localSheetId="67">#REF!</definedName>
    <definedName name="Base_datos_IM" localSheetId="74">#REF!</definedName>
    <definedName name="Base_datos_IM" localSheetId="75">#REF!</definedName>
    <definedName name="Base_datos_IM" localSheetId="76">#REF!</definedName>
    <definedName name="Base_datos_IM" localSheetId="77">#REF!</definedName>
    <definedName name="Base_datos_IM" localSheetId="78">#REF!</definedName>
    <definedName name="Base_datos_IM" localSheetId="79">#REF!</definedName>
    <definedName name="Base_datos_IM" localSheetId="80">#REF!</definedName>
    <definedName name="Base_datos_IM" localSheetId="81">#REF!</definedName>
    <definedName name="Base_datos_IM" localSheetId="82">#REF!</definedName>
    <definedName name="Base_datos_IM" localSheetId="83">#REF!</definedName>
    <definedName name="Base_datos_IM" localSheetId="84">#REF!</definedName>
    <definedName name="Base_datos_IM" localSheetId="85">#REF!</definedName>
    <definedName name="Base_datos_IM" localSheetId="86">#REF!</definedName>
    <definedName name="Base_datos_IM" localSheetId="87">#REF!</definedName>
    <definedName name="Base_datos_IM" localSheetId="88">#REF!</definedName>
    <definedName name="Base_datos_IM" localSheetId="89">#REF!</definedName>
    <definedName name="Base_datos_IM" localSheetId="90">#REF!</definedName>
    <definedName name="Base_datos_IM" localSheetId="91">#REF!</definedName>
    <definedName name="Base_datos_IM" localSheetId="92">#REF!</definedName>
    <definedName name="Base_datos_IM" localSheetId="93">#REF!</definedName>
    <definedName name="Base_datos_IM" localSheetId="94">#REF!</definedName>
    <definedName name="Base_datos_IM" localSheetId="95">#REF!</definedName>
    <definedName name="Base_datos_IM" localSheetId="96">#REF!</definedName>
    <definedName name="Base_datos_IM" localSheetId="97">#REF!</definedName>
    <definedName name="Base_datos_IM" localSheetId="98">#REF!</definedName>
    <definedName name="Base_datos_IM" localSheetId="99">#REF!</definedName>
    <definedName name="Base_datos_IM" localSheetId="100">#REF!</definedName>
    <definedName name="Base_datos_IM" localSheetId="101">#REF!</definedName>
    <definedName name="Base_datos_IM" localSheetId="102">#REF!</definedName>
    <definedName name="Base_datos_IM" localSheetId="103">#REF!</definedName>
    <definedName name="Base_datos_IM" localSheetId="104">#REF!</definedName>
    <definedName name="Base_datos_IM" localSheetId="105">#REF!</definedName>
    <definedName name="Base_datos_IM" localSheetId="106">#REF!</definedName>
    <definedName name="Base_datos_IM" localSheetId="107">#REF!</definedName>
    <definedName name="Base_datos_IM" localSheetId="108">#REF!</definedName>
    <definedName name="Base_datos_IM" localSheetId="109">#REF!</definedName>
    <definedName name="Base_datos_IM" localSheetId="110">#REF!</definedName>
    <definedName name="Base_datos_IM" localSheetId="111">#REF!</definedName>
    <definedName name="Base_datos_IM" localSheetId="112">#REF!</definedName>
    <definedName name="Base_datos_IM" localSheetId="113">#REF!</definedName>
    <definedName name="Base_datos_IM" localSheetId="114">#REF!</definedName>
    <definedName name="Base_datos_IM" localSheetId="116">#REF!</definedName>
    <definedName name="Base_datos_IM" localSheetId="117">#REF!</definedName>
    <definedName name="Base_datos_IM" localSheetId="118">#REF!</definedName>
    <definedName name="Base_datos_IM" localSheetId="119">#REF!</definedName>
    <definedName name="Base_datos_IM" localSheetId="120">#REF!</definedName>
    <definedName name="Base_datos_IM" localSheetId="121">#REF!</definedName>
    <definedName name="Base_datos_IM" localSheetId="115">#REF!</definedName>
    <definedName name="Base_datos_IM" localSheetId="122">#REF!</definedName>
    <definedName name="Base_datos_IM" localSheetId="123">#REF!</definedName>
    <definedName name="Base_datos_IM" localSheetId="124">#REF!</definedName>
    <definedName name="Base_datos_IM" localSheetId="125">#REF!</definedName>
    <definedName name="Base_datos_IM" localSheetId="127">#REF!</definedName>
    <definedName name="Base_datos_IM" localSheetId="128">#REF!</definedName>
    <definedName name="Base_datos_IM" localSheetId="131">#REF!</definedName>
    <definedName name="Base_datos_IM" localSheetId="132">#REF!</definedName>
    <definedName name="Base_datos_IM" localSheetId="133">#REF!</definedName>
    <definedName name="Base_datos_IM" localSheetId="134">#REF!</definedName>
    <definedName name="Base_datos_IM" localSheetId="135">#REF!</definedName>
    <definedName name="Base_datos_IM" localSheetId="136">#REF!</definedName>
    <definedName name="Base_datos_IM" localSheetId="137">#REF!</definedName>
    <definedName name="Base_datos_IM" localSheetId="138">#REF!</definedName>
    <definedName name="Base_datos_IM" localSheetId="139">#REF!</definedName>
    <definedName name="Base_datos_IM" localSheetId="140">#REF!</definedName>
    <definedName name="Base_datos_IM" localSheetId="141">#REF!</definedName>
    <definedName name="Base_datos_IM" localSheetId="142">#REF!</definedName>
    <definedName name="Base_datos_IM" localSheetId="143">#REF!</definedName>
    <definedName name="Base_datos_IM" localSheetId="126">#REF!</definedName>
    <definedName name="Base_datos_IM" localSheetId="129">#REF!</definedName>
    <definedName name="Base_datos_IM" localSheetId="130">#REF!</definedName>
    <definedName name="Base_datos_IM" localSheetId="68">#REF!</definedName>
    <definedName name="Base_datos_IM" localSheetId="69">#REF!</definedName>
    <definedName name="Base_datos_IM" localSheetId="70">#REF!</definedName>
    <definedName name="Base_datos_IM" localSheetId="71">#REF!</definedName>
    <definedName name="Base_datos_IM" localSheetId="72">#REF!</definedName>
    <definedName name="Base_datos_IM" localSheetId="73">#REF!</definedName>
    <definedName name="Base_datos_IM">#REF!</definedName>
    <definedName name="BASE_DE_DATOS" localSheetId="1">#REF!</definedName>
    <definedName name="BASE_DE_DATOS" localSheetId="2">#REF!</definedName>
    <definedName name="BASE_DE_DATOS" localSheetId="31">#REF!</definedName>
    <definedName name="BASE_DE_DATOS" localSheetId="32">#REF!</definedName>
    <definedName name="BASE_DE_DATOS" localSheetId="33">#REF!</definedName>
    <definedName name="BASE_DE_DATOS" localSheetId="34">#REF!</definedName>
    <definedName name="BASE_DE_DATOS" localSheetId="35">#REF!</definedName>
    <definedName name="BASE_DE_DATOS" localSheetId="36">#REF!</definedName>
    <definedName name="BASE_DE_DATOS" localSheetId="37">#REF!</definedName>
    <definedName name="BASE_DE_DATOS" localSheetId="38">#REF!</definedName>
    <definedName name="BASE_DE_DATOS" localSheetId="39">#REF!</definedName>
    <definedName name="BASE_DE_DATOS" localSheetId="40">#REF!</definedName>
    <definedName name="BASE_DE_DATOS" localSheetId="41">#REF!</definedName>
    <definedName name="BASE_DE_DATOS" localSheetId="42">#REF!</definedName>
    <definedName name="BASE_DE_DATOS" localSheetId="3">#REF!</definedName>
    <definedName name="BASE_DE_DATOS" localSheetId="4">#REF!</definedName>
    <definedName name="BASE_DE_DATOS" localSheetId="5">#REF!</definedName>
    <definedName name="BASE_DE_DATOS" localSheetId="6">#REF!</definedName>
    <definedName name="BASE_DE_DATOS" localSheetId="7">#REF!</definedName>
    <definedName name="BASE_DE_DATOS" localSheetId="8">#REF!</definedName>
    <definedName name="BASE_DE_DATOS" localSheetId="9">#REF!</definedName>
    <definedName name="BASE_DE_DATOS" localSheetId="10">#REF!</definedName>
    <definedName name="BASE_DE_DATOS" localSheetId="11">#REF!</definedName>
    <definedName name="BASE_DE_DATOS" localSheetId="12">#REF!</definedName>
    <definedName name="BASE_DE_DATOS" localSheetId="13">#REF!</definedName>
    <definedName name="BASE_DE_DATOS" localSheetId="14">#REF!</definedName>
    <definedName name="BASE_DE_DATOS" localSheetId="15">#REF!</definedName>
    <definedName name="BASE_DE_DATOS" localSheetId="16">#REF!</definedName>
    <definedName name="BASE_DE_DATOS" localSheetId="17">#REF!</definedName>
    <definedName name="BASE_DE_DATOS" localSheetId="18">#REF!</definedName>
    <definedName name="BASE_DE_DATOS" localSheetId="19">#REF!</definedName>
    <definedName name="BASE_DE_DATOS" localSheetId="20">#REF!</definedName>
    <definedName name="BASE_DE_DATOS" localSheetId="21">#REF!</definedName>
    <definedName name="BASE_DE_DATOS" localSheetId="22">#REF!</definedName>
    <definedName name="BASE_DE_DATOS" localSheetId="23">#REF!</definedName>
    <definedName name="BASE_DE_DATOS" localSheetId="24">#REF!</definedName>
    <definedName name="BASE_DE_DATOS" localSheetId="25">#REF!</definedName>
    <definedName name="BASE_DE_DATOS" localSheetId="26">#REF!</definedName>
    <definedName name="BASE_DE_DATOS" localSheetId="27">#REF!</definedName>
    <definedName name="BASE_DE_DATOS" localSheetId="28">#REF!</definedName>
    <definedName name="BASE_DE_DATOS" localSheetId="29">#REF!</definedName>
    <definedName name="BASE_DE_DATOS" localSheetId="30">#REF!</definedName>
    <definedName name="BASE_DE_DATOS" localSheetId="43">#REF!</definedName>
    <definedName name="BASE_DE_DATOS" localSheetId="44">#REF!</definedName>
    <definedName name="BASE_DE_DATOS" localSheetId="45">#REF!</definedName>
    <definedName name="BASE_DE_DATOS" localSheetId="46">#REF!</definedName>
    <definedName name="BASE_DE_DATOS" localSheetId="47">#REF!</definedName>
    <definedName name="BASE_DE_DATOS" localSheetId="48">#REF!</definedName>
    <definedName name="BASE_DE_DATOS" localSheetId="49">#REF!</definedName>
    <definedName name="BASE_DE_DATOS" localSheetId="50">#REF!</definedName>
    <definedName name="BASE_DE_DATOS" localSheetId="51">#REF!</definedName>
    <definedName name="BASE_DE_DATOS" localSheetId="52">#REF!</definedName>
    <definedName name="BASE_DE_DATOS" localSheetId="53">#REF!</definedName>
    <definedName name="BASE_DE_DATOS" localSheetId="54">#REF!</definedName>
    <definedName name="BASE_DE_DATOS" localSheetId="55">#REF!</definedName>
    <definedName name="BASE_DE_DATOS" localSheetId="56">#REF!</definedName>
    <definedName name="BASE_DE_DATOS" localSheetId="57">#REF!</definedName>
    <definedName name="BASE_DE_DATOS" localSheetId="58">#REF!</definedName>
    <definedName name="BASE_DE_DATOS" localSheetId="59">#REF!</definedName>
    <definedName name="BASE_DE_DATOS" localSheetId="60">#REF!</definedName>
    <definedName name="BASE_DE_DATOS" localSheetId="61">#REF!</definedName>
    <definedName name="BASE_DE_DATOS" localSheetId="62">#REF!</definedName>
    <definedName name="BASE_DE_DATOS" localSheetId="63">#REF!</definedName>
    <definedName name="BASE_DE_DATOS" localSheetId="64">#REF!</definedName>
    <definedName name="BASE_DE_DATOS" localSheetId="65">#REF!</definedName>
    <definedName name="BASE_DE_DATOS" localSheetId="66">#REF!</definedName>
    <definedName name="BASE_DE_DATOS" localSheetId="67">#REF!</definedName>
    <definedName name="BASE_DE_DATOS" localSheetId="74">#REF!</definedName>
    <definedName name="BASE_DE_DATOS" localSheetId="75">#REF!</definedName>
    <definedName name="BASE_DE_DATOS" localSheetId="76">#REF!</definedName>
    <definedName name="BASE_DE_DATOS" localSheetId="77">#REF!</definedName>
    <definedName name="BASE_DE_DATOS" localSheetId="78">#REF!</definedName>
    <definedName name="BASE_DE_DATOS" localSheetId="79">#REF!</definedName>
    <definedName name="BASE_DE_DATOS" localSheetId="80">#REF!</definedName>
    <definedName name="BASE_DE_DATOS" localSheetId="81">#REF!</definedName>
    <definedName name="BASE_DE_DATOS" localSheetId="82">#REF!</definedName>
    <definedName name="BASE_DE_DATOS" localSheetId="83">#REF!</definedName>
    <definedName name="BASE_DE_DATOS" localSheetId="84">#REF!</definedName>
    <definedName name="BASE_DE_DATOS" localSheetId="85">#REF!</definedName>
    <definedName name="BASE_DE_DATOS" localSheetId="86">#REF!</definedName>
    <definedName name="BASE_DE_DATOS" localSheetId="87">#REF!</definedName>
    <definedName name="BASE_DE_DATOS" localSheetId="88">#REF!</definedName>
    <definedName name="BASE_DE_DATOS" localSheetId="89">#REF!</definedName>
    <definedName name="BASE_DE_DATOS" localSheetId="90">#REF!</definedName>
    <definedName name="BASE_DE_DATOS" localSheetId="91">#REF!</definedName>
    <definedName name="BASE_DE_DATOS" localSheetId="92">#REF!</definedName>
    <definedName name="BASE_DE_DATOS" localSheetId="93">#REF!</definedName>
    <definedName name="BASE_DE_DATOS" localSheetId="94">#REF!</definedName>
    <definedName name="BASE_DE_DATOS" localSheetId="95">#REF!</definedName>
    <definedName name="BASE_DE_DATOS" localSheetId="96">#REF!</definedName>
    <definedName name="BASE_DE_DATOS" localSheetId="97">#REF!</definedName>
    <definedName name="BASE_DE_DATOS" localSheetId="98">#REF!</definedName>
    <definedName name="BASE_DE_DATOS" localSheetId="99">#REF!</definedName>
    <definedName name="BASE_DE_DATOS" localSheetId="100">#REF!</definedName>
    <definedName name="BASE_DE_DATOS" localSheetId="101">#REF!</definedName>
    <definedName name="BASE_DE_DATOS" localSheetId="102">#REF!</definedName>
    <definedName name="BASE_DE_DATOS" localSheetId="103">#REF!</definedName>
    <definedName name="BASE_DE_DATOS" localSheetId="104">#REF!</definedName>
    <definedName name="BASE_DE_DATOS" localSheetId="105">#REF!</definedName>
    <definedName name="BASE_DE_DATOS" localSheetId="106">#REF!</definedName>
    <definedName name="BASE_DE_DATOS" localSheetId="107">#REF!</definedName>
    <definedName name="BASE_DE_DATOS" localSheetId="108">#REF!</definedName>
    <definedName name="BASE_DE_DATOS" localSheetId="109">#REF!</definedName>
    <definedName name="BASE_DE_DATOS" localSheetId="110">#REF!</definedName>
    <definedName name="BASE_DE_DATOS" localSheetId="111">#REF!</definedName>
    <definedName name="BASE_DE_DATOS" localSheetId="112">#REF!</definedName>
    <definedName name="BASE_DE_DATOS" localSheetId="113">#REF!</definedName>
    <definedName name="BASE_DE_DATOS" localSheetId="114">#REF!</definedName>
    <definedName name="BASE_DE_DATOS" localSheetId="116">#REF!</definedName>
    <definedName name="BASE_DE_DATOS" localSheetId="117">#REF!</definedName>
    <definedName name="BASE_DE_DATOS" localSheetId="118">#REF!</definedName>
    <definedName name="BASE_DE_DATOS" localSheetId="119">#REF!</definedName>
    <definedName name="BASE_DE_DATOS" localSheetId="120">#REF!</definedName>
    <definedName name="BASE_DE_DATOS" localSheetId="121">#REF!</definedName>
    <definedName name="BASE_DE_DATOS" localSheetId="115">#REF!</definedName>
    <definedName name="BASE_DE_DATOS" localSheetId="122">#REF!</definedName>
    <definedName name="BASE_DE_DATOS" localSheetId="123">#REF!</definedName>
    <definedName name="BASE_DE_DATOS" localSheetId="124">#REF!</definedName>
    <definedName name="BASE_DE_DATOS" localSheetId="125">#REF!</definedName>
    <definedName name="BASE_DE_DATOS" localSheetId="127">#REF!</definedName>
    <definedName name="BASE_DE_DATOS" localSheetId="128">#REF!</definedName>
    <definedName name="BASE_DE_DATOS" localSheetId="131">#REF!</definedName>
    <definedName name="BASE_DE_DATOS" localSheetId="132">#REF!</definedName>
    <definedName name="BASE_DE_DATOS" localSheetId="133">#REF!</definedName>
    <definedName name="BASE_DE_DATOS" localSheetId="134">#REF!</definedName>
    <definedName name="BASE_DE_DATOS" localSheetId="135">#REF!</definedName>
    <definedName name="BASE_DE_DATOS" localSheetId="136">#REF!</definedName>
    <definedName name="BASE_DE_DATOS" localSheetId="137">#REF!</definedName>
    <definedName name="BASE_DE_DATOS" localSheetId="138">#REF!</definedName>
    <definedName name="BASE_DE_DATOS" localSheetId="139">#REF!</definedName>
    <definedName name="BASE_DE_DATOS" localSheetId="140">#REF!</definedName>
    <definedName name="BASE_DE_DATOS" localSheetId="141">#REF!</definedName>
    <definedName name="BASE_DE_DATOS" localSheetId="142">#REF!</definedName>
    <definedName name="BASE_DE_DATOS" localSheetId="143">#REF!</definedName>
    <definedName name="BASE_DE_DATOS" localSheetId="126">#REF!</definedName>
    <definedName name="BASE_DE_DATOS" localSheetId="129">#REF!</definedName>
    <definedName name="BASE_DE_DATOS" localSheetId="130">#REF!</definedName>
    <definedName name="BASE_DE_DATOS" localSheetId="68">#REF!</definedName>
    <definedName name="BASE_DE_DATOS" localSheetId="69">#REF!</definedName>
    <definedName name="BASE_DE_DATOS" localSheetId="70">#REF!</definedName>
    <definedName name="BASE_DE_DATOS" localSheetId="71">#REF!</definedName>
    <definedName name="BASE_DE_DATOS" localSheetId="72">#REF!</definedName>
    <definedName name="BASE_DE_DATOS" localSheetId="73">#REF!</definedName>
    <definedName name="BASE_DE_DATOS">#REF!</definedName>
    <definedName name="basedatos">#REF!</definedName>
    <definedName name="_xlnm.Database" localSheetId="1">#REF!</definedName>
    <definedName name="_xlnm.Database" localSheetId="2">#REF!</definedName>
    <definedName name="_xlnm.Database" localSheetId="31">#REF!</definedName>
    <definedName name="_xlnm.Database" localSheetId="32">#REF!</definedName>
    <definedName name="_xlnm.Database" localSheetId="33">#REF!</definedName>
    <definedName name="_xlnm.Database" localSheetId="34">#REF!</definedName>
    <definedName name="_xlnm.Database" localSheetId="35">#REF!</definedName>
    <definedName name="_xlnm.Database" localSheetId="36">#REF!</definedName>
    <definedName name="_xlnm.Database" localSheetId="37">#REF!</definedName>
    <definedName name="_xlnm.Database" localSheetId="38">#REF!</definedName>
    <definedName name="_xlnm.Database" localSheetId="39">#REF!</definedName>
    <definedName name="_xlnm.Database" localSheetId="40">#REF!</definedName>
    <definedName name="_xlnm.Database" localSheetId="41">#REF!</definedName>
    <definedName name="_xlnm.Database" localSheetId="42">#REF!</definedName>
    <definedName name="_xlnm.Database" localSheetId="3">#REF!</definedName>
    <definedName name="_xlnm.Database" localSheetId="4">#REF!</definedName>
    <definedName name="_xlnm.Database" localSheetId="5">#REF!</definedName>
    <definedName name="_xlnm.Database" localSheetId="6">#REF!</definedName>
    <definedName name="_xlnm.Database" localSheetId="7">#REF!</definedName>
    <definedName name="_xlnm.Database" localSheetId="8">#REF!</definedName>
    <definedName name="_xlnm.Database" localSheetId="9">#REF!</definedName>
    <definedName name="_xlnm.Database" localSheetId="10">#REF!</definedName>
    <definedName name="_xlnm.Database" localSheetId="11">#REF!</definedName>
    <definedName name="_xlnm.Database" localSheetId="12">#REF!</definedName>
    <definedName name="_xlnm.Database" localSheetId="13">#REF!</definedName>
    <definedName name="_xlnm.Database" localSheetId="14">#REF!</definedName>
    <definedName name="_xlnm.Database" localSheetId="15">#REF!</definedName>
    <definedName name="_xlnm.Database" localSheetId="16">#REF!</definedName>
    <definedName name="_xlnm.Database" localSheetId="17">#REF!</definedName>
    <definedName name="_xlnm.Database" localSheetId="18">#REF!</definedName>
    <definedName name="_xlnm.Database" localSheetId="19">#REF!</definedName>
    <definedName name="_xlnm.Database" localSheetId="20">#REF!</definedName>
    <definedName name="_xlnm.Database" localSheetId="21">#REF!</definedName>
    <definedName name="_xlnm.Database" localSheetId="22">#REF!</definedName>
    <definedName name="_xlnm.Database" localSheetId="23">#REF!</definedName>
    <definedName name="_xlnm.Database" localSheetId="24">#REF!</definedName>
    <definedName name="_xlnm.Database" localSheetId="25">#REF!</definedName>
    <definedName name="_xlnm.Database" localSheetId="26">#REF!</definedName>
    <definedName name="_xlnm.Database" localSheetId="27">#REF!</definedName>
    <definedName name="_xlnm.Database" localSheetId="28">#REF!</definedName>
    <definedName name="_xlnm.Database" localSheetId="29">#REF!</definedName>
    <definedName name="_xlnm.Database" localSheetId="30">#REF!</definedName>
    <definedName name="_xlnm.Database" localSheetId="43">#REF!</definedName>
    <definedName name="_xlnm.Database" localSheetId="44">#REF!</definedName>
    <definedName name="_xlnm.Database" localSheetId="45">#REF!</definedName>
    <definedName name="_xlnm.Database" localSheetId="46">#REF!</definedName>
    <definedName name="_xlnm.Database" localSheetId="47">#REF!</definedName>
    <definedName name="_xlnm.Database" localSheetId="48">#REF!</definedName>
    <definedName name="_xlnm.Database" localSheetId="49">#REF!</definedName>
    <definedName name="_xlnm.Database" localSheetId="50">#REF!</definedName>
    <definedName name="_xlnm.Database" localSheetId="51">#REF!</definedName>
    <definedName name="_xlnm.Database" localSheetId="52">#REF!</definedName>
    <definedName name="_xlnm.Database" localSheetId="53">#REF!</definedName>
    <definedName name="_xlnm.Database" localSheetId="54">#REF!</definedName>
    <definedName name="_xlnm.Database" localSheetId="55">#REF!</definedName>
    <definedName name="_xlnm.Database" localSheetId="56">#REF!</definedName>
    <definedName name="_xlnm.Database" localSheetId="57">#REF!</definedName>
    <definedName name="_xlnm.Database" localSheetId="58">#REF!</definedName>
    <definedName name="_xlnm.Database" localSheetId="59">#REF!</definedName>
    <definedName name="_xlnm.Database" localSheetId="60">#REF!</definedName>
    <definedName name="_xlnm.Database" localSheetId="61">#REF!</definedName>
    <definedName name="_xlnm.Database" localSheetId="62">#REF!</definedName>
    <definedName name="_xlnm.Database" localSheetId="63">#REF!</definedName>
    <definedName name="_xlnm.Database" localSheetId="64">#REF!</definedName>
    <definedName name="_xlnm.Database" localSheetId="65">#REF!</definedName>
    <definedName name="_xlnm.Database" localSheetId="66">#REF!</definedName>
    <definedName name="_xlnm.Database" localSheetId="67">#REF!</definedName>
    <definedName name="_xlnm.Database" localSheetId="74">#REF!</definedName>
    <definedName name="_xlnm.Database" localSheetId="75">#REF!</definedName>
    <definedName name="_xlnm.Database" localSheetId="76">#REF!</definedName>
    <definedName name="_xlnm.Database" localSheetId="77">#REF!</definedName>
    <definedName name="_xlnm.Database" localSheetId="78">#REF!</definedName>
    <definedName name="_xlnm.Database" localSheetId="79">#REF!</definedName>
    <definedName name="_xlnm.Database" localSheetId="80">#REF!</definedName>
    <definedName name="_xlnm.Database" localSheetId="81">#REF!</definedName>
    <definedName name="_xlnm.Database" localSheetId="82">#REF!</definedName>
    <definedName name="_xlnm.Database" localSheetId="83">#REF!</definedName>
    <definedName name="_xlnm.Database" localSheetId="84">#REF!</definedName>
    <definedName name="_xlnm.Database" localSheetId="85">#REF!</definedName>
    <definedName name="_xlnm.Database" localSheetId="86">#REF!</definedName>
    <definedName name="_xlnm.Database" localSheetId="87">#REF!</definedName>
    <definedName name="_xlnm.Database" localSheetId="88">#REF!</definedName>
    <definedName name="_xlnm.Database" localSheetId="89">#REF!</definedName>
    <definedName name="_xlnm.Database" localSheetId="90">#REF!</definedName>
    <definedName name="_xlnm.Database" localSheetId="91">#REF!</definedName>
    <definedName name="_xlnm.Database" localSheetId="92">#REF!</definedName>
    <definedName name="_xlnm.Database" localSheetId="93">#REF!</definedName>
    <definedName name="_xlnm.Database" localSheetId="94">#REF!</definedName>
    <definedName name="_xlnm.Database" localSheetId="95">#REF!</definedName>
    <definedName name="_xlnm.Database" localSheetId="96">#REF!</definedName>
    <definedName name="_xlnm.Database" localSheetId="97">#REF!</definedName>
    <definedName name="_xlnm.Database" localSheetId="98">#REF!</definedName>
    <definedName name="_xlnm.Database" localSheetId="99">#REF!</definedName>
    <definedName name="_xlnm.Database" localSheetId="100">#REF!</definedName>
    <definedName name="_xlnm.Database" localSheetId="101">#REF!</definedName>
    <definedName name="_xlnm.Database" localSheetId="102">#REF!</definedName>
    <definedName name="_xlnm.Database" localSheetId="103">#REF!</definedName>
    <definedName name="_xlnm.Database" localSheetId="104">#REF!</definedName>
    <definedName name="_xlnm.Database" localSheetId="105">#REF!</definedName>
    <definedName name="_xlnm.Database" localSheetId="106">#REF!</definedName>
    <definedName name="_xlnm.Database" localSheetId="107">#REF!</definedName>
    <definedName name="_xlnm.Database" localSheetId="108">#REF!</definedName>
    <definedName name="_xlnm.Database" localSheetId="109">#REF!</definedName>
    <definedName name="_xlnm.Database" localSheetId="110">#REF!</definedName>
    <definedName name="_xlnm.Database" localSheetId="111">#REF!</definedName>
    <definedName name="_xlnm.Database" localSheetId="112">#REF!</definedName>
    <definedName name="_xlnm.Database" localSheetId="113">#REF!</definedName>
    <definedName name="_xlnm.Database" localSheetId="114">#REF!</definedName>
    <definedName name="_xlnm.Database" localSheetId="116">#REF!</definedName>
    <definedName name="_xlnm.Database" localSheetId="117">#REF!</definedName>
    <definedName name="_xlnm.Database" localSheetId="118">#REF!</definedName>
    <definedName name="_xlnm.Database" localSheetId="119">#REF!</definedName>
    <definedName name="_xlnm.Database" localSheetId="120">#REF!</definedName>
    <definedName name="_xlnm.Database" localSheetId="121">#REF!</definedName>
    <definedName name="_xlnm.Database" localSheetId="115">#REF!</definedName>
    <definedName name="_xlnm.Database" localSheetId="122">#REF!</definedName>
    <definedName name="_xlnm.Database" localSheetId="123">#REF!</definedName>
    <definedName name="_xlnm.Database" localSheetId="124">#REF!</definedName>
    <definedName name="_xlnm.Database" localSheetId="125">#REF!</definedName>
    <definedName name="_xlnm.Database" localSheetId="127">#REF!</definedName>
    <definedName name="_xlnm.Database" localSheetId="128">#REF!</definedName>
    <definedName name="_xlnm.Database" localSheetId="131">#REF!</definedName>
    <definedName name="_xlnm.Database" localSheetId="132">#REF!</definedName>
    <definedName name="_xlnm.Database" localSheetId="133">#REF!</definedName>
    <definedName name="_xlnm.Database" localSheetId="134">#REF!</definedName>
    <definedName name="_xlnm.Database" localSheetId="135">#REF!</definedName>
    <definedName name="_xlnm.Database" localSheetId="136">#REF!</definedName>
    <definedName name="_xlnm.Database" localSheetId="137">#REF!</definedName>
    <definedName name="_xlnm.Database" localSheetId="138">#REF!</definedName>
    <definedName name="_xlnm.Database" localSheetId="139">#REF!</definedName>
    <definedName name="_xlnm.Database" localSheetId="140">#REF!</definedName>
    <definedName name="_xlnm.Database" localSheetId="141">#REF!</definedName>
    <definedName name="_xlnm.Database" localSheetId="142">#REF!</definedName>
    <definedName name="_xlnm.Database" localSheetId="143">#REF!</definedName>
    <definedName name="_xlnm.Database" localSheetId="126">#REF!</definedName>
    <definedName name="_xlnm.Database" localSheetId="129">#REF!</definedName>
    <definedName name="_xlnm.Database" localSheetId="130">#REF!</definedName>
    <definedName name="_xlnm.Database" localSheetId="68">#REF!</definedName>
    <definedName name="_xlnm.Database" localSheetId="69">#REF!</definedName>
    <definedName name="_xlnm.Database" localSheetId="70">#REF!</definedName>
    <definedName name="_xlnm.Database" localSheetId="71">#REF!</definedName>
    <definedName name="_xlnm.Database" localSheetId="72">#REF!</definedName>
    <definedName name="_xlnm.Database" localSheetId="73">#REF!</definedName>
    <definedName name="_xlnm.Database">#REF!</definedName>
    <definedName name="BASEGRAV">#REF!</definedName>
    <definedName name="BB" localSheetId="1">#REF!</definedName>
    <definedName name="BB" localSheetId="2">#REF!</definedName>
    <definedName name="BB" localSheetId="31">#REF!</definedName>
    <definedName name="BB" localSheetId="32">#REF!</definedName>
    <definedName name="BB" localSheetId="33">#REF!</definedName>
    <definedName name="BB" localSheetId="34">#REF!</definedName>
    <definedName name="BB" localSheetId="35">#REF!</definedName>
    <definedName name="BB" localSheetId="36">#REF!</definedName>
    <definedName name="BB" localSheetId="37">#REF!</definedName>
    <definedName name="BB" localSheetId="38">#REF!</definedName>
    <definedName name="BB" localSheetId="39">#REF!</definedName>
    <definedName name="BB" localSheetId="40">#REF!</definedName>
    <definedName name="BB" localSheetId="41">#REF!</definedName>
    <definedName name="BB" localSheetId="42">#REF!</definedName>
    <definedName name="BB" localSheetId="3">#REF!</definedName>
    <definedName name="BB" localSheetId="4">#REF!</definedName>
    <definedName name="BB" localSheetId="5">#REF!</definedName>
    <definedName name="BB" localSheetId="6">#REF!</definedName>
    <definedName name="BB" localSheetId="7">#REF!</definedName>
    <definedName name="BB" localSheetId="8">#REF!</definedName>
    <definedName name="BB" localSheetId="9">#REF!</definedName>
    <definedName name="BB" localSheetId="10">#REF!</definedName>
    <definedName name="BB" localSheetId="11">#REF!</definedName>
    <definedName name="BB" localSheetId="12">#REF!</definedName>
    <definedName name="BB" localSheetId="13">#REF!</definedName>
    <definedName name="BB" localSheetId="14">#REF!</definedName>
    <definedName name="BB" localSheetId="15">#REF!</definedName>
    <definedName name="BB" localSheetId="16">#REF!</definedName>
    <definedName name="BB" localSheetId="17">#REF!</definedName>
    <definedName name="BB" localSheetId="18">#REF!</definedName>
    <definedName name="BB" localSheetId="19">#REF!</definedName>
    <definedName name="BB" localSheetId="20">#REF!</definedName>
    <definedName name="BB" localSheetId="21">#REF!</definedName>
    <definedName name="BB" localSheetId="22">#REF!</definedName>
    <definedName name="BB" localSheetId="23">#REF!</definedName>
    <definedName name="BB" localSheetId="24">#REF!</definedName>
    <definedName name="BB" localSheetId="25">#REF!</definedName>
    <definedName name="BB" localSheetId="26">#REF!</definedName>
    <definedName name="BB" localSheetId="27">#REF!</definedName>
    <definedName name="BB" localSheetId="28">#REF!</definedName>
    <definedName name="BB" localSheetId="29">#REF!</definedName>
    <definedName name="BB" localSheetId="30">#REF!</definedName>
    <definedName name="BB" localSheetId="43">#REF!</definedName>
    <definedName name="BB" localSheetId="44">#REF!</definedName>
    <definedName name="BB" localSheetId="45">#REF!</definedName>
    <definedName name="BB" localSheetId="46">#REF!</definedName>
    <definedName name="BB" localSheetId="47">#REF!</definedName>
    <definedName name="BB" localSheetId="48">#REF!</definedName>
    <definedName name="BB" localSheetId="49">#REF!</definedName>
    <definedName name="BB" localSheetId="50">#REF!</definedName>
    <definedName name="BB" localSheetId="51">#REF!</definedName>
    <definedName name="BB" localSheetId="52">#REF!</definedName>
    <definedName name="BB" localSheetId="53">#REF!</definedName>
    <definedName name="BB" localSheetId="54">#REF!</definedName>
    <definedName name="BB" localSheetId="55">#REF!</definedName>
    <definedName name="BB" localSheetId="56">#REF!</definedName>
    <definedName name="BB" localSheetId="57">#REF!</definedName>
    <definedName name="BB" localSheetId="58">#REF!</definedName>
    <definedName name="BB" localSheetId="59">#REF!</definedName>
    <definedName name="BB" localSheetId="60">#REF!</definedName>
    <definedName name="BB" localSheetId="61">#REF!</definedName>
    <definedName name="BB" localSheetId="62">#REF!</definedName>
    <definedName name="BB" localSheetId="63">#REF!</definedName>
    <definedName name="BB" localSheetId="64">#REF!</definedName>
    <definedName name="BB" localSheetId="65">#REF!</definedName>
    <definedName name="BB" localSheetId="66">#REF!</definedName>
    <definedName name="BB" localSheetId="67">#REF!</definedName>
    <definedName name="BB" localSheetId="74">#REF!</definedName>
    <definedName name="BB" localSheetId="75">#REF!</definedName>
    <definedName name="BB" localSheetId="76">#REF!</definedName>
    <definedName name="BB" localSheetId="77">#REF!</definedName>
    <definedName name="BB" localSheetId="78">#REF!</definedName>
    <definedName name="BB" localSheetId="79">#REF!</definedName>
    <definedName name="BB" localSheetId="80">#REF!</definedName>
    <definedName name="BB" localSheetId="81">#REF!</definedName>
    <definedName name="BB" localSheetId="82">#REF!</definedName>
    <definedName name="BB" localSheetId="83">#REF!</definedName>
    <definedName name="BB" localSheetId="84">#REF!</definedName>
    <definedName name="BB" localSheetId="85">#REF!</definedName>
    <definedName name="BB" localSheetId="86">#REF!</definedName>
    <definedName name="BB" localSheetId="87">#REF!</definedName>
    <definedName name="BB" localSheetId="88">#REF!</definedName>
    <definedName name="BB" localSheetId="89">#REF!</definedName>
    <definedName name="BB" localSheetId="90">#REF!</definedName>
    <definedName name="BB" localSheetId="91">#REF!</definedName>
    <definedName name="BB" localSheetId="92">#REF!</definedName>
    <definedName name="BB" localSheetId="93">#REF!</definedName>
    <definedName name="BB" localSheetId="94">#REF!</definedName>
    <definedName name="BB" localSheetId="95">#REF!</definedName>
    <definedName name="BB" localSheetId="96">#REF!</definedName>
    <definedName name="BB" localSheetId="97">#REF!</definedName>
    <definedName name="BB" localSheetId="98">#REF!</definedName>
    <definedName name="BB" localSheetId="99">#REF!</definedName>
    <definedName name="BB" localSheetId="100">#REF!</definedName>
    <definedName name="BB" localSheetId="101">#REF!</definedName>
    <definedName name="BB" localSheetId="102">#REF!</definedName>
    <definedName name="BB" localSheetId="103">#REF!</definedName>
    <definedName name="BB" localSheetId="104">#REF!</definedName>
    <definedName name="BB" localSheetId="105">#REF!</definedName>
    <definedName name="BB" localSheetId="106">#REF!</definedName>
    <definedName name="BB" localSheetId="107">#REF!</definedName>
    <definedName name="BB" localSheetId="108">#REF!</definedName>
    <definedName name="BB" localSheetId="109">#REF!</definedName>
    <definedName name="BB" localSheetId="110">#REF!</definedName>
    <definedName name="BB" localSheetId="111">#REF!</definedName>
    <definedName name="BB" localSheetId="112">#REF!</definedName>
    <definedName name="BB" localSheetId="113">#REF!</definedName>
    <definedName name="BB" localSheetId="114">#REF!</definedName>
    <definedName name="BB" localSheetId="116">#REF!</definedName>
    <definedName name="BB" localSheetId="117">#REF!</definedName>
    <definedName name="BB" localSheetId="118">#REF!</definedName>
    <definedName name="BB" localSheetId="119">#REF!</definedName>
    <definedName name="BB" localSheetId="120">#REF!</definedName>
    <definedName name="BB" localSheetId="121">#REF!</definedName>
    <definedName name="BB" localSheetId="115">#REF!</definedName>
    <definedName name="BB" localSheetId="122">#REF!</definedName>
    <definedName name="BB" localSheetId="123">#REF!</definedName>
    <definedName name="BB" localSheetId="124">#REF!</definedName>
    <definedName name="BB" localSheetId="125">#REF!</definedName>
    <definedName name="BB" localSheetId="127">#REF!</definedName>
    <definedName name="BB" localSheetId="128">#REF!</definedName>
    <definedName name="BB" localSheetId="131">#REF!</definedName>
    <definedName name="BB" localSheetId="132">#REF!</definedName>
    <definedName name="BB" localSheetId="133">#REF!</definedName>
    <definedName name="BB" localSheetId="134">#REF!</definedName>
    <definedName name="BB" localSheetId="135">#REF!</definedName>
    <definedName name="BB" localSheetId="136">#REF!</definedName>
    <definedName name="BB" localSheetId="137">#REF!</definedName>
    <definedName name="BB" localSheetId="138">#REF!</definedName>
    <definedName name="BB" localSheetId="139">#REF!</definedName>
    <definedName name="BB" localSheetId="140">#REF!</definedName>
    <definedName name="BB" localSheetId="141">#REF!</definedName>
    <definedName name="BB" localSheetId="142">#REF!</definedName>
    <definedName name="BB" localSheetId="143">#REF!</definedName>
    <definedName name="BB" localSheetId="126">#REF!</definedName>
    <definedName name="BB" localSheetId="129">#REF!</definedName>
    <definedName name="BB" localSheetId="130">#REF!</definedName>
    <definedName name="BB" localSheetId="68">#REF!</definedName>
    <definedName name="BB" localSheetId="69">#REF!</definedName>
    <definedName name="BB" localSheetId="70">#REF!</definedName>
    <definedName name="BB" localSheetId="71">#REF!</definedName>
    <definedName name="BB" localSheetId="72">#REF!</definedName>
    <definedName name="BB" localSheetId="73">#REF!</definedName>
    <definedName name="BB">#REF!</definedName>
    <definedName name="bbbabbba">#REF!</definedName>
    <definedName name="bbbb" localSheetId="142">#REF!,#REF!,#REF!,#REF!,#REF!,#REF!,#REF!,#REF!,#REF!</definedName>
    <definedName name="bbbb">#REF!,#REF!,#REF!,#REF!,#REF!,#REF!,#REF!,#REF!,#REF!</definedName>
    <definedName name="bbbbb">#REF!</definedName>
    <definedName name="bbbbbb" localSheetId="0" hidden="1">{"via1",#N/A,TRUE,"general";"via2",#N/A,TRUE,"general";"via3",#N/A,TRUE,"general"}</definedName>
    <definedName name="bbbbbb" localSheetId="142" hidden="1">{"via1",#N/A,TRUE,"general";"via2",#N/A,TRUE,"general";"via3",#N/A,TRUE,"general"}</definedName>
    <definedName name="bbbbbb" hidden="1">{"via1",#N/A,TRUE,"general";"via2",#N/A,TRUE,"general";"via3",#N/A,TRUE,"general"}</definedName>
    <definedName name="bbbbbh" localSheetId="0" hidden="1">{"TAB1",#N/A,TRUE,"GENERAL";"TAB2",#N/A,TRUE,"GENERAL";"TAB3",#N/A,TRUE,"GENERAL";"TAB4",#N/A,TRUE,"GENERAL";"TAB5",#N/A,TRUE,"GENERAL"}</definedName>
    <definedName name="bbbbbh" localSheetId="142" hidden="1">{"TAB1",#N/A,TRUE,"GENERAL";"TAB2",#N/A,TRUE,"GENERAL";"TAB3",#N/A,TRUE,"GENERAL";"TAB4",#N/A,TRUE,"GENERAL";"TAB5",#N/A,TRUE,"GENERAL"}</definedName>
    <definedName name="bbbbbh" hidden="1">{"TAB1",#N/A,TRUE,"GENERAL";"TAB2",#N/A,TRUE,"GENERAL";"TAB3",#N/A,TRUE,"GENERAL";"TAB4",#N/A,TRUE,"GENERAL";"TAB5",#N/A,TRUE,"GENERAL"}</definedName>
    <definedName name="bbd" localSheetId="0" hidden="1">{"TAB1",#N/A,TRUE,"GENERAL";"TAB2",#N/A,TRUE,"GENERAL";"TAB3",#N/A,TRUE,"GENERAL";"TAB4",#N/A,TRUE,"GENERAL";"TAB5",#N/A,TRUE,"GENERAL"}</definedName>
    <definedName name="bbd" localSheetId="142" hidden="1">{"TAB1",#N/A,TRUE,"GENERAL";"TAB2",#N/A,TRUE,"GENERAL";"TAB3",#N/A,TRUE,"GENERAL";"TAB4",#N/A,TRUE,"GENERAL";"TAB5",#N/A,TRUE,"GENERAL"}</definedName>
    <definedName name="bbd" hidden="1">{"TAB1",#N/A,TRUE,"GENERAL";"TAB2",#N/A,TRUE,"GENERAL";"TAB3",#N/A,TRUE,"GENERAL";"TAB4",#N/A,TRUE,"GENERAL";"TAB5",#N/A,TRUE,"GENERAL"}</definedName>
    <definedName name="BCXBDFG" localSheetId="0" hidden="1">{"TAB1",#N/A,TRUE,"GENERAL";"TAB2",#N/A,TRUE,"GENERAL";"TAB3",#N/A,TRUE,"GENERAL";"TAB4",#N/A,TRUE,"GENERAL";"TAB5",#N/A,TRUE,"GENERAL"}</definedName>
    <definedName name="BCXBDFG" localSheetId="142" hidden="1">{"TAB1",#N/A,TRUE,"GENERAL";"TAB2",#N/A,TRUE,"GENERAL";"TAB3",#N/A,TRUE,"GENERAL";"TAB4",#N/A,TRUE,"GENERAL";"TAB5",#N/A,TRUE,"GENERAL"}</definedName>
    <definedName name="BCXBDFG" hidden="1">{"TAB1",#N/A,TRUE,"GENERAL";"TAB2",#N/A,TRUE,"GENERAL";"TAB3",#N/A,TRUE,"GENERAL";"TAB4",#N/A,TRUE,"GENERAL";"TAB5",#N/A,TRUE,"GENERAL"}</definedName>
    <definedName name="Bd">#REF!</definedName>
    <definedName name="Bd__2">#REF!</definedName>
    <definedName name="Bd_2">[5]FACTORES!#REF!</definedName>
    <definedName name="BDD" localSheetId="142">#REF!</definedName>
    <definedName name="BDD">#REF!</definedName>
    <definedName name="BDFB" localSheetId="0" hidden="1">{"via1",#N/A,TRUE,"general";"via2",#N/A,TRUE,"general";"via3",#N/A,TRUE,"general"}</definedName>
    <definedName name="BDFB" localSheetId="142" hidden="1">{"via1",#N/A,TRUE,"general";"via2",#N/A,TRUE,"general";"via3",#N/A,TRUE,"general"}</definedName>
    <definedName name="BDFB" hidden="1">{"via1",#N/A,TRUE,"general";"via2",#N/A,TRUE,"general";"via3",#N/A,TRUE,"general"}</definedName>
    <definedName name="BDFGDG" localSheetId="0" hidden="1">{"TAB1",#N/A,TRUE,"GENERAL";"TAB2",#N/A,TRUE,"GENERAL";"TAB3",#N/A,TRUE,"GENERAL";"TAB4",#N/A,TRUE,"GENERAL";"TAB5",#N/A,TRUE,"GENERAL"}</definedName>
    <definedName name="BDFGDG" localSheetId="142" hidden="1">{"TAB1",#N/A,TRUE,"GENERAL";"TAB2",#N/A,TRUE,"GENERAL";"TAB3",#N/A,TRUE,"GENERAL";"TAB4",#N/A,TRUE,"GENERAL";"TAB5",#N/A,TRUE,"GENERAL"}</definedName>
    <definedName name="BDFGDG" hidden="1">{"TAB1",#N/A,TRUE,"GENERAL";"TAB2",#N/A,TRUE,"GENERAL";"TAB3",#N/A,TRUE,"GENERAL";"TAB4",#N/A,TRUE,"GENERAL";"TAB5",#N/A,TRUE,"GENERAL"}</definedName>
    <definedName name="be" localSheetId="0" hidden="1">{"TAB1",#N/A,TRUE,"GENERAL";"TAB2",#N/A,TRUE,"GENERAL";"TAB3",#N/A,TRUE,"GENERAL";"TAB4",#N/A,TRUE,"GENERAL";"TAB5",#N/A,TRUE,"GENERAL"}</definedName>
    <definedName name="be" localSheetId="142" hidden="1">{"TAB1",#N/A,TRUE,"GENERAL";"TAB2",#N/A,TRUE,"GENERAL";"TAB3",#N/A,TRUE,"GENERAL";"TAB4",#N/A,TRUE,"GENERAL";"TAB5",#N/A,TRUE,"GENERAL"}</definedName>
    <definedName name="be" hidden="1">{"TAB1",#N/A,TRUE,"GENERAL";"TAB2",#N/A,TRUE,"GENERAL";"TAB3",#N/A,TRUE,"GENERAL";"TAB4",#N/A,TRUE,"GENERAL";"TAB5",#N/A,TRUE,"GENERAL"}</definedName>
    <definedName name="bfnfv" localSheetId="0" hidden="1">{"TAB1",#N/A,TRUE,"GENERAL";"TAB2",#N/A,TRUE,"GENERAL";"TAB3",#N/A,TRUE,"GENERAL";"TAB4",#N/A,TRUE,"GENERAL";"TAB5",#N/A,TRUE,"GENERAL"}</definedName>
    <definedName name="bfnfv" localSheetId="142" hidden="1">{"TAB1",#N/A,TRUE,"GENERAL";"TAB2",#N/A,TRUE,"GENERAL";"TAB3",#N/A,TRUE,"GENERAL";"TAB4",#N/A,TRUE,"GENERAL";"TAB5",#N/A,TRUE,"GENERAL"}</definedName>
    <definedName name="bfnfv" hidden="1">{"TAB1",#N/A,TRUE,"GENERAL";"TAB2",#N/A,TRUE,"GENERAL";"TAB3",#N/A,TRUE,"GENERAL";"TAB4",#N/A,TRUE,"GENERAL";"TAB5",#N/A,TRUE,"GENERAL"}</definedName>
    <definedName name="bgb" localSheetId="0" hidden="1">{"TAB1",#N/A,TRUE,"GENERAL";"TAB2",#N/A,TRUE,"GENERAL";"TAB3",#N/A,TRUE,"GENERAL";"TAB4",#N/A,TRUE,"GENERAL";"TAB5",#N/A,TRUE,"GENERAL"}</definedName>
    <definedName name="bgb" localSheetId="142" hidden="1">{"TAB1",#N/A,TRUE,"GENERAL";"TAB2",#N/A,TRUE,"GENERAL";"TAB3",#N/A,TRUE,"GENERAL";"TAB4",#N/A,TRUE,"GENERAL";"TAB5",#N/A,TRUE,"GENERAL"}</definedName>
    <definedName name="bgb" hidden="1">{"TAB1",#N/A,TRUE,"GENERAL";"TAB2",#N/A,TRUE,"GENERAL";"TAB3",#N/A,TRUE,"GENERAL";"TAB4",#N/A,TRUE,"GENERAL";"TAB5",#N/A,TRUE,"GENERAL"}</definedName>
    <definedName name="BGDGFRT" localSheetId="0" hidden="1">{"via1",#N/A,TRUE,"general";"via2",#N/A,TRUE,"general";"via3",#N/A,TRUE,"general"}</definedName>
    <definedName name="BGDGFRT" localSheetId="142" hidden="1">{"via1",#N/A,TRUE,"general";"via2",#N/A,TRUE,"general";"via3",#N/A,TRUE,"general"}</definedName>
    <definedName name="BGDGFRT" hidden="1">{"via1",#N/A,TRUE,"general";"via2",#N/A,TRUE,"general";"via3",#N/A,TRUE,"general"}</definedName>
    <definedName name="BGFBFH" localSheetId="0" hidden="1">{"via1",#N/A,TRUE,"general";"via2",#N/A,TRUE,"general";"via3",#N/A,TRUE,"general"}</definedName>
    <definedName name="BGFBFH" localSheetId="142" hidden="1">{"via1",#N/A,TRUE,"general";"via2",#N/A,TRUE,"general";"via3",#N/A,TRUE,"general"}</definedName>
    <definedName name="BGFBFH" hidden="1">{"via1",#N/A,TRUE,"general";"via2",#N/A,TRUE,"general";"via3",#N/A,TRUE,"general"}</definedName>
    <definedName name="bgvfcdx" localSheetId="0" hidden="1">{"via1",#N/A,TRUE,"general";"via2",#N/A,TRUE,"general";"via3",#N/A,TRUE,"general"}</definedName>
    <definedName name="bgvfcdx" localSheetId="142" hidden="1">{"via1",#N/A,TRUE,"general";"via2",#N/A,TRUE,"general";"via3",#N/A,TRUE,"general"}</definedName>
    <definedName name="bgvfcdx" hidden="1">{"via1",#N/A,TRUE,"general";"via2",#N/A,TRUE,"general";"via3",#N/A,TRUE,"general"}</definedName>
    <definedName name="BHJK">#REF!</definedName>
    <definedName name="BidItems">#REF!</definedName>
    <definedName name="BISEL">#REF!</definedName>
    <definedName name="BORDE1">#REF!</definedName>
    <definedName name="BOX">#REF!</definedName>
    <definedName name="br" localSheetId="0" hidden="1">{"TAB1",#N/A,TRUE,"GENERAL";"TAB2",#N/A,TRUE,"GENERAL";"TAB3",#N/A,TRUE,"GENERAL";"TAB4",#N/A,TRUE,"GENERAL";"TAB5",#N/A,TRUE,"GENERAL"}</definedName>
    <definedName name="br" localSheetId="142" hidden="1">{"TAB1",#N/A,TRUE,"GENERAL";"TAB2",#N/A,TRUE,"GENERAL";"TAB3",#N/A,TRUE,"GENERAL";"TAB4",#N/A,TRUE,"GENERAL";"TAB5",#N/A,TRUE,"GENERAL"}</definedName>
    <definedName name="br" hidden="1">{"TAB1",#N/A,TRUE,"GENERAL";"TAB2",#N/A,TRUE,"GENERAL";"TAB3",#N/A,TRUE,"GENERAL";"TAB4",#N/A,TRUE,"GENERAL";"TAB5",#N/A,TRUE,"GENERAL"}</definedName>
    <definedName name="BRIC12">#REF!</definedName>
    <definedName name="bsb" localSheetId="0" hidden="1">{"via1",#N/A,TRUE,"general";"via2",#N/A,TRUE,"general";"via3",#N/A,TRUE,"general"}</definedName>
    <definedName name="bsb" localSheetId="142" hidden="1">{"via1",#N/A,TRUE,"general";"via2",#N/A,TRUE,"general";"via3",#N/A,TRUE,"general"}</definedName>
    <definedName name="bsb" hidden="1">{"via1",#N/A,TRUE,"general";"via2",#N/A,TRUE,"general";"via3",#N/A,TRUE,"general"}</definedName>
    <definedName name="bspoi" localSheetId="0" hidden="1">{"TAB1",#N/A,TRUE,"GENERAL";"TAB2",#N/A,TRUE,"GENERAL";"TAB3",#N/A,TRUE,"GENERAL";"TAB4",#N/A,TRUE,"GENERAL";"TAB5",#N/A,TRUE,"GENERAL"}</definedName>
    <definedName name="bspoi" localSheetId="142" hidden="1">{"TAB1",#N/A,TRUE,"GENERAL";"TAB2",#N/A,TRUE,"GENERAL";"TAB3",#N/A,TRUE,"GENERAL";"TAB4",#N/A,TRUE,"GENERAL";"TAB5",#N/A,TRUE,"GENERAL"}</definedName>
    <definedName name="bspoi" hidden="1">{"TAB1",#N/A,TRUE,"GENERAL";"TAB2",#N/A,TRUE,"GENERAL";"TAB3",#N/A,TRUE,"GENERAL";"TAB4",#N/A,TRUE,"GENERAL";"TAB5",#N/A,TRUE,"GENERAL"}</definedName>
    <definedName name="bt" localSheetId="0" hidden="1">{"via1",#N/A,TRUE,"general";"via2",#N/A,TRUE,"general";"via3",#N/A,TRUE,"general"}</definedName>
    <definedName name="bt" localSheetId="142" hidden="1">{"via1",#N/A,TRUE,"general";"via2",#N/A,TRUE,"general";"via3",#N/A,TRUE,"general"}</definedName>
    <definedName name="bt" hidden="1">{"via1",#N/A,TRUE,"general";"via2",#N/A,TRUE,"general";"via3",#N/A,TRUE,"general"}</definedName>
    <definedName name="BTYJHTR" localSheetId="0" hidden="1">{"TAB1",#N/A,TRUE,"GENERAL";"TAB2",#N/A,TRUE,"GENERAL";"TAB3",#N/A,TRUE,"GENERAL";"TAB4",#N/A,TRUE,"GENERAL";"TAB5",#N/A,TRUE,"GENERAL"}</definedName>
    <definedName name="BTYJHTR" localSheetId="142" hidden="1">{"TAB1",#N/A,TRUE,"GENERAL";"TAB2",#N/A,TRUE,"GENERAL";"TAB3",#N/A,TRUE,"GENERAL";"TAB4",#N/A,TRUE,"GENERAL";"TAB5",#N/A,TRUE,"GENERAL"}</definedName>
    <definedName name="BTYJHTR" hidden="1">{"TAB1",#N/A,TRUE,"GENERAL";"TAB2",#N/A,TRUE,"GENERAL";"TAB3",#N/A,TRUE,"GENERAL";"TAB4",#N/A,TRUE,"GENERAL";"TAB5",#N/A,TRUE,"GENERAL"}</definedName>
    <definedName name="BuiltIn_Print_Area" localSheetId="1">#REF!</definedName>
    <definedName name="BuiltIn_Print_Area" localSheetId="2">#REF!</definedName>
    <definedName name="BuiltIn_Print_Area" localSheetId="31">#REF!</definedName>
    <definedName name="BuiltIn_Print_Area" localSheetId="32">#REF!</definedName>
    <definedName name="BuiltIn_Print_Area" localSheetId="33">#REF!</definedName>
    <definedName name="BuiltIn_Print_Area" localSheetId="34">#REF!</definedName>
    <definedName name="BuiltIn_Print_Area" localSheetId="35">#REF!</definedName>
    <definedName name="BuiltIn_Print_Area" localSheetId="36">#REF!</definedName>
    <definedName name="BuiltIn_Print_Area" localSheetId="37">#REF!</definedName>
    <definedName name="BuiltIn_Print_Area" localSheetId="38">#REF!</definedName>
    <definedName name="BuiltIn_Print_Area" localSheetId="39">#REF!</definedName>
    <definedName name="BuiltIn_Print_Area" localSheetId="40">#REF!</definedName>
    <definedName name="BuiltIn_Print_Area" localSheetId="41">#REF!</definedName>
    <definedName name="BuiltIn_Print_Area" localSheetId="42">#REF!</definedName>
    <definedName name="BuiltIn_Print_Area" localSheetId="3">#REF!</definedName>
    <definedName name="BuiltIn_Print_Area" localSheetId="4">#REF!</definedName>
    <definedName name="BuiltIn_Print_Area" localSheetId="5">#REF!</definedName>
    <definedName name="BuiltIn_Print_Area" localSheetId="6">#REF!</definedName>
    <definedName name="BuiltIn_Print_Area" localSheetId="7">#REF!</definedName>
    <definedName name="BuiltIn_Print_Area" localSheetId="8">#REF!</definedName>
    <definedName name="BuiltIn_Print_Area" localSheetId="9">#REF!</definedName>
    <definedName name="BuiltIn_Print_Area" localSheetId="10">#REF!</definedName>
    <definedName name="BuiltIn_Print_Area" localSheetId="11">#REF!</definedName>
    <definedName name="BuiltIn_Print_Area" localSheetId="12">#REF!</definedName>
    <definedName name="BuiltIn_Print_Area" localSheetId="13">#REF!</definedName>
    <definedName name="BuiltIn_Print_Area" localSheetId="14">#REF!</definedName>
    <definedName name="BuiltIn_Print_Area" localSheetId="15">#REF!</definedName>
    <definedName name="BuiltIn_Print_Area" localSheetId="16">#REF!</definedName>
    <definedName name="BuiltIn_Print_Area" localSheetId="17">#REF!</definedName>
    <definedName name="BuiltIn_Print_Area" localSheetId="18">#REF!</definedName>
    <definedName name="BuiltIn_Print_Area" localSheetId="19">#REF!</definedName>
    <definedName name="BuiltIn_Print_Area" localSheetId="20">#REF!</definedName>
    <definedName name="BuiltIn_Print_Area" localSheetId="21">#REF!</definedName>
    <definedName name="BuiltIn_Print_Area" localSheetId="22">#REF!</definedName>
    <definedName name="BuiltIn_Print_Area" localSheetId="23">#REF!</definedName>
    <definedName name="BuiltIn_Print_Area" localSheetId="24">#REF!</definedName>
    <definedName name="BuiltIn_Print_Area" localSheetId="25">#REF!</definedName>
    <definedName name="BuiltIn_Print_Area" localSheetId="26">#REF!</definedName>
    <definedName name="BuiltIn_Print_Area" localSheetId="27">#REF!</definedName>
    <definedName name="BuiltIn_Print_Area" localSheetId="28">#REF!</definedName>
    <definedName name="BuiltIn_Print_Area" localSheetId="29">#REF!</definedName>
    <definedName name="BuiltIn_Print_Area" localSheetId="30">#REF!</definedName>
    <definedName name="BuiltIn_Print_Area" localSheetId="43">#REF!</definedName>
    <definedName name="BuiltIn_Print_Area" localSheetId="44">#REF!</definedName>
    <definedName name="BuiltIn_Print_Area" localSheetId="45">#REF!</definedName>
    <definedName name="BuiltIn_Print_Area" localSheetId="46">#REF!</definedName>
    <definedName name="BuiltIn_Print_Area" localSheetId="47">#REF!</definedName>
    <definedName name="BuiltIn_Print_Area" localSheetId="48">#REF!</definedName>
    <definedName name="BuiltIn_Print_Area" localSheetId="49">#REF!</definedName>
    <definedName name="BuiltIn_Print_Area" localSheetId="50">#REF!</definedName>
    <definedName name="BuiltIn_Print_Area" localSheetId="51">#REF!</definedName>
    <definedName name="BuiltIn_Print_Area" localSheetId="52">#REF!</definedName>
    <definedName name="BuiltIn_Print_Area" localSheetId="53">#REF!</definedName>
    <definedName name="BuiltIn_Print_Area" localSheetId="54">#REF!</definedName>
    <definedName name="BuiltIn_Print_Area" localSheetId="55">#REF!</definedName>
    <definedName name="BuiltIn_Print_Area" localSheetId="56">#REF!</definedName>
    <definedName name="BuiltIn_Print_Area" localSheetId="57">#REF!</definedName>
    <definedName name="BuiltIn_Print_Area" localSheetId="58">#REF!</definedName>
    <definedName name="BuiltIn_Print_Area" localSheetId="59">#REF!</definedName>
    <definedName name="BuiltIn_Print_Area" localSheetId="60">#REF!</definedName>
    <definedName name="BuiltIn_Print_Area" localSheetId="61">#REF!</definedName>
    <definedName name="BuiltIn_Print_Area" localSheetId="62">#REF!</definedName>
    <definedName name="BuiltIn_Print_Area" localSheetId="63">#REF!</definedName>
    <definedName name="BuiltIn_Print_Area" localSheetId="64">#REF!</definedName>
    <definedName name="BuiltIn_Print_Area" localSheetId="65">#REF!</definedName>
    <definedName name="BuiltIn_Print_Area" localSheetId="66">#REF!</definedName>
    <definedName name="BuiltIn_Print_Area" localSheetId="67">#REF!</definedName>
    <definedName name="BuiltIn_Print_Area" localSheetId="74">#REF!</definedName>
    <definedName name="BuiltIn_Print_Area" localSheetId="75">#REF!</definedName>
    <definedName name="BuiltIn_Print_Area" localSheetId="76">#REF!</definedName>
    <definedName name="BuiltIn_Print_Area" localSheetId="77">#REF!</definedName>
    <definedName name="BuiltIn_Print_Area" localSheetId="78">#REF!</definedName>
    <definedName name="BuiltIn_Print_Area" localSheetId="79">#REF!</definedName>
    <definedName name="BuiltIn_Print_Area" localSheetId="80">#REF!</definedName>
    <definedName name="BuiltIn_Print_Area" localSheetId="81">#REF!</definedName>
    <definedName name="BuiltIn_Print_Area" localSheetId="82">#REF!</definedName>
    <definedName name="BuiltIn_Print_Area" localSheetId="83">#REF!</definedName>
    <definedName name="BuiltIn_Print_Area" localSheetId="84">#REF!</definedName>
    <definedName name="BuiltIn_Print_Area" localSheetId="85">#REF!</definedName>
    <definedName name="BuiltIn_Print_Area" localSheetId="86">#REF!</definedName>
    <definedName name="BuiltIn_Print_Area" localSheetId="87">#REF!</definedName>
    <definedName name="BuiltIn_Print_Area" localSheetId="88">#REF!</definedName>
    <definedName name="BuiltIn_Print_Area" localSheetId="89">#REF!</definedName>
    <definedName name="BuiltIn_Print_Area" localSheetId="90">#REF!</definedName>
    <definedName name="BuiltIn_Print_Area" localSheetId="91">#REF!</definedName>
    <definedName name="BuiltIn_Print_Area" localSheetId="92">#REF!</definedName>
    <definedName name="BuiltIn_Print_Area" localSheetId="93">#REF!</definedName>
    <definedName name="BuiltIn_Print_Area" localSheetId="94">#REF!</definedName>
    <definedName name="BuiltIn_Print_Area" localSheetId="95">#REF!</definedName>
    <definedName name="BuiltIn_Print_Area" localSheetId="96">#REF!</definedName>
    <definedName name="BuiltIn_Print_Area" localSheetId="97">#REF!</definedName>
    <definedName name="BuiltIn_Print_Area" localSheetId="98">#REF!</definedName>
    <definedName name="BuiltIn_Print_Area" localSheetId="99">#REF!</definedName>
    <definedName name="BuiltIn_Print_Area" localSheetId="100">#REF!</definedName>
    <definedName name="BuiltIn_Print_Area" localSheetId="101">#REF!</definedName>
    <definedName name="BuiltIn_Print_Area" localSheetId="102">#REF!</definedName>
    <definedName name="BuiltIn_Print_Area" localSheetId="103">#REF!</definedName>
    <definedName name="BuiltIn_Print_Area" localSheetId="104">#REF!</definedName>
    <definedName name="BuiltIn_Print_Area" localSheetId="105">#REF!</definedName>
    <definedName name="BuiltIn_Print_Area" localSheetId="106">#REF!</definedName>
    <definedName name="BuiltIn_Print_Area" localSheetId="107">#REF!</definedName>
    <definedName name="BuiltIn_Print_Area" localSheetId="108">#REF!</definedName>
    <definedName name="BuiltIn_Print_Area" localSheetId="109">#REF!</definedName>
    <definedName name="BuiltIn_Print_Area" localSheetId="110">#REF!</definedName>
    <definedName name="BuiltIn_Print_Area" localSheetId="111">#REF!</definedName>
    <definedName name="BuiltIn_Print_Area" localSheetId="112">#REF!</definedName>
    <definedName name="BuiltIn_Print_Area" localSheetId="113">#REF!</definedName>
    <definedName name="BuiltIn_Print_Area" localSheetId="114">#REF!</definedName>
    <definedName name="BuiltIn_Print_Area" localSheetId="116">#REF!</definedName>
    <definedName name="BuiltIn_Print_Area" localSheetId="117">#REF!</definedName>
    <definedName name="BuiltIn_Print_Area" localSheetId="118">#REF!</definedName>
    <definedName name="BuiltIn_Print_Area" localSheetId="119">#REF!</definedName>
    <definedName name="BuiltIn_Print_Area" localSheetId="120">#REF!</definedName>
    <definedName name="BuiltIn_Print_Area" localSheetId="121">#REF!</definedName>
    <definedName name="BuiltIn_Print_Area" localSheetId="115">#REF!</definedName>
    <definedName name="BuiltIn_Print_Area" localSheetId="122">#REF!</definedName>
    <definedName name="BuiltIn_Print_Area" localSheetId="123">#REF!</definedName>
    <definedName name="BuiltIn_Print_Area" localSheetId="124">#REF!</definedName>
    <definedName name="BuiltIn_Print_Area" localSheetId="125">#REF!</definedName>
    <definedName name="BuiltIn_Print_Area" localSheetId="127">#REF!</definedName>
    <definedName name="BuiltIn_Print_Area" localSheetId="128">#REF!</definedName>
    <definedName name="BuiltIn_Print_Area" localSheetId="131">#REF!</definedName>
    <definedName name="BuiltIn_Print_Area" localSheetId="132">#REF!</definedName>
    <definedName name="BuiltIn_Print_Area" localSheetId="133">#REF!</definedName>
    <definedName name="BuiltIn_Print_Area" localSheetId="134">#REF!</definedName>
    <definedName name="BuiltIn_Print_Area" localSheetId="135">#REF!</definedName>
    <definedName name="BuiltIn_Print_Area" localSheetId="136">#REF!</definedName>
    <definedName name="BuiltIn_Print_Area" localSheetId="137">#REF!</definedName>
    <definedName name="BuiltIn_Print_Area" localSheetId="138">#REF!</definedName>
    <definedName name="BuiltIn_Print_Area" localSheetId="139">#REF!</definedName>
    <definedName name="BuiltIn_Print_Area" localSheetId="140">#REF!</definedName>
    <definedName name="BuiltIn_Print_Area" localSheetId="141">#REF!</definedName>
    <definedName name="BuiltIn_Print_Area" localSheetId="142">#REF!</definedName>
    <definedName name="BuiltIn_Print_Area" localSheetId="143">#REF!</definedName>
    <definedName name="BuiltIn_Print_Area" localSheetId="126">#REF!</definedName>
    <definedName name="BuiltIn_Print_Area" localSheetId="129">#REF!</definedName>
    <definedName name="BuiltIn_Print_Area" localSheetId="130">#REF!</definedName>
    <definedName name="BuiltIn_Print_Area" localSheetId="68">#REF!</definedName>
    <definedName name="BuiltIn_Print_Area" localSheetId="69">#REF!</definedName>
    <definedName name="BuiltIn_Print_Area" localSheetId="70">#REF!</definedName>
    <definedName name="BuiltIn_Print_Area" localSheetId="71">#REF!</definedName>
    <definedName name="BuiltIn_Print_Area" localSheetId="72">#REF!</definedName>
    <definedName name="BuiltIn_Print_Area" localSheetId="73">#REF!</definedName>
    <definedName name="BuiltIn_Print_Area">"$#REF!.$A$1:$#REF!.$F$5"</definedName>
    <definedName name="BuiltIn_Print_Area___0" localSheetId="1">#REF!</definedName>
    <definedName name="BuiltIn_Print_Area___0" localSheetId="2">#REF!</definedName>
    <definedName name="BuiltIn_Print_Area___0" localSheetId="31">#REF!</definedName>
    <definedName name="BuiltIn_Print_Area___0" localSheetId="32">#REF!</definedName>
    <definedName name="BuiltIn_Print_Area___0" localSheetId="33">#REF!</definedName>
    <definedName name="BuiltIn_Print_Area___0" localSheetId="34">#REF!</definedName>
    <definedName name="BuiltIn_Print_Area___0" localSheetId="35">#REF!</definedName>
    <definedName name="BuiltIn_Print_Area___0" localSheetId="36">#REF!</definedName>
    <definedName name="BuiltIn_Print_Area___0" localSheetId="37">#REF!</definedName>
    <definedName name="BuiltIn_Print_Area___0" localSheetId="38">#REF!</definedName>
    <definedName name="BuiltIn_Print_Area___0" localSheetId="39">#REF!</definedName>
    <definedName name="BuiltIn_Print_Area___0" localSheetId="40">#REF!</definedName>
    <definedName name="BuiltIn_Print_Area___0" localSheetId="41">#REF!</definedName>
    <definedName name="BuiltIn_Print_Area___0" localSheetId="42">#REF!</definedName>
    <definedName name="BuiltIn_Print_Area___0" localSheetId="3">#REF!</definedName>
    <definedName name="BuiltIn_Print_Area___0" localSheetId="4">#REF!</definedName>
    <definedName name="BuiltIn_Print_Area___0" localSheetId="5">#REF!</definedName>
    <definedName name="BuiltIn_Print_Area___0" localSheetId="6">#REF!</definedName>
    <definedName name="BuiltIn_Print_Area___0" localSheetId="7">#REF!</definedName>
    <definedName name="BuiltIn_Print_Area___0" localSheetId="8">#REF!</definedName>
    <definedName name="BuiltIn_Print_Area___0" localSheetId="9">#REF!</definedName>
    <definedName name="BuiltIn_Print_Area___0" localSheetId="10">#REF!</definedName>
    <definedName name="BuiltIn_Print_Area___0" localSheetId="11">#REF!</definedName>
    <definedName name="BuiltIn_Print_Area___0" localSheetId="12">#REF!</definedName>
    <definedName name="BuiltIn_Print_Area___0" localSheetId="13">#REF!</definedName>
    <definedName name="BuiltIn_Print_Area___0" localSheetId="14">#REF!</definedName>
    <definedName name="BuiltIn_Print_Area___0" localSheetId="15">#REF!</definedName>
    <definedName name="BuiltIn_Print_Area___0" localSheetId="16">#REF!</definedName>
    <definedName name="BuiltIn_Print_Area___0" localSheetId="17">#REF!</definedName>
    <definedName name="BuiltIn_Print_Area___0" localSheetId="18">#REF!</definedName>
    <definedName name="BuiltIn_Print_Area___0" localSheetId="19">#REF!</definedName>
    <definedName name="BuiltIn_Print_Area___0" localSheetId="20">#REF!</definedName>
    <definedName name="BuiltIn_Print_Area___0" localSheetId="21">#REF!</definedName>
    <definedName name="BuiltIn_Print_Area___0" localSheetId="22">#REF!</definedName>
    <definedName name="BuiltIn_Print_Area___0" localSheetId="23">#REF!</definedName>
    <definedName name="BuiltIn_Print_Area___0" localSheetId="24">#REF!</definedName>
    <definedName name="BuiltIn_Print_Area___0" localSheetId="25">#REF!</definedName>
    <definedName name="BuiltIn_Print_Area___0" localSheetId="26">#REF!</definedName>
    <definedName name="BuiltIn_Print_Area___0" localSheetId="27">#REF!</definedName>
    <definedName name="BuiltIn_Print_Area___0" localSheetId="28">#REF!</definedName>
    <definedName name="BuiltIn_Print_Area___0" localSheetId="29">#REF!</definedName>
    <definedName name="BuiltIn_Print_Area___0" localSheetId="30">#REF!</definedName>
    <definedName name="BuiltIn_Print_Area___0" localSheetId="43">#REF!</definedName>
    <definedName name="BuiltIn_Print_Area___0" localSheetId="44">#REF!</definedName>
    <definedName name="BuiltIn_Print_Area___0" localSheetId="45">#REF!</definedName>
    <definedName name="BuiltIn_Print_Area___0" localSheetId="46">#REF!</definedName>
    <definedName name="BuiltIn_Print_Area___0" localSheetId="47">#REF!</definedName>
    <definedName name="BuiltIn_Print_Area___0" localSheetId="48">#REF!</definedName>
    <definedName name="BuiltIn_Print_Area___0" localSheetId="49">#REF!</definedName>
    <definedName name="BuiltIn_Print_Area___0" localSheetId="50">#REF!</definedName>
    <definedName name="BuiltIn_Print_Area___0" localSheetId="51">#REF!</definedName>
    <definedName name="BuiltIn_Print_Area___0" localSheetId="52">#REF!</definedName>
    <definedName name="BuiltIn_Print_Area___0" localSheetId="53">#REF!</definedName>
    <definedName name="BuiltIn_Print_Area___0" localSheetId="54">#REF!</definedName>
    <definedName name="BuiltIn_Print_Area___0" localSheetId="55">#REF!</definedName>
    <definedName name="BuiltIn_Print_Area___0" localSheetId="56">#REF!</definedName>
    <definedName name="BuiltIn_Print_Area___0" localSheetId="57">#REF!</definedName>
    <definedName name="BuiltIn_Print_Area___0" localSheetId="58">#REF!</definedName>
    <definedName name="BuiltIn_Print_Area___0" localSheetId="59">#REF!</definedName>
    <definedName name="BuiltIn_Print_Area___0" localSheetId="60">#REF!</definedName>
    <definedName name="BuiltIn_Print_Area___0" localSheetId="61">#REF!</definedName>
    <definedName name="BuiltIn_Print_Area___0" localSheetId="62">#REF!</definedName>
    <definedName name="BuiltIn_Print_Area___0" localSheetId="63">#REF!</definedName>
    <definedName name="BuiltIn_Print_Area___0" localSheetId="64">#REF!</definedName>
    <definedName name="BuiltIn_Print_Area___0" localSheetId="65">#REF!</definedName>
    <definedName name="BuiltIn_Print_Area___0" localSheetId="66">#REF!</definedName>
    <definedName name="BuiltIn_Print_Area___0" localSheetId="67">#REF!</definedName>
    <definedName name="BuiltIn_Print_Area___0" localSheetId="74">#REF!</definedName>
    <definedName name="BuiltIn_Print_Area___0" localSheetId="75">#REF!</definedName>
    <definedName name="BuiltIn_Print_Area___0" localSheetId="76">#REF!</definedName>
    <definedName name="BuiltIn_Print_Area___0" localSheetId="77">#REF!</definedName>
    <definedName name="BuiltIn_Print_Area___0" localSheetId="78">#REF!</definedName>
    <definedName name="BuiltIn_Print_Area___0" localSheetId="79">#REF!</definedName>
    <definedName name="BuiltIn_Print_Area___0" localSheetId="80">#REF!</definedName>
    <definedName name="BuiltIn_Print_Area___0" localSheetId="81">#REF!</definedName>
    <definedName name="BuiltIn_Print_Area___0" localSheetId="82">#REF!</definedName>
    <definedName name="BuiltIn_Print_Area___0" localSheetId="83">#REF!</definedName>
    <definedName name="BuiltIn_Print_Area___0" localSheetId="84">#REF!</definedName>
    <definedName name="BuiltIn_Print_Area___0" localSheetId="85">#REF!</definedName>
    <definedName name="BuiltIn_Print_Area___0" localSheetId="86">#REF!</definedName>
    <definedName name="BuiltIn_Print_Area___0" localSheetId="87">#REF!</definedName>
    <definedName name="BuiltIn_Print_Area___0" localSheetId="88">#REF!</definedName>
    <definedName name="BuiltIn_Print_Area___0" localSheetId="89">#REF!</definedName>
    <definedName name="BuiltIn_Print_Area___0" localSheetId="90">#REF!</definedName>
    <definedName name="BuiltIn_Print_Area___0" localSheetId="91">#REF!</definedName>
    <definedName name="BuiltIn_Print_Area___0" localSheetId="92">#REF!</definedName>
    <definedName name="BuiltIn_Print_Area___0" localSheetId="93">#REF!</definedName>
    <definedName name="BuiltIn_Print_Area___0" localSheetId="94">#REF!</definedName>
    <definedName name="BuiltIn_Print_Area___0" localSheetId="95">#REF!</definedName>
    <definedName name="BuiltIn_Print_Area___0" localSheetId="96">#REF!</definedName>
    <definedName name="BuiltIn_Print_Area___0" localSheetId="97">#REF!</definedName>
    <definedName name="BuiltIn_Print_Area___0" localSheetId="98">#REF!</definedName>
    <definedName name="BuiltIn_Print_Area___0" localSheetId="99">#REF!</definedName>
    <definedName name="BuiltIn_Print_Area___0" localSheetId="100">#REF!</definedName>
    <definedName name="BuiltIn_Print_Area___0" localSheetId="101">#REF!</definedName>
    <definedName name="BuiltIn_Print_Area___0" localSheetId="102">#REF!</definedName>
    <definedName name="BuiltIn_Print_Area___0" localSheetId="103">#REF!</definedName>
    <definedName name="BuiltIn_Print_Area___0" localSheetId="104">#REF!</definedName>
    <definedName name="BuiltIn_Print_Area___0" localSheetId="105">#REF!</definedName>
    <definedName name="BuiltIn_Print_Area___0" localSheetId="106">#REF!</definedName>
    <definedName name="BuiltIn_Print_Area___0" localSheetId="107">#REF!</definedName>
    <definedName name="BuiltIn_Print_Area___0" localSheetId="108">#REF!</definedName>
    <definedName name="BuiltIn_Print_Area___0" localSheetId="109">#REF!</definedName>
    <definedName name="BuiltIn_Print_Area___0" localSheetId="110">#REF!</definedName>
    <definedName name="BuiltIn_Print_Area___0" localSheetId="111">#REF!</definedName>
    <definedName name="BuiltIn_Print_Area___0" localSheetId="112">#REF!</definedName>
    <definedName name="BuiltIn_Print_Area___0" localSheetId="113">#REF!</definedName>
    <definedName name="BuiltIn_Print_Area___0" localSheetId="114">#REF!</definedName>
    <definedName name="BuiltIn_Print_Area___0" localSheetId="116">#REF!</definedName>
    <definedName name="BuiltIn_Print_Area___0" localSheetId="117">#REF!</definedName>
    <definedName name="BuiltIn_Print_Area___0" localSheetId="118">#REF!</definedName>
    <definedName name="BuiltIn_Print_Area___0" localSheetId="119">#REF!</definedName>
    <definedName name="BuiltIn_Print_Area___0" localSheetId="120">#REF!</definedName>
    <definedName name="BuiltIn_Print_Area___0" localSheetId="121">#REF!</definedName>
    <definedName name="BuiltIn_Print_Area___0" localSheetId="115">#REF!</definedName>
    <definedName name="BuiltIn_Print_Area___0" localSheetId="122">#REF!</definedName>
    <definedName name="BuiltIn_Print_Area___0" localSheetId="123">#REF!</definedName>
    <definedName name="BuiltIn_Print_Area___0" localSheetId="124">#REF!</definedName>
    <definedName name="BuiltIn_Print_Area___0" localSheetId="125">#REF!</definedName>
    <definedName name="BuiltIn_Print_Area___0" localSheetId="127">#REF!</definedName>
    <definedName name="BuiltIn_Print_Area___0" localSheetId="128">#REF!</definedName>
    <definedName name="BuiltIn_Print_Area___0" localSheetId="131">#REF!</definedName>
    <definedName name="BuiltIn_Print_Area___0" localSheetId="132">#REF!</definedName>
    <definedName name="BuiltIn_Print_Area___0" localSheetId="133">#REF!</definedName>
    <definedName name="BuiltIn_Print_Area___0" localSheetId="134">#REF!</definedName>
    <definedName name="BuiltIn_Print_Area___0" localSheetId="135">#REF!</definedName>
    <definedName name="BuiltIn_Print_Area___0" localSheetId="136">#REF!</definedName>
    <definedName name="BuiltIn_Print_Area___0" localSheetId="137">#REF!</definedName>
    <definedName name="BuiltIn_Print_Area___0" localSheetId="138">#REF!</definedName>
    <definedName name="BuiltIn_Print_Area___0" localSheetId="139">#REF!</definedName>
    <definedName name="BuiltIn_Print_Area___0" localSheetId="140">#REF!</definedName>
    <definedName name="BuiltIn_Print_Area___0" localSheetId="141">#REF!</definedName>
    <definedName name="BuiltIn_Print_Area___0" localSheetId="142">#REF!</definedName>
    <definedName name="BuiltIn_Print_Area___0" localSheetId="143">#REF!</definedName>
    <definedName name="BuiltIn_Print_Area___0" localSheetId="126">#REF!</definedName>
    <definedName name="BuiltIn_Print_Area___0" localSheetId="129">#REF!</definedName>
    <definedName name="BuiltIn_Print_Area___0" localSheetId="130">#REF!</definedName>
    <definedName name="BuiltIn_Print_Area___0" localSheetId="68">#REF!</definedName>
    <definedName name="BuiltIn_Print_Area___0" localSheetId="69">#REF!</definedName>
    <definedName name="BuiltIn_Print_Area___0" localSheetId="70">#REF!</definedName>
    <definedName name="BuiltIn_Print_Area___0" localSheetId="71">#REF!</definedName>
    <definedName name="BuiltIn_Print_Area___0" localSheetId="72">#REF!</definedName>
    <definedName name="BuiltIn_Print_Area___0" localSheetId="73">#REF!</definedName>
    <definedName name="BuiltIn_Print_Area___0">#REF!</definedName>
    <definedName name="BuiltIn_Print_Area___0___0" localSheetId="1">#REF!</definedName>
    <definedName name="BuiltIn_Print_Area___0___0" localSheetId="2">#REF!</definedName>
    <definedName name="BuiltIn_Print_Area___0___0" localSheetId="31">#REF!</definedName>
    <definedName name="BuiltIn_Print_Area___0___0" localSheetId="32">#REF!</definedName>
    <definedName name="BuiltIn_Print_Area___0___0" localSheetId="33">#REF!</definedName>
    <definedName name="BuiltIn_Print_Area___0___0" localSheetId="34">#REF!</definedName>
    <definedName name="BuiltIn_Print_Area___0___0" localSheetId="35">#REF!</definedName>
    <definedName name="BuiltIn_Print_Area___0___0" localSheetId="36">#REF!</definedName>
    <definedName name="BuiltIn_Print_Area___0___0" localSheetId="37">#REF!</definedName>
    <definedName name="BuiltIn_Print_Area___0___0" localSheetId="38">#REF!</definedName>
    <definedName name="BuiltIn_Print_Area___0___0" localSheetId="39">#REF!</definedName>
    <definedName name="BuiltIn_Print_Area___0___0" localSheetId="40">#REF!</definedName>
    <definedName name="BuiltIn_Print_Area___0___0" localSheetId="41">#REF!</definedName>
    <definedName name="BuiltIn_Print_Area___0___0" localSheetId="42">#REF!</definedName>
    <definedName name="BuiltIn_Print_Area___0___0" localSheetId="3">#REF!</definedName>
    <definedName name="BuiltIn_Print_Area___0___0" localSheetId="4">#REF!</definedName>
    <definedName name="BuiltIn_Print_Area___0___0" localSheetId="5">#REF!</definedName>
    <definedName name="BuiltIn_Print_Area___0___0" localSheetId="6">#REF!</definedName>
    <definedName name="BuiltIn_Print_Area___0___0" localSheetId="7">#REF!</definedName>
    <definedName name="BuiltIn_Print_Area___0___0" localSheetId="8">#REF!</definedName>
    <definedName name="BuiltIn_Print_Area___0___0" localSheetId="9">#REF!</definedName>
    <definedName name="BuiltIn_Print_Area___0___0" localSheetId="10">#REF!</definedName>
    <definedName name="BuiltIn_Print_Area___0___0" localSheetId="11">#REF!</definedName>
    <definedName name="BuiltIn_Print_Area___0___0" localSheetId="12">#REF!</definedName>
    <definedName name="BuiltIn_Print_Area___0___0" localSheetId="13">#REF!</definedName>
    <definedName name="BuiltIn_Print_Area___0___0" localSheetId="14">#REF!</definedName>
    <definedName name="BuiltIn_Print_Area___0___0" localSheetId="15">#REF!</definedName>
    <definedName name="BuiltIn_Print_Area___0___0" localSheetId="16">#REF!</definedName>
    <definedName name="BuiltIn_Print_Area___0___0" localSheetId="17">#REF!</definedName>
    <definedName name="BuiltIn_Print_Area___0___0" localSheetId="18">#REF!</definedName>
    <definedName name="BuiltIn_Print_Area___0___0" localSheetId="19">#REF!</definedName>
    <definedName name="BuiltIn_Print_Area___0___0" localSheetId="20">#REF!</definedName>
    <definedName name="BuiltIn_Print_Area___0___0" localSheetId="21">#REF!</definedName>
    <definedName name="BuiltIn_Print_Area___0___0" localSheetId="22">#REF!</definedName>
    <definedName name="BuiltIn_Print_Area___0___0" localSheetId="23">#REF!</definedName>
    <definedName name="BuiltIn_Print_Area___0___0" localSheetId="24">#REF!</definedName>
    <definedName name="BuiltIn_Print_Area___0___0" localSheetId="25">#REF!</definedName>
    <definedName name="BuiltIn_Print_Area___0___0" localSheetId="26">#REF!</definedName>
    <definedName name="BuiltIn_Print_Area___0___0" localSheetId="27">#REF!</definedName>
    <definedName name="BuiltIn_Print_Area___0___0" localSheetId="28">#REF!</definedName>
    <definedName name="BuiltIn_Print_Area___0___0" localSheetId="29">#REF!</definedName>
    <definedName name="BuiltIn_Print_Area___0___0" localSheetId="30">#REF!</definedName>
    <definedName name="BuiltIn_Print_Area___0___0" localSheetId="43">#REF!</definedName>
    <definedName name="BuiltIn_Print_Area___0___0" localSheetId="44">#REF!</definedName>
    <definedName name="BuiltIn_Print_Area___0___0" localSheetId="45">#REF!</definedName>
    <definedName name="BuiltIn_Print_Area___0___0" localSheetId="46">#REF!</definedName>
    <definedName name="BuiltIn_Print_Area___0___0" localSheetId="47">#REF!</definedName>
    <definedName name="BuiltIn_Print_Area___0___0" localSheetId="48">#REF!</definedName>
    <definedName name="BuiltIn_Print_Area___0___0" localSheetId="49">#REF!</definedName>
    <definedName name="BuiltIn_Print_Area___0___0" localSheetId="50">#REF!</definedName>
    <definedName name="BuiltIn_Print_Area___0___0" localSheetId="51">#REF!</definedName>
    <definedName name="BuiltIn_Print_Area___0___0" localSheetId="52">#REF!</definedName>
    <definedName name="BuiltIn_Print_Area___0___0" localSheetId="53">#REF!</definedName>
    <definedName name="BuiltIn_Print_Area___0___0" localSheetId="54">#REF!</definedName>
    <definedName name="BuiltIn_Print_Area___0___0" localSheetId="55">#REF!</definedName>
    <definedName name="BuiltIn_Print_Area___0___0" localSheetId="56">#REF!</definedName>
    <definedName name="BuiltIn_Print_Area___0___0" localSheetId="57">#REF!</definedName>
    <definedName name="BuiltIn_Print_Area___0___0" localSheetId="58">#REF!</definedName>
    <definedName name="BuiltIn_Print_Area___0___0" localSheetId="59">#REF!</definedName>
    <definedName name="BuiltIn_Print_Area___0___0" localSheetId="60">#REF!</definedName>
    <definedName name="BuiltIn_Print_Area___0___0" localSheetId="61">#REF!</definedName>
    <definedName name="BuiltIn_Print_Area___0___0" localSheetId="62">#REF!</definedName>
    <definedName name="BuiltIn_Print_Area___0___0" localSheetId="63">#REF!</definedName>
    <definedName name="BuiltIn_Print_Area___0___0" localSheetId="64">#REF!</definedName>
    <definedName name="BuiltIn_Print_Area___0___0" localSheetId="65">#REF!</definedName>
    <definedName name="BuiltIn_Print_Area___0___0" localSheetId="66">#REF!</definedName>
    <definedName name="BuiltIn_Print_Area___0___0" localSheetId="67">#REF!</definedName>
    <definedName name="BuiltIn_Print_Area___0___0" localSheetId="74">#REF!</definedName>
    <definedName name="BuiltIn_Print_Area___0___0" localSheetId="75">#REF!</definedName>
    <definedName name="BuiltIn_Print_Area___0___0" localSheetId="76">#REF!</definedName>
    <definedName name="BuiltIn_Print_Area___0___0" localSheetId="77">#REF!</definedName>
    <definedName name="BuiltIn_Print_Area___0___0" localSheetId="78">#REF!</definedName>
    <definedName name="BuiltIn_Print_Area___0___0" localSheetId="79">#REF!</definedName>
    <definedName name="BuiltIn_Print_Area___0___0" localSheetId="80">#REF!</definedName>
    <definedName name="BuiltIn_Print_Area___0___0" localSheetId="81">#REF!</definedName>
    <definedName name="BuiltIn_Print_Area___0___0" localSheetId="82">#REF!</definedName>
    <definedName name="BuiltIn_Print_Area___0___0" localSheetId="83">#REF!</definedName>
    <definedName name="BuiltIn_Print_Area___0___0" localSheetId="84">#REF!</definedName>
    <definedName name="BuiltIn_Print_Area___0___0" localSheetId="85">#REF!</definedName>
    <definedName name="BuiltIn_Print_Area___0___0" localSheetId="86">#REF!</definedName>
    <definedName name="BuiltIn_Print_Area___0___0" localSheetId="87">#REF!</definedName>
    <definedName name="BuiltIn_Print_Area___0___0" localSheetId="88">#REF!</definedName>
    <definedName name="BuiltIn_Print_Area___0___0" localSheetId="89">#REF!</definedName>
    <definedName name="BuiltIn_Print_Area___0___0" localSheetId="90">#REF!</definedName>
    <definedName name="BuiltIn_Print_Area___0___0" localSheetId="91">#REF!</definedName>
    <definedName name="BuiltIn_Print_Area___0___0" localSheetId="92">#REF!</definedName>
    <definedName name="BuiltIn_Print_Area___0___0" localSheetId="93">#REF!</definedName>
    <definedName name="BuiltIn_Print_Area___0___0" localSheetId="94">#REF!</definedName>
    <definedName name="BuiltIn_Print_Area___0___0" localSheetId="95">#REF!</definedName>
    <definedName name="BuiltIn_Print_Area___0___0" localSheetId="96">#REF!</definedName>
    <definedName name="BuiltIn_Print_Area___0___0" localSheetId="97">#REF!</definedName>
    <definedName name="BuiltIn_Print_Area___0___0" localSheetId="98">#REF!</definedName>
    <definedName name="BuiltIn_Print_Area___0___0" localSheetId="99">#REF!</definedName>
    <definedName name="BuiltIn_Print_Area___0___0" localSheetId="100">#REF!</definedName>
    <definedName name="BuiltIn_Print_Area___0___0" localSheetId="101">#REF!</definedName>
    <definedName name="BuiltIn_Print_Area___0___0" localSheetId="102">#REF!</definedName>
    <definedName name="BuiltIn_Print_Area___0___0" localSheetId="103">#REF!</definedName>
    <definedName name="BuiltIn_Print_Area___0___0" localSheetId="104">#REF!</definedName>
    <definedName name="BuiltIn_Print_Area___0___0" localSheetId="105">#REF!</definedName>
    <definedName name="BuiltIn_Print_Area___0___0" localSheetId="106">#REF!</definedName>
    <definedName name="BuiltIn_Print_Area___0___0" localSheetId="107">#REF!</definedName>
    <definedName name="BuiltIn_Print_Area___0___0" localSheetId="108">#REF!</definedName>
    <definedName name="BuiltIn_Print_Area___0___0" localSheetId="109">#REF!</definedName>
    <definedName name="BuiltIn_Print_Area___0___0" localSheetId="110">#REF!</definedName>
    <definedName name="BuiltIn_Print_Area___0___0" localSheetId="111">#REF!</definedName>
    <definedName name="BuiltIn_Print_Area___0___0" localSheetId="112">#REF!</definedName>
    <definedName name="BuiltIn_Print_Area___0___0" localSheetId="113">#REF!</definedName>
    <definedName name="BuiltIn_Print_Area___0___0" localSheetId="114">#REF!</definedName>
    <definedName name="BuiltIn_Print_Area___0___0" localSheetId="116">#REF!</definedName>
    <definedName name="BuiltIn_Print_Area___0___0" localSheetId="117">#REF!</definedName>
    <definedName name="BuiltIn_Print_Area___0___0" localSheetId="118">#REF!</definedName>
    <definedName name="BuiltIn_Print_Area___0___0" localSheetId="119">#REF!</definedName>
    <definedName name="BuiltIn_Print_Area___0___0" localSheetId="120">#REF!</definedName>
    <definedName name="BuiltIn_Print_Area___0___0" localSheetId="121">#REF!</definedName>
    <definedName name="BuiltIn_Print_Area___0___0" localSheetId="115">#REF!</definedName>
    <definedName name="BuiltIn_Print_Area___0___0" localSheetId="122">#REF!</definedName>
    <definedName name="BuiltIn_Print_Area___0___0" localSheetId="123">#REF!</definedName>
    <definedName name="BuiltIn_Print_Area___0___0" localSheetId="124">#REF!</definedName>
    <definedName name="BuiltIn_Print_Area___0___0" localSheetId="125">#REF!</definedName>
    <definedName name="BuiltIn_Print_Area___0___0" localSheetId="127">#REF!</definedName>
    <definedName name="BuiltIn_Print_Area___0___0" localSheetId="128">#REF!</definedName>
    <definedName name="BuiltIn_Print_Area___0___0" localSheetId="131">#REF!</definedName>
    <definedName name="BuiltIn_Print_Area___0___0" localSheetId="132">#REF!</definedName>
    <definedName name="BuiltIn_Print_Area___0___0" localSheetId="133">#REF!</definedName>
    <definedName name="BuiltIn_Print_Area___0___0" localSheetId="134">#REF!</definedName>
    <definedName name="BuiltIn_Print_Area___0___0" localSheetId="135">#REF!</definedName>
    <definedName name="BuiltIn_Print_Area___0___0" localSheetId="136">#REF!</definedName>
    <definedName name="BuiltIn_Print_Area___0___0" localSheetId="137">#REF!</definedName>
    <definedName name="BuiltIn_Print_Area___0___0" localSheetId="138">#REF!</definedName>
    <definedName name="BuiltIn_Print_Area___0___0" localSheetId="139">#REF!</definedName>
    <definedName name="BuiltIn_Print_Area___0___0" localSheetId="140">#REF!</definedName>
    <definedName name="BuiltIn_Print_Area___0___0" localSheetId="141">#REF!</definedName>
    <definedName name="BuiltIn_Print_Area___0___0" localSheetId="142">#REF!</definedName>
    <definedName name="BuiltIn_Print_Area___0___0" localSheetId="143">#REF!</definedName>
    <definedName name="BuiltIn_Print_Area___0___0" localSheetId="126">#REF!</definedName>
    <definedName name="BuiltIn_Print_Area___0___0" localSheetId="129">#REF!</definedName>
    <definedName name="BuiltIn_Print_Area___0___0" localSheetId="130">#REF!</definedName>
    <definedName name="BuiltIn_Print_Area___0___0" localSheetId="68">#REF!</definedName>
    <definedName name="BuiltIn_Print_Area___0___0" localSheetId="69">#REF!</definedName>
    <definedName name="BuiltIn_Print_Area___0___0" localSheetId="70">#REF!</definedName>
    <definedName name="BuiltIn_Print_Area___0___0" localSheetId="71">#REF!</definedName>
    <definedName name="BuiltIn_Print_Area___0___0" localSheetId="72">#REF!</definedName>
    <definedName name="BuiltIn_Print_Area___0___0" localSheetId="73">#REF!</definedName>
    <definedName name="BuiltIn_Print_Area___0___0">#REF!</definedName>
    <definedName name="BuiltIn_Print_Area___0_7">#REF!</definedName>
    <definedName name="BuiltIn_Print_Area_7">#REF!</definedName>
    <definedName name="BuiltIn_Print_Titles">"$#REF!.$A$#REF!:$#REF!.$IV$#REF!"</definedName>
    <definedName name="Buscar" localSheetId="1">#REF!</definedName>
    <definedName name="Buscar" localSheetId="2">#REF!</definedName>
    <definedName name="Buscar" localSheetId="31">#REF!</definedName>
    <definedName name="Buscar" localSheetId="32">#REF!</definedName>
    <definedName name="Buscar" localSheetId="33">#REF!</definedName>
    <definedName name="Buscar" localSheetId="34">#REF!</definedName>
    <definedName name="Buscar" localSheetId="35">#REF!</definedName>
    <definedName name="Buscar" localSheetId="36">#REF!</definedName>
    <definedName name="Buscar" localSheetId="37">#REF!</definedName>
    <definedName name="Buscar" localSheetId="38">#REF!</definedName>
    <definedName name="Buscar" localSheetId="39">#REF!</definedName>
    <definedName name="Buscar" localSheetId="40">#REF!</definedName>
    <definedName name="Buscar" localSheetId="41">#REF!</definedName>
    <definedName name="Buscar" localSheetId="42">#REF!</definedName>
    <definedName name="Buscar" localSheetId="3">#REF!</definedName>
    <definedName name="Buscar" localSheetId="4">#REF!</definedName>
    <definedName name="Buscar" localSheetId="5">#REF!</definedName>
    <definedName name="Buscar" localSheetId="6">#REF!</definedName>
    <definedName name="Buscar" localSheetId="7">#REF!</definedName>
    <definedName name="Buscar" localSheetId="8">#REF!</definedName>
    <definedName name="Buscar" localSheetId="9">#REF!</definedName>
    <definedName name="Buscar" localSheetId="10">#REF!</definedName>
    <definedName name="Buscar" localSheetId="11">#REF!</definedName>
    <definedName name="Buscar" localSheetId="12">#REF!</definedName>
    <definedName name="Buscar" localSheetId="13">#REF!</definedName>
    <definedName name="Buscar" localSheetId="14">#REF!</definedName>
    <definedName name="Buscar" localSheetId="15">#REF!</definedName>
    <definedName name="Buscar" localSheetId="16">#REF!</definedName>
    <definedName name="Buscar" localSheetId="17">#REF!</definedName>
    <definedName name="Buscar" localSheetId="18">#REF!</definedName>
    <definedName name="Buscar" localSheetId="19">#REF!</definedName>
    <definedName name="Buscar" localSheetId="20">#REF!</definedName>
    <definedName name="Buscar" localSheetId="21">#REF!</definedName>
    <definedName name="Buscar" localSheetId="22">#REF!</definedName>
    <definedName name="Buscar" localSheetId="23">#REF!</definedName>
    <definedName name="Buscar" localSheetId="24">#REF!</definedName>
    <definedName name="Buscar" localSheetId="25">#REF!</definedName>
    <definedName name="Buscar" localSheetId="26">#REF!</definedName>
    <definedName name="Buscar" localSheetId="27">#REF!</definedName>
    <definedName name="Buscar" localSheetId="28">#REF!</definedName>
    <definedName name="Buscar" localSheetId="29">#REF!</definedName>
    <definedName name="Buscar" localSheetId="30">#REF!</definedName>
    <definedName name="Buscar" localSheetId="43">#REF!</definedName>
    <definedName name="Buscar" localSheetId="44">#REF!</definedName>
    <definedName name="Buscar" localSheetId="45">#REF!</definedName>
    <definedName name="Buscar" localSheetId="46">#REF!</definedName>
    <definedName name="Buscar" localSheetId="47">#REF!</definedName>
    <definedName name="Buscar" localSheetId="48">#REF!</definedName>
    <definedName name="Buscar" localSheetId="49">#REF!</definedName>
    <definedName name="Buscar" localSheetId="50">#REF!</definedName>
    <definedName name="Buscar" localSheetId="51">#REF!</definedName>
    <definedName name="Buscar" localSheetId="52">#REF!</definedName>
    <definedName name="Buscar" localSheetId="53">#REF!</definedName>
    <definedName name="Buscar" localSheetId="54">#REF!</definedName>
    <definedName name="Buscar" localSheetId="55">#REF!</definedName>
    <definedName name="Buscar" localSheetId="56">#REF!</definedName>
    <definedName name="Buscar" localSheetId="57">#REF!</definedName>
    <definedName name="Buscar" localSheetId="58">#REF!</definedName>
    <definedName name="Buscar" localSheetId="59">#REF!</definedName>
    <definedName name="Buscar" localSheetId="60">#REF!</definedName>
    <definedName name="Buscar" localSheetId="61">#REF!</definedName>
    <definedName name="Buscar" localSheetId="62">#REF!</definedName>
    <definedName name="Buscar" localSheetId="63">#REF!</definedName>
    <definedName name="Buscar" localSheetId="64">#REF!</definedName>
    <definedName name="Buscar" localSheetId="65">#REF!</definedName>
    <definedName name="Buscar" localSheetId="66">#REF!</definedName>
    <definedName name="Buscar" localSheetId="67">#REF!</definedName>
    <definedName name="Buscar" localSheetId="74">#REF!</definedName>
    <definedName name="Buscar" localSheetId="75">#REF!</definedName>
    <definedName name="Buscar" localSheetId="76">#REF!</definedName>
    <definedName name="Buscar" localSheetId="77">#REF!</definedName>
    <definedName name="Buscar" localSheetId="78">#REF!</definedName>
    <definedName name="Buscar" localSheetId="79">#REF!</definedName>
    <definedName name="Buscar" localSheetId="80">#REF!</definedName>
    <definedName name="Buscar" localSheetId="81">#REF!</definedName>
    <definedName name="Buscar" localSheetId="82">#REF!</definedName>
    <definedName name="Buscar" localSheetId="83">#REF!</definedName>
    <definedName name="Buscar" localSheetId="84">#REF!</definedName>
    <definedName name="Buscar" localSheetId="85">#REF!</definedName>
    <definedName name="Buscar" localSheetId="86">#REF!</definedName>
    <definedName name="Buscar" localSheetId="87">#REF!</definedName>
    <definedName name="Buscar" localSheetId="88">#REF!</definedName>
    <definedName name="Buscar" localSheetId="89">#REF!</definedName>
    <definedName name="Buscar" localSheetId="90">#REF!</definedName>
    <definedName name="Buscar" localSheetId="91">#REF!</definedName>
    <definedName name="Buscar" localSheetId="92">#REF!</definedName>
    <definedName name="Buscar" localSheetId="93">#REF!</definedName>
    <definedName name="Buscar" localSheetId="94">#REF!</definedName>
    <definedName name="Buscar" localSheetId="95">#REF!</definedName>
    <definedName name="Buscar" localSheetId="96">#REF!</definedName>
    <definedName name="Buscar" localSheetId="97">#REF!</definedName>
    <definedName name="Buscar" localSheetId="98">#REF!</definedName>
    <definedName name="Buscar" localSheetId="99">#REF!</definedName>
    <definedName name="Buscar" localSheetId="100">#REF!</definedName>
    <definedName name="Buscar" localSheetId="101">#REF!</definedName>
    <definedName name="Buscar" localSheetId="102">#REF!</definedName>
    <definedName name="Buscar" localSheetId="103">#REF!</definedName>
    <definedName name="Buscar" localSheetId="104">#REF!</definedName>
    <definedName name="Buscar" localSheetId="105">#REF!</definedName>
    <definedName name="Buscar" localSheetId="106">#REF!</definedName>
    <definedName name="Buscar" localSheetId="107">#REF!</definedName>
    <definedName name="Buscar" localSheetId="108">#REF!</definedName>
    <definedName name="Buscar" localSheetId="109">#REF!</definedName>
    <definedName name="Buscar" localSheetId="110">#REF!</definedName>
    <definedName name="Buscar" localSheetId="111">#REF!</definedName>
    <definedName name="Buscar" localSheetId="112">#REF!</definedName>
    <definedName name="Buscar" localSheetId="113">#REF!</definedName>
    <definedName name="Buscar" localSheetId="114">#REF!</definedName>
    <definedName name="Buscar" localSheetId="116">#REF!</definedName>
    <definedName name="Buscar" localSheetId="117">#REF!</definedName>
    <definedName name="Buscar" localSheetId="118">#REF!</definedName>
    <definedName name="Buscar" localSheetId="119">#REF!</definedName>
    <definedName name="Buscar" localSheetId="120">#REF!</definedName>
    <definedName name="Buscar" localSheetId="121">#REF!</definedName>
    <definedName name="Buscar" localSheetId="115">#REF!</definedName>
    <definedName name="Buscar" localSheetId="122">#REF!</definedName>
    <definedName name="Buscar" localSheetId="123">#REF!</definedName>
    <definedName name="Buscar" localSheetId="124">#REF!</definedName>
    <definedName name="Buscar" localSheetId="125">#REF!</definedName>
    <definedName name="Buscar" localSheetId="127">#REF!</definedName>
    <definedName name="Buscar" localSheetId="128">#REF!</definedName>
    <definedName name="Buscar" localSheetId="131">#REF!</definedName>
    <definedName name="Buscar" localSheetId="132">#REF!</definedName>
    <definedName name="Buscar" localSheetId="133">#REF!</definedName>
    <definedName name="Buscar" localSheetId="134">#REF!</definedName>
    <definedName name="Buscar" localSheetId="135">#REF!</definedName>
    <definedName name="Buscar" localSheetId="136">#REF!</definedName>
    <definedName name="Buscar" localSheetId="137">#REF!</definedName>
    <definedName name="Buscar" localSheetId="138">#REF!</definedName>
    <definedName name="Buscar" localSheetId="139">#REF!</definedName>
    <definedName name="Buscar" localSheetId="140">#REF!</definedName>
    <definedName name="Buscar" localSheetId="141">#REF!</definedName>
    <definedName name="Buscar" localSheetId="142">#REF!</definedName>
    <definedName name="Buscar" localSheetId="143">#REF!</definedName>
    <definedName name="Buscar" localSheetId="126">#REF!</definedName>
    <definedName name="Buscar" localSheetId="129">#REF!</definedName>
    <definedName name="Buscar" localSheetId="130">#REF!</definedName>
    <definedName name="Buscar" localSheetId="68">#REF!</definedName>
    <definedName name="Buscar" localSheetId="69">#REF!</definedName>
    <definedName name="Buscar" localSheetId="70">#REF!</definedName>
    <definedName name="Buscar" localSheetId="71">#REF!</definedName>
    <definedName name="Buscar" localSheetId="72">#REF!</definedName>
    <definedName name="Buscar" localSheetId="73">#REF!</definedName>
    <definedName name="Buscar">#REF!</definedName>
    <definedName name="Buscar___0" localSheetId="1">#REF!</definedName>
    <definedName name="Buscar___0" localSheetId="2">#REF!</definedName>
    <definedName name="Buscar___0" localSheetId="31">#REF!</definedName>
    <definedName name="Buscar___0" localSheetId="32">#REF!</definedName>
    <definedName name="Buscar___0" localSheetId="33">#REF!</definedName>
    <definedName name="Buscar___0" localSheetId="34">#REF!</definedName>
    <definedName name="Buscar___0" localSheetId="35">#REF!</definedName>
    <definedName name="Buscar___0" localSheetId="36">#REF!</definedName>
    <definedName name="Buscar___0" localSheetId="37">#REF!</definedName>
    <definedName name="Buscar___0" localSheetId="38">#REF!</definedName>
    <definedName name="Buscar___0" localSheetId="39">#REF!</definedName>
    <definedName name="Buscar___0" localSheetId="40">#REF!</definedName>
    <definedName name="Buscar___0" localSheetId="41">#REF!</definedName>
    <definedName name="Buscar___0" localSheetId="42">#REF!</definedName>
    <definedName name="Buscar___0" localSheetId="3">#REF!</definedName>
    <definedName name="Buscar___0" localSheetId="4">#REF!</definedName>
    <definedName name="Buscar___0" localSheetId="5">#REF!</definedName>
    <definedName name="Buscar___0" localSheetId="6">#REF!</definedName>
    <definedName name="Buscar___0" localSheetId="7">#REF!</definedName>
    <definedName name="Buscar___0" localSheetId="8">#REF!</definedName>
    <definedName name="Buscar___0" localSheetId="9">#REF!</definedName>
    <definedName name="Buscar___0" localSheetId="10">#REF!</definedName>
    <definedName name="Buscar___0" localSheetId="11">#REF!</definedName>
    <definedName name="Buscar___0" localSheetId="12">#REF!</definedName>
    <definedName name="Buscar___0" localSheetId="13">#REF!</definedName>
    <definedName name="Buscar___0" localSheetId="14">#REF!</definedName>
    <definedName name="Buscar___0" localSheetId="15">#REF!</definedName>
    <definedName name="Buscar___0" localSheetId="16">#REF!</definedName>
    <definedName name="Buscar___0" localSheetId="17">#REF!</definedName>
    <definedName name="Buscar___0" localSheetId="18">#REF!</definedName>
    <definedName name="Buscar___0" localSheetId="19">#REF!</definedName>
    <definedName name="Buscar___0" localSheetId="20">#REF!</definedName>
    <definedName name="Buscar___0" localSheetId="21">#REF!</definedName>
    <definedName name="Buscar___0" localSheetId="22">#REF!</definedName>
    <definedName name="Buscar___0" localSheetId="23">#REF!</definedName>
    <definedName name="Buscar___0" localSheetId="24">#REF!</definedName>
    <definedName name="Buscar___0" localSheetId="25">#REF!</definedName>
    <definedName name="Buscar___0" localSheetId="26">#REF!</definedName>
    <definedName name="Buscar___0" localSheetId="27">#REF!</definedName>
    <definedName name="Buscar___0" localSheetId="28">#REF!</definedName>
    <definedName name="Buscar___0" localSheetId="29">#REF!</definedName>
    <definedName name="Buscar___0" localSheetId="30">#REF!</definedName>
    <definedName name="Buscar___0" localSheetId="43">#REF!</definedName>
    <definedName name="Buscar___0" localSheetId="44">#REF!</definedName>
    <definedName name="Buscar___0" localSheetId="45">#REF!</definedName>
    <definedName name="Buscar___0" localSheetId="46">#REF!</definedName>
    <definedName name="Buscar___0" localSheetId="47">#REF!</definedName>
    <definedName name="Buscar___0" localSheetId="48">#REF!</definedName>
    <definedName name="Buscar___0" localSheetId="49">#REF!</definedName>
    <definedName name="Buscar___0" localSheetId="50">#REF!</definedName>
    <definedName name="Buscar___0" localSheetId="51">#REF!</definedName>
    <definedName name="Buscar___0" localSheetId="52">#REF!</definedName>
    <definedName name="Buscar___0" localSheetId="53">#REF!</definedName>
    <definedName name="Buscar___0" localSheetId="54">#REF!</definedName>
    <definedName name="Buscar___0" localSheetId="55">#REF!</definedName>
    <definedName name="Buscar___0" localSheetId="56">#REF!</definedName>
    <definedName name="Buscar___0" localSheetId="57">#REF!</definedName>
    <definedName name="Buscar___0" localSheetId="58">#REF!</definedName>
    <definedName name="Buscar___0" localSheetId="59">#REF!</definedName>
    <definedName name="Buscar___0" localSheetId="60">#REF!</definedName>
    <definedName name="Buscar___0" localSheetId="61">#REF!</definedName>
    <definedName name="Buscar___0" localSheetId="62">#REF!</definedName>
    <definedName name="Buscar___0" localSheetId="63">#REF!</definedName>
    <definedName name="Buscar___0" localSheetId="64">#REF!</definedName>
    <definedName name="Buscar___0" localSheetId="65">#REF!</definedName>
    <definedName name="Buscar___0" localSheetId="66">#REF!</definedName>
    <definedName name="Buscar___0" localSheetId="67">#REF!</definedName>
    <definedName name="Buscar___0" localSheetId="74">#REF!</definedName>
    <definedName name="Buscar___0" localSheetId="75">#REF!</definedName>
    <definedName name="Buscar___0" localSheetId="76">#REF!</definedName>
    <definedName name="Buscar___0" localSheetId="77">#REF!</definedName>
    <definedName name="Buscar___0" localSheetId="78">#REF!</definedName>
    <definedName name="Buscar___0" localSheetId="79">#REF!</definedName>
    <definedName name="Buscar___0" localSheetId="80">#REF!</definedName>
    <definedName name="Buscar___0" localSheetId="81">#REF!</definedName>
    <definedName name="Buscar___0" localSheetId="82">#REF!</definedName>
    <definedName name="Buscar___0" localSheetId="83">#REF!</definedName>
    <definedName name="Buscar___0" localSheetId="84">#REF!</definedName>
    <definedName name="Buscar___0" localSheetId="85">#REF!</definedName>
    <definedName name="Buscar___0" localSheetId="86">#REF!</definedName>
    <definedName name="Buscar___0" localSheetId="87">#REF!</definedName>
    <definedName name="Buscar___0" localSheetId="88">#REF!</definedName>
    <definedName name="Buscar___0" localSheetId="89">#REF!</definedName>
    <definedName name="Buscar___0" localSheetId="90">#REF!</definedName>
    <definedName name="Buscar___0" localSheetId="91">#REF!</definedName>
    <definedName name="Buscar___0" localSheetId="92">#REF!</definedName>
    <definedName name="Buscar___0" localSheetId="93">#REF!</definedName>
    <definedName name="Buscar___0" localSheetId="94">#REF!</definedName>
    <definedName name="Buscar___0" localSheetId="95">#REF!</definedName>
    <definedName name="Buscar___0" localSheetId="96">#REF!</definedName>
    <definedName name="Buscar___0" localSheetId="97">#REF!</definedName>
    <definedName name="Buscar___0" localSheetId="98">#REF!</definedName>
    <definedName name="Buscar___0" localSheetId="99">#REF!</definedName>
    <definedName name="Buscar___0" localSheetId="100">#REF!</definedName>
    <definedName name="Buscar___0" localSheetId="101">#REF!</definedName>
    <definedName name="Buscar___0" localSheetId="102">#REF!</definedName>
    <definedName name="Buscar___0" localSheetId="103">#REF!</definedName>
    <definedName name="Buscar___0" localSheetId="104">#REF!</definedName>
    <definedName name="Buscar___0" localSheetId="105">#REF!</definedName>
    <definedName name="Buscar___0" localSheetId="106">#REF!</definedName>
    <definedName name="Buscar___0" localSheetId="107">#REF!</definedName>
    <definedName name="Buscar___0" localSheetId="108">#REF!</definedName>
    <definedName name="Buscar___0" localSheetId="109">#REF!</definedName>
    <definedName name="Buscar___0" localSheetId="110">#REF!</definedName>
    <definedName name="Buscar___0" localSheetId="111">#REF!</definedName>
    <definedName name="Buscar___0" localSheetId="112">#REF!</definedName>
    <definedName name="Buscar___0" localSheetId="113">#REF!</definedName>
    <definedName name="Buscar___0" localSheetId="114">#REF!</definedName>
    <definedName name="Buscar___0" localSheetId="116">#REF!</definedName>
    <definedName name="Buscar___0" localSheetId="117">#REF!</definedName>
    <definedName name="Buscar___0" localSheetId="118">#REF!</definedName>
    <definedName name="Buscar___0" localSheetId="119">#REF!</definedName>
    <definedName name="Buscar___0" localSheetId="120">#REF!</definedName>
    <definedName name="Buscar___0" localSheetId="121">#REF!</definedName>
    <definedName name="Buscar___0" localSheetId="115">#REF!</definedName>
    <definedName name="Buscar___0" localSheetId="122">#REF!</definedName>
    <definedName name="Buscar___0" localSheetId="123">#REF!</definedName>
    <definedName name="Buscar___0" localSheetId="124">#REF!</definedName>
    <definedName name="Buscar___0" localSheetId="125">#REF!</definedName>
    <definedName name="Buscar___0" localSheetId="127">#REF!</definedName>
    <definedName name="Buscar___0" localSheetId="128">#REF!</definedName>
    <definedName name="Buscar___0" localSheetId="131">#REF!</definedName>
    <definedName name="Buscar___0" localSheetId="132">#REF!</definedName>
    <definedName name="Buscar___0" localSheetId="133">#REF!</definedName>
    <definedName name="Buscar___0" localSheetId="134">#REF!</definedName>
    <definedName name="Buscar___0" localSheetId="135">#REF!</definedName>
    <definedName name="Buscar___0" localSheetId="136">#REF!</definedName>
    <definedName name="Buscar___0" localSheetId="137">#REF!</definedName>
    <definedName name="Buscar___0" localSheetId="138">#REF!</definedName>
    <definedName name="Buscar___0" localSheetId="139">#REF!</definedName>
    <definedName name="Buscar___0" localSheetId="140">#REF!</definedName>
    <definedName name="Buscar___0" localSheetId="141">#REF!</definedName>
    <definedName name="Buscar___0" localSheetId="142">#REF!</definedName>
    <definedName name="Buscar___0" localSheetId="143">#REF!</definedName>
    <definedName name="Buscar___0" localSheetId="126">#REF!</definedName>
    <definedName name="Buscar___0" localSheetId="129">#REF!</definedName>
    <definedName name="Buscar___0" localSheetId="130">#REF!</definedName>
    <definedName name="Buscar___0" localSheetId="68">#REF!</definedName>
    <definedName name="Buscar___0" localSheetId="69">#REF!</definedName>
    <definedName name="Buscar___0" localSheetId="70">#REF!</definedName>
    <definedName name="Buscar___0" localSheetId="71">#REF!</definedName>
    <definedName name="Buscar___0" localSheetId="72">#REF!</definedName>
    <definedName name="Buscar___0" localSheetId="73">#REF!</definedName>
    <definedName name="Buscar___0">#REF!</definedName>
    <definedName name="Buscar___1" localSheetId="1">#REF!</definedName>
    <definedName name="Buscar___1" localSheetId="2">#REF!</definedName>
    <definedName name="Buscar___1" localSheetId="31">#REF!</definedName>
    <definedName name="Buscar___1" localSheetId="32">#REF!</definedName>
    <definedName name="Buscar___1" localSheetId="33">#REF!</definedName>
    <definedName name="Buscar___1" localSheetId="34">#REF!</definedName>
    <definedName name="Buscar___1" localSheetId="35">#REF!</definedName>
    <definedName name="Buscar___1" localSheetId="36">#REF!</definedName>
    <definedName name="Buscar___1" localSheetId="37">#REF!</definedName>
    <definedName name="Buscar___1" localSheetId="38">#REF!</definedName>
    <definedName name="Buscar___1" localSheetId="39">#REF!</definedName>
    <definedName name="Buscar___1" localSheetId="40">#REF!</definedName>
    <definedName name="Buscar___1" localSheetId="41">#REF!</definedName>
    <definedName name="Buscar___1" localSheetId="42">#REF!</definedName>
    <definedName name="Buscar___1" localSheetId="3">#REF!</definedName>
    <definedName name="Buscar___1" localSheetId="4">#REF!</definedName>
    <definedName name="Buscar___1" localSheetId="5">#REF!</definedName>
    <definedName name="Buscar___1" localSheetId="6">#REF!</definedName>
    <definedName name="Buscar___1" localSheetId="7">#REF!</definedName>
    <definedName name="Buscar___1" localSheetId="8">#REF!</definedName>
    <definedName name="Buscar___1" localSheetId="9">#REF!</definedName>
    <definedName name="Buscar___1" localSheetId="10">#REF!</definedName>
    <definedName name="Buscar___1" localSheetId="11">#REF!</definedName>
    <definedName name="Buscar___1" localSheetId="12">#REF!</definedName>
    <definedName name="Buscar___1" localSheetId="13">#REF!</definedName>
    <definedName name="Buscar___1" localSheetId="14">#REF!</definedName>
    <definedName name="Buscar___1" localSheetId="15">#REF!</definedName>
    <definedName name="Buscar___1" localSheetId="16">#REF!</definedName>
    <definedName name="Buscar___1" localSheetId="17">#REF!</definedName>
    <definedName name="Buscar___1" localSheetId="18">#REF!</definedName>
    <definedName name="Buscar___1" localSheetId="19">#REF!</definedName>
    <definedName name="Buscar___1" localSheetId="20">#REF!</definedName>
    <definedName name="Buscar___1" localSheetId="21">#REF!</definedName>
    <definedName name="Buscar___1" localSheetId="22">#REF!</definedName>
    <definedName name="Buscar___1" localSheetId="23">#REF!</definedName>
    <definedName name="Buscar___1" localSheetId="24">#REF!</definedName>
    <definedName name="Buscar___1" localSheetId="25">#REF!</definedName>
    <definedName name="Buscar___1" localSheetId="26">#REF!</definedName>
    <definedName name="Buscar___1" localSheetId="27">#REF!</definedName>
    <definedName name="Buscar___1" localSheetId="28">#REF!</definedName>
    <definedName name="Buscar___1" localSheetId="29">#REF!</definedName>
    <definedName name="Buscar___1" localSheetId="30">#REF!</definedName>
    <definedName name="Buscar___1" localSheetId="43">#REF!</definedName>
    <definedName name="Buscar___1" localSheetId="44">#REF!</definedName>
    <definedName name="Buscar___1" localSheetId="45">#REF!</definedName>
    <definedName name="Buscar___1" localSheetId="46">#REF!</definedName>
    <definedName name="Buscar___1" localSheetId="47">#REF!</definedName>
    <definedName name="Buscar___1" localSheetId="48">#REF!</definedName>
    <definedName name="Buscar___1" localSheetId="49">#REF!</definedName>
    <definedName name="Buscar___1" localSheetId="50">#REF!</definedName>
    <definedName name="Buscar___1" localSheetId="51">#REF!</definedName>
    <definedName name="Buscar___1" localSheetId="52">#REF!</definedName>
    <definedName name="Buscar___1" localSheetId="53">#REF!</definedName>
    <definedName name="Buscar___1" localSheetId="54">#REF!</definedName>
    <definedName name="Buscar___1" localSheetId="55">#REF!</definedName>
    <definedName name="Buscar___1" localSheetId="56">#REF!</definedName>
    <definedName name="Buscar___1" localSheetId="57">#REF!</definedName>
    <definedName name="Buscar___1" localSheetId="58">#REF!</definedName>
    <definedName name="Buscar___1" localSheetId="59">#REF!</definedName>
    <definedName name="Buscar___1" localSheetId="60">#REF!</definedName>
    <definedName name="Buscar___1" localSheetId="61">#REF!</definedName>
    <definedName name="Buscar___1" localSheetId="62">#REF!</definedName>
    <definedName name="Buscar___1" localSheetId="63">#REF!</definedName>
    <definedName name="Buscar___1" localSheetId="64">#REF!</definedName>
    <definedName name="Buscar___1" localSheetId="65">#REF!</definedName>
    <definedName name="Buscar___1" localSheetId="66">#REF!</definedName>
    <definedName name="Buscar___1" localSheetId="67">#REF!</definedName>
    <definedName name="Buscar___1" localSheetId="74">#REF!</definedName>
    <definedName name="Buscar___1" localSheetId="75">#REF!</definedName>
    <definedName name="Buscar___1" localSheetId="76">#REF!</definedName>
    <definedName name="Buscar___1" localSheetId="77">#REF!</definedName>
    <definedName name="Buscar___1" localSheetId="78">#REF!</definedName>
    <definedName name="Buscar___1" localSheetId="79">#REF!</definedName>
    <definedName name="Buscar___1" localSheetId="80">#REF!</definedName>
    <definedName name="Buscar___1" localSheetId="81">#REF!</definedName>
    <definedName name="Buscar___1" localSheetId="82">#REF!</definedName>
    <definedName name="Buscar___1" localSheetId="83">#REF!</definedName>
    <definedName name="Buscar___1" localSheetId="84">#REF!</definedName>
    <definedName name="Buscar___1" localSheetId="85">#REF!</definedName>
    <definedName name="Buscar___1" localSheetId="86">#REF!</definedName>
    <definedName name="Buscar___1" localSheetId="87">#REF!</definedName>
    <definedName name="Buscar___1" localSheetId="88">#REF!</definedName>
    <definedName name="Buscar___1" localSheetId="89">#REF!</definedName>
    <definedName name="Buscar___1" localSheetId="90">#REF!</definedName>
    <definedName name="Buscar___1" localSheetId="91">#REF!</definedName>
    <definedName name="Buscar___1" localSheetId="92">#REF!</definedName>
    <definedName name="Buscar___1" localSheetId="93">#REF!</definedName>
    <definedName name="Buscar___1" localSheetId="94">#REF!</definedName>
    <definedName name="Buscar___1" localSheetId="95">#REF!</definedName>
    <definedName name="Buscar___1" localSheetId="96">#REF!</definedName>
    <definedName name="Buscar___1" localSheetId="97">#REF!</definedName>
    <definedName name="Buscar___1" localSheetId="98">#REF!</definedName>
    <definedName name="Buscar___1" localSheetId="99">#REF!</definedName>
    <definedName name="Buscar___1" localSheetId="100">#REF!</definedName>
    <definedName name="Buscar___1" localSheetId="101">#REF!</definedName>
    <definedName name="Buscar___1" localSheetId="102">#REF!</definedName>
    <definedName name="Buscar___1" localSheetId="103">#REF!</definedName>
    <definedName name="Buscar___1" localSheetId="104">#REF!</definedName>
    <definedName name="Buscar___1" localSheetId="105">#REF!</definedName>
    <definedName name="Buscar___1" localSheetId="106">#REF!</definedName>
    <definedName name="Buscar___1" localSheetId="107">#REF!</definedName>
    <definedName name="Buscar___1" localSheetId="108">#REF!</definedName>
    <definedName name="Buscar___1" localSheetId="109">#REF!</definedName>
    <definedName name="Buscar___1" localSheetId="110">#REF!</definedName>
    <definedName name="Buscar___1" localSheetId="111">#REF!</definedName>
    <definedName name="Buscar___1" localSheetId="112">#REF!</definedName>
    <definedName name="Buscar___1" localSheetId="113">#REF!</definedName>
    <definedName name="Buscar___1" localSheetId="114">#REF!</definedName>
    <definedName name="Buscar___1" localSheetId="116">#REF!</definedName>
    <definedName name="Buscar___1" localSheetId="117">#REF!</definedName>
    <definedName name="Buscar___1" localSheetId="118">#REF!</definedName>
    <definedName name="Buscar___1" localSheetId="119">#REF!</definedName>
    <definedName name="Buscar___1" localSheetId="120">#REF!</definedName>
    <definedName name="Buscar___1" localSheetId="121">#REF!</definedName>
    <definedName name="Buscar___1" localSheetId="115">#REF!</definedName>
    <definedName name="Buscar___1" localSheetId="122">#REF!</definedName>
    <definedName name="Buscar___1" localSheetId="123">#REF!</definedName>
    <definedName name="Buscar___1" localSheetId="124">#REF!</definedName>
    <definedName name="Buscar___1" localSheetId="125">#REF!</definedName>
    <definedName name="Buscar___1" localSheetId="127">#REF!</definedName>
    <definedName name="Buscar___1" localSheetId="128">#REF!</definedName>
    <definedName name="Buscar___1" localSheetId="131">#REF!</definedName>
    <definedName name="Buscar___1" localSheetId="132">#REF!</definedName>
    <definedName name="Buscar___1" localSheetId="133">#REF!</definedName>
    <definedName name="Buscar___1" localSheetId="134">#REF!</definedName>
    <definedName name="Buscar___1" localSheetId="135">#REF!</definedName>
    <definedName name="Buscar___1" localSheetId="136">#REF!</definedName>
    <definedName name="Buscar___1" localSheetId="137">#REF!</definedName>
    <definedName name="Buscar___1" localSheetId="138">#REF!</definedName>
    <definedName name="Buscar___1" localSheetId="139">#REF!</definedName>
    <definedName name="Buscar___1" localSheetId="140">#REF!</definedName>
    <definedName name="Buscar___1" localSheetId="141">#REF!</definedName>
    <definedName name="Buscar___1" localSheetId="142">#REF!</definedName>
    <definedName name="Buscar___1" localSheetId="143">#REF!</definedName>
    <definedName name="Buscar___1" localSheetId="126">#REF!</definedName>
    <definedName name="Buscar___1" localSheetId="129">#REF!</definedName>
    <definedName name="Buscar___1" localSheetId="130">#REF!</definedName>
    <definedName name="Buscar___1" localSheetId="68">#REF!</definedName>
    <definedName name="Buscar___1" localSheetId="69">#REF!</definedName>
    <definedName name="Buscar___1" localSheetId="70">#REF!</definedName>
    <definedName name="Buscar___1" localSheetId="71">#REF!</definedName>
    <definedName name="Buscar___1" localSheetId="72">#REF!</definedName>
    <definedName name="Buscar___1" localSheetId="73">#REF!</definedName>
    <definedName name="Buscar___1">#REF!</definedName>
    <definedName name="Buscar___2" localSheetId="1">#REF!</definedName>
    <definedName name="Buscar___2" localSheetId="2">#REF!</definedName>
    <definedName name="Buscar___2" localSheetId="31">#REF!</definedName>
    <definedName name="Buscar___2" localSheetId="32">#REF!</definedName>
    <definedName name="Buscar___2" localSheetId="33">#REF!</definedName>
    <definedName name="Buscar___2" localSheetId="34">#REF!</definedName>
    <definedName name="Buscar___2" localSheetId="35">#REF!</definedName>
    <definedName name="Buscar___2" localSheetId="36">#REF!</definedName>
    <definedName name="Buscar___2" localSheetId="37">#REF!</definedName>
    <definedName name="Buscar___2" localSheetId="38">#REF!</definedName>
    <definedName name="Buscar___2" localSheetId="39">#REF!</definedName>
    <definedName name="Buscar___2" localSheetId="40">#REF!</definedName>
    <definedName name="Buscar___2" localSheetId="41">#REF!</definedName>
    <definedName name="Buscar___2" localSheetId="42">#REF!</definedName>
    <definedName name="Buscar___2" localSheetId="3">#REF!</definedName>
    <definedName name="Buscar___2" localSheetId="4">#REF!</definedName>
    <definedName name="Buscar___2" localSheetId="5">#REF!</definedName>
    <definedName name="Buscar___2" localSheetId="6">#REF!</definedName>
    <definedName name="Buscar___2" localSheetId="7">#REF!</definedName>
    <definedName name="Buscar___2" localSheetId="8">#REF!</definedName>
    <definedName name="Buscar___2" localSheetId="9">#REF!</definedName>
    <definedName name="Buscar___2" localSheetId="10">#REF!</definedName>
    <definedName name="Buscar___2" localSheetId="11">#REF!</definedName>
    <definedName name="Buscar___2" localSheetId="12">#REF!</definedName>
    <definedName name="Buscar___2" localSheetId="13">#REF!</definedName>
    <definedName name="Buscar___2" localSheetId="14">#REF!</definedName>
    <definedName name="Buscar___2" localSheetId="15">#REF!</definedName>
    <definedName name="Buscar___2" localSheetId="16">#REF!</definedName>
    <definedName name="Buscar___2" localSheetId="17">#REF!</definedName>
    <definedName name="Buscar___2" localSheetId="18">#REF!</definedName>
    <definedName name="Buscar___2" localSheetId="19">#REF!</definedName>
    <definedName name="Buscar___2" localSheetId="20">#REF!</definedName>
    <definedName name="Buscar___2" localSheetId="21">#REF!</definedName>
    <definedName name="Buscar___2" localSheetId="22">#REF!</definedName>
    <definedName name="Buscar___2" localSheetId="23">#REF!</definedName>
    <definedName name="Buscar___2" localSheetId="24">#REF!</definedName>
    <definedName name="Buscar___2" localSheetId="25">#REF!</definedName>
    <definedName name="Buscar___2" localSheetId="26">#REF!</definedName>
    <definedName name="Buscar___2" localSheetId="27">#REF!</definedName>
    <definedName name="Buscar___2" localSheetId="28">#REF!</definedName>
    <definedName name="Buscar___2" localSheetId="29">#REF!</definedName>
    <definedName name="Buscar___2" localSheetId="30">#REF!</definedName>
    <definedName name="Buscar___2" localSheetId="43">#REF!</definedName>
    <definedName name="Buscar___2" localSheetId="44">#REF!</definedName>
    <definedName name="Buscar___2" localSheetId="45">#REF!</definedName>
    <definedName name="Buscar___2" localSheetId="46">#REF!</definedName>
    <definedName name="Buscar___2" localSheetId="47">#REF!</definedName>
    <definedName name="Buscar___2" localSheetId="48">#REF!</definedName>
    <definedName name="Buscar___2" localSheetId="49">#REF!</definedName>
    <definedName name="Buscar___2" localSheetId="50">#REF!</definedName>
    <definedName name="Buscar___2" localSheetId="51">#REF!</definedName>
    <definedName name="Buscar___2" localSheetId="52">#REF!</definedName>
    <definedName name="Buscar___2" localSheetId="53">#REF!</definedName>
    <definedName name="Buscar___2" localSheetId="54">#REF!</definedName>
    <definedName name="Buscar___2" localSheetId="55">#REF!</definedName>
    <definedName name="Buscar___2" localSheetId="56">#REF!</definedName>
    <definedName name="Buscar___2" localSheetId="57">#REF!</definedName>
    <definedName name="Buscar___2" localSheetId="58">#REF!</definedName>
    <definedName name="Buscar___2" localSheetId="59">#REF!</definedName>
    <definedName name="Buscar___2" localSheetId="60">#REF!</definedName>
    <definedName name="Buscar___2" localSheetId="61">#REF!</definedName>
    <definedName name="Buscar___2" localSheetId="62">#REF!</definedName>
    <definedName name="Buscar___2" localSheetId="63">#REF!</definedName>
    <definedName name="Buscar___2" localSheetId="64">#REF!</definedName>
    <definedName name="Buscar___2" localSheetId="65">#REF!</definedName>
    <definedName name="Buscar___2" localSheetId="66">#REF!</definedName>
    <definedName name="Buscar___2" localSheetId="67">#REF!</definedName>
    <definedName name="Buscar___2" localSheetId="74">#REF!</definedName>
    <definedName name="Buscar___2" localSheetId="75">#REF!</definedName>
    <definedName name="Buscar___2" localSheetId="76">#REF!</definedName>
    <definedName name="Buscar___2" localSheetId="77">#REF!</definedName>
    <definedName name="Buscar___2" localSheetId="78">#REF!</definedName>
    <definedName name="Buscar___2" localSheetId="79">#REF!</definedName>
    <definedName name="Buscar___2" localSheetId="80">#REF!</definedName>
    <definedName name="Buscar___2" localSheetId="81">#REF!</definedName>
    <definedName name="Buscar___2" localSheetId="82">#REF!</definedName>
    <definedName name="Buscar___2" localSheetId="83">#REF!</definedName>
    <definedName name="Buscar___2" localSheetId="84">#REF!</definedName>
    <definedName name="Buscar___2" localSheetId="85">#REF!</definedName>
    <definedName name="Buscar___2" localSheetId="86">#REF!</definedName>
    <definedName name="Buscar___2" localSheetId="87">#REF!</definedName>
    <definedName name="Buscar___2" localSheetId="88">#REF!</definedName>
    <definedName name="Buscar___2" localSheetId="89">#REF!</definedName>
    <definedName name="Buscar___2" localSheetId="90">#REF!</definedName>
    <definedName name="Buscar___2" localSheetId="91">#REF!</definedName>
    <definedName name="Buscar___2" localSheetId="92">#REF!</definedName>
    <definedName name="Buscar___2" localSheetId="93">#REF!</definedName>
    <definedName name="Buscar___2" localSheetId="94">#REF!</definedName>
    <definedName name="Buscar___2" localSheetId="95">#REF!</definedName>
    <definedName name="Buscar___2" localSheetId="96">#REF!</definedName>
    <definedName name="Buscar___2" localSheetId="97">#REF!</definedName>
    <definedName name="Buscar___2" localSheetId="98">#REF!</definedName>
    <definedName name="Buscar___2" localSheetId="99">#REF!</definedName>
    <definedName name="Buscar___2" localSheetId="100">#REF!</definedName>
    <definedName name="Buscar___2" localSheetId="101">#REF!</definedName>
    <definedName name="Buscar___2" localSheetId="102">#REF!</definedName>
    <definedName name="Buscar___2" localSheetId="103">#REF!</definedName>
    <definedName name="Buscar___2" localSheetId="104">#REF!</definedName>
    <definedName name="Buscar___2" localSheetId="105">#REF!</definedName>
    <definedName name="Buscar___2" localSheetId="106">#REF!</definedName>
    <definedName name="Buscar___2" localSheetId="107">#REF!</definedName>
    <definedName name="Buscar___2" localSheetId="108">#REF!</definedName>
    <definedName name="Buscar___2" localSheetId="109">#REF!</definedName>
    <definedName name="Buscar___2" localSheetId="110">#REF!</definedName>
    <definedName name="Buscar___2" localSheetId="111">#REF!</definedName>
    <definedName name="Buscar___2" localSheetId="112">#REF!</definedName>
    <definedName name="Buscar___2" localSheetId="113">#REF!</definedName>
    <definedName name="Buscar___2" localSheetId="114">#REF!</definedName>
    <definedName name="Buscar___2" localSheetId="116">#REF!</definedName>
    <definedName name="Buscar___2" localSheetId="117">#REF!</definedName>
    <definedName name="Buscar___2" localSheetId="118">#REF!</definedName>
    <definedName name="Buscar___2" localSheetId="119">#REF!</definedName>
    <definedName name="Buscar___2" localSheetId="120">#REF!</definedName>
    <definedName name="Buscar___2" localSheetId="121">#REF!</definedName>
    <definedName name="Buscar___2" localSheetId="115">#REF!</definedName>
    <definedName name="Buscar___2" localSheetId="122">#REF!</definedName>
    <definedName name="Buscar___2" localSheetId="123">#REF!</definedName>
    <definedName name="Buscar___2" localSheetId="124">#REF!</definedName>
    <definedName name="Buscar___2" localSheetId="125">#REF!</definedName>
    <definedName name="Buscar___2" localSheetId="127">#REF!</definedName>
    <definedName name="Buscar___2" localSheetId="128">#REF!</definedName>
    <definedName name="Buscar___2" localSheetId="131">#REF!</definedName>
    <definedName name="Buscar___2" localSheetId="132">#REF!</definedName>
    <definedName name="Buscar___2" localSheetId="133">#REF!</definedName>
    <definedName name="Buscar___2" localSheetId="134">#REF!</definedName>
    <definedName name="Buscar___2" localSheetId="135">#REF!</definedName>
    <definedName name="Buscar___2" localSheetId="136">#REF!</definedName>
    <definedName name="Buscar___2" localSheetId="137">#REF!</definedName>
    <definedName name="Buscar___2" localSheetId="138">#REF!</definedName>
    <definedName name="Buscar___2" localSheetId="139">#REF!</definedName>
    <definedName name="Buscar___2" localSheetId="140">#REF!</definedName>
    <definedName name="Buscar___2" localSheetId="141">#REF!</definedName>
    <definedName name="Buscar___2" localSheetId="142">#REF!</definedName>
    <definedName name="Buscar___2" localSheetId="143">#REF!</definedName>
    <definedName name="Buscar___2" localSheetId="126">#REF!</definedName>
    <definedName name="Buscar___2" localSheetId="129">#REF!</definedName>
    <definedName name="Buscar___2" localSheetId="130">#REF!</definedName>
    <definedName name="Buscar___2" localSheetId="68">#REF!</definedName>
    <definedName name="Buscar___2" localSheetId="69">#REF!</definedName>
    <definedName name="Buscar___2" localSheetId="70">#REF!</definedName>
    <definedName name="Buscar___2" localSheetId="71">#REF!</definedName>
    <definedName name="Buscar___2" localSheetId="72">#REF!</definedName>
    <definedName name="Buscar___2" localSheetId="73">#REF!</definedName>
    <definedName name="Buscar___2">#REF!</definedName>
    <definedName name="Buscar___25" localSheetId="1">#REF!</definedName>
    <definedName name="Buscar___25" localSheetId="2">#REF!</definedName>
    <definedName name="Buscar___25" localSheetId="31">#REF!</definedName>
    <definedName name="Buscar___25" localSheetId="32">#REF!</definedName>
    <definedName name="Buscar___25" localSheetId="33">#REF!</definedName>
    <definedName name="Buscar___25" localSheetId="34">#REF!</definedName>
    <definedName name="Buscar___25" localSheetId="35">#REF!</definedName>
    <definedName name="Buscar___25" localSheetId="36">#REF!</definedName>
    <definedName name="Buscar___25" localSheetId="37">#REF!</definedName>
    <definedName name="Buscar___25" localSheetId="38">#REF!</definedName>
    <definedName name="Buscar___25" localSheetId="39">#REF!</definedName>
    <definedName name="Buscar___25" localSheetId="40">#REF!</definedName>
    <definedName name="Buscar___25" localSheetId="41">#REF!</definedName>
    <definedName name="Buscar___25" localSheetId="42">#REF!</definedName>
    <definedName name="Buscar___25" localSheetId="3">#REF!</definedName>
    <definedName name="Buscar___25" localSheetId="4">#REF!</definedName>
    <definedName name="Buscar___25" localSheetId="5">#REF!</definedName>
    <definedName name="Buscar___25" localSheetId="6">#REF!</definedName>
    <definedName name="Buscar___25" localSheetId="7">#REF!</definedName>
    <definedName name="Buscar___25" localSheetId="8">#REF!</definedName>
    <definedName name="Buscar___25" localSheetId="9">#REF!</definedName>
    <definedName name="Buscar___25" localSheetId="10">#REF!</definedName>
    <definedName name="Buscar___25" localSheetId="11">#REF!</definedName>
    <definedName name="Buscar___25" localSheetId="12">#REF!</definedName>
    <definedName name="Buscar___25" localSheetId="13">#REF!</definedName>
    <definedName name="Buscar___25" localSheetId="14">#REF!</definedName>
    <definedName name="Buscar___25" localSheetId="15">#REF!</definedName>
    <definedName name="Buscar___25" localSheetId="16">#REF!</definedName>
    <definedName name="Buscar___25" localSheetId="17">#REF!</definedName>
    <definedName name="Buscar___25" localSheetId="18">#REF!</definedName>
    <definedName name="Buscar___25" localSheetId="19">#REF!</definedName>
    <definedName name="Buscar___25" localSheetId="20">#REF!</definedName>
    <definedName name="Buscar___25" localSheetId="21">#REF!</definedName>
    <definedName name="Buscar___25" localSheetId="22">#REF!</definedName>
    <definedName name="Buscar___25" localSheetId="23">#REF!</definedName>
    <definedName name="Buscar___25" localSheetId="24">#REF!</definedName>
    <definedName name="Buscar___25" localSheetId="25">#REF!</definedName>
    <definedName name="Buscar___25" localSheetId="26">#REF!</definedName>
    <definedName name="Buscar___25" localSheetId="27">#REF!</definedName>
    <definedName name="Buscar___25" localSheetId="28">#REF!</definedName>
    <definedName name="Buscar___25" localSheetId="29">#REF!</definedName>
    <definedName name="Buscar___25" localSheetId="30">#REF!</definedName>
    <definedName name="Buscar___25" localSheetId="43">#REF!</definedName>
    <definedName name="Buscar___25" localSheetId="44">#REF!</definedName>
    <definedName name="Buscar___25" localSheetId="45">#REF!</definedName>
    <definedName name="Buscar___25" localSheetId="46">#REF!</definedName>
    <definedName name="Buscar___25" localSheetId="47">#REF!</definedName>
    <definedName name="Buscar___25" localSheetId="48">#REF!</definedName>
    <definedName name="Buscar___25" localSheetId="49">#REF!</definedName>
    <definedName name="Buscar___25" localSheetId="50">#REF!</definedName>
    <definedName name="Buscar___25" localSheetId="51">#REF!</definedName>
    <definedName name="Buscar___25" localSheetId="52">#REF!</definedName>
    <definedName name="Buscar___25" localSheetId="53">#REF!</definedName>
    <definedName name="Buscar___25" localSheetId="54">#REF!</definedName>
    <definedName name="Buscar___25" localSheetId="55">#REF!</definedName>
    <definedName name="Buscar___25" localSheetId="56">#REF!</definedName>
    <definedName name="Buscar___25" localSheetId="57">#REF!</definedName>
    <definedName name="Buscar___25" localSheetId="58">#REF!</definedName>
    <definedName name="Buscar___25" localSheetId="59">#REF!</definedName>
    <definedName name="Buscar___25" localSheetId="60">#REF!</definedName>
    <definedName name="Buscar___25" localSheetId="61">#REF!</definedName>
    <definedName name="Buscar___25" localSheetId="62">#REF!</definedName>
    <definedName name="Buscar___25" localSheetId="63">#REF!</definedName>
    <definedName name="Buscar___25" localSheetId="64">#REF!</definedName>
    <definedName name="Buscar___25" localSheetId="65">#REF!</definedName>
    <definedName name="Buscar___25" localSheetId="66">#REF!</definedName>
    <definedName name="Buscar___25" localSheetId="67">#REF!</definedName>
    <definedName name="Buscar___25" localSheetId="74">#REF!</definedName>
    <definedName name="Buscar___25" localSheetId="75">#REF!</definedName>
    <definedName name="Buscar___25" localSheetId="76">#REF!</definedName>
    <definedName name="Buscar___25" localSheetId="77">#REF!</definedName>
    <definedName name="Buscar___25" localSheetId="78">#REF!</definedName>
    <definedName name="Buscar___25" localSheetId="79">#REF!</definedName>
    <definedName name="Buscar___25" localSheetId="80">#REF!</definedName>
    <definedName name="Buscar___25" localSheetId="81">#REF!</definedName>
    <definedName name="Buscar___25" localSheetId="82">#REF!</definedName>
    <definedName name="Buscar___25" localSheetId="83">#REF!</definedName>
    <definedName name="Buscar___25" localSheetId="84">#REF!</definedName>
    <definedName name="Buscar___25" localSheetId="85">#REF!</definedName>
    <definedName name="Buscar___25" localSheetId="86">#REF!</definedName>
    <definedName name="Buscar___25" localSheetId="87">#REF!</definedName>
    <definedName name="Buscar___25" localSheetId="88">#REF!</definedName>
    <definedName name="Buscar___25" localSheetId="89">#REF!</definedName>
    <definedName name="Buscar___25" localSheetId="90">#REF!</definedName>
    <definedName name="Buscar___25" localSheetId="91">#REF!</definedName>
    <definedName name="Buscar___25" localSheetId="92">#REF!</definedName>
    <definedName name="Buscar___25" localSheetId="93">#REF!</definedName>
    <definedName name="Buscar___25" localSheetId="94">#REF!</definedName>
    <definedName name="Buscar___25" localSheetId="95">#REF!</definedName>
    <definedName name="Buscar___25" localSheetId="96">#REF!</definedName>
    <definedName name="Buscar___25" localSheetId="97">#REF!</definedName>
    <definedName name="Buscar___25" localSheetId="98">#REF!</definedName>
    <definedName name="Buscar___25" localSheetId="99">#REF!</definedName>
    <definedName name="Buscar___25" localSheetId="100">#REF!</definedName>
    <definedName name="Buscar___25" localSheetId="101">#REF!</definedName>
    <definedName name="Buscar___25" localSheetId="102">#REF!</definedName>
    <definedName name="Buscar___25" localSheetId="103">#REF!</definedName>
    <definedName name="Buscar___25" localSheetId="104">#REF!</definedName>
    <definedName name="Buscar___25" localSheetId="105">#REF!</definedName>
    <definedName name="Buscar___25" localSheetId="106">#REF!</definedName>
    <definedName name="Buscar___25" localSheetId="107">#REF!</definedName>
    <definedName name="Buscar___25" localSheetId="108">#REF!</definedName>
    <definedName name="Buscar___25" localSheetId="109">#REF!</definedName>
    <definedName name="Buscar___25" localSheetId="110">#REF!</definedName>
    <definedName name="Buscar___25" localSheetId="111">#REF!</definedName>
    <definedName name="Buscar___25" localSheetId="112">#REF!</definedName>
    <definedName name="Buscar___25" localSheetId="113">#REF!</definedName>
    <definedName name="Buscar___25" localSheetId="114">#REF!</definedName>
    <definedName name="Buscar___25" localSheetId="116">#REF!</definedName>
    <definedName name="Buscar___25" localSheetId="117">#REF!</definedName>
    <definedName name="Buscar___25" localSheetId="118">#REF!</definedName>
    <definedName name="Buscar___25" localSheetId="119">#REF!</definedName>
    <definedName name="Buscar___25" localSheetId="120">#REF!</definedName>
    <definedName name="Buscar___25" localSheetId="121">#REF!</definedName>
    <definedName name="Buscar___25" localSheetId="115">#REF!</definedName>
    <definedName name="Buscar___25" localSheetId="122">#REF!</definedName>
    <definedName name="Buscar___25" localSheetId="123">#REF!</definedName>
    <definedName name="Buscar___25" localSheetId="124">#REF!</definedName>
    <definedName name="Buscar___25" localSheetId="125">#REF!</definedName>
    <definedName name="Buscar___25" localSheetId="127">#REF!</definedName>
    <definedName name="Buscar___25" localSheetId="128">#REF!</definedName>
    <definedName name="Buscar___25" localSheetId="131">#REF!</definedName>
    <definedName name="Buscar___25" localSheetId="132">#REF!</definedName>
    <definedName name="Buscar___25" localSheetId="133">#REF!</definedName>
    <definedName name="Buscar___25" localSheetId="134">#REF!</definedName>
    <definedName name="Buscar___25" localSheetId="135">#REF!</definedName>
    <definedName name="Buscar___25" localSheetId="136">#REF!</definedName>
    <definedName name="Buscar___25" localSheetId="137">#REF!</definedName>
    <definedName name="Buscar___25" localSheetId="138">#REF!</definedName>
    <definedName name="Buscar___25" localSheetId="139">#REF!</definedName>
    <definedName name="Buscar___25" localSheetId="140">#REF!</definedName>
    <definedName name="Buscar___25" localSheetId="141">#REF!</definedName>
    <definedName name="Buscar___25" localSheetId="142">#REF!</definedName>
    <definedName name="Buscar___25" localSheetId="143">#REF!</definedName>
    <definedName name="Buscar___25" localSheetId="126">#REF!</definedName>
    <definedName name="Buscar___25" localSheetId="129">#REF!</definedName>
    <definedName name="Buscar___25" localSheetId="130">#REF!</definedName>
    <definedName name="Buscar___25" localSheetId="68">#REF!</definedName>
    <definedName name="Buscar___25" localSheetId="69">#REF!</definedName>
    <definedName name="Buscar___25" localSheetId="70">#REF!</definedName>
    <definedName name="Buscar___25" localSheetId="71">#REF!</definedName>
    <definedName name="Buscar___25" localSheetId="72">#REF!</definedName>
    <definedName name="Buscar___25" localSheetId="73">#REF!</definedName>
    <definedName name="Buscar___25">#REF!</definedName>
    <definedName name="Buscar___26" localSheetId="1">#REF!</definedName>
    <definedName name="Buscar___26" localSheetId="2">#REF!</definedName>
    <definedName name="Buscar___26" localSheetId="31">#REF!</definedName>
    <definedName name="Buscar___26" localSheetId="32">#REF!</definedName>
    <definedName name="Buscar___26" localSheetId="33">#REF!</definedName>
    <definedName name="Buscar___26" localSheetId="34">#REF!</definedName>
    <definedName name="Buscar___26" localSheetId="35">#REF!</definedName>
    <definedName name="Buscar___26" localSheetId="36">#REF!</definedName>
    <definedName name="Buscar___26" localSheetId="37">#REF!</definedName>
    <definedName name="Buscar___26" localSheetId="38">#REF!</definedName>
    <definedName name="Buscar___26" localSheetId="39">#REF!</definedName>
    <definedName name="Buscar___26" localSheetId="40">#REF!</definedName>
    <definedName name="Buscar___26" localSheetId="41">#REF!</definedName>
    <definedName name="Buscar___26" localSheetId="42">#REF!</definedName>
    <definedName name="Buscar___26" localSheetId="3">#REF!</definedName>
    <definedName name="Buscar___26" localSheetId="4">#REF!</definedName>
    <definedName name="Buscar___26" localSheetId="5">#REF!</definedName>
    <definedName name="Buscar___26" localSheetId="6">#REF!</definedName>
    <definedName name="Buscar___26" localSheetId="7">#REF!</definedName>
    <definedName name="Buscar___26" localSheetId="8">#REF!</definedName>
    <definedName name="Buscar___26" localSheetId="9">#REF!</definedName>
    <definedName name="Buscar___26" localSheetId="10">#REF!</definedName>
    <definedName name="Buscar___26" localSheetId="11">#REF!</definedName>
    <definedName name="Buscar___26" localSheetId="12">#REF!</definedName>
    <definedName name="Buscar___26" localSheetId="13">#REF!</definedName>
    <definedName name="Buscar___26" localSheetId="14">#REF!</definedName>
    <definedName name="Buscar___26" localSheetId="15">#REF!</definedName>
    <definedName name="Buscar___26" localSheetId="16">#REF!</definedName>
    <definedName name="Buscar___26" localSheetId="17">#REF!</definedName>
    <definedName name="Buscar___26" localSheetId="18">#REF!</definedName>
    <definedName name="Buscar___26" localSheetId="19">#REF!</definedName>
    <definedName name="Buscar___26" localSheetId="20">#REF!</definedName>
    <definedName name="Buscar___26" localSheetId="21">#REF!</definedName>
    <definedName name="Buscar___26" localSheetId="22">#REF!</definedName>
    <definedName name="Buscar___26" localSheetId="23">#REF!</definedName>
    <definedName name="Buscar___26" localSheetId="24">#REF!</definedName>
    <definedName name="Buscar___26" localSheetId="25">#REF!</definedName>
    <definedName name="Buscar___26" localSheetId="26">#REF!</definedName>
    <definedName name="Buscar___26" localSheetId="27">#REF!</definedName>
    <definedName name="Buscar___26" localSheetId="28">#REF!</definedName>
    <definedName name="Buscar___26" localSheetId="29">#REF!</definedName>
    <definedName name="Buscar___26" localSheetId="30">#REF!</definedName>
    <definedName name="Buscar___26" localSheetId="43">#REF!</definedName>
    <definedName name="Buscar___26" localSheetId="44">#REF!</definedName>
    <definedName name="Buscar___26" localSheetId="45">#REF!</definedName>
    <definedName name="Buscar___26" localSheetId="46">#REF!</definedName>
    <definedName name="Buscar___26" localSheetId="47">#REF!</definedName>
    <definedName name="Buscar___26" localSheetId="48">#REF!</definedName>
    <definedName name="Buscar___26" localSheetId="49">#REF!</definedName>
    <definedName name="Buscar___26" localSheetId="50">#REF!</definedName>
    <definedName name="Buscar___26" localSheetId="51">#REF!</definedName>
    <definedName name="Buscar___26" localSheetId="52">#REF!</definedName>
    <definedName name="Buscar___26" localSheetId="53">#REF!</definedName>
    <definedName name="Buscar___26" localSheetId="54">#REF!</definedName>
    <definedName name="Buscar___26" localSheetId="55">#REF!</definedName>
    <definedName name="Buscar___26" localSheetId="56">#REF!</definedName>
    <definedName name="Buscar___26" localSheetId="57">#REF!</definedName>
    <definedName name="Buscar___26" localSheetId="58">#REF!</definedName>
    <definedName name="Buscar___26" localSheetId="59">#REF!</definedName>
    <definedName name="Buscar___26" localSheetId="60">#REF!</definedName>
    <definedName name="Buscar___26" localSheetId="61">#REF!</definedName>
    <definedName name="Buscar___26" localSheetId="62">#REF!</definedName>
    <definedName name="Buscar___26" localSheetId="63">#REF!</definedName>
    <definedName name="Buscar___26" localSheetId="64">#REF!</definedName>
    <definedName name="Buscar___26" localSheetId="65">#REF!</definedName>
    <definedName name="Buscar___26" localSheetId="66">#REF!</definedName>
    <definedName name="Buscar___26" localSheetId="67">#REF!</definedName>
    <definedName name="Buscar___26" localSheetId="74">#REF!</definedName>
    <definedName name="Buscar___26" localSheetId="75">#REF!</definedName>
    <definedName name="Buscar___26" localSheetId="76">#REF!</definedName>
    <definedName name="Buscar___26" localSheetId="77">#REF!</definedName>
    <definedName name="Buscar___26" localSheetId="78">#REF!</definedName>
    <definedName name="Buscar___26" localSheetId="79">#REF!</definedName>
    <definedName name="Buscar___26" localSheetId="80">#REF!</definedName>
    <definedName name="Buscar___26" localSheetId="81">#REF!</definedName>
    <definedName name="Buscar___26" localSheetId="82">#REF!</definedName>
    <definedName name="Buscar___26" localSheetId="83">#REF!</definedName>
    <definedName name="Buscar___26" localSheetId="84">#REF!</definedName>
    <definedName name="Buscar___26" localSheetId="85">#REF!</definedName>
    <definedName name="Buscar___26" localSheetId="86">#REF!</definedName>
    <definedName name="Buscar___26" localSheetId="87">#REF!</definedName>
    <definedName name="Buscar___26" localSheetId="88">#REF!</definedName>
    <definedName name="Buscar___26" localSheetId="89">#REF!</definedName>
    <definedName name="Buscar___26" localSheetId="90">#REF!</definedName>
    <definedName name="Buscar___26" localSheetId="91">#REF!</definedName>
    <definedName name="Buscar___26" localSheetId="92">#REF!</definedName>
    <definedName name="Buscar___26" localSheetId="93">#REF!</definedName>
    <definedName name="Buscar___26" localSheetId="94">#REF!</definedName>
    <definedName name="Buscar___26" localSheetId="95">#REF!</definedName>
    <definedName name="Buscar___26" localSheetId="96">#REF!</definedName>
    <definedName name="Buscar___26" localSheetId="97">#REF!</definedName>
    <definedName name="Buscar___26" localSheetId="98">#REF!</definedName>
    <definedName name="Buscar___26" localSheetId="99">#REF!</definedName>
    <definedName name="Buscar___26" localSheetId="100">#REF!</definedName>
    <definedName name="Buscar___26" localSheetId="101">#REF!</definedName>
    <definedName name="Buscar___26" localSheetId="102">#REF!</definedName>
    <definedName name="Buscar___26" localSheetId="103">#REF!</definedName>
    <definedName name="Buscar___26" localSheetId="104">#REF!</definedName>
    <definedName name="Buscar___26" localSheetId="105">#REF!</definedName>
    <definedName name="Buscar___26" localSheetId="106">#REF!</definedName>
    <definedName name="Buscar___26" localSheetId="107">#REF!</definedName>
    <definedName name="Buscar___26" localSheetId="108">#REF!</definedName>
    <definedName name="Buscar___26" localSheetId="109">#REF!</definedName>
    <definedName name="Buscar___26" localSheetId="110">#REF!</definedName>
    <definedName name="Buscar___26" localSheetId="111">#REF!</definedName>
    <definedName name="Buscar___26" localSheetId="112">#REF!</definedName>
    <definedName name="Buscar___26" localSheetId="113">#REF!</definedName>
    <definedName name="Buscar___26" localSheetId="114">#REF!</definedName>
    <definedName name="Buscar___26" localSheetId="116">#REF!</definedName>
    <definedName name="Buscar___26" localSheetId="117">#REF!</definedName>
    <definedName name="Buscar___26" localSheetId="118">#REF!</definedName>
    <definedName name="Buscar___26" localSheetId="119">#REF!</definedName>
    <definedName name="Buscar___26" localSheetId="120">#REF!</definedName>
    <definedName name="Buscar___26" localSheetId="121">#REF!</definedName>
    <definedName name="Buscar___26" localSheetId="115">#REF!</definedName>
    <definedName name="Buscar___26" localSheetId="122">#REF!</definedName>
    <definedName name="Buscar___26" localSheetId="123">#REF!</definedName>
    <definedName name="Buscar___26" localSheetId="124">#REF!</definedName>
    <definedName name="Buscar___26" localSheetId="125">#REF!</definedName>
    <definedName name="Buscar___26" localSheetId="127">#REF!</definedName>
    <definedName name="Buscar___26" localSheetId="128">#REF!</definedName>
    <definedName name="Buscar___26" localSheetId="131">#REF!</definedName>
    <definedName name="Buscar___26" localSheetId="132">#REF!</definedName>
    <definedName name="Buscar___26" localSheetId="133">#REF!</definedName>
    <definedName name="Buscar___26" localSheetId="134">#REF!</definedName>
    <definedName name="Buscar___26" localSheetId="135">#REF!</definedName>
    <definedName name="Buscar___26" localSheetId="136">#REF!</definedName>
    <definedName name="Buscar___26" localSheetId="137">#REF!</definedName>
    <definedName name="Buscar___26" localSheetId="138">#REF!</definedName>
    <definedName name="Buscar___26" localSheetId="139">#REF!</definedName>
    <definedName name="Buscar___26" localSheetId="140">#REF!</definedName>
    <definedName name="Buscar___26" localSheetId="141">#REF!</definedName>
    <definedName name="Buscar___26" localSheetId="142">#REF!</definedName>
    <definedName name="Buscar___26" localSheetId="143">#REF!</definedName>
    <definedName name="Buscar___26" localSheetId="126">#REF!</definedName>
    <definedName name="Buscar___26" localSheetId="129">#REF!</definedName>
    <definedName name="Buscar___26" localSheetId="130">#REF!</definedName>
    <definedName name="Buscar___26" localSheetId="68">#REF!</definedName>
    <definedName name="Buscar___26" localSheetId="69">#REF!</definedName>
    <definedName name="Buscar___26" localSheetId="70">#REF!</definedName>
    <definedName name="Buscar___26" localSheetId="71">#REF!</definedName>
    <definedName name="Buscar___26" localSheetId="72">#REF!</definedName>
    <definedName name="Buscar___26" localSheetId="73">#REF!</definedName>
    <definedName name="Buscar___26">#REF!</definedName>
    <definedName name="Buscar___3" localSheetId="1">#REF!</definedName>
    <definedName name="Buscar___3" localSheetId="2">#REF!</definedName>
    <definedName name="Buscar___3" localSheetId="31">#REF!</definedName>
    <definedName name="Buscar___3" localSheetId="32">#REF!</definedName>
    <definedName name="Buscar___3" localSheetId="33">#REF!</definedName>
    <definedName name="Buscar___3" localSheetId="34">#REF!</definedName>
    <definedName name="Buscar___3" localSheetId="35">#REF!</definedName>
    <definedName name="Buscar___3" localSheetId="36">#REF!</definedName>
    <definedName name="Buscar___3" localSheetId="37">#REF!</definedName>
    <definedName name="Buscar___3" localSheetId="38">#REF!</definedName>
    <definedName name="Buscar___3" localSheetId="39">#REF!</definedName>
    <definedName name="Buscar___3" localSheetId="40">#REF!</definedName>
    <definedName name="Buscar___3" localSheetId="41">#REF!</definedName>
    <definedName name="Buscar___3" localSheetId="42">#REF!</definedName>
    <definedName name="Buscar___3" localSheetId="3">#REF!</definedName>
    <definedName name="Buscar___3" localSheetId="4">#REF!</definedName>
    <definedName name="Buscar___3" localSheetId="5">#REF!</definedName>
    <definedName name="Buscar___3" localSheetId="6">#REF!</definedName>
    <definedName name="Buscar___3" localSheetId="7">#REF!</definedName>
    <definedName name="Buscar___3" localSheetId="8">#REF!</definedName>
    <definedName name="Buscar___3" localSheetId="9">#REF!</definedName>
    <definedName name="Buscar___3" localSheetId="10">#REF!</definedName>
    <definedName name="Buscar___3" localSheetId="11">#REF!</definedName>
    <definedName name="Buscar___3" localSheetId="12">#REF!</definedName>
    <definedName name="Buscar___3" localSheetId="13">#REF!</definedName>
    <definedName name="Buscar___3" localSheetId="14">#REF!</definedName>
    <definedName name="Buscar___3" localSheetId="15">#REF!</definedName>
    <definedName name="Buscar___3" localSheetId="16">#REF!</definedName>
    <definedName name="Buscar___3" localSheetId="17">#REF!</definedName>
    <definedName name="Buscar___3" localSheetId="18">#REF!</definedName>
    <definedName name="Buscar___3" localSheetId="19">#REF!</definedName>
    <definedName name="Buscar___3" localSheetId="20">#REF!</definedName>
    <definedName name="Buscar___3" localSheetId="21">#REF!</definedName>
    <definedName name="Buscar___3" localSheetId="22">#REF!</definedName>
    <definedName name="Buscar___3" localSheetId="23">#REF!</definedName>
    <definedName name="Buscar___3" localSheetId="24">#REF!</definedName>
    <definedName name="Buscar___3" localSheetId="25">#REF!</definedName>
    <definedName name="Buscar___3" localSheetId="26">#REF!</definedName>
    <definedName name="Buscar___3" localSheetId="27">#REF!</definedName>
    <definedName name="Buscar___3" localSheetId="28">#REF!</definedName>
    <definedName name="Buscar___3" localSheetId="29">#REF!</definedName>
    <definedName name="Buscar___3" localSheetId="30">#REF!</definedName>
    <definedName name="Buscar___3" localSheetId="43">#REF!</definedName>
    <definedName name="Buscar___3" localSheetId="44">#REF!</definedName>
    <definedName name="Buscar___3" localSheetId="45">#REF!</definedName>
    <definedName name="Buscar___3" localSheetId="46">#REF!</definedName>
    <definedName name="Buscar___3" localSheetId="47">#REF!</definedName>
    <definedName name="Buscar___3" localSheetId="48">#REF!</definedName>
    <definedName name="Buscar___3" localSheetId="49">#REF!</definedName>
    <definedName name="Buscar___3" localSheetId="50">#REF!</definedName>
    <definedName name="Buscar___3" localSheetId="51">#REF!</definedName>
    <definedName name="Buscar___3" localSheetId="52">#REF!</definedName>
    <definedName name="Buscar___3" localSheetId="53">#REF!</definedName>
    <definedName name="Buscar___3" localSheetId="54">#REF!</definedName>
    <definedName name="Buscar___3" localSheetId="55">#REF!</definedName>
    <definedName name="Buscar___3" localSheetId="56">#REF!</definedName>
    <definedName name="Buscar___3" localSheetId="57">#REF!</definedName>
    <definedName name="Buscar___3" localSheetId="58">#REF!</definedName>
    <definedName name="Buscar___3" localSheetId="59">#REF!</definedName>
    <definedName name="Buscar___3" localSheetId="60">#REF!</definedName>
    <definedName name="Buscar___3" localSheetId="61">#REF!</definedName>
    <definedName name="Buscar___3" localSheetId="62">#REF!</definedName>
    <definedName name="Buscar___3" localSheetId="63">#REF!</definedName>
    <definedName name="Buscar___3" localSheetId="64">#REF!</definedName>
    <definedName name="Buscar___3" localSheetId="65">#REF!</definedName>
    <definedName name="Buscar___3" localSheetId="66">#REF!</definedName>
    <definedName name="Buscar___3" localSheetId="67">#REF!</definedName>
    <definedName name="Buscar___3" localSheetId="74">#REF!</definedName>
    <definedName name="Buscar___3" localSheetId="75">#REF!</definedName>
    <definedName name="Buscar___3" localSheetId="76">#REF!</definedName>
    <definedName name="Buscar___3" localSheetId="77">#REF!</definedName>
    <definedName name="Buscar___3" localSheetId="78">#REF!</definedName>
    <definedName name="Buscar___3" localSheetId="79">#REF!</definedName>
    <definedName name="Buscar___3" localSheetId="80">#REF!</definedName>
    <definedName name="Buscar___3" localSheetId="81">#REF!</definedName>
    <definedName name="Buscar___3" localSheetId="82">#REF!</definedName>
    <definedName name="Buscar___3" localSheetId="83">#REF!</definedName>
    <definedName name="Buscar___3" localSheetId="84">#REF!</definedName>
    <definedName name="Buscar___3" localSheetId="85">#REF!</definedName>
    <definedName name="Buscar___3" localSheetId="86">#REF!</definedName>
    <definedName name="Buscar___3" localSheetId="87">#REF!</definedName>
    <definedName name="Buscar___3" localSheetId="88">#REF!</definedName>
    <definedName name="Buscar___3" localSheetId="89">#REF!</definedName>
    <definedName name="Buscar___3" localSheetId="90">#REF!</definedName>
    <definedName name="Buscar___3" localSheetId="91">#REF!</definedName>
    <definedName name="Buscar___3" localSheetId="92">#REF!</definedName>
    <definedName name="Buscar___3" localSheetId="93">#REF!</definedName>
    <definedName name="Buscar___3" localSheetId="94">#REF!</definedName>
    <definedName name="Buscar___3" localSheetId="95">#REF!</definedName>
    <definedName name="Buscar___3" localSheetId="96">#REF!</definedName>
    <definedName name="Buscar___3" localSheetId="97">#REF!</definedName>
    <definedName name="Buscar___3" localSheetId="98">#REF!</definedName>
    <definedName name="Buscar___3" localSheetId="99">#REF!</definedName>
    <definedName name="Buscar___3" localSheetId="100">#REF!</definedName>
    <definedName name="Buscar___3" localSheetId="101">#REF!</definedName>
    <definedName name="Buscar___3" localSheetId="102">#REF!</definedName>
    <definedName name="Buscar___3" localSheetId="103">#REF!</definedName>
    <definedName name="Buscar___3" localSheetId="104">#REF!</definedName>
    <definedName name="Buscar___3" localSheetId="105">#REF!</definedName>
    <definedName name="Buscar___3" localSheetId="106">#REF!</definedName>
    <definedName name="Buscar___3" localSheetId="107">#REF!</definedName>
    <definedName name="Buscar___3" localSheetId="108">#REF!</definedName>
    <definedName name="Buscar___3" localSheetId="109">#REF!</definedName>
    <definedName name="Buscar___3" localSheetId="110">#REF!</definedName>
    <definedName name="Buscar___3" localSheetId="111">#REF!</definedName>
    <definedName name="Buscar___3" localSheetId="112">#REF!</definedName>
    <definedName name="Buscar___3" localSheetId="113">#REF!</definedName>
    <definedName name="Buscar___3" localSheetId="114">#REF!</definedName>
    <definedName name="Buscar___3" localSheetId="116">#REF!</definedName>
    <definedName name="Buscar___3" localSheetId="117">#REF!</definedName>
    <definedName name="Buscar___3" localSheetId="118">#REF!</definedName>
    <definedName name="Buscar___3" localSheetId="119">#REF!</definedName>
    <definedName name="Buscar___3" localSheetId="120">#REF!</definedName>
    <definedName name="Buscar___3" localSheetId="121">#REF!</definedName>
    <definedName name="Buscar___3" localSheetId="115">#REF!</definedName>
    <definedName name="Buscar___3" localSheetId="122">#REF!</definedName>
    <definedName name="Buscar___3" localSheetId="123">#REF!</definedName>
    <definedName name="Buscar___3" localSheetId="124">#REF!</definedName>
    <definedName name="Buscar___3" localSheetId="125">#REF!</definedName>
    <definedName name="Buscar___3" localSheetId="127">#REF!</definedName>
    <definedName name="Buscar___3" localSheetId="128">#REF!</definedName>
    <definedName name="Buscar___3" localSheetId="131">#REF!</definedName>
    <definedName name="Buscar___3" localSheetId="132">#REF!</definedName>
    <definedName name="Buscar___3" localSheetId="133">#REF!</definedName>
    <definedName name="Buscar___3" localSheetId="134">#REF!</definedName>
    <definedName name="Buscar___3" localSheetId="135">#REF!</definedName>
    <definedName name="Buscar___3" localSheetId="136">#REF!</definedName>
    <definedName name="Buscar___3" localSheetId="137">#REF!</definedName>
    <definedName name="Buscar___3" localSheetId="138">#REF!</definedName>
    <definedName name="Buscar___3" localSheetId="139">#REF!</definedName>
    <definedName name="Buscar___3" localSheetId="140">#REF!</definedName>
    <definedName name="Buscar___3" localSheetId="141">#REF!</definedName>
    <definedName name="Buscar___3" localSheetId="142">#REF!</definedName>
    <definedName name="Buscar___3" localSheetId="143">#REF!</definedName>
    <definedName name="Buscar___3" localSheetId="126">#REF!</definedName>
    <definedName name="Buscar___3" localSheetId="129">#REF!</definedName>
    <definedName name="Buscar___3" localSheetId="130">#REF!</definedName>
    <definedName name="Buscar___3" localSheetId="68">#REF!</definedName>
    <definedName name="Buscar___3" localSheetId="69">#REF!</definedName>
    <definedName name="Buscar___3" localSheetId="70">#REF!</definedName>
    <definedName name="Buscar___3" localSheetId="71">#REF!</definedName>
    <definedName name="Buscar___3" localSheetId="72">#REF!</definedName>
    <definedName name="Buscar___3" localSheetId="73">#REF!</definedName>
    <definedName name="Buscar___3">#REF!</definedName>
    <definedName name="Buscar___37" localSheetId="1">#REF!</definedName>
    <definedName name="Buscar___37" localSheetId="2">#REF!</definedName>
    <definedName name="Buscar___37" localSheetId="31">#REF!</definedName>
    <definedName name="Buscar___37" localSheetId="32">#REF!</definedName>
    <definedName name="Buscar___37" localSheetId="33">#REF!</definedName>
    <definedName name="Buscar___37" localSheetId="34">#REF!</definedName>
    <definedName name="Buscar___37" localSheetId="35">#REF!</definedName>
    <definedName name="Buscar___37" localSheetId="36">#REF!</definedName>
    <definedName name="Buscar___37" localSheetId="37">#REF!</definedName>
    <definedName name="Buscar___37" localSheetId="38">#REF!</definedName>
    <definedName name="Buscar___37" localSheetId="39">#REF!</definedName>
    <definedName name="Buscar___37" localSheetId="40">#REF!</definedName>
    <definedName name="Buscar___37" localSheetId="41">#REF!</definedName>
    <definedName name="Buscar___37" localSheetId="42">#REF!</definedName>
    <definedName name="Buscar___37" localSheetId="3">#REF!</definedName>
    <definedName name="Buscar___37" localSheetId="4">#REF!</definedName>
    <definedName name="Buscar___37" localSheetId="5">#REF!</definedName>
    <definedName name="Buscar___37" localSheetId="6">#REF!</definedName>
    <definedName name="Buscar___37" localSheetId="7">#REF!</definedName>
    <definedName name="Buscar___37" localSheetId="8">#REF!</definedName>
    <definedName name="Buscar___37" localSheetId="9">#REF!</definedName>
    <definedName name="Buscar___37" localSheetId="10">#REF!</definedName>
    <definedName name="Buscar___37" localSheetId="11">#REF!</definedName>
    <definedName name="Buscar___37" localSheetId="12">#REF!</definedName>
    <definedName name="Buscar___37" localSheetId="13">#REF!</definedName>
    <definedName name="Buscar___37" localSheetId="14">#REF!</definedName>
    <definedName name="Buscar___37" localSheetId="15">#REF!</definedName>
    <definedName name="Buscar___37" localSheetId="16">#REF!</definedName>
    <definedName name="Buscar___37" localSheetId="17">#REF!</definedName>
    <definedName name="Buscar___37" localSheetId="18">#REF!</definedName>
    <definedName name="Buscar___37" localSheetId="19">#REF!</definedName>
    <definedName name="Buscar___37" localSheetId="20">#REF!</definedName>
    <definedName name="Buscar___37" localSheetId="21">#REF!</definedName>
    <definedName name="Buscar___37" localSheetId="22">#REF!</definedName>
    <definedName name="Buscar___37" localSheetId="23">#REF!</definedName>
    <definedName name="Buscar___37" localSheetId="24">#REF!</definedName>
    <definedName name="Buscar___37" localSheetId="25">#REF!</definedName>
    <definedName name="Buscar___37" localSheetId="26">#REF!</definedName>
    <definedName name="Buscar___37" localSheetId="27">#REF!</definedName>
    <definedName name="Buscar___37" localSheetId="28">#REF!</definedName>
    <definedName name="Buscar___37" localSheetId="29">#REF!</definedName>
    <definedName name="Buscar___37" localSheetId="30">#REF!</definedName>
    <definedName name="Buscar___37" localSheetId="43">#REF!</definedName>
    <definedName name="Buscar___37" localSheetId="44">#REF!</definedName>
    <definedName name="Buscar___37" localSheetId="45">#REF!</definedName>
    <definedName name="Buscar___37" localSheetId="46">#REF!</definedName>
    <definedName name="Buscar___37" localSheetId="47">#REF!</definedName>
    <definedName name="Buscar___37" localSheetId="48">#REF!</definedName>
    <definedName name="Buscar___37" localSheetId="49">#REF!</definedName>
    <definedName name="Buscar___37" localSheetId="50">#REF!</definedName>
    <definedName name="Buscar___37" localSheetId="51">#REF!</definedName>
    <definedName name="Buscar___37" localSheetId="52">#REF!</definedName>
    <definedName name="Buscar___37" localSheetId="53">#REF!</definedName>
    <definedName name="Buscar___37" localSheetId="54">#REF!</definedName>
    <definedName name="Buscar___37" localSheetId="55">#REF!</definedName>
    <definedName name="Buscar___37" localSheetId="56">#REF!</definedName>
    <definedName name="Buscar___37" localSheetId="57">#REF!</definedName>
    <definedName name="Buscar___37" localSheetId="58">#REF!</definedName>
    <definedName name="Buscar___37" localSheetId="59">#REF!</definedName>
    <definedName name="Buscar___37" localSheetId="60">#REF!</definedName>
    <definedName name="Buscar___37" localSheetId="61">#REF!</definedName>
    <definedName name="Buscar___37" localSheetId="62">#REF!</definedName>
    <definedName name="Buscar___37" localSheetId="63">#REF!</definedName>
    <definedName name="Buscar___37" localSheetId="64">#REF!</definedName>
    <definedName name="Buscar___37" localSheetId="65">#REF!</definedName>
    <definedName name="Buscar___37" localSheetId="66">#REF!</definedName>
    <definedName name="Buscar___37" localSheetId="67">#REF!</definedName>
    <definedName name="Buscar___37" localSheetId="74">#REF!</definedName>
    <definedName name="Buscar___37" localSheetId="75">#REF!</definedName>
    <definedName name="Buscar___37" localSheetId="76">#REF!</definedName>
    <definedName name="Buscar___37" localSheetId="77">#REF!</definedName>
    <definedName name="Buscar___37" localSheetId="78">#REF!</definedName>
    <definedName name="Buscar___37" localSheetId="79">#REF!</definedName>
    <definedName name="Buscar___37" localSheetId="80">#REF!</definedName>
    <definedName name="Buscar___37" localSheetId="81">#REF!</definedName>
    <definedName name="Buscar___37" localSheetId="82">#REF!</definedName>
    <definedName name="Buscar___37" localSheetId="83">#REF!</definedName>
    <definedName name="Buscar___37" localSheetId="84">#REF!</definedName>
    <definedName name="Buscar___37" localSheetId="85">#REF!</definedName>
    <definedName name="Buscar___37" localSheetId="86">#REF!</definedName>
    <definedName name="Buscar___37" localSheetId="87">#REF!</definedName>
    <definedName name="Buscar___37" localSheetId="88">#REF!</definedName>
    <definedName name="Buscar___37" localSheetId="89">#REF!</definedName>
    <definedName name="Buscar___37" localSheetId="90">#REF!</definedName>
    <definedName name="Buscar___37" localSheetId="91">#REF!</definedName>
    <definedName name="Buscar___37" localSheetId="92">#REF!</definedName>
    <definedName name="Buscar___37" localSheetId="93">#REF!</definedName>
    <definedName name="Buscar___37" localSheetId="94">#REF!</definedName>
    <definedName name="Buscar___37" localSheetId="95">#REF!</definedName>
    <definedName name="Buscar___37" localSheetId="96">#REF!</definedName>
    <definedName name="Buscar___37" localSheetId="97">#REF!</definedName>
    <definedName name="Buscar___37" localSheetId="98">#REF!</definedName>
    <definedName name="Buscar___37" localSheetId="99">#REF!</definedName>
    <definedName name="Buscar___37" localSheetId="100">#REF!</definedName>
    <definedName name="Buscar___37" localSheetId="101">#REF!</definedName>
    <definedName name="Buscar___37" localSheetId="102">#REF!</definedName>
    <definedName name="Buscar___37" localSheetId="103">#REF!</definedName>
    <definedName name="Buscar___37" localSheetId="104">#REF!</definedName>
    <definedName name="Buscar___37" localSheetId="105">#REF!</definedName>
    <definedName name="Buscar___37" localSheetId="106">#REF!</definedName>
    <definedName name="Buscar___37" localSheetId="107">#REF!</definedName>
    <definedName name="Buscar___37" localSheetId="108">#REF!</definedName>
    <definedName name="Buscar___37" localSheetId="109">#REF!</definedName>
    <definedName name="Buscar___37" localSheetId="110">#REF!</definedName>
    <definedName name="Buscar___37" localSheetId="111">#REF!</definedName>
    <definedName name="Buscar___37" localSheetId="112">#REF!</definedName>
    <definedName name="Buscar___37" localSheetId="113">#REF!</definedName>
    <definedName name="Buscar___37" localSheetId="114">#REF!</definedName>
    <definedName name="Buscar___37" localSheetId="116">#REF!</definedName>
    <definedName name="Buscar___37" localSheetId="117">#REF!</definedName>
    <definedName name="Buscar___37" localSheetId="118">#REF!</definedName>
    <definedName name="Buscar___37" localSheetId="119">#REF!</definedName>
    <definedName name="Buscar___37" localSheetId="120">#REF!</definedName>
    <definedName name="Buscar___37" localSheetId="121">#REF!</definedName>
    <definedName name="Buscar___37" localSheetId="115">#REF!</definedName>
    <definedName name="Buscar___37" localSheetId="122">#REF!</definedName>
    <definedName name="Buscar___37" localSheetId="123">#REF!</definedName>
    <definedName name="Buscar___37" localSheetId="124">#REF!</definedName>
    <definedName name="Buscar___37" localSheetId="125">#REF!</definedName>
    <definedName name="Buscar___37" localSheetId="127">#REF!</definedName>
    <definedName name="Buscar___37" localSheetId="128">#REF!</definedName>
    <definedName name="Buscar___37" localSheetId="131">#REF!</definedName>
    <definedName name="Buscar___37" localSheetId="132">#REF!</definedName>
    <definedName name="Buscar___37" localSheetId="133">#REF!</definedName>
    <definedName name="Buscar___37" localSheetId="134">#REF!</definedName>
    <definedName name="Buscar___37" localSheetId="135">#REF!</definedName>
    <definedName name="Buscar___37" localSheetId="136">#REF!</definedName>
    <definedName name="Buscar___37" localSheetId="137">#REF!</definedName>
    <definedName name="Buscar___37" localSheetId="138">#REF!</definedName>
    <definedName name="Buscar___37" localSheetId="139">#REF!</definedName>
    <definedName name="Buscar___37" localSheetId="140">#REF!</definedName>
    <definedName name="Buscar___37" localSheetId="141">#REF!</definedName>
    <definedName name="Buscar___37" localSheetId="142">#REF!</definedName>
    <definedName name="Buscar___37" localSheetId="143">#REF!</definedName>
    <definedName name="Buscar___37" localSheetId="126">#REF!</definedName>
    <definedName name="Buscar___37" localSheetId="129">#REF!</definedName>
    <definedName name="Buscar___37" localSheetId="130">#REF!</definedName>
    <definedName name="Buscar___37" localSheetId="68">#REF!</definedName>
    <definedName name="Buscar___37" localSheetId="69">#REF!</definedName>
    <definedName name="Buscar___37" localSheetId="70">#REF!</definedName>
    <definedName name="Buscar___37" localSheetId="71">#REF!</definedName>
    <definedName name="Buscar___37" localSheetId="72">#REF!</definedName>
    <definedName name="Buscar___37" localSheetId="73">#REF!</definedName>
    <definedName name="Buscar___37">#REF!</definedName>
    <definedName name="Buscar___38" localSheetId="1">#REF!</definedName>
    <definedName name="Buscar___38" localSheetId="2">#REF!</definedName>
    <definedName name="Buscar___38" localSheetId="31">#REF!</definedName>
    <definedName name="Buscar___38" localSheetId="32">#REF!</definedName>
    <definedName name="Buscar___38" localSheetId="33">#REF!</definedName>
    <definedName name="Buscar___38" localSheetId="34">#REF!</definedName>
    <definedName name="Buscar___38" localSheetId="35">#REF!</definedName>
    <definedName name="Buscar___38" localSheetId="36">#REF!</definedName>
    <definedName name="Buscar___38" localSheetId="37">#REF!</definedName>
    <definedName name="Buscar___38" localSheetId="38">#REF!</definedName>
    <definedName name="Buscar___38" localSheetId="39">#REF!</definedName>
    <definedName name="Buscar___38" localSheetId="40">#REF!</definedName>
    <definedName name="Buscar___38" localSheetId="41">#REF!</definedName>
    <definedName name="Buscar___38" localSheetId="42">#REF!</definedName>
    <definedName name="Buscar___38" localSheetId="3">#REF!</definedName>
    <definedName name="Buscar___38" localSheetId="4">#REF!</definedName>
    <definedName name="Buscar___38" localSheetId="5">#REF!</definedName>
    <definedName name="Buscar___38" localSheetId="6">#REF!</definedName>
    <definedName name="Buscar___38" localSheetId="7">#REF!</definedName>
    <definedName name="Buscar___38" localSheetId="8">#REF!</definedName>
    <definedName name="Buscar___38" localSheetId="9">#REF!</definedName>
    <definedName name="Buscar___38" localSheetId="10">#REF!</definedName>
    <definedName name="Buscar___38" localSheetId="11">#REF!</definedName>
    <definedName name="Buscar___38" localSheetId="12">#REF!</definedName>
    <definedName name="Buscar___38" localSheetId="13">#REF!</definedName>
    <definedName name="Buscar___38" localSheetId="14">#REF!</definedName>
    <definedName name="Buscar___38" localSheetId="15">#REF!</definedName>
    <definedName name="Buscar___38" localSheetId="16">#REF!</definedName>
    <definedName name="Buscar___38" localSheetId="17">#REF!</definedName>
    <definedName name="Buscar___38" localSheetId="18">#REF!</definedName>
    <definedName name="Buscar___38" localSheetId="19">#REF!</definedName>
    <definedName name="Buscar___38" localSheetId="20">#REF!</definedName>
    <definedName name="Buscar___38" localSheetId="21">#REF!</definedName>
    <definedName name="Buscar___38" localSheetId="22">#REF!</definedName>
    <definedName name="Buscar___38" localSheetId="23">#REF!</definedName>
    <definedName name="Buscar___38" localSheetId="24">#REF!</definedName>
    <definedName name="Buscar___38" localSheetId="25">#REF!</definedName>
    <definedName name="Buscar___38" localSheetId="26">#REF!</definedName>
    <definedName name="Buscar___38" localSheetId="27">#REF!</definedName>
    <definedName name="Buscar___38" localSheetId="28">#REF!</definedName>
    <definedName name="Buscar___38" localSheetId="29">#REF!</definedName>
    <definedName name="Buscar___38" localSheetId="30">#REF!</definedName>
    <definedName name="Buscar___38" localSheetId="43">#REF!</definedName>
    <definedName name="Buscar___38" localSheetId="44">#REF!</definedName>
    <definedName name="Buscar___38" localSheetId="45">#REF!</definedName>
    <definedName name="Buscar___38" localSheetId="46">#REF!</definedName>
    <definedName name="Buscar___38" localSheetId="47">#REF!</definedName>
    <definedName name="Buscar___38" localSheetId="48">#REF!</definedName>
    <definedName name="Buscar___38" localSheetId="49">#REF!</definedName>
    <definedName name="Buscar___38" localSheetId="50">#REF!</definedName>
    <definedName name="Buscar___38" localSheetId="51">#REF!</definedName>
    <definedName name="Buscar___38" localSheetId="52">#REF!</definedName>
    <definedName name="Buscar___38" localSheetId="53">#REF!</definedName>
    <definedName name="Buscar___38" localSheetId="54">#REF!</definedName>
    <definedName name="Buscar___38" localSheetId="55">#REF!</definedName>
    <definedName name="Buscar___38" localSheetId="56">#REF!</definedName>
    <definedName name="Buscar___38" localSheetId="57">#REF!</definedName>
    <definedName name="Buscar___38" localSheetId="58">#REF!</definedName>
    <definedName name="Buscar___38" localSheetId="59">#REF!</definedName>
    <definedName name="Buscar___38" localSheetId="60">#REF!</definedName>
    <definedName name="Buscar___38" localSheetId="61">#REF!</definedName>
    <definedName name="Buscar___38" localSheetId="62">#REF!</definedName>
    <definedName name="Buscar___38" localSheetId="63">#REF!</definedName>
    <definedName name="Buscar___38" localSheetId="64">#REF!</definedName>
    <definedName name="Buscar___38" localSheetId="65">#REF!</definedName>
    <definedName name="Buscar___38" localSheetId="66">#REF!</definedName>
    <definedName name="Buscar___38" localSheetId="67">#REF!</definedName>
    <definedName name="Buscar___38" localSheetId="74">#REF!</definedName>
    <definedName name="Buscar___38" localSheetId="75">#REF!</definedName>
    <definedName name="Buscar___38" localSheetId="76">#REF!</definedName>
    <definedName name="Buscar___38" localSheetId="77">#REF!</definedName>
    <definedName name="Buscar___38" localSheetId="78">#REF!</definedName>
    <definedName name="Buscar___38" localSheetId="79">#REF!</definedName>
    <definedName name="Buscar___38" localSheetId="80">#REF!</definedName>
    <definedName name="Buscar___38" localSheetId="81">#REF!</definedName>
    <definedName name="Buscar___38" localSheetId="82">#REF!</definedName>
    <definedName name="Buscar___38" localSheetId="83">#REF!</definedName>
    <definedName name="Buscar___38" localSheetId="84">#REF!</definedName>
    <definedName name="Buscar___38" localSheetId="85">#REF!</definedName>
    <definedName name="Buscar___38" localSheetId="86">#REF!</definedName>
    <definedName name="Buscar___38" localSheetId="87">#REF!</definedName>
    <definedName name="Buscar___38" localSheetId="88">#REF!</definedName>
    <definedName name="Buscar___38" localSheetId="89">#REF!</definedName>
    <definedName name="Buscar___38" localSheetId="90">#REF!</definedName>
    <definedName name="Buscar___38" localSheetId="91">#REF!</definedName>
    <definedName name="Buscar___38" localSheetId="92">#REF!</definedName>
    <definedName name="Buscar___38" localSheetId="93">#REF!</definedName>
    <definedName name="Buscar___38" localSheetId="94">#REF!</definedName>
    <definedName name="Buscar___38" localSheetId="95">#REF!</definedName>
    <definedName name="Buscar___38" localSheetId="96">#REF!</definedName>
    <definedName name="Buscar___38" localSheetId="97">#REF!</definedName>
    <definedName name="Buscar___38" localSheetId="98">#REF!</definedName>
    <definedName name="Buscar___38" localSheetId="99">#REF!</definedName>
    <definedName name="Buscar___38" localSheetId="100">#REF!</definedName>
    <definedName name="Buscar___38" localSheetId="101">#REF!</definedName>
    <definedName name="Buscar___38" localSheetId="102">#REF!</definedName>
    <definedName name="Buscar___38" localSheetId="103">#REF!</definedName>
    <definedName name="Buscar___38" localSheetId="104">#REF!</definedName>
    <definedName name="Buscar___38" localSheetId="105">#REF!</definedName>
    <definedName name="Buscar___38" localSheetId="106">#REF!</definedName>
    <definedName name="Buscar___38" localSheetId="107">#REF!</definedName>
    <definedName name="Buscar___38" localSheetId="108">#REF!</definedName>
    <definedName name="Buscar___38" localSheetId="109">#REF!</definedName>
    <definedName name="Buscar___38" localSheetId="110">#REF!</definedName>
    <definedName name="Buscar___38" localSheetId="111">#REF!</definedName>
    <definedName name="Buscar___38" localSheetId="112">#REF!</definedName>
    <definedName name="Buscar___38" localSheetId="113">#REF!</definedName>
    <definedName name="Buscar___38" localSheetId="114">#REF!</definedName>
    <definedName name="Buscar___38" localSheetId="116">#REF!</definedName>
    <definedName name="Buscar___38" localSheetId="117">#REF!</definedName>
    <definedName name="Buscar___38" localSheetId="118">#REF!</definedName>
    <definedName name="Buscar___38" localSheetId="119">#REF!</definedName>
    <definedName name="Buscar___38" localSheetId="120">#REF!</definedName>
    <definedName name="Buscar___38" localSheetId="121">#REF!</definedName>
    <definedName name="Buscar___38" localSheetId="115">#REF!</definedName>
    <definedName name="Buscar___38" localSheetId="122">#REF!</definedName>
    <definedName name="Buscar___38" localSheetId="123">#REF!</definedName>
    <definedName name="Buscar___38" localSheetId="124">#REF!</definedName>
    <definedName name="Buscar___38" localSheetId="125">#REF!</definedName>
    <definedName name="Buscar___38" localSheetId="127">#REF!</definedName>
    <definedName name="Buscar___38" localSheetId="128">#REF!</definedName>
    <definedName name="Buscar___38" localSheetId="131">#REF!</definedName>
    <definedName name="Buscar___38" localSheetId="132">#REF!</definedName>
    <definedName name="Buscar___38" localSheetId="133">#REF!</definedName>
    <definedName name="Buscar___38" localSheetId="134">#REF!</definedName>
    <definedName name="Buscar___38" localSheetId="135">#REF!</definedName>
    <definedName name="Buscar___38" localSheetId="136">#REF!</definedName>
    <definedName name="Buscar___38" localSheetId="137">#REF!</definedName>
    <definedName name="Buscar___38" localSheetId="138">#REF!</definedName>
    <definedName name="Buscar___38" localSheetId="139">#REF!</definedName>
    <definedName name="Buscar___38" localSheetId="140">#REF!</definedName>
    <definedName name="Buscar___38" localSheetId="141">#REF!</definedName>
    <definedName name="Buscar___38" localSheetId="142">#REF!</definedName>
    <definedName name="Buscar___38" localSheetId="143">#REF!</definedName>
    <definedName name="Buscar___38" localSheetId="126">#REF!</definedName>
    <definedName name="Buscar___38" localSheetId="129">#REF!</definedName>
    <definedName name="Buscar___38" localSheetId="130">#REF!</definedName>
    <definedName name="Buscar___38" localSheetId="68">#REF!</definedName>
    <definedName name="Buscar___38" localSheetId="69">#REF!</definedName>
    <definedName name="Buscar___38" localSheetId="70">#REF!</definedName>
    <definedName name="Buscar___38" localSheetId="71">#REF!</definedName>
    <definedName name="Buscar___38" localSheetId="72">#REF!</definedName>
    <definedName name="Buscar___38" localSheetId="73">#REF!</definedName>
    <definedName name="Buscar___38">#REF!</definedName>
    <definedName name="Buscar___39" localSheetId="1">#REF!</definedName>
    <definedName name="Buscar___39" localSheetId="2">#REF!</definedName>
    <definedName name="Buscar___39" localSheetId="31">#REF!</definedName>
    <definedName name="Buscar___39" localSheetId="32">#REF!</definedName>
    <definedName name="Buscar___39" localSheetId="33">#REF!</definedName>
    <definedName name="Buscar___39" localSheetId="34">#REF!</definedName>
    <definedName name="Buscar___39" localSheetId="35">#REF!</definedName>
    <definedName name="Buscar___39" localSheetId="36">#REF!</definedName>
    <definedName name="Buscar___39" localSheetId="37">#REF!</definedName>
    <definedName name="Buscar___39" localSheetId="38">#REF!</definedName>
    <definedName name="Buscar___39" localSheetId="39">#REF!</definedName>
    <definedName name="Buscar___39" localSheetId="40">#REF!</definedName>
    <definedName name="Buscar___39" localSheetId="41">#REF!</definedName>
    <definedName name="Buscar___39" localSheetId="42">#REF!</definedName>
    <definedName name="Buscar___39" localSheetId="3">#REF!</definedName>
    <definedName name="Buscar___39" localSheetId="4">#REF!</definedName>
    <definedName name="Buscar___39" localSheetId="5">#REF!</definedName>
    <definedName name="Buscar___39" localSheetId="6">#REF!</definedName>
    <definedName name="Buscar___39" localSheetId="7">#REF!</definedName>
    <definedName name="Buscar___39" localSheetId="8">#REF!</definedName>
    <definedName name="Buscar___39" localSheetId="9">#REF!</definedName>
    <definedName name="Buscar___39" localSheetId="10">#REF!</definedName>
    <definedName name="Buscar___39" localSheetId="11">#REF!</definedName>
    <definedName name="Buscar___39" localSheetId="12">#REF!</definedName>
    <definedName name="Buscar___39" localSheetId="13">#REF!</definedName>
    <definedName name="Buscar___39" localSheetId="14">#REF!</definedName>
    <definedName name="Buscar___39" localSheetId="15">#REF!</definedName>
    <definedName name="Buscar___39" localSheetId="16">#REF!</definedName>
    <definedName name="Buscar___39" localSheetId="17">#REF!</definedName>
    <definedName name="Buscar___39" localSheetId="18">#REF!</definedName>
    <definedName name="Buscar___39" localSheetId="19">#REF!</definedName>
    <definedName name="Buscar___39" localSheetId="20">#REF!</definedName>
    <definedName name="Buscar___39" localSheetId="21">#REF!</definedName>
    <definedName name="Buscar___39" localSheetId="22">#REF!</definedName>
    <definedName name="Buscar___39" localSheetId="23">#REF!</definedName>
    <definedName name="Buscar___39" localSheetId="24">#REF!</definedName>
    <definedName name="Buscar___39" localSheetId="25">#REF!</definedName>
    <definedName name="Buscar___39" localSheetId="26">#REF!</definedName>
    <definedName name="Buscar___39" localSheetId="27">#REF!</definedName>
    <definedName name="Buscar___39" localSheetId="28">#REF!</definedName>
    <definedName name="Buscar___39" localSheetId="29">#REF!</definedName>
    <definedName name="Buscar___39" localSheetId="30">#REF!</definedName>
    <definedName name="Buscar___39" localSheetId="43">#REF!</definedName>
    <definedName name="Buscar___39" localSheetId="44">#REF!</definedName>
    <definedName name="Buscar___39" localSheetId="45">#REF!</definedName>
    <definedName name="Buscar___39" localSheetId="46">#REF!</definedName>
    <definedName name="Buscar___39" localSheetId="47">#REF!</definedName>
    <definedName name="Buscar___39" localSheetId="48">#REF!</definedName>
    <definedName name="Buscar___39" localSheetId="49">#REF!</definedName>
    <definedName name="Buscar___39" localSheetId="50">#REF!</definedName>
    <definedName name="Buscar___39" localSheetId="51">#REF!</definedName>
    <definedName name="Buscar___39" localSheetId="52">#REF!</definedName>
    <definedName name="Buscar___39" localSheetId="53">#REF!</definedName>
    <definedName name="Buscar___39" localSheetId="54">#REF!</definedName>
    <definedName name="Buscar___39" localSheetId="55">#REF!</definedName>
    <definedName name="Buscar___39" localSheetId="56">#REF!</definedName>
    <definedName name="Buscar___39" localSheetId="57">#REF!</definedName>
    <definedName name="Buscar___39" localSheetId="58">#REF!</definedName>
    <definedName name="Buscar___39" localSheetId="59">#REF!</definedName>
    <definedName name="Buscar___39" localSheetId="60">#REF!</definedName>
    <definedName name="Buscar___39" localSheetId="61">#REF!</definedName>
    <definedName name="Buscar___39" localSheetId="62">#REF!</definedName>
    <definedName name="Buscar___39" localSheetId="63">#REF!</definedName>
    <definedName name="Buscar___39" localSheetId="64">#REF!</definedName>
    <definedName name="Buscar___39" localSheetId="65">#REF!</definedName>
    <definedName name="Buscar___39" localSheetId="66">#REF!</definedName>
    <definedName name="Buscar___39" localSheetId="67">#REF!</definedName>
    <definedName name="Buscar___39" localSheetId="74">#REF!</definedName>
    <definedName name="Buscar___39" localSheetId="75">#REF!</definedName>
    <definedName name="Buscar___39" localSheetId="76">#REF!</definedName>
    <definedName name="Buscar___39" localSheetId="77">#REF!</definedName>
    <definedName name="Buscar___39" localSheetId="78">#REF!</definedName>
    <definedName name="Buscar___39" localSheetId="79">#REF!</definedName>
    <definedName name="Buscar___39" localSheetId="80">#REF!</definedName>
    <definedName name="Buscar___39" localSheetId="81">#REF!</definedName>
    <definedName name="Buscar___39" localSheetId="82">#REF!</definedName>
    <definedName name="Buscar___39" localSheetId="83">#REF!</definedName>
    <definedName name="Buscar___39" localSheetId="84">#REF!</definedName>
    <definedName name="Buscar___39" localSheetId="85">#REF!</definedName>
    <definedName name="Buscar___39" localSheetId="86">#REF!</definedName>
    <definedName name="Buscar___39" localSheetId="87">#REF!</definedName>
    <definedName name="Buscar___39" localSheetId="88">#REF!</definedName>
    <definedName name="Buscar___39" localSheetId="89">#REF!</definedName>
    <definedName name="Buscar___39" localSheetId="90">#REF!</definedName>
    <definedName name="Buscar___39" localSheetId="91">#REF!</definedName>
    <definedName name="Buscar___39" localSheetId="92">#REF!</definedName>
    <definedName name="Buscar___39" localSheetId="93">#REF!</definedName>
    <definedName name="Buscar___39" localSheetId="94">#REF!</definedName>
    <definedName name="Buscar___39" localSheetId="95">#REF!</definedName>
    <definedName name="Buscar___39" localSheetId="96">#REF!</definedName>
    <definedName name="Buscar___39" localSheetId="97">#REF!</definedName>
    <definedName name="Buscar___39" localSheetId="98">#REF!</definedName>
    <definedName name="Buscar___39" localSheetId="99">#REF!</definedName>
    <definedName name="Buscar___39" localSheetId="100">#REF!</definedName>
    <definedName name="Buscar___39" localSheetId="101">#REF!</definedName>
    <definedName name="Buscar___39" localSheetId="102">#REF!</definedName>
    <definedName name="Buscar___39" localSheetId="103">#REF!</definedName>
    <definedName name="Buscar___39" localSheetId="104">#REF!</definedName>
    <definedName name="Buscar___39" localSheetId="105">#REF!</definedName>
    <definedName name="Buscar___39" localSheetId="106">#REF!</definedName>
    <definedName name="Buscar___39" localSheetId="107">#REF!</definedName>
    <definedName name="Buscar___39" localSheetId="108">#REF!</definedName>
    <definedName name="Buscar___39" localSheetId="109">#REF!</definedName>
    <definedName name="Buscar___39" localSheetId="110">#REF!</definedName>
    <definedName name="Buscar___39" localSheetId="111">#REF!</definedName>
    <definedName name="Buscar___39" localSheetId="112">#REF!</definedName>
    <definedName name="Buscar___39" localSheetId="113">#REF!</definedName>
    <definedName name="Buscar___39" localSheetId="114">#REF!</definedName>
    <definedName name="Buscar___39" localSheetId="116">#REF!</definedName>
    <definedName name="Buscar___39" localSheetId="117">#REF!</definedName>
    <definedName name="Buscar___39" localSheetId="118">#REF!</definedName>
    <definedName name="Buscar___39" localSheetId="119">#REF!</definedName>
    <definedName name="Buscar___39" localSheetId="120">#REF!</definedName>
    <definedName name="Buscar___39" localSheetId="121">#REF!</definedName>
    <definedName name="Buscar___39" localSheetId="115">#REF!</definedName>
    <definedName name="Buscar___39" localSheetId="122">#REF!</definedName>
    <definedName name="Buscar___39" localSheetId="123">#REF!</definedName>
    <definedName name="Buscar___39" localSheetId="124">#REF!</definedName>
    <definedName name="Buscar___39" localSheetId="125">#REF!</definedName>
    <definedName name="Buscar___39" localSheetId="127">#REF!</definedName>
    <definedName name="Buscar___39" localSheetId="128">#REF!</definedName>
    <definedName name="Buscar___39" localSheetId="131">#REF!</definedName>
    <definedName name="Buscar___39" localSheetId="132">#REF!</definedName>
    <definedName name="Buscar___39" localSheetId="133">#REF!</definedName>
    <definedName name="Buscar___39" localSheetId="134">#REF!</definedName>
    <definedName name="Buscar___39" localSheetId="135">#REF!</definedName>
    <definedName name="Buscar___39" localSheetId="136">#REF!</definedName>
    <definedName name="Buscar___39" localSheetId="137">#REF!</definedName>
    <definedName name="Buscar___39" localSheetId="138">#REF!</definedName>
    <definedName name="Buscar___39" localSheetId="139">#REF!</definedName>
    <definedName name="Buscar___39" localSheetId="140">#REF!</definedName>
    <definedName name="Buscar___39" localSheetId="141">#REF!</definedName>
    <definedName name="Buscar___39" localSheetId="142">#REF!</definedName>
    <definedName name="Buscar___39" localSheetId="143">#REF!</definedName>
    <definedName name="Buscar___39" localSheetId="126">#REF!</definedName>
    <definedName name="Buscar___39" localSheetId="129">#REF!</definedName>
    <definedName name="Buscar___39" localSheetId="130">#REF!</definedName>
    <definedName name="Buscar___39" localSheetId="68">#REF!</definedName>
    <definedName name="Buscar___39" localSheetId="69">#REF!</definedName>
    <definedName name="Buscar___39" localSheetId="70">#REF!</definedName>
    <definedName name="Buscar___39" localSheetId="71">#REF!</definedName>
    <definedName name="Buscar___39" localSheetId="72">#REF!</definedName>
    <definedName name="Buscar___39" localSheetId="73">#REF!</definedName>
    <definedName name="Buscar___39">#REF!</definedName>
    <definedName name="Buscar___40" localSheetId="1">#REF!</definedName>
    <definedName name="Buscar___40" localSheetId="2">#REF!</definedName>
    <definedName name="Buscar___40" localSheetId="31">#REF!</definedName>
    <definedName name="Buscar___40" localSheetId="32">#REF!</definedName>
    <definedName name="Buscar___40" localSheetId="33">#REF!</definedName>
    <definedName name="Buscar___40" localSheetId="34">#REF!</definedName>
    <definedName name="Buscar___40" localSheetId="35">#REF!</definedName>
    <definedName name="Buscar___40" localSheetId="36">#REF!</definedName>
    <definedName name="Buscar___40" localSheetId="37">#REF!</definedName>
    <definedName name="Buscar___40" localSheetId="38">#REF!</definedName>
    <definedName name="Buscar___40" localSheetId="39">#REF!</definedName>
    <definedName name="Buscar___40" localSheetId="40">#REF!</definedName>
    <definedName name="Buscar___40" localSheetId="41">#REF!</definedName>
    <definedName name="Buscar___40" localSheetId="42">#REF!</definedName>
    <definedName name="Buscar___40" localSheetId="3">#REF!</definedName>
    <definedName name="Buscar___40" localSheetId="4">#REF!</definedName>
    <definedName name="Buscar___40" localSheetId="5">#REF!</definedName>
    <definedName name="Buscar___40" localSheetId="6">#REF!</definedName>
    <definedName name="Buscar___40" localSheetId="7">#REF!</definedName>
    <definedName name="Buscar___40" localSheetId="8">#REF!</definedName>
    <definedName name="Buscar___40" localSheetId="9">#REF!</definedName>
    <definedName name="Buscar___40" localSheetId="10">#REF!</definedName>
    <definedName name="Buscar___40" localSheetId="11">#REF!</definedName>
    <definedName name="Buscar___40" localSheetId="12">#REF!</definedName>
    <definedName name="Buscar___40" localSheetId="13">#REF!</definedName>
    <definedName name="Buscar___40" localSheetId="14">#REF!</definedName>
    <definedName name="Buscar___40" localSheetId="15">#REF!</definedName>
    <definedName name="Buscar___40" localSheetId="16">#REF!</definedName>
    <definedName name="Buscar___40" localSheetId="17">#REF!</definedName>
    <definedName name="Buscar___40" localSheetId="18">#REF!</definedName>
    <definedName name="Buscar___40" localSheetId="19">#REF!</definedName>
    <definedName name="Buscar___40" localSheetId="20">#REF!</definedName>
    <definedName name="Buscar___40" localSheetId="21">#REF!</definedName>
    <definedName name="Buscar___40" localSheetId="22">#REF!</definedName>
    <definedName name="Buscar___40" localSheetId="23">#REF!</definedName>
    <definedName name="Buscar___40" localSheetId="24">#REF!</definedName>
    <definedName name="Buscar___40" localSheetId="25">#REF!</definedName>
    <definedName name="Buscar___40" localSheetId="26">#REF!</definedName>
    <definedName name="Buscar___40" localSheetId="27">#REF!</definedName>
    <definedName name="Buscar___40" localSheetId="28">#REF!</definedName>
    <definedName name="Buscar___40" localSheetId="29">#REF!</definedName>
    <definedName name="Buscar___40" localSheetId="30">#REF!</definedName>
    <definedName name="Buscar___40" localSheetId="43">#REF!</definedName>
    <definedName name="Buscar___40" localSheetId="44">#REF!</definedName>
    <definedName name="Buscar___40" localSheetId="45">#REF!</definedName>
    <definedName name="Buscar___40" localSheetId="46">#REF!</definedName>
    <definedName name="Buscar___40" localSheetId="47">#REF!</definedName>
    <definedName name="Buscar___40" localSheetId="48">#REF!</definedName>
    <definedName name="Buscar___40" localSheetId="49">#REF!</definedName>
    <definedName name="Buscar___40" localSheetId="50">#REF!</definedName>
    <definedName name="Buscar___40" localSheetId="51">#REF!</definedName>
    <definedName name="Buscar___40" localSheetId="52">#REF!</definedName>
    <definedName name="Buscar___40" localSheetId="53">#REF!</definedName>
    <definedName name="Buscar___40" localSheetId="54">#REF!</definedName>
    <definedName name="Buscar___40" localSheetId="55">#REF!</definedName>
    <definedName name="Buscar___40" localSheetId="56">#REF!</definedName>
    <definedName name="Buscar___40" localSheetId="57">#REF!</definedName>
    <definedName name="Buscar___40" localSheetId="58">#REF!</definedName>
    <definedName name="Buscar___40" localSheetId="59">#REF!</definedName>
    <definedName name="Buscar___40" localSheetId="60">#REF!</definedName>
    <definedName name="Buscar___40" localSheetId="61">#REF!</definedName>
    <definedName name="Buscar___40" localSheetId="62">#REF!</definedName>
    <definedName name="Buscar___40" localSheetId="63">#REF!</definedName>
    <definedName name="Buscar___40" localSheetId="64">#REF!</definedName>
    <definedName name="Buscar___40" localSheetId="65">#REF!</definedName>
    <definedName name="Buscar___40" localSheetId="66">#REF!</definedName>
    <definedName name="Buscar___40" localSheetId="67">#REF!</definedName>
    <definedName name="Buscar___40" localSheetId="74">#REF!</definedName>
    <definedName name="Buscar___40" localSheetId="75">#REF!</definedName>
    <definedName name="Buscar___40" localSheetId="76">#REF!</definedName>
    <definedName name="Buscar___40" localSheetId="77">#REF!</definedName>
    <definedName name="Buscar___40" localSheetId="78">#REF!</definedName>
    <definedName name="Buscar___40" localSheetId="79">#REF!</definedName>
    <definedName name="Buscar___40" localSheetId="80">#REF!</definedName>
    <definedName name="Buscar___40" localSheetId="81">#REF!</definedName>
    <definedName name="Buscar___40" localSheetId="82">#REF!</definedName>
    <definedName name="Buscar___40" localSheetId="83">#REF!</definedName>
    <definedName name="Buscar___40" localSheetId="84">#REF!</definedName>
    <definedName name="Buscar___40" localSheetId="85">#REF!</definedName>
    <definedName name="Buscar___40" localSheetId="86">#REF!</definedName>
    <definedName name="Buscar___40" localSheetId="87">#REF!</definedName>
    <definedName name="Buscar___40" localSheetId="88">#REF!</definedName>
    <definedName name="Buscar___40" localSheetId="89">#REF!</definedName>
    <definedName name="Buscar___40" localSheetId="90">#REF!</definedName>
    <definedName name="Buscar___40" localSheetId="91">#REF!</definedName>
    <definedName name="Buscar___40" localSheetId="92">#REF!</definedName>
    <definedName name="Buscar___40" localSheetId="93">#REF!</definedName>
    <definedName name="Buscar___40" localSheetId="94">#REF!</definedName>
    <definedName name="Buscar___40" localSheetId="95">#REF!</definedName>
    <definedName name="Buscar___40" localSheetId="96">#REF!</definedName>
    <definedName name="Buscar___40" localSheetId="97">#REF!</definedName>
    <definedName name="Buscar___40" localSheetId="98">#REF!</definedName>
    <definedName name="Buscar___40" localSheetId="99">#REF!</definedName>
    <definedName name="Buscar___40" localSheetId="100">#REF!</definedName>
    <definedName name="Buscar___40" localSheetId="101">#REF!</definedName>
    <definedName name="Buscar___40" localSheetId="102">#REF!</definedName>
    <definedName name="Buscar___40" localSheetId="103">#REF!</definedName>
    <definedName name="Buscar___40" localSheetId="104">#REF!</definedName>
    <definedName name="Buscar___40" localSheetId="105">#REF!</definedName>
    <definedName name="Buscar___40" localSheetId="106">#REF!</definedName>
    <definedName name="Buscar___40" localSheetId="107">#REF!</definedName>
    <definedName name="Buscar___40" localSheetId="108">#REF!</definedName>
    <definedName name="Buscar___40" localSheetId="109">#REF!</definedName>
    <definedName name="Buscar___40" localSheetId="110">#REF!</definedName>
    <definedName name="Buscar___40" localSheetId="111">#REF!</definedName>
    <definedName name="Buscar___40" localSheetId="112">#REF!</definedName>
    <definedName name="Buscar___40" localSheetId="113">#REF!</definedName>
    <definedName name="Buscar___40" localSheetId="114">#REF!</definedName>
    <definedName name="Buscar___40" localSheetId="116">#REF!</definedName>
    <definedName name="Buscar___40" localSheetId="117">#REF!</definedName>
    <definedName name="Buscar___40" localSheetId="118">#REF!</definedName>
    <definedName name="Buscar___40" localSheetId="119">#REF!</definedName>
    <definedName name="Buscar___40" localSheetId="120">#REF!</definedName>
    <definedName name="Buscar___40" localSheetId="121">#REF!</definedName>
    <definedName name="Buscar___40" localSheetId="115">#REF!</definedName>
    <definedName name="Buscar___40" localSheetId="122">#REF!</definedName>
    <definedName name="Buscar___40" localSheetId="123">#REF!</definedName>
    <definedName name="Buscar___40" localSheetId="124">#REF!</definedName>
    <definedName name="Buscar___40" localSheetId="125">#REF!</definedName>
    <definedName name="Buscar___40" localSheetId="127">#REF!</definedName>
    <definedName name="Buscar___40" localSheetId="128">#REF!</definedName>
    <definedName name="Buscar___40" localSheetId="131">#REF!</definedName>
    <definedName name="Buscar___40" localSheetId="132">#REF!</definedName>
    <definedName name="Buscar___40" localSheetId="133">#REF!</definedName>
    <definedName name="Buscar___40" localSheetId="134">#REF!</definedName>
    <definedName name="Buscar___40" localSheetId="135">#REF!</definedName>
    <definedName name="Buscar___40" localSheetId="136">#REF!</definedName>
    <definedName name="Buscar___40" localSheetId="137">#REF!</definedName>
    <definedName name="Buscar___40" localSheetId="138">#REF!</definedName>
    <definedName name="Buscar___40" localSheetId="139">#REF!</definedName>
    <definedName name="Buscar___40" localSheetId="140">#REF!</definedName>
    <definedName name="Buscar___40" localSheetId="141">#REF!</definedName>
    <definedName name="Buscar___40" localSheetId="142">#REF!</definedName>
    <definedName name="Buscar___40" localSheetId="143">#REF!</definedName>
    <definedName name="Buscar___40" localSheetId="126">#REF!</definedName>
    <definedName name="Buscar___40" localSheetId="129">#REF!</definedName>
    <definedName name="Buscar___40" localSheetId="130">#REF!</definedName>
    <definedName name="Buscar___40" localSheetId="68">#REF!</definedName>
    <definedName name="Buscar___40" localSheetId="69">#REF!</definedName>
    <definedName name="Buscar___40" localSheetId="70">#REF!</definedName>
    <definedName name="Buscar___40" localSheetId="71">#REF!</definedName>
    <definedName name="Buscar___40" localSheetId="72">#REF!</definedName>
    <definedName name="Buscar___40" localSheetId="73">#REF!</definedName>
    <definedName name="Buscar___40">#REF!</definedName>
    <definedName name="Buscar___41" localSheetId="1">#REF!</definedName>
    <definedName name="Buscar___41" localSheetId="2">#REF!</definedName>
    <definedName name="Buscar___41" localSheetId="31">#REF!</definedName>
    <definedName name="Buscar___41" localSheetId="32">#REF!</definedName>
    <definedName name="Buscar___41" localSheetId="33">#REF!</definedName>
    <definedName name="Buscar___41" localSheetId="34">#REF!</definedName>
    <definedName name="Buscar___41" localSheetId="35">#REF!</definedName>
    <definedName name="Buscar___41" localSheetId="36">#REF!</definedName>
    <definedName name="Buscar___41" localSheetId="37">#REF!</definedName>
    <definedName name="Buscar___41" localSheetId="38">#REF!</definedName>
    <definedName name="Buscar___41" localSheetId="39">#REF!</definedName>
    <definedName name="Buscar___41" localSheetId="40">#REF!</definedName>
    <definedName name="Buscar___41" localSheetId="41">#REF!</definedName>
    <definedName name="Buscar___41" localSheetId="42">#REF!</definedName>
    <definedName name="Buscar___41" localSheetId="3">#REF!</definedName>
    <definedName name="Buscar___41" localSheetId="4">#REF!</definedName>
    <definedName name="Buscar___41" localSheetId="5">#REF!</definedName>
    <definedName name="Buscar___41" localSheetId="6">#REF!</definedName>
    <definedName name="Buscar___41" localSheetId="7">#REF!</definedName>
    <definedName name="Buscar___41" localSheetId="8">#REF!</definedName>
    <definedName name="Buscar___41" localSheetId="9">#REF!</definedName>
    <definedName name="Buscar___41" localSheetId="10">#REF!</definedName>
    <definedName name="Buscar___41" localSheetId="11">#REF!</definedName>
    <definedName name="Buscar___41" localSheetId="12">#REF!</definedName>
    <definedName name="Buscar___41" localSheetId="13">#REF!</definedName>
    <definedName name="Buscar___41" localSheetId="14">#REF!</definedName>
    <definedName name="Buscar___41" localSheetId="15">#REF!</definedName>
    <definedName name="Buscar___41" localSheetId="16">#REF!</definedName>
    <definedName name="Buscar___41" localSheetId="17">#REF!</definedName>
    <definedName name="Buscar___41" localSheetId="18">#REF!</definedName>
    <definedName name="Buscar___41" localSheetId="19">#REF!</definedName>
    <definedName name="Buscar___41" localSheetId="20">#REF!</definedName>
    <definedName name="Buscar___41" localSheetId="21">#REF!</definedName>
    <definedName name="Buscar___41" localSheetId="22">#REF!</definedName>
    <definedName name="Buscar___41" localSheetId="23">#REF!</definedName>
    <definedName name="Buscar___41" localSheetId="24">#REF!</definedName>
    <definedName name="Buscar___41" localSheetId="25">#REF!</definedName>
    <definedName name="Buscar___41" localSheetId="26">#REF!</definedName>
    <definedName name="Buscar___41" localSheetId="27">#REF!</definedName>
    <definedName name="Buscar___41" localSheetId="28">#REF!</definedName>
    <definedName name="Buscar___41" localSheetId="29">#REF!</definedName>
    <definedName name="Buscar___41" localSheetId="30">#REF!</definedName>
    <definedName name="Buscar___41" localSheetId="43">#REF!</definedName>
    <definedName name="Buscar___41" localSheetId="44">#REF!</definedName>
    <definedName name="Buscar___41" localSheetId="45">#REF!</definedName>
    <definedName name="Buscar___41" localSheetId="46">#REF!</definedName>
    <definedName name="Buscar___41" localSheetId="47">#REF!</definedName>
    <definedName name="Buscar___41" localSheetId="48">#REF!</definedName>
    <definedName name="Buscar___41" localSheetId="49">#REF!</definedName>
    <definedName name="Buscar___41" localSheetId="50">#REF!</definedName>
    <definedName name="Buscar___41" localSheetId="51">#REF!</definedName>
    <definedName name="Buscar___41" localSheetId="52">#REF!</definedName>
    <definedName name="Buscar___41" localSheetId="53">#REF!</definedName>
    <definedName name="Buscar___41" localSheetId="54">#REF!</definedName>
    <definedName name="Buscar___41" localSheetId="55">#REF!</definedName>
    <definedName name="Buscar___41" localSheetId="56">#REF!</definedName>
    <definedName name="Buscar___41" localSheetId="57">#REF!</definedName>
    <definedName name="Buscar___41" localSheetId="58">#REF!</definedName>
    <definedName name="Buscar___41" localSheetId="59">#REF!</definedName>
    <definedName name="Buscar___41" localSheetId="60">#REF!</definedName>
    <definedName name="Buscar___41" localSheetId="61">#REF!</definedName>
    <definedName name="Buscar___41" localSheetId="62">#REF!</definedName>
    <definedName name="Buscar___41" localSheetId="63">#REF!</definedName>
    <definedName name="Buscar___41" localSheetId="64">#REF!</definedName>
    <definedName name="Buscar___41" localSheetId="65">#REF!</definedName>
    <definedName name="Buscar___41" localSheetId="66">#REF!</definedName>
    <definedName name="Buscar___41" localSheetId="67">#REF!</definedName>
    <definedName name="Buscar___41" localSheetId="74">#REF!</definedName>
    <definedName name="Buscar___41" localSheetId="75">#REF!</definedName>
    <definedName name="Buscar___41" localSheetId="76">#REF!</definedName>
    <definedName name="Buscar___41" localSheetId="77">#REF!</definedName>
    <definedName name="Buscar___41" localSheetId="78">#REF!</definedName>
    <definedName name="Buscar___41" localSheetId="79">#REF!</definedName>
    <definedName name="Buscar___41" localSheetId="80">#REF!</definedName>
    <definedName name="Buscar___41" localSheetId="81">#REF!</definedName>
    <definedName name="Buscar___41" localSheetId="82">#REF!</definedName>
    <definedName name="Buscar___41" localSheetId="83">#REF!</definedName>
    <definedName name="Buscar___41" localSheetId="84">#REF!</definedName>
    <definedName name="Buscar___41" localSheetId="85">#REF!</definedName>
    <definedName name="Buscar___41" localSheetId="86">#REF!</definedName>
    <definedName name="Buscar___41" localSheetId="87">#REF!</definedName>
    <definedName name="Buscar___41" localSheetId="88">#REF!</definedName>
    <definedName name="Buscar___41" localSheetId="89">#REF!</definedName>
    <definedName name="Buscar___41" localSheetId="90">#REF!</definedName>
    <definedName name="Buscar___41" localSheetId="91">#REF!</definedName>
    <definedName name="Buscar___41" localSheetId="92">#REF!</definedName>
    <definedName name="Buscar___41" localSheetId="93">#REF!</definedName>
    <definedName name="Buscar___41" localSheetId="94">#REF!</definedName>
    <definedName name="Buscar___41" localSheetId="95">#REF!</definedName>
    <definedName name="Buscar___41" localSheetId="96">#REF!</definedName>
    <definedName name="Buscar___41" localSheetId="97">#REF!</definedName>
    <definedName name="Buscar___41" localSheetId="98">#REF!</definedName>
    <definedName name="Buscar___41" localSheetId="99">#REF!</definedName>
    <definedName name="Buscar___41" localSheetId="100">#REF!</definedName>
    <definedName name="Buscar___41" localSheetId="101">#REF!</definedName>
    <definedName name="Buscar___41" localSheetId="102">#REF!</definedName>
    <definedName name="Buscar___41" localSheetId="103">#REF!</definedName>
    <definedName name="Buscar___41" localSheetId="104">#REF!</definedName>
    <definedName name="Buscar___41" localSheetId="105">#REF!</definedName>
    <definedName name="Buscar___41" localSheetId="106">#REF!</definedName>
    <definedName name="Buscar___41" localSheetId="107">#REF!</definedName>
    <definedName name="Buscar___41" localSheetId="108">#REF!</definedName>
    <definedName name="Buscar___41" localSheetId="109">#REF!</definedName>
    <definedName name="Buscar___41" localSheetId="110">#REF!</definedName>
    <definedName name="Buscar___41" localSheetId="111">#REF!</definedName>
    <definedName name="Buscar___41" localSheetId="112">#REF!</definedName>
    <definedName name="Buscar___41" localSheetId="113">#REF!</definedName>
    <definedName name="Buscar___41" localSheetId="114">#REF!</definedName>
    <definedName name="Buscar___41" localSheetId="116">#REF!</definedName>
    <definedName name="Buscar___41" localSheetId="117">#REF!</definedName>
    <definedName name="Buscar___41" localSheetId="118">#REF!</definedName>
    <definedName name="Buscar___41" localSheetId="119">#REF!</definedName>
    <definedName name="Buscar___41" localSheetId="120">#REF!</definedName>
    <definedName name="Buscar___41" localSheetId="121">#REF!</definedName>
    <definedName name="Buscar___41" localSheetId="115">#REF!</definedName>
    <definedName name="Buscar___41" localSheetId="122">#REF!</definedName>
    <definedName name="Buscar___41" localSheetId="123">#REF!</definedName>
    <definedName name="Buscar___41" localSheetId="124">#REF!</definedName>
    <definedName name="Buscar___41" localSheetId="125">#REF!</definedName>
    <definedName name="Buscar___41" localSheetId="127">#REF!</definedName>
    <definedName name="Buscar___41" localSheetId="128">#REF!</definedName>
    <definedName name="Buscar___41" localSheetId="131">#REF!</definedName>
    <definedName name="Buscar___41" localSheetId="132">#REF!</definedName>
    <definedName name="Buscar___41" localSheetId="133">#REF!</definedName>
    <definedName name="Buscar___41" localSheetId="134">#REF!</definedName>
    <definedName name="Buscar___41" localSheetId="135">#REF!</definedName>
    <definedName name="Buscar___41" localSheetId="136">#REF!</definedName>
    <definedName name="Buscar___41" localSheetId="137">#REF!</definedName>
    <definedName name="Buscar___41" localSheetId="138">#REF!</definedName>
    <definedName name="Buscar___41" localSheetId="139">#REF!</definedName>
    <definedName name="Buscar___41" localSheetId="140">#REF!</definedName>
    <definedName name="Buscar___41" localSheetId="141">#REF!</definedName>
    <definedName name="Buscar___41" localSheetId="142">#REF!</definedName>
    <definedName name="Buscar___41" localSheetId="143">#REF!</definedName>
    <definedName name="Buscar___41" localSheetId="126">#REF!</definedName>
    <definedName name="Buscar___41" localSheetId="129">#REF!</definedName>
    <definedName name="Buscar___41" localSheetId="130">#REF!</definedName>
    <definedName name="Buscar___41" localSheetId="68">#REF!</definedName>
    <definedName name="Buscar___41" localSheetId="69">#REF!</definedName>
    <definedName name="Buscar___41" localSheetId="70">#REF!</definedName>
    <definedName name="Buscar___41" localSheetId="71">#REF!</definedName>
    <definedName name="Buscar___41" localSheetId="72">#REF!</definedName>
    <definedName name="Buscar___41" localSheetId="73">#REF!</definedName>
    <definedName name="Buscar___41">#REF!</definedName>
    <definedName name="Buscar___42" localSheetId="1">#REF!</definedName>
    <definedName name="Buscar___42" localSheetId="2">#REF!</definedName>
    <definedName name="Buscar___42" localSheetId="31">#REF!</definedName>
    <definedName name="Buscar___42" localSheetId="32">#REF!</definedName>
    <definedName name="Buscar___42" localSheetId="33">#REF!</definedName>
    <definedName name="Buscar___42" localSheetId="34">#REF!</definedName>
    <definedName name="Buscar___42" localSheetId="35">#REF!</definedName>
    <definedName name="Buscar___42" localSheetId="36">#REF!</definedName>
    <definedName name="Buscar___42" localSheetId="37">#REF!</definedName>
    <definedName name="Buscar___42" localSheetId="38">#REF!</definedName>
    <definedName name="Buscar___42" localSheetId="39">#REF!</definedName>
    <definedName name="Buscar___42" localSheetId="40">#REF!</definedName>
    <definedName name="Buscar___42" localSheetId="41">#REF!</definedName>
    <definedName name="Buscar___42" localSheetId="42">#REF!</definedName>
    <definedName name="Buscar___42" localSheetId="3">#REF!</definedName>
    <definedName name="Buscar___42" localSheetId="4">#REF!</definedName>
    <definedName name="Buscar___42" localSheetId="5">#REF!</definedName>
    <definedName name="Buscar___42" localSheetId="6">#REF!</definedName>
    <definedName name="Buscar___42" localSheetId="7">#REF!</definedName>
    <definedName name="Buscar___42" localSheetId="8">#REF!</definedName>
    <definedName name="Buscar___42" localSheetId="9">#REF!</definedName>
    <definedName name="Buscar___42" localSheetId="10">#REF!</definedName>
    <definedName name="Buscar___42" localSheetId="11">#REF!</definedName>
    <definedName name="Buscar___42" localSheetId="12">#REF!</definedName>
    <definedName name="Buscar___42" localSheetId="13">#REF!</definedName>
    <definedName name="Buscar___42" localSheetId="14">#REF!</definedName>
    <definedName name="Buscar___42" localSheetId="15">#REF!</definedName>
    <definedName name="Buscar___42" localSheetId="16">#REF!</definedName>
    <definedName name="Buscar___42" localSheetId="17">#REF!</definedName>
    <definedName name="Buscar___42" localSheetId="18">#REF!</definedName>
    <definedName name="Buscar___42" localSheetId="19">#REF!</definedName>
    <definedName name="Buscar___42" localSheetId="20">#REF!</definedName>
    <definedName name="Buscar___42" localSheetId="21">#REF!</definedName>
    <definedName name="Buscar___42" localSheetId="22">#REF!</definedName>
    <definedName name="Buscar___42" localSheetId="23">#REF!</definedName>
    <definedName name="Buscar___42" localSheetId="24">#REF!</definedName>
    <definedName name="Buscar___42" localSheetId="25">#REF!</definedName>
    <definedName name="Buscar___42" localSheetId="26">#REF!</definedName>
    <definedName name="Buscar___42" localSheetId="27">#REF!</definedName>
    <definedName name="Buscar___42" localSheetId="28">#REF!</definedName>
    <definedName name="Buscar___42" localSheetId="29">#REF!</definedName>
    <definedName name="Buscar___42" localSheetId="30">#REF!</definedName>
    <definedName name="Buscar___42" localSheetId="43">#REF!</definedName>
    <definedName name="Buscar___42" localSheetId="44">#REF!</definedName>
    <definedName name="Buscar___42" localSheetId="45">#REF!</definedName>
    <definedName name="Buscar___42" localSheetId="46">#REF!</definedName>
    <definedName name="Buscar___42" localSheetId="47">#REF!</definedName>
    <definedName name="Buscar___42" localSheetId="48">#REF!</definedName>
    <definedName name="Buscar___42" localSheetId="49">#REF!</definedName>
    <definedName name="Buscar___42" localSheetId="50">#REF!</definedName>
    <definedName name="Buscar___42" localSheetId="51">#REF!</definedName>
    <definedName name="Buscar___42" localSheetId="52">#REF!</definedName>
    <definedName name="Buscar___42" localSheetId="53">#REF!</definedName>
    <definedName name="Buscar___42" localSheetId="54">#REF!</definedName>
    <definedName name="Buscar___42" localSheetId="55">#REF!</definedName>
    <definedName name="Buscar___42" localSheetId="56">#REF!</definedName>
    <definedName name="Buscar___42" localSheetId="57">#REF!</definedName>
    <definedName name="Buscar___42" localSheetId="58">#REF!</definedName>
    <definedName name="Buscar___42" localSheetId="59">#REF!</definedName>
    <definedName name="Buscar___42" localSheetId="60">#REF!</definedName>
    <definedName name="Buscar___42" localSheetId="61">#REF!</definedName>
    <definedName name="Buscar___42" localSheetId="62">#REF!</definedName>
    <definedName name="Buscar___42" localSheetId="63">#REF!</definedName>
    <definedName name="Buscar___42" localSheetId="64">#REF!</definedName>
    <definedName name="Buscar___42" localSheetId="65">#REF!</definedName>
    <definedName name="Buscar___42" localSheetId="66">#REF!</definedName>
    <definedName name="Buscar___42" localSheetId="67">#REF!</definedName>
    <definedName name="Buscar___42" localSheetId="74">#REF!</definedName>
    <definedName name="Buscar___42" localSheetId="75">#REF!</definedName>
    <definedName name="Buscar___42" localSheetId="76">#REF!</definedName>
    <definedName name="Buscar___42" localSheetId="77">#REF!</definedName>
    <definedName name="Buscar___42" localSheetId="78">#REF!</definedName>
    <definedName name="Buscar___42" localSheetId="79">#REF!</definedName>
    <definedName name="Buscar___42" localSheetId="80">#REF!</definedName>
    <definedName name="Buscar___42" localSheetId="81">#REF!</definedName>
    <definedName name="Buscar___42" localSheetId="82">#REF!</definedName>
    <definedName name="Buscar___42" localSheetId="83">#REF!</definedName>
    <definedName name="Buscar___42" localSheetId="84">#REF!</definedName>
    <definedName name="Buscar___42" localSheetId="85">#REF!</definedName>
    <definedName name="Buscar___42" localSheetId="86">#REF!</definedName>
    <definedName name="Buscar___42" localSheetId="87">#REF!</definedName>
    <definedName name="Buscar___42" localSheetId="88">#REF!</definedName>
    <definedName name="Buscar___42" localSheetId="89">#REF!</definedName>
    <definedName name="Buscar___42" localSheetId="90">#REF!</definedName>
    <definedName name="Buscar___42" localSheetId="91">#REF!</definedName>
    <definedName name="Buscar___42" localSheetId="92">#REF!</definedName>
    <definedName name="Buscar___42" localSheetId="93">#REF!</definedName>
    <definedName name="Buscar___42" localSheetId="94">#REF!</definedName>
    <definedName name="Buscar___42" localSheetId="95">#REF!</definedName>
    <definedName name="Buscar___42" localSheetId="96">#REF!</definedName>
    <definedName name="Buscar___42" localSheetId="97">#REF!</definedName>
    <definedName name="Buscar___42" localSheetId="98">#REF!</definedName>
    <definedName name="Buscar___42" localSheetId="99">#REF!</definedName>
    <definedName name="Buscar___42" localSheetId="100">#REF!</definedName>
    <definedName name="Buscar___42" localSheetId="101">#REF!</definedName>
    <definedName name="Buscar___42" localSheetId="102">#REF!</definedName>
    <definedName name="Buscar___42" localSheetId="103">#REF!</definedName>
    <definedName name="Buscar___42" localSheetId="104">#REF!</definedName>
    <definedName name="Buscar___42" localSheetId="105">#REF!</definedName>
    <definedName name="Buscar___42" localSheetId="106">#REF!</definedName>
    <definedName name="Buscar___42" localSheetId="107">#REF!</definedName>
    <definedName name="Buscar___42" localSheetId="108">#REF!</definedName>
    <definedName name="Buscar___42" localSheetId="109">#REF!</definedName>
    <definedName name="Buscar___42" localSheetId="110">#REF!</definedName>
    <definedName name="Buscar___42" localSheetId="111">#REF!</definedName>
    <definedName name="Buscar___42" localSheetId="112">#REF!</definedName>
    <definedName name="Buscar___42" localSheetId="113">#REF!</definedName>
    <definedName name="Buscar___42" localSheetId="114">#REF!</definedName>
    <definedName name="Buscar___42" localSheetId="116">#REF!</definedName>
    <definedName name="Buscar___42" localSheetId="117">#REF!</definedName>
    <definedName name="Buscar___42" localSheetId="118">#REF!</definedName>
    <definedName name="Buscar___42" localSheetId="119">#REF!</definedName>
    <definedName name="Buscar___42" localSheetId="120">#REF!</definedName>
    <definedName name="Buscar___42" localSheetId="121">#REF!</definedName>
    <definedName name="Buscar___42" localSheetId="115">#REF!</definedName>
    <definedName name="Buscar___42" localSheetId="122">#REF!</definedName>
    <definedName name="Buscar___42" localSheetId="123">#REF!</definedName>
    <definedName name="Buscar___42" localSheetId="124">#REF!</definedName>
    <definedName name="Buscar___42" localSheetId="125">#REF!</definedName>
    <definedName name="Buscar___42" localSheetId="127">#REF!</definedName>
    <definedName name="Buscar___42" localSheetId="128">#REF!</definedName>
    <definedName name="Buscar___42" localSheetId="131">#REF!</definedName>
    <definedName name="Buscar___42" localSheetId="132">#REF!</definedName>
    <definedName name="Buscar___42" localSheetId="133">#REF!</definedName>
    <definedName name="Buscar___42" localSheetId="134">#REF!</definedName>
    <definedName name="Buscar___42" localSheetId="135">#REF!</definedName>
    <definedName name="Buscar___42" localSheetId="136">#REF!</definedName>
    <definedName name="Buscar___42" localSheetId="137">#REF!</definedName>
    <definedName name="Buscar___42" localSheetId="138">#REF!</definedName>
    <definedName name="Buscar___42" localSheetId="139">#REF!</definedName>
    <definedName name="Buscar___42" localSheetId="140">#REF!</definedName>
    <definedName name="Buscar___42" localSheetId="141">#REF!</definedName>
    <definedName name="Buscar___42" localSheetId="142">#REF!</definedName>
    <definedName name="Buscar___42" localSheetId="143">#REF!</definedName>
    <definedName name="Buscar___42" localSheetId="126">#REF!</definedName>
    <definedName name="Buscar___42" localSheetId="129">#REF!</definedName>
    <definedName name="Buscar___42" localSheetId="130">#REF!</definedName>
    <definedName name="Buscar___42" localSheetId="68">#REF!</definedName>
    <definedName name="Buscar___42" localSheetId="69">#REF!</definedName>
    <definedName name="Buscar___42" localSheetId="70">#REF!</definedName>
    <definedName name="Buscar___42" localSheetId="71">#REF!</definedName>
    <definedName name="Buscar___42" localSheetId="72">#REF!</definedName>
    <definedName name="Buscar___42" localSheetId="73">#REF!</definedName>
    <definedName name="Buscar___42">#REF!</definedName>
    <definedName name="Buscar___43" localSheetId="1">#REF!</definedName>
    <definedName name="Buscar___43" localSheetId="2">#REF!</definedName>
    <definedName name="Buscar___43" localSheetId="31">#REF!</definedName>
    <definedName name="Buscar___43" localSheetId="32">#REF!</definedName>
    <definedName name="Buscar___43" localSheetId="33">#REF!</definedName>
    <definedName name="Buscar___43" localSheetId="34">#REF!</definedName>
    <definedName name="Buscar___43" localSheetId="35">#REF!</definedName>
    <definedName name="Buscar___43" localSheetId="36">#REF!</definedName>
    <definedName name="Buscar___43" localSheetId="37">#REF!</definedName>
    <definedName name="Buscar___43" localSheetId="38">#REF!</definedName>
    <definedName name="Buscar___43" localSheetId="39">#REF!</definedName>
    <definedName name="Buscar___43" localSheetId="40">#REF!</definedName>
    <definedName name="Buscar___43" localSheetId="41">#REF!</definedName>
    <definedName name="Buscar___43" localSheetId="42">#REF!</definedName>
    <definedName name="Buscar___43" localSheetId="3">#REF!</definedName>
    <definedName name="Buscar___43" localSheetId="4">#REF!</definedName>
    <definedName name="Buscar___43" localSheetId="5">#REF!</definedName>
    <definedName name="Buscar___43" localSheetId="6">#REF!</definedName>
    <definedName name="Buscar___43" localSheetId="7">#REF!</definedName>
    <definedName name="Buscar___43" localSheetId="8">#REF!</definedName>
    <definedName name="Buscar___43" localSheetId="9">#REF!</definedName>
    <definedName name="Buscar___43" localSheetId="10">#REF!</definedName>
    <definedName name="Buscar___43" localSheetId="11">#REF!</definedName>
    <definedName name="Buscar___43" localSheetId="12">#REF!</definedName>
    <definedName name="Buscar___43" localSheetId="13">#REF!</definedName>
    <definedName name="Buscar___43" localSheetId="14">#REF!</definedName>
    <definedName name="Buscar___43" localSheetId="15">#REF!</definedName>
    <definedName name="Buscar___43" localSheetId="16">#REF!</definedName>
    <definedName name="Buscar___43" localSheetId="17">#REF!</definedName>
    <definedName name="Buscar___43" localSheetId="18">#REF!</definedName>
    <definedName name="Buscar___43" localSheetId="19">#REF!</definedName>
    <definedName name="Buscar___43" localSheetId="20">#REF!</definedName>
    <definedName name="Buscar___43" localSheetId="21">#REF!</definedName>
    <definedName name="Buscar___43" localSheetId="22">#REF!</definedName>
    <definedName name="Buscar___43" localSheetId="23">#REF!</definedName>
    <definedName name="Buscar___43" localSheetId="24">#REF!</definedName>
    <definedName name="Buscar___43" localSheetId="25">#REF!</definedName>
    <definedName name="Buscar___43" localSheetId="26">#REF!</definedName>
    <definedName name="Buscar___43" localSheetId="27">#REF!</definedName>
    <definedName name="Buscar___43" localSheetId="28">#REF!</definedName>
    <definedName name="Buscar___43" localSheetId="29">#REF!</definedName>
    <definedName name="Buscar___43" localSheetId="30">#REF!</definedName>
    <definedName name="Buscar___43" localSheetId="43">#REF!</definedName>
    <definedName name="Buscar___43" localSheetId="44">#REF!</definedName>
    <definedName name="Buscar___43" localSheetId="45">#REF!</definedName>
    <definedName name="Buscar___43" localSheetId="46">#REF!</definedName>
    <definedName name="Buscar___43" localSheetId="47">#REF!</definedName>
    <definedName name="Buscar___43" localSheetId="48">#REF!</definedName>
    <definedName name="Buscar___43" localSheetId="49">#REF!</definedName>
    <definedName name="Buscar___43" localSheetId="50">#REF!</definedName>
    <definedName name="Buscar___43" localSheetId="51">#REF!</definedName>
    <definedName name="Buscar___43" localSheetId="52">#REF!</definedName>
    <definedName name="Buscar___43" localSheetId="53">#REF!</definedName>
    <definedName name="Buscar___43" localSheetId="54">#REF!</definedName>
    <definedName name="Buscar___43" localSheetId="55">#REF!</definedName>
    <definedName name="Buscar___43" localSheetId="56">#REF!</definedName>
    <definedName name="Buscar___43" localSheetId="57">#REF!</definedName>
    <definedName name="Buscar___43" localSheetId="58">#REF!</definedName>
    <definedName name="Buscar___43" localSheetId="59">#REF!</definedName>
    <definedName name="Buscar___43" localSheetId="60">#REF!</definedName>
    <definedName name="Buscar___43" localSheetId="61">#REF!</definedName>
    <definedName name="Buscar___43" localSheetId="62">#REF!</definedName>
    <definedName name="Buscar___43" localSheetId="63">#REF!</definedName>
    <definedName name="Buscar___43" localSheetId="64">#REF!</definedName>
    <definedName name="Buscar___43" localSheetId="65">#REF!</definedName>
    <definedName name="Buscar___43" localSheetId="66">#REF!</definedName>
    <definedName name="Buscar___43" localSheetId="67">#REF!</definedName>
    <definedName name="Buscar___43" localSheetId="74">#REF!</definedName>
    <definedName name="Buscar___43" localSheetId="75">#REF!</definedName>
    <definedName name="Buscar___43" localSheetId="76">#REF!</definedName>
    <definedName name="Buscar___43" localSheetId="77">#REF!</definedName>
    <definedName name="Buscar___43" localSheetId="78">#REF!</definedName>
    <definedName name="Buscar___43" localSheetId="79">#REF!</definedName>
    <definedName name="Buscar___43" localSheetId="80">#REF!</definedName>
    <definedName name="Buscar___43" localSheetId="81">#REF!</definedName>
    <definedName name="Buscar___43" localSheetId="82">#REF!</definedName>
    <definedName name="Buscar___43" localSheetId="83">#REF!</definedName>
    <definedName name="Buscar___43" localSheetId="84">#REF!</definedName>
    <definedName name="Buscar___43" localSheetId="85">#REF!</definedName>
    <definedName name="Buscar___43" localSheetId="86">#REF!</definedName>
    <definedName name="Buscar___43" localSheetId="87">#REF!</definedName>
    <definedName name="Buscar___43" localSheetId="88">#REF!</definedName>
    <definedName name="Buscar___43" localSheetId="89">#REF!</definedName>
    <definedName name="Buscar___43" localSheetId="90">#REF!</definedName>
    <definedName name="Buscar___43" localSheetId="91">#REF!</definedName>
    <definedName name="Buscar___43" localSheetId="92">#REF!</definedName>
    <definedName name="Buscar___43" localSheetId="93">#REF!</definedName>
    <definedName name="Buscar___43" localSheetId="94">#REF!</definedName>
    <definedName name="Buscar___43" localSheetId="95">#REF!</definedName>
    <definedName name="Buscar___43" localSheetId="96">#REF!</definedName>
    <definedName name="Buscar___43" localSheetId="97">#REF!</definedName>
    <definedName name="Buscar___43" localSheetId="98">#REF!</definedName>
    <definedName name="Buscar___43" localSheetId="99">#REF!</definedName>
    <definedName name="Buscar___43" localSheetId="100">#REF!</definedName>
    <definedName name="Buscar___43" localSheetId="101">#REF!</definedName>
    <definedName name="Buscar___43" localSheetId="102">#REF!</definedName>
    <definedName name="Buscar___43" localSheetId="103">#REF!</definedName>
    <definedName name="Buscar___43" localSheetId="104">#REF!</definedName>
    <definedName name="Buscar___43" localSheetId="105">#REF!</definedName>
    <definedName name="Buscar___43" localSheetId="106">#REF!</definedName>
    <definedName name="Buscar___43" localSheetId="107">#REF!</definedName>
    <definedName name="Buscar___43" localSheetId="108">#REF!</definedName>
    <definedName name="Buscar___43" localSheetId="109">#REF!</definedName>
    <definedName name="Buscar___43" localSheetId="110">#REF!</definedName>
    <definedName name="Buscar___43" localSheetId="111">#REF!</definedName>
    <definedName name="Buscar___43" localSheetId="112">#REF!</definedName>
    <definedName name="Buscar___43" localSheetId="113">#REF!</definedName>
    <definedName name="Buscar___43" localSheetId="114">#REF!</definedName>
    <definedName name="Buscar___43" localSheetId="116">#REF!</definedName>
    <definedName name="Buscar___43" localSheetId="117">#REF!</definedName>
    <definedName name="Buscar___43" localSheetId="118">#REF!</definedName>
    <definedName name="Buscar___43" localSheetId="119">#REF!</definedName>
    <definedName name="Buscar___43" localSheetId="120">#REF!</definedName>
    <definedName name="Buscar___43" localSheetId="121">#REF!</definedName>
    <definedName name="Buscar___43" localSheetId="115">#REF!</definedName>
    <definedName name="Buscar___43" localSheetId="122">#REF!</definedName>
    <definedName name="Buscar___43" localSheetId="123">#REF!</definedName>
    <definedName name="Buscar___43" localSheetId="124">#REF!</definedName>
    <definedName name="Buscar___43" localSheetId="125">#REF!</definedName>
    <definedName name="Buscar___43" localSheetId="127">#REF!</definedName>
    <definedName name="Buscar___43" localSheetId="128">#REF!</definedName>
    <definedName name="Buscar___43" localSheetId="131">#REF!</definedName>
    <definedName name="Buscar___43" localSheetId="132">#REF!</definedName>
    <definedName name="Buscar___43" localSheetId="133">#REF!</definedName>
    <definedName name="Buscar___43" localSheetId="134">#REF!</definedName>
    <definedName name="Buscar___43" localSheetId="135">#REF!</definedName>
    <definedName name="Buscar___43" localSheetId="136">#REF!</definedName>
    <definedName name="Buscar___43" localSheetId="137">#REF!</definedName>
    <definedName name="Buscar___43" localSheetId="138">#REF!</definedName>
    <definedName name="Buscar___43" localSheetId="139">#REF!</definedName>
    <definedName name="Buscar___43" localSheetId="140">#REF!</definedName>
    <definedName name="Buscar___43" localSheetId="141">#REF!</definedName>
    <definedName name="Buscar___43" localSheetId="142">#REF!</definedName>
    <definedName name="Buscar___43" localSheetId="143">#REF!</definedName>
    <definedName name="Buscar___43" localSheetId="126">#REF!</definedName>
    <definedName name="Buscar___43" localSheetId="129">#REF!</definedName>
    <definedName name="Buscar___43" localSheetId="130">#REF!</definedName>
    <definedName name="Buscar___43" localSheetId="68">#REF!</definedName>
    <definedName name="Buscar___43" localSheetId="69">#REF!</definedName>
    <definedName name="Buscar___43" localSheetId="70">#REF!</definedName>
    <definedName name="Buscar___43" localSheetId="71">#REF!</definedName>
    <definedName name="Buscar___43" localSheetId="72">#REF!</definedName>
    <definedName name="Buscar___43" localSheetId="73">#REF!</definedName>
    <definedName name="Buscar___43">#REF!</definedName>
    <definedName name="Buscar___44" localSheetId="1">#REF!</definedName>
    <definedName name="Buscar___44" localSheetId="2">#REF!</definedName>
    <definedName name="Buscar___44" localSheetId="31">#REF!</definedName>
    <definedName name="Buscar___44" localSheetId="32">#REF!</definedName>
    <definedName name="Buscar___44" localSheetId="33">#REF!</definedName>
    <definedName name="Buscar___44" localSheetId="34">#REF!</definedName>
    <definedName name="Buscar___44" localSheetId="35">#REF!</definedName>
    <definedName name="Buscar___44" localSheetId="36">#REF!</definedName>
    <definedName name="Buscar___44" localSheetId="37">#REF!</definedName>
    <definedName name="Buscar___44" localSheetId="38">#REF!</definedName>
    <definedName name="Buscar___44" localSheetId="39">#REF!</definedName>
    <definedName name="Buscar___44" localSheetId="40">#REF!</definedName>
    <definedName name="Buscar___44" localSheetId="41">#REF!</definedName>
    <definedName name="Buscar___44" localSheetId="42">#REF!</definedName>
    <definedName name="Buscar___44" localSheetId="3">#REF!</definedName>
    <definedName name="Buscar___44" localSheetId="4">#REF!</definedName>
    <definedName name="Buscar___44" localSheetId="5">#REF!</definedName>
    <definedName name="Buscar___44" localSheetId="6">#REF!</definedName>
    <definedName name="Buscar___44" localSheetId="7">#REF!</definedName>
    <definedName name="Buscar___44" localSheetId="8">#REF!</definedName>
    <definedName name="Buscar___44" localSheetId="9">#REF!</definedName>
    <definedName name="Buscar___44" localSheetId="10">#REF!</definedName>
    <definedName name="Buscar___44" localSheetId="11">#REF!</definedName>
    <definedName name="Buscar___44" localSheetId="12">#REF!</definedName>
    <definedName name="Buscar___44" localSheetId="13">#REF!</definedName>
    <definedName name="Buscar___44" localSheetId="14">#REF!</definedName>
    <definedName name="Buscar___44" localSheetId="15">#REF!</definedName>
    <definedName name="Buscar___44" localSheetId="16">#REF!</definedName>
    <definedName name="Buscar___44" localSheetId="17">#REF!</definedName>
    <definedName name="Buscar___44" localSheetId="18">#REF!</definedName>
    <definedName name="Buscar___44" localSheetId="19">#REF!</definedName>
    <definedName name="Buscar___44" localSheetId="20">#REF!</definedName>
    <definedName name="Buscar___44" localSheetId="21">#REF!</definedName>
    <definedName name="Buscar___44" localSheetId="22">#REF!</definedName>
    <definedName name="Buscar___44" localSheetId="23">#REF!</definedName>
    <definedName name="Buscar___44" localSheetId="24">#REF!</definedName>
    <definedName name="Buscar___44" localSheetId="25">#REF!</definedName>
    <definedName name="Buscar___44" localSheetId="26">#REF!</definedName>
    <definedName name="Buscar___44" localSheetId="27">#REF!</definedName>
    <definedName name="Buscar___44" localSheetId="28">#REF!</definedName>
    <definedName name="Buscar___44" localSheetId="29">#REF!</definedName>
    <definedName name="Buscar___44" localSheetId="30">#REF!</definedName>
    <definedName name="Buscar___44" localSheetId="43">#REF!</definedName>
    <definedName name="Buscar___44" localSheetId="44">#REF!</definedName>
    <definedName name="Buscar___44" localSheetId="45">#REF!</definedName>
    <definedName name="Buscar___44" localSheetId="46">#REF!</definedName>
    <definedName name="Buscar___44" localSheetId="47">#REF!</definedName>
    <definedName name="Buscar___44" localSheetId="48">#REF!</definedName>
    <definedName name="Buscar___44" localSheetId="49">#REF!</definedName>
    <definedName name="Buscar___44" localSheetId="50">#REF!</definedName>
    <definedName name="Buscar___44" localSheetId="51">#REF!</definedName>
    <definedName name="Buscar___44" localSheetId="52">#REF!</definedName>
    <definedName name="Buscar___44" localSheetId="53">#REF!</definedName>
    <definedName name="Buscar___44" localSheetId="54">#REF!</definedName>
    <definedName name="Buscar___44" localSheetId="55">#REF!</definedName>
    <definedName name="Buscar___44" localSheetId="56">#REF!</definedName>
    <definedName name="Buscar___44" localSheetId="57">#REF!</definedName>
    <definedName name="Buscar___44" localSheetId="58">#REF!</definedName>
    <definedName name="Buscar___44" localSheetId="59">#REF!</definedName>
    <definedName name="Buscar___44" localSheetId="60">#REF!</definedName>
    <definedName name="Buscar___44" localSheetId="61">#REF!</definedName>
    <definedName name="Buscar___44" localSheetId="62">#REF!</definedName>
    <definedName name="Buscar___44" localSheetId="63">#REF!</definedName>
    <definedName name="Buscar___44" localSheetId="64">#REF!</definedName>
    <definedName name="Buscar___44" localSheetId="65">#REF!</definedName>
    <definedName name="Buscar___44" localSheetId="66">#REF!</definedName>
    <definedName name="Buscar___44" localSheetId="67">#REF!</definedName>
    <definedName name="Buscar___44" localSheetId="74">#REF!</definedName>
    <definedName name="Buscar___44" localSheetId="75">#REF!</definedName>
    <definedName name="Buscar___44" localSheetId="76">#REF!</definedName>
    <definedName name="Buscar___44" localSheetId="77">#REF!</definedName>
    <definedName name="Buscar___44" localSheetId="78">#REF!</definedName>
    <definedName name="Buscar___44" localSheetId="79">#REF!</definedName>
    <definedName name="Buscar___44" localSheetId="80">#REF!</definedName>
    <definedName name="Buscar___44" localSheetId="81">#REF!</definedName>
    <definedName name="Buscar___44" localSheetId="82">#REF!</definedName>
    <definedName name="Buscar___44" localSheetId="83">#REF!</definedName>
    <definedName name="Buscar___44" localSheetId="84">#REF!</definedName>
    <definedName name="Buscar___44" localSheetId="85">#REF!</definedName>
    <definedName name="Buscar___44" localSheetId="86">#REF!</definedName>
    <definedName name="Buscar___44" localSheetId="87">#REF!</definedName>
    <definedName name="Buscar___44" localSheetId="88">#REF!</definedName>
    <definedName name="Buscar___44" localSheetId="89">#REF!</definedName>
    <definedName name="Buscar___44" localSheetId="90">#REF!</definedName>
    <definedName name="Buscar___44" localSheetId="91">#REF!</definedName>
    <definedName name="Buscar___44" localSheetId="92">#REF!</definedName>
    <definedName name="Buscar___44" localSheetId="93">#REF!</definedName>
    <definedName name="Buscar___44" localSheetId="94">#REF!</definedName>
    <definedName name="Buscar___44" localSheetId="95">#REF!</definedName>
    <definedName name="Buscar___44" localSheetId="96">#REF!</definedName>
    <definedName name="Buscar___44" localSheetId="97">#REF!</definedName>
    <definedName name="Buscar___44" localSheetId="98">#REF!</definedName>
    <definedName name="Buscar___44" localSheetId="99">#REF!</definedName>
    <definedName name="Buscar___44" localSheetId="100">#REF!</definedName>
    <definedName name="Buscar___44" localSheetId="101">#REF!</definedName>
    <definedName name="Buscar___44" localSheetId="102">#REF!</definedName>
    <definedName name="Buscar___44" localSheetId="103">#REF!</definedName>
    <definedName name="Buscar___44" localSheetId="104">#REF!</definedName>
    <definedName name="Buscar___44" localSheetId="105">#REF!</definedName>
    <definedName name="Buscar___44" localSheetId="106">#REF!</definedName>
    <definedName name="Buscar___44" localSheetId="107">#REF!</definedName>
    <definedName name="Buscar___44" localSheetId="108">#REF!</definedName>
    <definedName name="Buscar___44" localSheetId="109">#REF!</definedName>
    <definedName name="Buscar___44" localSheetId="110">#REF!</definedName>
    <definedName name="Buscar___44" localSheetId="111">#REF!</definedName>
    <definedName name="Buscar___44" localSheetId="112">#REF!</definedName>
    <definedName name="Buscar___44" localSheetId="113">#REF!</definedName>
    <definedName name="Buscar___44" localSheetId="114">#REF!</definedName>
    <definedName name="Buscar___44" localSheetId="116">#REF!</definedName>
    <definedName name="Buscar___44" localSheetId="117">#REF!</definedName>
    <definedName name="Buscar___44" localSheetId="118">#REF!</definedName>
    <definedName name="Buscar___44" localSheetId="119">#REF!</definedName>
    <definedName name="Buscar___44" localSheetId="120">#REF!</definedName>
    <definedName name="Buscar___44" localSheetId="121">#REF!</definedName>
    <definedName name="Buscar___44" localSheetId="115">#REF!</definedName>
    <definedName name="Buscar___44" localSheetId="122">#REF!</definedName>
    <definedName name="Buscar___44" localSheetId="123">#REF!</definedName>
    <definedName name="Buscar___44" localSheetId="124">#REF!</definedName>
    <definedName name="Buscar___44" localSheetId="125">#REF!</definedName>
    <definedName name="Buscar___44" localSheetId="127">#REF!</definedName>
    <definedName name="Buscar___44" localSheetId="128">#REF!</definedName>
    <definedName name="Buscar___44" localSheetId="131">#REF!</definedName>
    <definedName name="Buscar___44" localSheetId="132">#REF!</definedName>
    <definedName name="Buscar___44" localSheetId="133">#REF!</definedName>
    <definedName name="Buscar___44" localSheetId="134">#REF!</definedName>
    <definedName name="Buscar___44" localSheetId="135">#REF!</definedName>
    <definedName name="Buscar___44" localSheetId="136">#REF!</definedName>
    <definedName name="Buscar___44" localSheetId="137">#REF!</definedName>
    <definedName name="Buscar___44" localSheetId="138">#REF!</definedName>
    <definedName name="Buscar___44" localSheetId="139">#REF!</definedName>
    <definedName name="Buscar___44" localSheetId="140">#REF!</definedName>
    <definedName name="Buscar___44" localSheetId="141">#REF!</definedName>
    <definedName name="Buscar___44" localSheetId="142">#REF!</definedName>
    <definedName name="Buscar___44" localSheetId="143">#REF!</definedName>
    <definedName name="Buscar___44" localSheetId="126">#REF!</definedName>
    <definedName name="Buscar___44" localSheetId="129">#REF!</definedName>
    <definedName name="Buscar___44" localSheetId="130">#REF!</definedName>
    <definedName name="Buscar___44" localSheetId="68">#REF!</definedName>
    <definedName name="Buscar___44" localSheetId="69">#REF!</definedName>
    <definedName name="Buscar___44" localSheetId="70">#REF!</definedName>
    <definedName name="Buscar___44" localSheetId="71">#REF!</definedName>
    <definedName name="Buscar___44" localSheetId="72">#REF!</definedName>
    <definedName name="Buscar___44" localSheetId="73">#REF!</definedName>
    <definedName name="Buscar___44">#REF!</definedName>
    <definedName name="Buscar___90" localSheetId="1">#REF!</definedName>
    <definedName name="Buscar___90" localSheetId="2">#REF!</definedName>
    <definedName name="Buscar___90" localSheetId="31">#REF!</definedName>
    <definedName name="Buscar___90" localSheetId="32">#REF!</definedName>
    <definedName name="Buscar___90" localSheetId="33">#REF!</definedName>
    <definedName name="Buscar___90" localSheetId="34">#REF!</definedName>
    <definedName name="Buscar___90" localSheetId="35">#REF!</definedName>
    <definedName name="Buscar___90" localSheetId="36">#REF!</definedName>
    <definedName name="Buscar___90" localSheetId="37">#REF!</definedName>
    <definedName name="Buscar___90" localSheetId="38">#REF!</definedName>
    <definedName name="Buscar___90" localSheetId="39">#REF!</definedName>
    <definedName name="Buscar___90" localSheetId="40">#REF!</definedName>
    <definedName name="Buscar___90" localSheetId="41">#REF!</definedName>
    <definedName name="Buscar___90" localSheetId="42">#REF!</definedName>
    <definedName name="Buscar___90" localSheetId="3">#REF!</definedName>
    <definedName name="Buscar___90" localSheetId="4">#REF!</definedName>
    <definedName name="Buscar___90" localSheetId="5">#REF!</definedName>
    <definedName name="Buscar___90" localSheetId="6">#REF!</definedName>
    <definedName name="Buscar___90" localSheetId="7">#REF!</definedName>
    <definedName name="Buscar___90" localSheetId="8">#REF!</definedName>
    <definedName name="Buscar___90" localSheetId="9">#REF!</definedName>
    <definedName name="Buscar___90" localSheetId="10">#REF!</definedName>
    <definedName name="Buscar___90" localSheetId="11">#REF!</definedName>
    <definedName name="Buscar___90" localSheetId="12">#REF!</definedName>
    <definedName name="Buscar___90" localSheetId="13">#REF!</definedName>
    <definedName name="Buscar___90" localSheetId="14">#REF!</definedName>
    <definedName name="Buscar___90" localSheetId="15">#REF!</definedName>
    <definedName name="Buscar___90" localSheetId="16">#REF!</definedName>
    <definedName name="Buscar___90" localSheetId="17">#REF!</definedName>
    <definedName name="Buscar___90" localSheetId="18">#REF!</definedName>
    <definedName name="Buscar___90" localSheetId="19">#REF!</definedName>
    <definedName name="Buscar___90" localSheetId="20">#REF!</definedName>
    <definedName name="Buscar___90" localSheetId="21">#REF!</definedName>
    <definedName name="Buscar___90" localSheetId="22">#REF!</definedName>
    <definedName name="Buscar___90" localSheetId="23">#REF!</definedName>
    <definedName name="Buscar___90" localSheetId="24">#REF!</definedName>
    <definedName name="Buscar___90" localSheetId="25">#REF!</definedName>
    <definedName name="Buscar___90" localSheetId="26">#REF!</definedName>
    <definedName name="Buscar___90" localSheetId="27">#REF!</definedName>
    <definedName name="Buscar___90" localSheetId="28">#REF!</definedName>
    <definedName name="Buscar___90" localSheetId="29">#REF!</definedName>
    <definedName name="Buscar___90" localSheetId="30">#REF!</definedName>
    <definedName name="Buscar___90" localSheetId="43">#REF!</definedName>
    <definedName name="Buscar___90" localSheetId="44">#REF!</definedName>
    <definedName name="Buscar___90" localSheetId="45">#REF!</definedName>
    <definedName name="Buscar___90" localSheetId="46">#REF!</definedName>
    <definedName name="Buscar___90" localSheetId="47">#REF!</definedName>
    <definedName name="Buscar___90" localSheetId="48">#REF!</definedName>
    <definedName name="Buscar___90" localSheetId="49">#REF!</definedName>
    <definedName name="Buscar___90" localSheetId="50">#REF!</definedName>
    <definedName name="Buscar___90" localSheetId="51">#REF!</definedName>
    <definedName name="Buscar___90" localSheetId="52">#REF!</definedName>
    <definedName name="Buscar___90" localSheetId="53">#REF!</definedName>
    <definedName name="Buscar___90" localSheetId="54">#REF!</definedName>
    <definedName name="Buscar___90" localSheetId="55">#REF!</definedName>
    <definedName name="Buscar___90" localSheetId="56">#REF!</definedName>
    <definedName name="Buscar___90" localSheetId="57">#REF!</definedName>
    <definedName name="Buscar___90" localSheetId="58">#REF!</definedName>
    <definedName name="Buscar___90" localSheetId="59">#REF!</definedName>
    <definedName name="Buscar___90" localSheetId="60">#REF!</definedName>
    <definedName name="Buscar___90" localSheetId="61">#REF!</definedName>
    <definedName name="Buscar___90" localSheetId="62">#REF!</definedName>
    <definedName name="Buscar___90" localSheetId="63">#REF!</definedName>
    <definedName name="Buscar___90" localSheetId="64">#REF!</definedName>
    <definedName name="Buscar___90" localSheetId="65">#REF!</definedName>
    <definedName name="Buscar___90" localSheetId="66">#REF!</definedName>
    <definedName name="Buscar___90" localSheetId="67">#REF!</definedName>
    <definedName name="Buscar___90" localSheetId="74">#REF!</definedName>
    <definedName name="Buscar___90" localSheetId="75">#REF!</definedName>
    <definedName name="Buscar___90" localSheetId="76">#REF!</definedName>
    <definedName name="Buscar___90" localSheetId="77">#REF!</definedName>
    <definedName name="Buscar___90" localSheetId="78">#REF!</definedName>
    <definedName name="Buscar___90" localSheetId="79">#REF!</definedName>
    <definedName name="Buscar___90" localSheetId="80">#REF!</definedName>
    <definedName name="Buscar___90" localSheetId="81">#REF!</definedName>
    <definedName name="Buscar___90" localSheetId="82">#REF!</definedName>
    <definedName name="Buscar___90" localSheetId="83">#REF!</definedName>
    <definedName name="Buscar___90" localSheetId="84">#REF!</definedName>
    <definedName name="Buscar___90" localSheetId="85">#REF!</definedName>
    <definedName name="Buscar___90" localSheetId="86">#REF!</definedName>
    <definedName name="Buscar___90" localSheetId="87">#REF!</definedName>
    <definedName name="Buscar___90" localSheetId="88">#REF!</definedName>
    <definedName name="Buscar___90" localSheetId="89">#REF!</definedName>
    <definedName name="Buscar___90" localSheetId="90">#REF!</definedName>
    <definedName name="Buscar___90" localSheetId="91">#REF!</definedName>
    <definedName name="Buscar___90" localSheetId="92">#REF!</definedName>
    <definedName name="Buscar___90" localSheetId="93">#REF!</definedName>
    <definedName name="Buscar___90" localSheetId="94">#REF!</definedName>
    <definedName name="Buscar___90" localSheetId="95">#REF!</definedName>
    <definedName name="Buscar___90" localSheetId="96">#REF!</definedName>
    <definedName name="Buscar___90" localSheetId="97">#REF!</definedName>
    <definedName name="Buscar___90" localSheetId="98">#REF!</definedName>
    <definedName name="Buscar___90" localSheetId="99">#REF!</definedName>
    <definedName name="Buscar___90" localSheetId="100">#REF!</definedName>
    <definedName name="Buscar___90" localSheetId="101">#REF!</definedName>
    <definedName name="Buscar___90" localSheetId="102">#REF!</definedName>
    <definedName name="Buscar___90" localSheetId="103">#REF!</definedName>
    <definedName name="Buscar___90" localSheetId="104">#REF!</definedName>
    <definedName name="Buscar___90" localSheetId="105">#REF!</definedName>
    <definedName name="Buscar___90" localSheetId="106">#REF!</definedName>
    <definedName name="Buscar___90" localSheetId="107">#REF!</definedName>
    <definedName name="Buscar___90" localSheetId="108">#REF!</definedName>
    <definedName name="Buscar___90" localSheetId="109">#REF!</definedName>
    <definedName name="Buscar___90" localSheetId="110">#REF!</definedName>
    <definedName name="Buscar___90" localSheetId="111">#REF!</definedName>
    <definedName name="Buscar___90" localSheetId="112">#REF!</definedName>
    <definedName name="Buscar___90" localSheetId="113">#REF!</definedName>
    <definedName name="Buscar___90" localSheetId="114">#REF!</definedName>
    <definedName name="Buscar___90" localSheetId="116">#REF!</definedName>
    <definedName name="Buscar___90" localSheetId="117">#REF!</definedName>
    <definedName name="Buscar___90" localSheetId="118">#REF!</definedName>
    <definedName name="Buscar___90" localSheetId="119">#REF!</definedName>
    <definedName name="Buscar___90" localSheetId="120">#REF!</definedName>
    <definedName name="Buscar___90" localSheetId="121">#REF!</definedName>
    <definedName name="Buscar___90" localSheetId="115">#REF!</definedName>
    <definedName name="Buscar___90" localSheetId="122">#REF!</definedName>
    <definedName name="Buscar___90" localSheetId="123">#REF!</definedName>
    <definedName name="Buscar___90" localSheetId="124">#REF!</definedName>
    <definedName name="Buscar___90" localSheetId="125">#REF!</definedName>
    <definedName name="Buscar___90" localSheetId="127">#REF!</definedName>
    <definedName name="Buscar___90" localSheetId="128">#REF!</definedName>
    <definedName name="Buscar___90" localSheetId="131">#REF!</definedName>
    <definedName name="Buscar___90" localSheetId="132">#REF!</definedName>
    <definedName name="Buscar___90" localSheetId="133">#REF!</definedName>
    <definedName name="Buscar___90" localSheetId="134">#REF!</definedName>
    <definedName name="Buscar___90" localSheetId="135">#REF!</definedName>
    <definedName name="Buscar___90" localSheetId="136">#REF!</definedName>
    <definedName name="Buscar___90" localSheetId="137">#REF!</definedName>
    <definedName name="Buscar___90" localSheetId="138">#REF!</definedName>
    <definedName name="Buscar___90" localSheetId="139">#REF!</definedName>
    <definedName name="Buscar___90" localSheetId="140">#REF!</definedName>
    <definedName name="Buscar___90" localSheetId="141">#REF!</definedName>
    <definedName name="Buscar___90" localSheetId="142">#REF!</definedName>
    <definedName name="Buscar___90" localSheetId="143">#REF!</definedName>
    <definedName name="Buscar___90" localSheetId="126">#REF!</definedName>
    <definedName name="Buscar___90" localSheetId="129">#REF!</definedName>
    <definedName name="Buscar___90" localSheetId="130">#REF!</definedName>
    <definedName name="Buscar___90" localSheetId="68">#REF!</definedName>
    <definedName name="Buscar___90" localSheetId="69">#REF!</definedName>
    <definedName name="Buscar___90" localSheetId="70">#REF!</definedName>
    <definedName name="Buscar___90" localSheetId="71">#REF!</definedName>
    <definedName name="Buscar___90" localSheetId="72">#REF!</definedName>
    <definedName name="Buscar___90" localSheetId="73">#REF!</definedName>
    <definedName name="Buscar___90">#REF!</definedName>
    <definedName name="BUSH">#REF!</definedName>
    <definedName name="bvbc" localSheetId="0" hidden="1">{"TAB1",#N/A,TRUE,"GENERAL";"TAB2",#N/A,TRUE,"GENERAL";"TAB3",#N/A,TRUE,"GENERAL";"TAB4",#N/A,TRUE,"GENERAL";"TAB5",#N/A,TRUE,"GENERAL"}</definedName>
    <definedName name="bvbc" localSheetId="142" hidden="1">{"TAB1",#N/A,TRUE,"GENERAL";"TAB2",#N/A,TRUE,"GENERAL";"TAB3",#N/A,TRUE,"GENERAL";"TAB4",#N/A,TRUE,"GENERAL";"TAB5",#N/A,TRUE,"GENERAL"}</definedName>
    <definedName name="bvbc" hidden="1">{"TAB1",#N/A,TRUE,"GENERAL";"TAB2",#N/A,TRUE,"GENERAL";"TAB3",#N/A,TRUE,"GENERAL";"TAB4",#N/A,TRUE,"GENERAL";"TAB5",#N/A,TRUE,"GENERAL"}</definedName>
    <definedName name="bvcb" localSheetId="0" hidden="1">{"via1",#N/A,TRUE,"general";"via2",#N/A,TRUE,"general";"via3",#N/A,TRUE,"general"}</definedName>
    <definedName name="bvcb" localSheetId="142" hidden="1">{"via1",#N/A,TRUE,"general";"via2",#N/A,TRUE,"general";"via3",#N/A,TRUE,"general"}</definedName>
    <definedName name="bvcb" hidden="1">{"via1",#N/A,TRUE,"general";"via2",#N/A,TRUE,"general";"via3",#N/A,TRUE,"general"}</definedName>
    <definedName name="bvn" localSheetId="0" hidden="1">{"via1",#N/A,TRUE,"general";"via2",#N/A,TRUE,"general";"via3",#N/A,TRUE,"general"}</definedName>
    <definedName name="bvn" localSheetId="142" hidden="1">{"via1",#N/A,TRUE,"general";"via2",#N/A,TRUE,"general";"via3",#N/A,TRUE,"general"}</definedName>
    <definedName name="bvn" hidden="1">{"via1",#N/A,TRUE,"general";"via2",#N/A,TRUE,"general";"via3",#N/A,TRUE,"general"}</definedName>
    <definedName name="by" localSheetId="0" hidden="1">{"via1",#N/A,TRUE,"general";"via2",#N/A,TRUE,"general";"via3",#N/A,TRUE,"general"}</definedName>
    <definedName name="by" localSheetId="142" hidden="1">{"via1",#N/A,TRUE,"general";"via2",#N/A,TRUE,"general";"via3",#N/A,TRUE,"general"}</definedName>
    <definedName name="by" hidden="1">{"via1",#N/A,TRUE,"general";"via2",#N/A,TRUE,"general";"via3",#N/A,TRUE,"general"}</definedName>
    <definedName name="C.CLAV" localSheetId="0">#REF!</definedName>
    <definedName name="C.CLAV">#REF!</definedName>
    <definedName name="C.FON">#REF!</definedName>
    <definedName name="C.LOM">#REF!</definedName>
    <definedName name="C.RAS">#REF!</definedName>
    <definedName name="C.TERR">#REF!</definedName>
    <definedName name="C_LOM">#REF!</definedName>
    <definedName name="ca" localSheetId="1">#REF!</definedName>
    <definedName name="ca" localSheetId="2">#REF!</definedName>
    <definedName name="ca" localSheetId="31">#REF!</definedName>
    <definedName name="ca" localSheetId="32">#REF!</definedName>
    <definedName name="ca" localSheetId="33">#REF!</definedName>
    <definedName name="ca" localSheetId="34">#REF!</definedName>
    <definedName name="ca" localSheetId="35">#REF!</definedName>
    <definedName name="ca" localSheetId="36">#REF!</definedName>
    <definedName name="ca" localSheetId="37">#REF!</definedName>
    <definedName name="ca" localSheetId="38">#REF!</definedName>
    <definedName name="ca" localSheetId="39">#REF!</definedName>
    <definedName name="ca" localSheetId="40">#REF!</definedName>
    <definedName name="ca" localSheetId="41">#REF!</definedName>
    <definedName name="ca" localSheetId="42">#REF!</definedName>
    <definedName name="ca" localSheetId="3">#REF!</definedName>
    <definedName name="ca" localSheetId="4">#REF!</definedName>
    <definedName name="ca" localSheetId="5">#REF!</definedName>
    <definedName name="ca" localSheetId="6">#REF!</definedName>
    <definedName name="ca" localSheetId="7">#REF!</definedName>
    <definedName name="ca" localSheetId="8">#REF!</definedName>
    <definedName name="ca" localSheetId="9">#REF!</definedName>
    <definedName name="ca" localSheetId="10">#REF!</definedName>
    <definedName name="ca" localSheetId="11">#REF!</definedName>
    <definedName name="ca" localSheetId="12">#REF!</definedName>
    <definedName name="ca" localSheetId="13">#REF!</definedName>
    <definedName name="ca" localSheetId="14">#REF!</definedName>
    <definedName name="ca" localSheetId="15">#REF!</definedName>
    <definedName name="ca" localSheetId="16">#REF!</definedName>
    <definedName name="ca" localSheetId="17">#REF!</definedName>
    <definedName name="ca" localSheetId="18">#REF!</definedName>
    <definedName name="ca" localSheetId="19">#REF!</definedName>
    <definedName name="ca" localSheetId="20">#REF!</definedName>
    <definedName name="ca" localSheetId="21">#REF!</definedName>
    <definedName name="ca" localSheetId="22">#REF!</definedName>
    <definedName name="ca" localSheetId="23">#REF!</definedName>
    <definedName name="ca" localSheetId="24">#REF!</definedName>
    <definedName name="ca" localSheetId="25">#REF!</definedName>
    <definedName name="ca" localSheetId="26">#REF!</definedName>
    <definedName name="ca" localSheetId="27">#REF!</definedName>
    <definedName name="ca" localSheetId="28">#REF!</definedName>
    <definedName name="ca" localSheetId="29">#REF!</definedName>
    <definedName name="ca" localSheetId="30">#REF!</definedName>
    <definedName name="ca" localSheetId="43">#REF!</definedName>
    <definedName name="ca" localSheetId="44">#REF!</definedName>
    <definedName name="ca" localSheetId="45">#REF!</definedName>
    <definedName name="ca" localSheetId="46">#REF!</definedName>
    <definedName name="ca" localSheetId="47">#REF!</definedName>
    <definedName name="ca" localSheetId="48">#REF!</definedName>
    <definedName name="ca" localSheetId="49">#REF!</definedName>
    <definedName name="ca" localSheetId="50">#REF!</definedName>
    <definedName name="ca" localSheetId="51">#REF!</definedName>
    <definedName name="ca" localSheetId="52">#REF!</definedName>
    <definedName name="ca" localSheetId="53">#REF!</definedName>
    <definedName name="ca" localSheetId="54">#REF!</definedName>
    <definedName name="ca" localSheetId="55">#REF!</definedName>
    <definedName name="ca" localSheetId="56">#REF!</definedName>
    <definedName name="ca" localSheetId="57">#REF!</definedName>
    <definedName name="ca" localSheetId="58">#REF!</definedName>
    <definedName name="ca" localSheetId="59">#REF!</definedName>
    <definedName name="ca" localSheetId="60">#REF!</definedName>
    <definedName name="ca" localSheetId="61">#REF!</definedName>
    <definedName name="ca" localSheetId="62">#REF!</definedName>
    <definedName name="ca" localSheetId="63">#REF!</definedName>
    <definedName name="ca" localSheetId="64">#REF!</definedName>
    <definedName name="ca" localSheetId="65">#REF!</definedName>
    <definedName name="ca" localSheetId="66">#REF!</definedName>
    <definedName name="ca" localSheetId="67">#REF!</definedName>
    <definedName name="ca" localSheetId="74">#REF!</definedName>
    <definedName name="ca" localSheetId="75">#REF!</definedName>
    <definedName name="ca" localSheetId="76">#REF!</definedName>
    <definedName name="ca" localSheetId="77">#REF!</definedName>
    <definedName name="ca" localSheetId="78">#REF!</definedName>
    <definedName name="ca" localSheetId="79">#REF!</definedName>
    <definedName name="ca" localSheetId="80">#REF!</definedName>
    <definedName name="ca" localSheetId="81">#REF!</definedName>
    <definedName name="ca" localSheetId="82">#REF!</definedName>
    <definedName name="ca" localSheetId="83">#REF!</definedName>
    <definedName name="ca" localSheetId="84">#REF!</definedName>
    <definedName name="ca" localSheetId="85">#REF!</definedName>
    <definedName name="ca" localSheetId="86">#REF!</definedName>
    <definedName name="ca" localSheetId="87">#REF!</definedName>
    <definedName name="ca" localSheetId="88">#REF!</definedName>
    <definedName name="ca" localSheetId="89">#REF!</definedName>
    <definedName name="ca" localSheetId="90">#REF!</definedName>
    <definedName name="ca" localSheetId="91">#REF!</definedName>
    <definedName name="ca" localSheetId="92">#REF!</definedName>
    <definedName name="ca" localSheetId="93">#REF!</definedName>
    <definedName name="ca" localSheetId="94">#REF!</definedName>
    <definedName name="ca" localSheetId="95">#REF!</definedName>
    <definedName name="ca" localSheetId="96">#REF!</definedName>
    <definedName name="ca" localSheetId="97">#REF!</definedName>
    <definedName name="ca" localSheetId="98">#REF!</definedName>
    <definedName name="ca" localSheetId="99">#REF!</definedName>
    <definedName name="ca" localSheetId="100">#REF!</definedName>
    <definedName name="ca" localSheetId="101">#REF!</definedName>
    <definedName name="ca" localSheetId="102">#REF!</definedName>
    <definedName name="ca" localSheetId="103">#REF!</definedName>
    <definedName name="ca" localSheetId="104">#REF!</definedName>
    <definedName name="ca" localSheetId="105">#REF!</definedName>
    <definedName name="ca" localSheetId="106">#REF!</definedName>
    <definedName name="ca" localSheetId="107">#REF!</definedName>
    <definedName name="ca" localSheetId="108">#REF!</definedName>
    <definedName name="ca" localSheetId="109">#REF!</definedName>
    <definedName name="ca" localSheetId="110">#REF!</definedName>
    <definedName name="ca" localSheetId="111">#REF!</definedName>
    <definedName name="ca" localSheetId="112">#REF!</definedName>
    <definedName name="ca" localSheetId="113">#REF!</definedName>
    <definedName name="ca" localSheetId="114">#REF!</definedName>
    <definedName name="ca" localSheetId="116">#REF!</definedName>
    <definedName name="ca" localSheetId="117">#REF!</definedName>
    <definedName name="ca" localSheetId="118">#REF!</definedName>
    <definedName name="ca" localSheetId="119">#REF!</definedName>
    <definedName name="ca" localSheetId="120">#REF!</definedName>
    <definedName name="ca" localSheetId="121">#REF!</definedName>
    <definedName name="ca" localSheetId="115">#REF!</definedName>
    <definedName name="ca" localSheetId="122">#REF!</definedName>
    <definedName name="ca" localSheetId="123">#REF!</definedName>
    <definedName name="ca" localSheetId="124">#REF!</definedName>
    <definedName name="ca" localSheetId="125">#REF!</definedName>
    <definedName name="ca" localSheetId="127">#REF!</definedName>
    <definedName name="ca" localSheetId="128">#REF!</definedName>
    <definedName name="ca" localSheetId="131">#REF!</definedName>
    <definedName name="ca" localSheetId="132">#REF!</definedName>
    <definedName name="ca" localSheetId="133">#REF!</definedName>
    <definedName name="ca" localSheetId="134">#REF!</definedName>
    <definedName name="ca" localSheetId="135">#REF!</definedName>
    <definedName name="ca" localSheetId="136">#REF!</definedName>
    <definedName name="ca" localSheetId="137">#REF!</definedName>
    <definedName name="ca" localSheetId="138">#REF!</definedName>
    <definedName name="ca" localSheetId="139">#REF!</definedName>
    <definedName name="ca" localSheetId="140">#REF!</definedName>
    <definedName name="ca" localSheetId="141">#REF!</definedName>
    <definedName name="ca" localSheetId="142">#REF!</definedName>
    <definedName name="ca" localSheetId="143">#REF!</definedName>
    <definedName name="ca" localSheetId="126">#REF!</definedName>
    <definedName name="ca" localSheetId="129">#REF!</definedName>
    <definedName name="ca" localSheetId="130">#REF!</definedName>
    <definedName name="ca" localSheetId="68">#REF!</definedName>
    <definedName name="ca" localSheetId="69">#REF!</definedName>
    <definedName name="ca" localSheetId="70">#REF!</definedName>
    <definedName name="ca" localSheetId="71">#REF!</definedName>
    <definedName name="ca" localSheetId="72">#REF!</definedName>
    <definedName name="ca" localSheetId="73">#REF!</definedName>
    <definedName name="ca">#REF!</definedName>
    <definedName name="cable">#REF!</definedName>
    <definedName name="cable1">#REF!</definedName>
    <definedName name="CABLECU">#REF!</definedName>
    <definedName name="cableNJA">#REF!</definedName>
    <definedName name="cacha">#REF!</definedName>
    <definedName name="CALCULO" localSheetId="1">#REF!</definedName>
    <definedName name="CALCULO" localSheetId="2">#REF!</definedName>
    <definedName name="CALCULO" localSheetId="31">#REF!</definedName>
    <definedName name="CALCULO" localSheetId="32">#REF!</definedName>
    <definedName name="CALCULO" localSheetId="33">#REF!</definedName>
    <definedName name="CALCULO" localSheetId="34">#REF!</definedName>
    <definedName name="CALCULO" localSheetId="35">#REF!</definedName>
    <definedName name="CALCULO" localSheetId="36">#REF!</definedName>
    <definedName name="CALCULO" localSheetId="37">#REF!</definedName>
    <definedName name="CALCULO" localSheetId="38">#REF!</definedName>
    <definedName name="CALCULO" localSheetId="39">#REF!</definedName>
    <definedName name="CALCULO" localSheetId="40">#REF!</definedName>
    <definedName name="CALCULO" localSheetId="41">#REF!</definedName>
    <definedName name="CALCULO" localSheetId="42">#REF!</definedName>
    <definedName name="CALCULO" localSheetId="3">#REF!</definedName>
    <definedName name="CALCULO" localSheetId="4">#REF!</definedName>
    <definedName name="CALCULO" localSheetId="5">#REF!</definedName>
    <definedName name="CALCULO" localSheetId="6">#REF!</definedName>
    <definedName name="CALCULO" localSheetId="7">#REF!</definedName>
    <definedName name="CALCULO" localSheetId="8">#REF!</definedName>
    <definedName name="CALCULO" localSheetId="9">#REF!</definedName>
    <definedName name="CALCULO" localSheetId="10">#REF!</definedName>
    <definedName name="CALCULO" localSheetId="11">#REF!</definedName>
    <definedName name="CALCULO" localSheetId="12">#REF!</definedName>
    <definedName name="CALCULO" localSheetId="13">#REF!</definedName>
    <definedName name="CALCULO" localSheetId="14">#REF!</definedName>
    <definedName name="CALCULO" localSheetId="15">#REF!</definedName>
    <definedName name="CALCULO" localSheetId="16">#REF!</definedName>
    <definedName name="CALCULO" localSheetId="17">#REF!</definedName>
    <definedName name="CALCULO" localSheetId="18">#REF!</definedName>
    <definedName name="CALCULO" localSheetId="19">#REF!</definedName>
    <definedName name="CALCULO" localSheetId="20">#REF!</definedName>
    <definedName name="CALCULO" localSheetId="21">#REF!</definedName>
    <definedName name="CALCULO" localSheetId="22">#REF!</definedName>
    <definedName name="CALCULO" localSheetId="23">#REF!</definedName>
    <definedName name="CALCULO" localSheetId="24">#REF!</definedName>
    <definedName name="CALCULO" localSheetId="25">#REF!</definedName>
    <definedName name="CALCULO" localSheetId="26">#REF!</definedName>
    <definedName name="CALCULO" localSheetId="27">#REF!</definedName>
    <definedName name="CALCULO" localSheetId="28">#REF!</definedName>
    <definedName name="CALCULO" localSheetId="29">#REF!</definedName>
    <definedName name="CALCULO" localSheetId="30">#REF!</definedName>
    <definedName name="CALCULO" localSheetId="43">#REF!</definedName>
    <definedName name="CALCULO" localSheetId="44">#REF!</definedName>
    <definedName name="CALCULO" localSheetId="45">#REF!</definedName>
    <definedName name="CALCULO" localSheetId="46">#REF!</definedName>
    <definedName name="CALCULO" localSheetId="47">#REF!</definedName>
    <definedName name="CALCULO" localSheetId="48">#REF!</definedName>
    <definedName name="CALCULO" localSheetId="49">#REF!</definedName>
    <definedName name="CALCULO" localSheetId="50">#REF!</definedName>
    <definedName name="CALCULO" localSheetId="51">#REF!</definedName>
    <definedName name="CALCULO" localSheetId="52">#REF!</definedName>
    <definedName name="CALCULO" localSheetId="53">#REF!</definedName>
    <definedName name="CALCULO" localSheetId="54">#REF!</definedName>
    <definedName name="CALCULO" localSheetId="55">#REF!</definedName>
    <definedName name="CALCULO" localSheetId="56">#REF!</definedName>
    <definedName name="CALCULO" localSheetId="57">#REF!</definedName>
    <definedName name="CALCULO" localSheetId="58">#REF!</definedName>
    <definedName name="CALCULO" localSheetId="59">#REF!</definedName>
    <definedName name="CALCULO" localSheetId="60">#REF!</definedName>
    <definedName name="CALCULO" localSheetId="61">#REF!</definedName>
    <definedName name="CALCULO" localSheetId="62">#REF!</definedName>
    <definedName name="CALCULO" localSheetId="63">#REF!</definedName>
    <definedName name="CALCULO" localSheetId="64">#REF!</definedName>
    <definedName name="CALCULO" localSheetId="65">#REF!</definedName>
    <definedName name="CALCULO" localSheetId="66">#REF!</definedName>
    <definedName name="CALCULO" localSheetId="67">#REF!</definedName>
    <definedName name="CALCULO" localSheetId="74">#REF!</definedName>
    <definedName name="CALCULO" localSheetId="75">#REF!</definedName>
    <definedName name="CALCULO" localSheetId="76">#REF!</definedName>
    <definedName name="CALCULO" localSheetId="77">#REF!</definedName>
    <definedName name="CALCULO" localSheetId="78">#REF!</definedName>
    <definedName name="CALCULO" localSheetId="79">#REF!</definedName>
    <definedName name="CALCULO" localSheetId="80">#REF!</definedName>
    <definedName name="CALCULO" localSheetId="81">#REF!</definedName>
    <definedName name="CALCULO" localSheetId="82">#REF!</definedName>
    <definedName name="CALCULO" localSheetId="83">#REF!</definedName>
    <definedName name="CALCULO" localSheetId="84">#REF!</definedName>
    <definedName name="CALCULO" localSheetId="85">#REF!</definedName>
    <definedName name="CALCULO" localSheetId="86">#REF!</definedName>
    <definedName name="CALCULO" localSheetId="87">#REF!</definedName>
    <definedName name="CALCULO" localSheetId="88">#REF!</definedName>
    <definedName name="CALCULO" localSheetId="89">#REF!</definedName>
    <definedName name="CALCULO" localSheetId="90">#REF!</definedName>
    <definedName name="CALCULO" localSheetId="91">#REF!</definedName>
    <definedName name="CALCULO" localSheetId="92">#REF!</definedName>
    <definedName name="CALCULO" localSheetId="93">#REF!</definedName>
    <definedName name="CALCULO" localSheetId="94">#REF!</definedName>
    <definedName name="CALCULO" localSheetId="95">#REF!</definedName>
    <definedName name="CALCULO" localSheetId="96">#REF!</definedName>
    <definedName name="CALCULO" localSheetId="97">#REF!</definedName>
    <definedName name="CALCULO" localSheetId="98">#REF!</definedName>
    <definedName name="CALCULO" localSheetId="99">#REF!</definedName>
    <definedName name="CALCULO" localSheetId="100">#REF!</definedName>
    <definedName name="CALCULO" localSheetId="101">#REF!</definedName>
    <definedName name="CALCULO" localSheetId="102">#REF!</definedName>
    <definedName name="CALCULO" localSheetId="103">#REF!</definedName>
    <definedName name="CALCULO" localSheetId="104">#REF!</definedName>
    <definedName name="CALCULO" localSheetId="105">#REF!</definedName>
    <definedName name="CALCULO" localSheetId="106">#REF!</definedName>
    <definedName name="CALCULO" localSheetId="107">#REF!</definedName>
    <definedName name="CALCULO" localSheetId="108">#REF!</definedName>
    <definedName name="CALCULO" localSheetId="109">#REF!</definedName>
    <definedName name="CALCULO" localSheetId="110">#REF!</definedName>
    <definedName name="CALCULO" localSheetId="111">#REF!</definedName>
    <definedName name="CALCULO" localSheetId="112">#REF!</definedName>
    <definedName name="CALCULO" localSheetId="113">#REF!</definedName>
    <definedName name="CALCULO" localSheetId="114">#REF!</definedName>
    <definedName name="CALCULO" localSheetId="116">#REF!</definedName>
    <definedName name="CALCULO" localSheetId="117">#REF!</definedName>
    <definedName name="CALCULO" localSheetId="118">#REF!</definedName>
    <definedName name="CALCULO" localSheetId="119">#REF!</definedName>
    <definedName name="CALCULO" localSheetId="120">#REF!</definedName>
    <definedName name="CALCULO" localSheetId="121">#REF!</definedName>
    <definedName name="CALCULO" localSheetId="115">#REF!</definedName>
    <definedName name="CALCULO" localSheetId="122">#REF!</definedName>
    <definedName name="CALCULO" localSheetId="123">#REF!</definedName>
    <definedName name="CALCULO" localSheetId="124">#REF!</definedName>
    <definedName name="CALCULO" localSheetId="125">#REF!</definedName>
    <definedName name="CALCULO" localSheetId="127">#REF!</definedName>
    <definedName name="CALCULO" localSheetId="128">#REF!</definedName>
    <definedName name="CALCULO" localSheetId="131">#REF!</definedName>
    <definedName name="CALCULO" localSheetId="132">#REF!</definedName>
    <definedName name="CALCULO" localSheetId="133">#REF!</definedName>
    <definedName name="CALCULO" localSheetId="134">#REF!</definedName>
    <definedName name="CALCULO" localSheetId="135">#REF!</definedName>
    <definedName name="CALCULO" localSheetId="136">#REF!</definedName>
    <definedName name="CALCULO" localSheetId="137">#REF!</definedName>
    <definedName name="CALCULO" localSheetId="138">#REF!</definedName>
    <definedName name="CALCULO" localSheetId="139">#REF!</definedName>
    <definedName name="CALCULO" localSheetId="140">#REF!</definedName>
    <definedName name="CALCULO" localSheetId="141">#REF!</definedName>
    <definedName name="CALCULO" localSheetId="142">#REF!</definedName>
    <definedName name="CALCULO" localSheetId="143">#REF!</definedName>
    <definedName name="CALCULO" localSheetId="126">#REF!</definedName>
    <definedName name="CALCULO" localSheetId="129">#REF!</definedName>
    <definedName name="CALCULO" localSheetId="130">#REF!</definedName>
    <definedName name="CALCULO" localSheetId="68">#REF!</definedName>
    <definedName name="CALCULO" localSheetId="69">#REF!</definedName>
    <definedName name="CALCULO" localSheetId="70">#REF!</definedName>
    <definedName name="CALCULO" localSheetId="71">#REF!</definedName>
    <definedName name="CALCULO" localSheetId="72">#REF!</definedName>
    <definedName name="CALCULO" localSheetId="73">#REF!</definedName>
    <definedName name="CALCULO">#REF!</definedName>
    <definedName name="CAM_CAIDA">#REF!</definedName>
    <definedName name="CANGURO">#REF!</definedName>
    <definedName name="CANT">#REF!</definedName>
    <definedName name="CANT_10">#REF!</definedName>
    <definedName name="CANT_18">#REF!</definedName>
    <definedName name="CANT_20">#REF!</definedName>
    <definedName name="CANT_21">#REF!</definedName>
    <definedName name="CANT_22">#REF!</definedName>
    <definedName name="CANT_7">#REF!</definedName>
    <definedName name="CANT_8">#REF!</definedName>
    <definedName name="CANT100">#REF!</definedName>
    <definedName name="CANT101">#REF!</definedName>
    <definedName name="CANT102">#REF!</definedName>
    <definedName name="CANT103">#REF!</definedName>
    <definedName name="CANT104">#REF!</definedName>
    <definedName name="CANT105">#REF!</definedName>
    <definedName name="CANT106">#REF!</definedName>
    <definedName name="CANT107">#REF!</definedName>
    <definedName name="CANT49">#REF!</definedName>
    <definedName name="CANT50">#REF!</definedName>
    <definedName name="CANT51">#REF!</definedName>
    <definedName name="CANT52">#REF!</definedName>
    <definedName name="CANT53">#REF!</definedName>
    <definedName name="CANT54">#REF!</definedName>
    <definedName name="CANT55">#REF!</definedName>
    <definedName name="CANT56">#REF!</definedName>
    <definedName name="CANT57">#REF!</definedName>
    <definedName name="CANT58">#REF!</definedName>
    <definedName name="CANT59">#REF!</definedName>
    <definedName name="CANT60">#REF!</definedName>
    <definedName name="CANT61">#REF!</definedName>
    <definedName name="CANT62">#REF!</definedName>
    <definedName name="CANT63">#REF!</definedName>
    <definedName name="CANT64">#REF!</definedName>
    <definedName name="CANT65">#REF!</definedName>
    <definedName name="CANT66">#REF!</definedName>
    <definedName name="CANT67">#REF!</definedName>
    <definedName name="CANT68">#REF!</definedName>
    <definedName name="CANT69">#REF!</definedName>
    <definedName name="CANT70">#REF!</definedName>
    <definedName name="CANT71">#REF!</definedName>
    <definedName name="CANT72">#REF!</definedName>
    <definedName name="CANT73">#REF!</definedName>
    <definedName name="CANT74">#REF!</definedName>
    <definedName name="CANT75">#REF!</definedName>
    <definedName name="CANT76">#REF!</definedName>
    <definedName name="CANT77">#REF!</definedName>
    <definedName name="CANT78">#REF!</definedName>
    <definedName name="CANT79">#REF!</definedName>
    <definedName name="CANT80">#REF!</definedName>
    <definedName name="CANT81">#REF!</definedName>
    <definedName name="CANT82">#REF!</definedName>
    <definedName name="CANT83">#REF!</definedName>
    <definedName name="CANT84">#REF!</definedName>
    <definedName name="CANT85">#REF!</definedName>
    <definedName name="CANT86">#REF!</definedName>
    <definedName name="CANT87">#REF!</definedName>
    <definedName name="CANT88">#REF!</definedName>
    <definedName name="CANT89">#REF!</definedName>
    <definedName name="CANT90">#REF!</definedName>
    <definedName name="CANT91">#REF!</definedName>
    <definedName name="CANT92">#REF!</definedName>
    <definedName name="CANT93">#REF!</definedName>
    <definedName name="CANT94">#REF!</definedName>
    <definedName name="CANT95">#REF!</definedName>
    <definedName name="CANT96">#REF!</definedName>
    <definedName name="CANT97">#REF!</definedName>
    <definedName name="CANT98">#REF!</definedName>
    <definedName name="CANT99">#REF!</definedName>
    <definedName name="cantdia">#REF!</definedName>
    <definedName name="CANTIDAD" localSheetId="0">'[6]LISTA DE CANTIDADES'!$A$7:$X$1122</definedName>
    <definedName name="CANTIDAD">'[7]LISTA DE CANTIDADES'!$A$7:$X$1122</definedName>
    <definedName name="Capitulo" localSheetId="0">[8]Capitulos!$B$1:$B$65536</definedName>
    <definedName name="Capitulo">[9]Capitulos!$B$1:$B$65536</definedName>
    <definedName name="CARCONST" localSheetId="142">#REF!</definedName>
    <definedName name="CARCONST">#REF!</definedName>
    <definedName name="carconst1" localSheetId="142">#REF!</definedName>
    <definedName name="carconst1">#REF!</definedName>
    <definedName name="Carlitos" localSheetId="142">#REF!</definedName>
    <definedName name="Carlitos">#REF!</definedName>
    <definedName name="carrrer">#REF!</definedName>
    <definedName name="CARTERA">#REF!</definedName>
    <definedName name="CASQ">[10]FACTORES!#REF!</definedName>
    <definedName name="CB" localSheetId="142">#REF!</definedName>
    <definedName name="CB">#REF!</definedName>
    <definedName name="CC" localSheetId="142">#REF!</definedName>
    <definedName name="CC">#REF!</definedName>
    <definedName name="CC5091_EE3270" localSheetId="142">#REF!</definedName>
    <definedName name="CC5091_EE3270">#REF!</definedName>
    <definedName name="CC5091_EE3270_03">#REF!</definedName>
    <definedName name="CC5092_3890">#REF!</definedName>
    <definedName name="CC5092_EE3270">#REF!</definedName>
    <definedName name="CC5092_EE3390">#REF!</definedName>
    <definedName name="CC5092_EE3890">#REF!</definedName>
    <definedName name="CC5093_EE3270">#REF!</definedName>
    <definedName name="CC5094_EE2210">#REF!</definedName>
    <definedName name="CC5094_EE3270">#REF!</definedName>
    <definedName name="CC5094_EE3890">#REF!</definedName>
    <definedName name="CC5095_EE2420">#REF!</definedName>
    <definedName name="CC5095_EE3890">#REF!</definedName>
    <definedName name="CC5098_EE2030">#REF!</definedName>
    <definedName name="CC5098_EE2210">#REF!</definedName>
    <definedName name="CC5098_EE3270">#REF!</definedName>
    <definedName name="CC5098_EE3890">#REF!</definedName>
    <definedName name="ccccc" localSheetId="0" hidden="1">{"TAB1",#N/A,TRUE,"GENERAL";"TAB2",#N/A,TRUE,"GENERAL";"TAB3",#N/A,TRUE,"GENERAL";"TAB4",#N/A,TRUE,"GENERAL";"TAB5",#N/A,TRUE,"GENERAL"}</definedName>
    <definedName name="ccccc" localSheetId="142" hidden="1">{"TAB1",#N/A,TRUE,"GENERAL";"TAB2",#N/A,TRUE,"GENERAL";"TAB3",#N/A,TRUE,"GENERAL";"TAB4",#N/A,TRUE,"GENERAL";"TAB5",#N/A,TRUE,"GENERAL"}</definedName>
    <definedName name="ccccc" hidden="1">{"TAB1",#N/A,TRUE,"GENERAL";"TAB2",#N/A,TRUE,"GENERAL";"TAB3",#N/A,TRUE,"GENERAL";"TAB4",#N/A,TRUE,"GENERAL";"TAB5",#N/A,TRUE,"GENERAL"}</definedName>
    <definedName name="CD">#REF!</definedName>
    <definedName name="cdcdc" localSheetId="0" hidden="1">{"via1",#N/A,TRUE,"general";"via2",#N/A,TRUE,"general";"via3",#N/A,TRUE,"general"}</definedName>
    <definedName name="cdcdc" localSheetId="142" hidden="1">{"via1",#N/A,TRUE,"general";"via2",#N/A,TRUE,"general";"via3",#N/A,TRUE,"general"}</definedName>
    <definedName name="cdcdc" hidden="1">{"via1",#N/A,TRUE,"general";"via2",#N/A,TRUE,"general";"via3",#N/A,TRUE,"general"}</definedName>
    <definedName name="ceerf" localSheetId="0" hidden="1">{"TAB1",#N/A,TRUE,"GENERAL";"TAB2",#N/A,TRUE,"GENERAL";"TAB3",#N/A,TRUE,"GENERAL";"TAB4",#N/A,TRUE,"GENERAL";"TAB5",#N/A,TRUE,"GENERAL"}</definedName>
    <definedName name="ceerf" localSheetId="142" hidden="1">{"TAB1",#N/A,TRUE,"GENERAL";"TAB2",#N/A,TRUE,"GENERAL";"TAB3",#N/A,TRUE,"GENERAL";"TAB4",#N/A,TRUE,"GENERAL";"TAB5",#N/A,TRUE,"GENERAL"}</definedName>
    <definedName name="ceerf" hidden="1">{"TAB1",#N/A,TRUE,"GENERAL";"TAB2",#N/A,TRUE,"GENERAL";"TAB3",#N/A,TRUE,"GENERAL";"TAB4",#N/A,TRUE,"GENERAL";"TAB5",#N/A,TRUE,"GENERAL"}</definedName>
    <definedName name="CEM">[4]INSUMOS!$D$275</definedName>
    <definedName name="CEMENTO">#REF!</definedName>
    <definedName name="CENTROGESTOR">#REF!</definedName>
    <definedName name="ceroletra">#REF!</definedName>
    <definedName name="cerounid">#REF!</definedName>
    <definedName name="cerovr">#REF!</definedName>
    <definedName name="cesped">[11]Mater!#REF!</definedName>
    <definedName name="cesse" localSheetId="142">#REF!</definedName>
    <definedName name="cesse">#REF!</definedName>
    <definedName name="CF" localSheetId="142">#REF!</definedName>
    <definedName name="CF">#REF!</definedName>
    <definedName name="CILIND">[12]TUBERIA!$AE$10:$AE$14</definedName>
    <definedName name="civ" localSheetId="142">#REF!</definedName>
    <definedName name="civ">#REF!</definedName>
    <definedName name="CL" localSheetId="142">#REF!</definedName>
    <definedName name="CL">#REF!</definedName>
    <definedName name="CO" localSheetId="142">#REF!</definedName>
    <definedName name="CO">#REF!</definedName>
    <definedName name="CODO10">#REF!</definedName>
    <definedName name="CODO12">#REF!</definedName>
    <definedName name="CODO6">#REF!</definedName>
    <definedName name="CODO8">#REF!</definedName>
    <definedName name="CODO9012">#REF!</definedName>
    <definedName name="Colombia_Inflation_Projected">#REF!</definedName>
    <definedName name="COM.LIM">#REF!</definedName>
    <definedName name="comb1">#REF!</definedName>
    <definedName name="comb2">#REF!</definedName>
    <definedName name="comb3">#REF!</definedName>
    <definedName name="comb4">#REF!</definedName>
    <definedName name="compras" localSheetId="142" hidden="1">{#N/A,#N/A,FALSE,"Hoja1";#N/A,#N/A,FALSE,"Hoja2"}</definedName>
    <definedName name="compras" hidden="1">{#N/A,#N/A,FALSE,"Hoja1";#N/A,#N/A,FALSE,"Hoja2"}</definedName>
    <definedName name="COMPRE">#REF!</definedName>
    <definedName name="COMPUERTA">#REF!</definedName>
    <definedName name="CON.FUN">#REF!</definedName>
    <definedName name="CON.LIM">#REF!</definedName>
    <definedName name="CON.POZ">#REF!</definedName>
    <definedName name="CON.TUB">[5]TUBERIA!#REF!</definedName>
    <definedName name="CONC" localSheetId="142">#REF!</definedName>
    <definedName name="CONC">#REF!</definedName>
    <definedName name="CONCRETO" localSheetId="142">#REF!</definedName>
    <definedName name="CONCRETO">#REF!</definedName>
    <definedName name="CONCRETO_F.C_4" localSheetId="142">#REF!</definedName>
    <definedName name="CONCRETO_F.C_4">#REF!</definedName>
    <definedName name="concreto_FC_2.2">#REF!</definedName>
    <definedName name="CONCRETO25">#REF!</definedName>
    <definedName name="Concreto2500v">#REF!</definedName>
    <definedName name="CONCRETO3">#REF!</definedName>
    <definedName name="concreto5">#REF!</definedName>
    <definedName name="Concreto5500v">#REF!</definedName>
    <definedName name="concretomuro">#REF!</definedName>
    <definedName name="CONFORMA">#REF!</definedName>
    <definedName name="CONV1">#REF!</definedName>
    <definedName name="conv2">#REF!</definedName>
    <definedName name="conv3">#REF!</definedName>
    <definedName name="conv4">#REF!</definedName>
    <definedName name="COPIA" localSheetId="1">#REF!</definedName>
    <definedName name="COPIA" localSheetId="2">#REF!</definedName>
    <definedName name="COPIA" localSheetId="31">#REF!</definedName>
    <definedName name="COPIA" localSheetId="32">#REF!</definedName>
    <definedName name="COPIA" localSheetId="33">#REF!</definedName>
    <definedName name="COPIA" localSheetId="34">#REF!</definedName>
    <definedName name="COPIA" localSheetId="35">#REF!</definedName>
    <definedName name="COPIA" localSheetId="36">#REF!</definedName>
    <definedName name="COPIA" localSheetId="37">#REF!</definedName>
    <definedName name="COPIA" localSheetId="38">#REF!</definedName>
    <definedName name="COPIA" localSheetId="39">#REF!</definedName>
    <definedName name="COPIA" localSheetId="40">#REF!</definedName>
    <definedName name="COPIA" localSheetId="41">#REF!</definedName>
    <definedName name="COPIA" localSheetId="42">#REF!</definedName>
    <definedName name="COPIA" localSheetId="3">#REF!</definedName>
    <definedName name="COPIA" localSheetId="4">#REF!</definedName>
    <definedName name="COPIA" localSheetId="5">#REF!</definedName>
    <definedName name="COPIA" localSheetId="6">#REF!</definedName>
    <definedName name="COPIA" localSheetId="7">#REF!</definedName>
    <definedName name="COPIA" localSheetId="8">#REF!</definedName>
    <definedName name="COPIA" localSheetId="9">#REF!</definedName>
    <definedName name="COPIA" localSheetId="10">#REF!</definedName>
    <definedName name="COPIA" localSheetId="11">#REF!</definedName>
    <definedName name="COPIA" localSheetId="12">#REF!</definedName>
    <definedName name="COPIA" localSheetId="13">#REF!</definedName>
    <definedName name="COPIA" localSheetId="14">#REF!</definedName>
    <definedName name="COPIA" localSheetId="15">#REF!</definedName>
    <definedName name="COPIA" localSheetId="16">#REF!</definedName>
    <definedName name="COPIA" localSheetId="17">#REF!</definedName>
    <definedName name="COPIA" localSheetId="18">#REF!</definedName>
    <definedName name="COPIA" localSheetId="19">#REF!</definedName>
    <definedName name="COPIA" localSheetId="20">#REF!</definedName>
    <definedName name="COPIA" localSheetId="21">#REF!</definedName>
    <definedName name="COPIA" localSheetId="22">#REF!</definedName>
    <definedName name="COPIA" localSheetId="23">#REF!</definedName>
    <definedName name="COPIA" localSheetId="24">#REF!</definedName>
    <definedName name="COPIA" localSheetId="25">#REF!</definedName>
    <definedName name="COPIA" localSheetId="26">#REF!</definedName>
    <definedName name="COPIA" localSheetId="27">#REF!</definedName>
    <definedName name="COPIA" localSheetId="28">#REF!</definedName>
    <definedName name="COPIA" localSheetId="29">#REF!</definedName>
    <definedName name="COPIA" localSheetId="30">#REF!</definedName>
    <definedName name="COPIA" localSheetId="43">#REF!</definedName>
    <definedName name="COPIA" localSheetId="44">#REF!</definedName>
    <definedName name="COPIA" localSheetId="45">#REF!</definedName>
    <definedName name="COPIA" localSheetId="46">#REF!</definedName>
    <definedName name="COPIA" localSheetId="47">#REF!</definedName>
    <definedName name="COPIA" localSheetId="48">#REF!</definedName>
    <definedName name="COPIA" localSheetId="49">#REF!</definedName>
    <definedName name="COPIA" localSheetId="50">#REF!</definedName>
    <definedName name="COPIA" localSheetId="51">#REF!</definedName>
    <definedName name="COPIA" localSheetId="52">#REF!</definedName>
    <definedName name="COPIA" localSheetId="53">#REF!</definedName>
    <definedName name="COPIA" localSheetId="54">#REF!</definedName>
    <definedName name="COPIA" localSheetId="55">#REF!</definedName>
    <definedName name="COPIA" localSheetId="56">#REF!</definedName>
    <definedName name="COPIA" localSheetId="57">#REF!</definedName>
    <definedName name="COPIA" localSheetId="58">#REF!</definedName>
    <definedName name="COPIA" localSheetId="59">#REF!</definedName>
    <definedName name="COPIA" localSheetId="60">#REF!</definedName>
    <definedName name="COPIA" localSheetId="61">#REF!</definedName>
    <definedName name="COPIA" localSheetId="62">#REF!</definedName>
    <definedName name="COPIA" localSheetId="63">#REF!</definedName>
    <definedName name="COPIA" localSheetId="64">#REF!</definedName>
    <definedName name="COPIA" localSheetId="65">#REF!</definedName>
    <definedName name="COPIA" localSheetId="66">#REF!</definedName>
    <definedName name="COPIA" localSheetId="67">#REF!</definedName>
    <definedName name="COPIA" localSheetId="74">#REF!</definedName>
    <definedName name="COPIA" localSheetId="75">#REF!</definedName>
    <definedName name="COPIA" localSheetId="76">#REF!</definedName>
    <definedName name="COPIA" localSheetId="77">#REF!</definedName>
    <definedName name="COPIA" localSheetId="78">#REF!</definedName>
    <definedName name="COPIA" localSheetId="79">#REF!</definedName>
    <definedName name="COPIA" localSheetId="80">#REF!</definedName>
    <definedName name="COPIA" localSheetId="81">#REF!</definedName>
    <definedName name="COPIA" localSheetId="82">#REF!</definedName>
    <definedName name="COPIA" localSheetId="83">#REF!</definedName>
    <definedName name="COPIA" localSheetId="84">#REF!</definedName>
    <definedName name="COPIA" localSheetId="85">#REF!</definedName>
    <definedName name="COPIA" localSheetId="86">#REF!</definedName>
    <definedName name="COPIA" localSheetId="87">#REF!</definedName>
    <definedName name="COPIA" localSheetId="88">#REF!</definedName>
    <definedName name="COPIA" localSheetId="89">#REF!</definedName>
    <definedName name="COPIA" localSheetId="90">#REF!</definedName>
    <definedName name="COPIA" localSheetId="91">#REF!</definedName>
    <definedName name="COPIA" localSheetId="92">#REF!</definedName>
    <definedName name="COPIA" localSheetId="93">#REF!</definedName>
    <definedName name="COPIA" localSheetId="94">#REF!</definedName>
    <definedName name="COPIA" localSheetId="95">#REF!</definedName>
    <definedName name="COPIA" localSheetId="96">#REF!</definedName>
    <definedName name="COPIA" localSheetId="97">#REF!</definedName>
    <definedName name="COPIA" localSheetId="98">#REF!</definedName>
    <definedName name="COPIA" localSheetId="99">#REF!</definedName>
    <definedName name="COPIA" localSheetId="100">#REF!</definedName>
    <definedName name="COPIA" localSheetId="101">#REF!</definedName>
    <definedName name="COPIA" localSheetId="102">#REF!</definedName>
    <definedName name="COPIA" localSheetId="103">#REF!</definedName>
    <definedName name="COPIA" localSheetId="104">#REF!</definedName>
    <definedName name="COPIA" localSheetId="105">#REF!</definedName>
    <definedName name="COPIA" localSheetId="106">#REF!</definedName>
    <definedName name="COPIA" localSheetId="107">#REF!</definedName>
    <definedName name="COPIA" localSheetId="108">#REF!</definedName>
    <definedName name="COPIA" localSheetId="109">#REF!</definedName>
    <definedName name="COPIA" localSheetId="110">#REF!</definedName>
    <definedName name="COPIA" localSheetId="111">#REF!</definedName>
    <definedName name="COPIA" localSheetId="112">#REF!</definedName>
    <definedName name="COPIA" localSheetId="113">#REF!</definedName>
    <definedName name="COPIA" localSheetId="114">#REF!</definedName>
    <definedName name="COPIA" localSheetId="116">#REF!</definedName>
    <definedName name="COPIA" localSheetId="117">#REF!</definedName>
    <definedName name="COPIA" localSheetId="118">#REF!</definedName>
    <definedName name="COPIA" localSheetId="119">#REF!</definedName>
    <definedName name="COPIA" localSheetId="120">#REF!</definedName>
    <definedName name="COPIA" localSheetId="121">#REF!</definedName>
    <definedName name="COPIA" localSheetId="115">#REF!</definedName>
    <definedName name="COPIA" localSheetId="122">#REF!</definedName>
    <definedName name="COPIA" localSheetId="123">#REF!</definedName>
    <definedName name="COPIA" localSheetId="124">#REF!</definedName>
    <definedName name="COPIA" localSheetId="125">#REF!</definedName>
    <definedName name="COPIA" localSheetId="127">#REF!</definedName>
    <definedName name="COPIA" localSheetId="128">#REF!</definedName>
    <definedName name="COPIA" localSheetId="131">#REF!</definedName>
    <definedName name="COPIA" localSheetId="132">#REF!</definedName>
    <definedName name="COPIA" localSheetId="133">#REF!</definedName>
    <definedName name="COPIA" localSheetId="134">#REF!</definedName>
    <definedName name="COPIA" localSheetId="135">#REF!</definedName>
    <definedName name="COPIA" localSheetId="136">#REF!</definedName>
    <definedName name="COPIA" localSheetId="137">#REF!</definedName>
    <definedName name="COPIA" localSheetId="138">#REF!</definedName>
    <definedName name="COPIA" localSheetId="139">#REF!</definedName>
    <definedName name="COPIA" localSheetId="140">#REF!</definedName>
    <definedName name="COPIA" localSheetId="141">#REF!</definedName>
    <definedName name="COPIA" localSheetId="142">#REF!</definedName>
    <definedName name="COPIA" localSheetId="143">#REF!</definedName>
    <definedName name="COPIA" localSheetId="126">#REF!</definedName>
    <definedName name="COPIA" localSheetId="129">#REF!</definedName>
    <definedName name="COPIA" localSheetId="130">#REF!</definedName>
    <definedName name="COPIA" localSheetId="68">#REF!</definedName>
    <definedName name="COPIA" localSheetId="69">#REF!</definedName>
    <definedName name="COPIA" localSheetId="70">#REF!</definedName>
    <definedName name="COPIA" localSheetId="71">#REF!</definedName>
    <definedName name="COPIA" localSheetId="72">#REF!</definedName>
    <definedName name="COPIA" localSheetId="73">#REF!</definedName>
    <definedName name="COPIA">#REF!</definedName>
    <definedName name="COPIA1" localSheetId="1">#REF!</definedName>
    <definedName name="COPIA1" localSheetId="2">#REF!</definedName>
    <definedName name="COPIA1" localSheetId="31">#REF!</definedName>
    <definedName name="COPIA1" localSheetId="32">#REF!</definedName>
    <definedName name="COPIA1" localSheetId="33">#REF!</definedName>
    <definedName name="COPIA1" localSheetId="34">#REF!</definedName>
    <definedName name="COPIA1" localSheetId="35">#REF!</definedName>
    <definedName name="COPIA1" localSheetId="36">#REF!</definedName>
    <definedName name="COPIA1" localSheetId="37">#REF!</definedName>
    <definedName name="COPIA1" localSheetId="38">#REF!</definedName>
    <definedName name="COPIA1" localSheetId="39">#REF!</definedName>
    <definedName name="COPIA1" localSheetId="40">#REF!</definedName>
    <definedName name="COPIA1" localSheetId="41">#REF!</definedName>
    <definedName name="COPIA1" localSheetId="42">#REF!</definedName>
    <definedName name="COPIA1" localSheetId="3">#REF!</definedName>
    <definedName name="COPIA1" localSheetId="4">#REF!</definedName>
    <definedName name="COPIA1" localSheetId="5">#REF!</definedName>
    <definedName name="COPIA1" localSheetId="6">#REF!</definedName>
    <definedName name="COPIA1" localSheetId="7">#REF!</definedName>
    <definedName name="COPIA1" localSheetId="8">#REF!</definedName>
    <definedName name="COPIA1" localSheetId="9">#REF!</definedName>
    <definedName name="COPIA1" localSheetId="10">#REF!</definedName>
    <definedName name="COPIA1" localSheetId="11">#REF!</definedName>
    <definedName name="COPIA1" localSheetId="12">#REF!</definedName>
    <definedName name="COPIA1" localSheetId="13">#REF!</definedName>
    <definedName name="COPIA1" localSheetId="14">#REF!</definedName>
    <definedName name="COPIA1" localSheetId="15">#REF!</definedName>
    <definedName name="COPIA1" localSheetId="16">#REF!</definedName>
    <definedName name="COPIA1" localSheetId="17">#REF!</definedName>
    <definedName name="COPIA1" localSheetId="18">#REF!</definedName>
    <definedName name="COPIA1" localSheetId="19">#REF!</definedName>
    <definedName name="COPIA1" localSheetId="20">#REF!</definedName>
    <definedName name="COPIA1" localSheetId="21">#REF!</definedName>
    <definedName name="COPIA1" localSheetId="22">#REF!</definedName>
    <definedName name="COPIA1" localSheetId="23">#REF!</definedName>
    <definedName name="COPIA1" localSheetId="24">#REF!</definedName>
    <definedName name="COPIA1" localSheetId="25">#REF!</definedName>
    <definedName name="COPIA1" localSheetId="26">#REF!</definedName>
    <definedName name="COPIA1" localSheetId="27">#REF!</definedName>
    <definedName name="COPIA1" localSheetId="28">#REF!</definedName>
    <definedName name="COPIA1" localSheetId="29">#REF!</definedName>
    <definedName name="COPIA1" localSheetId="30">#REF!</definedName>
    <definedName name="COPIA1" localSheetId="43">#REF!</definedName>
    <definedName name="COPIA1" localSheetId="44">#REF!</definedName>
    <definedName name="COPIA1" localSheetId="45">#REF!</definedName>
    <definedName name="COPIA1" localSheetId="46">#REF!</definedName>
    <definedName name="COPIA1" localSheetId="47">#REF!</definedName>
    <definedName name="COPIA1" localSheetId="48">#REF!</definedName>
    <definedName name="COPIA1" localSheetId="49">#REF!</definedName>
    <definedName name="COPIA1" localSheetId="50">#REF!</definedName>
    <definedName name="COPIA1" localSheetId="51">#REF!</definedName>
    <definedName name="COPIA1" localSheetId="52">#REF!</definedName>
    <definedName name="COPIA1" localSheetId="53">#REF!</definedName>
    <definedName name="COPIA1" localSheetId="54">#REF!</definedName>
    <definedName name="COPIA1" localSheetId="55">#REF!</definedName>
    <definedName name="COPIA1" localSheetId="56">#REF!</definedName>
    <definedName name="COPIA1" localSheetId="57">#REF!</definedName>
    <definedName name="COPIA1" localSheetId="58">#REF!</definedName>
    <definedName name="COPIA1" localSheetId="59">#REF!</definedName>
    <definedName name="COPIA1" localSheetId="60">#REF!</definedName>
    <definedName name="COPIA1" localSheetId="61">#REF!</definedName>
    <definedName name="COPIA1" localSheetId="62">#REF!</definedName>
    <definedName name="COPIA1" localSheetId="63">#REF!</definedName>
    <definedName name="COPIA1" localSheetId="64">#REF!</definedName>
    <definedName name="COPIA1" localSheetId="65">#REF!</definedName>
    <definedName name="COPIA1" localSheetId="66">#REF!</definedName>
    <definedName name="COPIA1" localSheetId="67">#REF!</definedName>
    <definedName name="COPIA1" localSheetId="74">#REF!</definedName>
    <definedName name="COPIA1" localSheetId="75">#REF!</definedName>
    <definedName name="COPIA1" localSheetId="76">#REF!</definedName>
    <definedName name="COPIA1" localSheetId="77">#REF!</definedName>
    <definedName name="COPIA1" localSheetId="78">#REF!</definedName>
    <definedName name="COPIA1" localSheetId="79">#REF!</definedName>
    <definedName name="COPIA1" localSheetId="80">#REF!</definedName>
    <definedName name="COPIA1" localSheetId="81">#REF!</definedName>
    <definedName name="COPIA1" localSheetId="82">#REF!</definedName>
    <definedName name="COPIA1" localSheetId="83">#REF!</definedName>
    <definedName name="COPIA1" localSheetId="84">#REF!</definedName>
    <definedName name="COPIA1" localSheetId="85">#REF!</definedName>
    <definedName name="COPIA1" localSheetId="86">#REF!</definedName>
    <definedName name="COPIA1" localSheetId="87">#REF!</definedName>
    <definedName name="COPIA1" localSheetId="88">#REF!</definedName>
    <definedName name="COPIA1" localSheetId="89">#REF!</definedName>
    <definedName name="COPIA1" localSheetId="90">#REF!</definedName>
    <definedName name="COPIA1" localSheetId="91">#REF!</definedName>
    <definedName name="COPIA1" localSheetId="92">#REF!</definedName>
    <definedName name="COPIA1" localSheetId="93">#REF!</definedName>
    <definedName name="COPIA1" localSheetId="94">#REF!</definedName>
    <definedName name="COPIA1" localSheetId="95">#REF!</definedName>
    <definedName name="COPIA1" localSheetId="96">#REF!</definedName>
    <definedName name="COPIA1" localSheetId="97">#REF!</definedName>
    <definedName name="COPIA1" localSheetId="98">#REF!</definedName>
    <definedName name="COPIA1" localSheetId="99">#REF!</definedName>
    <definedName name="COPIA1" localSheetId="100">#REF!</definedName>
    <definedName name="COPIA1" localSheetId="101">#REF!</definedName>
    <definedName name="COPIA1" localSheetId="102">#REF!</definedName>
    <definedName name="COPIA1" localSheetId="103">#REF!</definedName>
    <definedName name="COPIA1" localSheetId="104">#REF!</definedName>
    <definedName name="COPIA1" localSheetId="105">#REF!</definedName>
    <definedName name="COPIA1" localSheetId="106">#REF!</definedName>
    <definedName name="COPIA1" localSheetId="107">#REF!</definedName>
    <definedName name="COPIA1" localSheetId="108">#REF!</definedName>
    <definedName name="COPIA1" localSheetId="109">#REF!</definedName>
    <definedName name="COPIA1" localSheetId="110">#REF!</definedName>
    <definedName name="COPIA1" localSheetId="111">#REF!</definedName>
    <definedName name="COPIA1" localSheetId="112">#REF!</definedName>
    <definedName name="COPIA1" localSheetId="113">#REF!</definedName>
    <definedName name="COPIA1" localSheetId="114">#REF!</definedName>
    <definedName name="COPIA1" localSheetId="116">#REF!</definedName>
    <definedName name="COPIA1" localSheetId="117">#REF!</definedName>
    <definedName name="COPIA1" localSheetId="118">#REF!</definedName>
    <definedName name="COPIA1" localSheetId="119">#REF!</definedName>
    <definedName name="COPIA1" localSheetId="120">#REF!</definedName>
    <definedName name="COPIA1" localSheetId="121">#REF!</definedName>
    <definedName name="COPIA1" localSheetId="115">#REF!</definedName>
    <definedName name="COPIA1" localSheetId="122">#REF!</definedName>
    <definedName name="COPIA1" localSheetId="123">#REF!</definedName>
    <definedName name="COPIA1" localSheetId="124">#REF!</definedName>
    <definedName name="COPIA1" localSheetId="125">#REF!</definedName>
    <definedName name="COPIA1" localSheetId="127">#REF!</definedName>
    <definedName name="COPIA1" localSheetId="128">#REF!</definedName>
    <definedName name="COPIA1" localSheetId="131">#REF!</definedName>
    <definedName name="COPIA1" localSheetId="132">#REF!</definedName>
    <definedName name="COPIA1" localSheetId="133">#REF!</definedName>
    <definedName name="COPIA1" localSheetId="134">#REF!</definedName>
    <definedName name="COPIA1" localSheetId="135">#REF!</definedName>
    <definedName name="COPIA1" localSheetId="136">#REF!</definedName>
    <definedName name="COPIA1" localSheetId="137">#REF!</definedName>
    <definedName name="COPIA1" localSheetId="138">#REF!</definedName>
    <definedName name="COPIA1" localSheetId="139">#REF!</definedName>
    <definedName name="COPIA1" localSheetId="140">#REF!</definedName>
    <definedName name="COPIA1" localSheetId="141">#REF!</definedName>
    <definedName name="COPIA1" localSheetId="142">#REF!</definedName>
    <definedName name="COPIA1" localSheetId="143">#REF!</definedName>
    <definedName name="COPIA1" localSheetId="126">#REF!</definedName>
    <definedName name="COPIA1" localSheetId="129">#REF!</definedName>
    <definedName name="COPIA1" localSheetId="130">#REF!</definedName>
    <definedName name="COPIA1" localSheetId="68">#REF!</definedName>
    <definedName name="COPIA1" localSheetId="69">#REF!</definedName>
    <definedName name="COPIA1" localSheetId="70">#REF!</definedName>
    <definedName name="COPIA1" localSheetId="71">#REF!</definedName>
    <definedName name="COPIA1" localSheetId="72">#REF!</definedName>
    <definedName name="COPIA1" localSheetId="73">#REF!</definedName>
    <definedName name="COPIA1">#REF!</definedName>
    <definedName name="COPIA2" localSheetId="1">#REF!</definedName>
    <definedName name="COPIA2" localSheetId="2">#REF!</definedName>
    <definedName name="COPIA2" localSheetId="31">#REF!</definedName>
    <definedName name="COPIA2" localSheetId="32">#REF!</definedName>
    <definedName name="COPIA2" localSheetId="33">#REF!</definedName>
    <definedName name="COPIA2" localSheetId="34">#REF!</definedName>
    <definedName name="COPIA2" localSheetId="35">#REF!</definedName>
    <definedName name="COPIA2" localSheetId="36">#REF!</definedName>
    <definedName name="COPIA2" localSheetId="37">#REF!</definedName>
    <definedName name="COPIA2" localSheetId="38">#REF!</definedName>
    <definedName name="COPIA2" localSheetId="39">#REF!</definedName>
    <definedName name="COPIA2" localSheetId="40">#REF!</definedName>
    <definedName name="COPIA2" localSheetId="41">#REF!</definedName>
    <definedName name="COPIA2" localSheetId="42">#REF!</definedName>
    <definedName name="COPIA2" localSheetId="3">#REF!</definedName>
    <definedName name="COPIA2" localSheetId="4">#REF!</definedName>
    <definedName name="COPIA2" localSheetId="5">#REF!</definedName>
    <definedName name="COPIA2" localSheetId="6">#REF!</definedName>
    <definedName name="COPIA2" localSheetId="7">#REF!</definedName>
    <definedName name="COPIA2" localSheetId="8">#REF!</definedName>
    <definedName name="COPIA2" localSheetId="9">#REF!</definedName>
    <definedName name="COPIA2" localSheetId="10">#REF!</definedName>
    <definedName name="COPIA2" localSheetId="11">#REF!</definedName>
    <definedName name="COPIA2" localSheetId="12">#REF!</definedName>
    <definedName name="COPIA2" localSheetId="13">#REF!</definedName>
    <definedName name="COPIA2" localSheetId="14">#REF!</definedName>
    <definedName name="COPIA2" localSheetId="15">#REF!</definedName>
    <definedName name="COPIA2" localSheetId="16">#REF!</definedName>
    <definedName name="COPIA2" localSheetId="17">#REF!</definedName>
    <definedName name="COPIA2" localSheetId="18">#REF!</definedName>
    <definedName name="COPIA2" localSheetId="19">#REF!</definedName>
    <definedName name="COPIA2" localSheetId="20">#REF!</definedName>
    <definedName name="COPIA2" localSheetId="21">#REF!</definedName>
    <definedName name="COPIA2" localSheetId="22">#REF!</definedName>
    <definedName name="COPIA2" localSheetId="23">#REF!</definedName>
    <definedName name="COPIA2" localSheetId="24">#REF!</definedName>
    <definedName name="COPIA2" localSheetId="25">#REF!</definedName>
    <definedName name="COPIA2" localSheetId="26">#REF!</definedName>
    <definedName name="COPIA2" localSheetId="27">#REF!</definedName>
    <definedName name="COPIA2" localSheetId="28">#REF!</definedName>
    <definedName name="COPIA2" localSheetId="29">#REF!</definedName>
    <definedName name="COPIA2" localSheetId="30">#REF!</definedName>
    <definedName name="COPIA2" localSheetId="43">#REF!</definedName>
    <definedName name="COPIA2" localSheetId="44">#REF!</definedName>
    <definedName name="COPIA2" localSheetId="45">#REF!</definedName>
    <definedName name="COPIA2" localSheetId="46">#REF!</definedName>
    <definedName name="COPIA2" localSheetId="47">#REF!</definedName>
    <definedName name="COPIA2" localSheetId="48">#REF!</definedName>
    <definedName name="COPIA2" localSheetId="49">#REF!</definedName>
    <definedName name="COPIA2" localSheetId="50">#REF!</definedName>
    <definedName name="COPIA2" localSheetId="51">#REF!</definedName>
    <definedName name="COPIA2" localSheetId="52">#REF!</definedName>
    <definedName name="COPIA2" localSheetId="53">#REF!</definedName>
    <definedName name="COPIA2" localSheetId="54">#REF!</definedName>
    <definedName name="COPIA2" localSheetId="55">#REF!</definedName>
    <definedName name="COPIA2" localSheetId="56">#REF!</definedName>
    <definedName name="COPIA2" localSheetId="57">#REF!</definedName>
    <definedName name="COPIA2" localSheetId="58">#REF!</definedName>
    <definedName name="COPIA2" localSheetId="59">#REF!</definedName>
    <definedName name="COPIA2" localSheetId="60">#REF!</definedName>
    <definedName name="COPIA2" localSheetId="61">#REF!</definedName>
    <definedName name="COPIA2" localSheetId="62">#REF!</definedName>
    <definedName name="COPIA2" localSheetId="63">#REF!</definedName>
    <definedName name="COPIA2" localSheetId="64">#REF!</definedName>
    <definedName name="COPIA2" localSheetId="65">#REF!</definedName>
    <definedName name="COPIA2" localSheetId="66">#REF!</definedName>
    <definedName name="COPIA2" localSheetId="67">#REF!</definedName>
    <definedName name="COPIA2" localSheetId="74">#REF!</definedName>
    <definedName name="COPIA2" localSheetId="75">#REF!</definedName>
    <definedName name="COPIA2" localSheetId="76">#REF!</definedName>
    <definedName name="COPIA2" localSheetId="77">#REF!</definedName>
    <definedName name="COPIA2" localSheetId="78">#REF!</definedName>
    <definedName name="COPIA2" localSheetId="79">#REF!</definedName>
    <definedName name="COPIA2" localSheetId="80">#REF!</definedName>
    <definedName name="COPIA2" localSheetId="81">#REF!</definedName>
    <definedName name="COPIA2" localSheetId="82">#REF!</definedName>
    <definedName name="COPIA2" localSheetId="83">#REF!</definedName>
    <definedName name="COPIA2" localSheetId="84">#REF!</definedName>
    <definedName name="COPIA2" localSheetId="85">#REF!</definedName>
    <definedName name="COPIA2" localSheetId="86">#REF!</definedName>
    <definedName name="COPIA2" localSheetId="87">#REF!</definedName>
    <definedName name="COPIA2" localSheetId="88">#REF!</definedName>
    <definedName name="COPIA2" localSheetId="89">#REF!</definedName>
    <definedName name="COPIA2" localSheetId="90">#REF!</definedName>
    <definedName name="COPIA2" localSheetId="91">#REF!</definedName>
    <definedName name="COPIA2" localSheetId="92">#REF!</definedName>
    <definedName name="COPIA2" localSheetId="93">#REF!</definedName>
    <definedName name="COPIA2" localSheetId="94">#REF!</definedName>
    <definedName name="COPIA2" localSheetId="95">#REF!</definedName>
    <definedName name="COPIA2" localSheetId="96">#REF!</definedName>
    <definedName name="COPIA2" localSheetId="97">#REF!</definedName>
    <definedName name="COPIA2" localSheetId="98">#REF!</definedName>
    <definedName name="COPIA2" localSheetId="99">#REF!</definedName>
    <definedName name="COPIA2" localSheetId="100">#REF!</definedName>
    <definedName name="COPIA2" localSheetId="101">#REF!</definedName>
    <definedName name="COPIA2" localSheetId="102">#REF!</definedName>
    <definedName name="COPIA2" localSheetId="103">#REF!</definedName>
    <definedName name="COPIA2" localSheetId="104">#REF!</definedName>
    <definedName name="COPIA2" localSheetId="105">#REF!</definedName>
    <definedName name="COPIA2" localSheetId="106">#REF!</definedName>
    <definedName name="COPIA2" localSheetId="107">#REF!</definedName>
    <definedName name="COPIA2" localSheetId="108">#REF!</definedName>
    <definedName name="COPIA2" localSheetId="109">#REF!</definedName>
    <definedName name="COPIA2" localSheetId="110">#REF!</definedName>
    <definedName name="COPIA2" localSheetId="111">#REF!</definedName>
    <definedName name="COPIA2" localSheetId="112">#REF!</definedName>
    <definedName name="COPIA2" localSheetId="113">#REF!</definedName>
    <definedName name="COPIA2" localSheetId="114">#REF!</definedName>
    <definedName name="COPIA2" localSheetId="116">#REF!</definedName>
    <definedName name="COPIA2" localSheetId="117">#REF!</definedName>
    <definedName name="COPIA2" localSheetId="118">#REF!</definedName>
    <definedName name="COPIA2" localSheetId="119">#REF!</definedName>
    <definedName name="COPIA2" localSheetId="120">#REF!</definedName>
    <definedName name="COPIA2" localSheetId="121">#REF!</definedName>
    <definedName name="COPIA2" localSheetId="115">#REF!</definedName>
    <definedName name="COPIA2" localSheetId="122">#REF!</definedName>
    <definedName name="COPIA2" localSheetId="123">#REF!</definedName>
    <definedName name="COPIA2" localSheetId="124">#REF!</definedName>
    <definedName name="COPIA2" localSheetId="125">#REF!</definedName>
    <definedName name="COPIA2" localSheetId="127">#REF!</definedName>
    <definedName name="COPIA2" localSheetId="128">#REF!</definedName>
    <definedName name="COPIA2" localSheetId="131">#REF!</definedName>
    <definedName name="COPIA2" localSheetId="132">#REF!</definedName>
    <definedName name="COPIA2" localSheetId="133">#REF!</definedName>
    <definedName name="COPIA2" localSheetId="134">#REF!</definedName>
    <definedName name="COPIA2" localSheetId="135">#REF!</definedName>
    <definedName name="COPIA2" localSheetId="136">#REF!</definedName>
    <definedName name="COPIA2" localSheetId="137">#REF!</definedName>
    <definedName name="COPIA2" localSheetId="138">#REF!</definedName>
    <definedName name="COPIA2" localSheetId="139">#REF!</definedName>
    <definedName name="COPIA2" localSheetId="140">#REF!</definedName>
    <definedName name="COPIA2" localSheetId="141">#REF!</definedName>
    <definedName name="COPIA2" localSheetId="142">#REF!</definedName>
    <definedName name="COPIA2" localSheetId="143">#REF!</definedName>
    <definedName name="COPIA2" localSheetId="126">#REF!</definedName>
    <definedName name="COPIA2" localSheetId="129">#REF!</definedName>
    <definedName name="COPIA2" localSheetId="130">#REF!</definedName>
    <definedName name="COPIA2" localSheetId="68">#REF!</definedName>
    <definedName name="COPIA2" localSheetId="69">#REF!</definedName>
    <definedName name="COPIA2" localSheetId="70">#REF!</definedName>
    <definedName name="COPIA2" localSheetId="71">#REF!</definedName>
    <definedName name="COPIA2" localSheetId="72">#REF!</definedName>
    <definedName name="COPIA2" localSheetId="73">#REF!</definedName>
    <definedName name="COPIA2">#REF!</definedName>
    <definedName name="copiao4" localSheetId="1">#REF!</definedName>
    <definedName name="copiao4" localSheetId="2">#REF!</definedName>
    <definedName name="copiao4" localSheetId="31">#REF!</definedName>
    <definedName name="copiao4" localSheetId="32">#REF!</definedName>
    <definedName name="copiao4" localSheetId="33">#REF!</definedName>
    <definedName name="copiao4" localSheetId="34">#REF!</definedName>
    <definedName name="copiao4" localSheetId="35">#REF!</definedName>
    <definedName name="copiao4" localSheetId="36">#REF!</definedName>
    <definedName name="copiao4" localSheetId="37">#REF!</definedName>
    <definedName name="copiao4" localSheetId="38">#REF!</definedName>
    <definedName name="copiao4" localSheetId="39">#REF!</definedName>
    <definedName name="copiao4" localSheetId="40">#REF!</definedName>
    <definedName name="copiao4" localSheetId="41">#REF!</definedName>
    <definedName name="copiao4" localSheetId="42">#REF!</definedName>
    <definedName name="copiao4" localSheetId="3">#REF!</definedName>
    <definedName name="copiao4" localSheetId="4">#REF!</definedName>
    <definedName name="copiao4" localSheetId="5">#REF!</definedName>
    <definedName name="copiao4" localSheetId="6">#REF!</definedName>
    <definedName name="copiao4" localSheetId="7">#REF!</definedName>
    <definedName name="copiao4" localSheetId="8">#REF!</definedName>
    <definedName name="copiao4" localSheetId="9">#REF!</definedName>
    <definedName name="copiao4" localSheetId="10">#REF!</definedName>
    <definedName name="copiao4" localSheetId="11">#REF!</definedName>
    <definedName name="copiao4" localSheetId="12">#REF!</definedName>
    <definedName name="copiao4" localSheetId="13">#REF!</definedName>
    <definedName name="copiao4" localSheetId="14">#REF!</definedName>
    <definedName name="copiao4" localSheetId="15">#REF!</definedName>
    <definedName name="copiao4" localSheetId="16">#REF!</definedName>
    <definedName name="copiao4" localSheetId="17">#REF!</definedName>
    <definedName name="copiao4" localSheetId="18">#REF!</definedName>
    <definedName name="copiao4" localSheetId="19">#REF!</definedName>
    <definedName name="copiao4" localSheetId="20">#REF!</definedName>
    <definedName name="copiao4" localSheetId="21">#REF!</definedName>
    <definedName name="copiao4" localSheetId="22">#REF!</definedName>
    <definedName name="copiao4" localSheetId="23">#REF!</definedName>
    <definedName name="copiao4" localSheetId="24">#REF!</definedName>
    <definedName name="copiao4" localSheetId="25">#REF!</definedName>
    <definedName name="copiao4" localSheetId="26">#REF!</definedName>
    <definedName name="copiao4" localSheetId="27">#REF!</definedName>
    <definedName name="copiao4" localSheetId="28">#REF!</definedName>
    <definedName name="copiao4" localSheetId="29">#REF!</definedName>
    <definedName name="copiao4" localSheetId="30">#REF!</definedName>
    <definedName name="copiao4" localSheetId="43">#REF!</definedName>
    <definedName name="copiao4" localSheetId="44">#REF!</definedName>
    <definedName name="copiao4" localSheetId="45">#REF!</definedName>
    <definedName name="copiao4" localSheetId="46">#REF!</definedName>
    <definedName name="copiao4" localSheetId="47">#REF!</definedName>
    <definedName name="copiao4" localSheetId="48">#REF!</definedName>
    <definedName name="copiao4" localSheetId="49">#REF!</definedName>
    <definedName name="copiao4" localSheetId="50">#REF!</definedName>
    <definedName name="copiao4" localSheetId="51">#REF!</definedName>
    <definedName name="copiao4" localSheetId="52">#REF!</definedName>
    <definedName name="copiao4" localSheetId="53">#REF!</definedName>
    <definedName name="copiao4" localSheetId="54">#REF!</definedName>
    <definedName name="copiao4" localSheetId="55">#REF!</definedName>
    <definedName name="copiao4" localSheetId="56">#REF!</definedName>
    <definedName name="copiao4" localSheetId="57">#REF!</definedName>
    <definedName name="copiao4" localSheetId="58">#REF!</definedName>
    <definedName name="copiao4" localSheetId="59">#REF!</definedName>
    <definedName name="copiao4" localSheetId="60">#REF!</definedName>
    <definedName name="copiao4" localSheetId="61">#REF!</definedName>
    <definedName name="copiao4" localSheetId="62">#REF!</definedName>
    <definedName name="copiao4" localSheetId="63">#REF!</definedName>
    <definedName name="copiao4" localSheetId="64">#REF!</definedName>
    <definedName name="copiao4" localSheetId="65">#REF!</definedName>
    <definedName name="copiao4" localSheetId="66">#REF!</definedName>
    <definedName name="copiao4" localSheetId="67">#REF!</definedName>
    <definedName name="copiao4" localSheetId="74">#REF!</definedName>
    <definedName name="copiao4" localSheetId="75">#REF!</definedName>
    <definedName name="copiao4" localSheetId="76">#REF!</definedName>
    <definedName name="copiao4" localSheetId="77">#REF!</definedName>
    <definedName name="copiao4" localSheetId="78">#REF!</definedName>
    <definedName name="copiao4" localSheetId="79">#REF!</definedName>
    <definedName name="copiao4" localSheetId="80">#REF!</definedName>
    <definedName name="copiao4" localSheetId="81">#REF!</definedName>
    <definedName name="copiao4" localSheetId="82">#REF!</definedName>
    <definedName name="copiao4" localSheetId="83">#REF!</definedName>
    <definedName name="copiao4" localSheetId="84">#REF!</definedName>
    <definedName name="copiao4" localSheetId="85">#REF!</definedName>
    <definedName name="copiao4" localSheetId="86">#REF!</definedName>
    <definedName name="copiao4" localSheetId="87">#REF!</definedName>
    <definedName name="copiao4" localSheetId="88">#REF!</definedName>
    <definedName name="copiao4" localSheetId="89">#REF!</definedName>
    <definedName name="copiao4" localSheetId="90">#REF!</definedName>
    <definedName name="copiao4" localSheetId="91">#REF!</definedName>
    <definedName name="copiao4" localSheetId="92">#REF!</definedName>
    <definedName name="copiao4" localSheetId="93">#REF!</definedName>
    <definedName name="copiao4" localSheetId="94">#REF!</definedName>
    <definedName name="copiao4" localSheetId="95">#REF!</definedName>
    <definedName name="copiao4" localSheetId="96">#REF!</definedName>
    <definedName name="copiao4" localSheetId="97">#REF!</definedName>
    <definedName name="copiao4" localSheetId="98">#REF!</definedName>
    <definedName name="copiao4" localSheetId="99">#REF!</definedName>
    <definedName name="copiao4" localSheetId="100">#REF!</definedName>
    <definedName name="copiao4" localSheetId="101">#REF!</definedName>
    <definedName name="copiao4" localSheetId="102">#REF!</definedName>
    <definedName name="copiao4" localSheetId="103">#REF!</definedName>
    <definedName name="copiao4" localSheetId="104">#REF!</definedName>
    <definedName name="copiao4" localSheetId="105">#REF!</definedName>
    <definedName name="copiao4" localSheetId="106">#REF!</definedName>
    <definedName name="copiao4" localSheetId="107">#REF!</definedName>
    <definedName name="copiao4" localSheetId="108">#REF!</definedName>
    <definedName name="copiao4" localSheetId="109">#REF!</definedName>
    <definedName name="copiao4" localSheetId="110">#REF!</definedName>
    <definedName name="copiao4" localSheetId="111">#REF!</definedName>
    <definedName name="copiao4" localSheetId="112">#REF!</definedName>
    <definedName name="copiao4" localSheetId="113">#REF!</definedName>
    <definedName name="copiao4" localSheetId="114">#REF!</definedName>
    <definedName name="copiao4" localSheetId="116">#REF!</definedName>
    <definedName name="copiao4" localSheetId="117">#REF!</definedName>
    <definedName name="copiao4" localSheetId="118">#REF!</definedName>
    <definedName name="copiao4" localSheetId="119">#REF!</definedName>
    <definedName name="copiao4" localSheetId="120">#REF!</definedName>
    <definedName name="copiao4" localSheetId="121">#REF!</definedName>
    <definedName name="copiao4" localSheetId="115">#REF!</definedName>
    <definedName name="copiao4" localSheetId="122">#REF!</definedName>
    <definedName name="copiao4" localSheetId="123">#REF!</definedName>
    <definedName name="copiao4" localSheetId="124">#REF!</definedName>
    <definedName name="copiao4" localSheetId="125">#REF!</definedName>
    <definedName name="copiao4" localSheetId="127">#REF!</definedName>
    <definedName name="copiao4" localSheetId="128">#REF!</definedName>
    <definedName name="copiao4" localSheetId="131">#REF!</definedName>
    <definedName name="copiao4" localSheetId="132">#REF!</definedName>
    <definedName name="copiao4" localSheetId="133">#REF!</definedName>
    <definedName name="copiao4" localSheetId="134">#REF!</definedName>
    <definedName name="copiao4" localSheetId="135">#REF!</definedName>
    <definedName name="copiao4" localSheetId="136">#REF!</definedName>
    <definedName name="copiao4" localSheetId="137">#REF!</definedName>
    <definedName name="copiao4" localSheetId="138">#REF!</definedName>
    <definedName name="copiao4" localSheetId="139">#REF!</definedName>
    <definedName name="copiao4" localSheetId="140">#REF!</definedName>
    <definedName name="copiao4" localSheetId="141">#REF!</definedName>
    <definedName name="copiao4" localSheetId="142">#REF!</definedName>
    <definedName name="copiao4" localSheetId="143">#REF!</definedName>
    <definedName name="copiao4" localSheetId="126">#REF!</definedName>
    <definedName name="copiao4" localSheetId="129">#REF!</definedName>
    <definedName name="copiao4" localSheetId="130">#REF!</definedName>
    <definedName name="copiao4" localSheetId="68">#REF!</definedName>
    <definedName name="copiao4" localSheetId="69">#REF!</definedName>
    <definedName name="copiao4" localSheetId="70">#REF!</definedName>
    <definedName name="copiao4" localSheetId="71">#REF!</definedName>
    <definedName name="copiao4" localSheetId="72">#REF!</definedName>
    <definedName name="copiao4" localSheetId="73">#REF!</definedName>
    <definedName name="copiao4">#REF!</definedName>
    <definedName name="cora">[1]INSUMOS!#REF!</definedName>
    <definedName name="corri" localSheetId="1">#REF!</definedName>
    <definedName name="corri" localSheetId="2">#REF!</definedName>
    <definedName name="corri" localSheetId="31">#REF!</definedName>
    <definedName name="corri" localSheetId="32">#REF!</definedName>
    <definedName name="corri" localSheetId="33">#REF!</definedName>
    <definedName name="corri" localSheetId="34">#REF!</definedName>
    <definedName name="corri" localSheetId="35">#REF!</definedName>
    <definedName name="corri" localSheetId="36">#REF!</definedName>
    <definedName name="corri" localSheetId="37">#REF!</definedName>
    <definedName name="corri" localSheetId="38">#REF!</definedName>
    <definedName name="corri" localSheetId="39">#REF!</definedName>
    <definedName name="corri" localSheetId="40">#REF!</definedName>
    <definedName name="corri" localSheetId="41">#REF!</definedName>
    <definedName name="corri" localSheetId="42">#REF!</definedName>
    <definedName name="corri" localSheetId="3">#REF!</definedName>
    <definedName name="corri" localSheetId="4">#REF!</definedName>
    <definedName name="corri" localSheetId="5">#REF!</definedName>
    <definedName name="corri" localSheetId="6">#REF!</definedName>
    <definedName name="corri" localSheetId="7">#REF!</definedName>
    <definedName name="corri" localSheetId="8">#REF!</definedName>
    <definedName name="corri" localSheetId="9">#REF!</definedName>
    <definedName name="corri" localSheetId="10">#REF!</definedName>
    <definedName name="corri" localSheetId="11">#REF!</definedName>
    <definedName name="corri" localSheetId="12">#REF!</definedName>
    <definedName name="corri" localSheetId="13">#REF!</definedName>
    <definedName name="corri" localSheetId="14">#REF!</definedName>
    <definedName name="corri" localSheetId="15">#REF!</definedName>
    <definedName name="corri" localSheetId="16">#REF!</definedName>
    <definedName name="corri" localSheetId="17">#REF!</definedName>
    <definedName name="corri" localSheetId="18">#REF!</definedName>
    <definedName name="corri" localSheetId="19">#REF!</definedName>
    <definedName name="corri" localSheetId="20">#REF!</definedName>
    <definedName name="corri" localSheetId="21">#REF!</definedName>
    <definedName name="corri" localSheetId="22">#REF!</definedName>
    <definedName name="corri" localSheetId="23">#REF!</definedName>
    <definedName name="corri" localSheetId="24">#REF!</definedName>
    <definedName name="corri" localSheetId="25">#REF!</definedName>
    <definedName name="corri" localSheetId="26">#REF!</definedName>
    <definedName name="corri" localSheetId="27">#REF!</definedName>
    <definedName name="corri" localSheetId="28">#REF!</definedName>
    <definedName name="corri" localSheetId="29">#REF!</definedName>
    <definedName name="corri" localSheetId="30">#REF!</definedName>
    <definedName name="corri" localSheetId="43">#REF!</definedName>
    <definedName name="corri" localSheetId="44">#REF!</definedName>
    <definedName name="corri" localSheetId="45">#REF!</definedName>
    <definedName name="corri" localSheetId="46">#REF!</definedName>
    <definedName name="corri" localSheetId="47">#REF!</definedName>
    <definedName name="corri" localSheetId="48">#REF!</definedName>
    <definedName name="corri" localSheetId="49">#REF!</definedName>
    <definedName name="corri" localSheetId="50">#REF!</definedName>
    <definedName name="corri" localSheetId="51">#REF!</definedName>
    <definedName name="corri" localSheetId="52">#REF!</definedName>
    <definedName name="corri" localSheetId="53">#REF!</definedName>
    <definedName name="corri" localSheetId="54">#REF!</definedName>
    <definedName name="corri" localSheetId="55">#REF!</definedName>
    <definedName name="corri" localSheetId="56">#REF!</definedName>
    <definedName name="corri" localSheetId="57">#REF!</definedName>
    <definedName name="corri" localSheetId="58">#REF!</definedName>
    <definedName name="corri" localSheetId="59">#REF!</definedName>
    <definedName name="corri" localSheetId="60">#REF!</definedName>
    <definedName name="corri" localSheetId="61">#REF!</definedName>
    <definedName name="corri" localSheetId="62">#REF!</definedName>
    <definedName name="corri" localSheetId="63">#REF!</definedName>
    <definedName name="corri" localSheetId="64">#REF!</definedName>
    <definedName name="corri" localSheetId="65">#REF!</definedName>
    <definedName name="corri" localSheetId="66">#REF!</definedName>
    <definedName name="corri" localSheetId="67">#REF!</definedName>
    <definedName name="corri" localSheetId="74">#REF!</definedName>
    <definedName name="corri" localSheetId="75">#REF!</definedName>
    <definedName name="corri" localSheetId="76">#REF!</definedName>
    <definedName name="corri" localSheetId="77">#REF!</definedName>
    <definedName name="corri" localSheetId="78">#REF!</definedName>
    <definedName name="corri" localSheetId="79">#REF!</definedName>
    <definedName name="corri" localSheetId="80">#REF!</definedName>
    <definedName name="corri" localSheetId="81">#REF!</definedName>
    <definedName name="corri" localSheetId="82">#REF!</definedName>
    <definedName name="corri" localSheetId="83">#REF!</definedName>
    <definedName name="corri" localSheetId="84">#REF!</definedName>
    <definedName name="corri" localSheetId="85">#REF!</definedName>
    <definedName name="corri" localSheetId="86">#REF!</definedName>
    <definedName name="corri" localSheetId="87">#REF!</definedName>
    <definedName name="corri" localSheetId="88">#REF!</definedName>
    <definedName name="corri" localSheetId="89">#REF!</definedName>
    <definedName name="corri" localSheetId="90">#REF!</definedName>
    <definedName name="corri" localSheetId="91">#REF!</definedName>
    <definedName name="corri" localSheetId="92">#REF!</definedName>
    <definedName name="corri" localSheetId="93">#REF!</definedName>
    <definedName name="corri" localSheetId="94">#REF!</definedName>
    <definedName name="corri" localSheetId="95">#REF!</definedName>
    <definedName name="corri" localSheetId="96">#REF!</definedName>
    <definedName name="corri" localSheetId="97">#REF!</definedName>
    <definedName name="corri" localSheetId="98">#REF!</definedName>
    <definedName name="corri" localSheetId="99">#REF!</definedName>
    <definedName name="corri" localSheetId="100">#REF!</definedName>
    <definedName name="corri" localSheetId="101">#REF!</definedName>
    <definedName name="corri" localSheetId="102">#REF!</definedName>
    <definedName name="corri" localSheetId="103">#REF!</definedName>
    <definedName name="corri" localSheetId="104">#REF!</definedName>
    <definedName name="corri" localSheetId="105">#REF!</definedName>
    <definedName name="corri" localSheetId="106">#REF!</definedName>
    <definedName name="corri" localSheetId="107">#REF!</definedName>
    <definedName name="corri" localSheetId="108">#REF!</definedName>
    <definedName name="corri" localSheetId="109">#REF!</definedName>
    <definedName name="corri" localSheetId="110">#REF!</definedName>
    <definedName name="corri" localSheetId="111">#REF!</definedName>
    <definedName name="corri" localSheetId="112">#REF!</definedName>
    <definedName name="corri" localSheetId="113">#REF!</definedName>
    <definedName name="corri" localSheetId="114">#REF!</definedName>
    <definedName name="corri" localSheetId="116">#REF!</definedName>
    <definedName name="corri" localSheetId="117">#REF!</definedName>
    <definedName name="corri" localSheetId="118">#REF!</definedName>
    <definedName name="corri" localSheetId="119">#REF!</definedName>
    <definedName name="corri" localSheetId="120">#REF!</definedName>
    <definedName name="corri" localSheetId="121">#REF!</definedName>
    <definedName name="corri" localSheetId="115">#REF!</definedName>
    <definedName name="corri" localSheetId="122">#REF!</definedName>
    <definedName name="corri" localSheetId="123">#REF!</definedName>
    <definedName name="corri" localSheetId="124">#REF!</definedName>
    <definedName name="corri" localSheetId="125">#REF!</definedName>
    <definedName name="corri" localSheetId="127">#REF!</definedName>
    <definedName name="corri" localSheetId="128">#REF!</definedName>
    <definedName name="corri" localSheetId="131">#REF!</definedName>
    <definedName name="corri" localSheetId="132">#REF!</definedName>
    <definedName name="corri" localSheetId="133">#REF!</definedName>
    <definedName name="corri" localSheetId="134">#REF!</definedName>
    <definedName name="corri" localSheetId="135">#REF!</definedName>
    <definedName name="corri" localSheetId="136">#REF!</definedName>
    <definedName name="corri" localSheetId="137">#REF!</definedName>
    <definedName name="corri" localSheetId="138">#REF!</definedName>
    <definedName name="corri" localSheetId="139">#REF!</definedName>
    <definedName name="corri" localSheetId="140">#REF!</definedName>
    <definedName name="corri" localSheetId="141">#REF!</definedName>
    <definedName name="corri" localSheetId="142">#REF!</definedName>
    <definedName name="corri" localSheetId="143">#REF!</definedName>
    <definedName name="corri" localSheetId="126">#REF!</definedName>
    <definedName name="corri" localSheetId="129">#REF!</definedName>
    <definedName name="corri" localSheetId="130">#REF!</definedName>
    <definedName name="corri" localSheetId="68">#REF!</definedName>
    <definedName name="corri" localSheetId="69">#REF!</definedName>
    <definedName name="corri" localSheetId="70">#REF!</definedName>
    <definedName name="corri" localSheetId="71">#REF!</definedName>
    <definedName name="corri" localSheetId="72">#REF!</definedName>
    <definedName name="corri" localSheetId="73">#REF!</definedName>
    <definedName name="corri">#REF!</definedName>
    <definedName name="cosa1111">[1]INSUMOS!#REF!</definedName>
    <definedName name="COSTODIRECTO" localSheetId="1">#REF!</definedName>
    <definedName name="COSTODIRECTO" localSheetId="2">#REF!</definedName>
    <definedName name="COSTODIRECTO" localSheetId="31">#REF!</definedName>
    <definedName name="COSTODIRECTO" localSheetId="32">#REF!</definedName>
    <definedName name="COSTODIRECTO" localSheetId="33">#REF!</definedName>
    <definedName name="COSTODIRECTO" localSheetId="34">#REF!</definedName>
    <definedName name="COSTODIRECTO" localSheetId="35">#REF!</definedName>
    <definedName name="COSTODIRECTO" localSheetId="36">#REF!</definedName>
    <definedName name="COSTODIRECTO" localSheetId="37">#REF!</definedName>
    <definedName name="COSTODIRECTO" localSheetId="38">#REF!</definedName>
    <definedName name="COSTODIRECTO" localSheetId="39">#REF!</definedName>
    <definedName name="COSTODIRECTO" localSheetId="40">#REF!</definedName>
    <definedName name="COSTODIRECTO" localSheetId="41">#REF!</definedName>
    <definedName name="COSTODIRECTO" localSheetId="42">#REF!</definedName>
    <definedName name="COSTODIRECTO" localSheetId="3">#REF!</definedName>
    <definedName name="COSTODIRECTO" localSheetId="4">#REF!</definedName>
    <definedName name="COSTODIRECTO" localSheetId="5">#REF!</definedName>
    <definedName name="COSTODIRECTO" localSheetId="6">#REF!</definedName>
    <definedName name="COSTODIRECTO" localSheetId="7">#REF!</definedName>
    <definedName name="COSTODIRECTO" localSheetId="8">#REF!</definedName>
    <definedName name="COSTODIRECTO" localSheetId="9">#REF!</definedName>
    <definedName name="COSTODIRECTO" localSheetId="10">#REF!</definedName>
    <definedName name="COSTODIRECTO" localSheetId="11">#REF!</definedName>
    <definedName name="COSTODIRECTO" localSheetId="12">#REF!</definedName>
    <definedName name="COSTODIRECTO" localSheetId="13">#REF!</definedName>
    <definedName name="COSTODIRECTO" localSheetId="14">#REF!</definedName>
    <definedName name="COSTODIRECTO" localSheetId="15">#REF!</definedName>
    <definedName name="COSTODIRECTO" localSheetId="16">#REF!</definedName>
    <definedName name="COSTODIRECTO" localSheetId="17">#REF!</definedName>
    <definedName name="COSTODIRECTO" localSheetId="18">#REF!</definedName>
    <definedName name="COSTODIRECTO" localSheetId="19">#REF!</definedName>
    <definedName name="COSTODIRECTO" localSheetId="20">#REF!</definedName>
    <definedName name="COSTODIRECTO" localSheetId="21">#REF!</definedName>
    <definedName name="COSTODIRECTO" localSheetId="22">#REF!</definedName>
    <definedName name="COSTODIRECTO" localSheetId="23">#REF!</definedName>
    <definedName name="COSTODIRECTO" localSheetId="24">#REF!</definedName>
    <definedName name="COSTODIRECTO" localSheetId="25">#REF!</definedName>
    <definedName name="COSTODIRECTO" localSheetId="26">#REF!</definedName>
    <definedName name="COSTODIRECTO" localSheetId="27">#REF!</definedName>
    <definedName name="COSTODIRECTO" localSheetId="28">#REF!</definedName>
    <definedName name="COSTODIRECTO" localSheetId="29">#REF!</definedName>
    <definedName name="COSTODIRECTO" localSheetId="30">#REF!</definedName>
    <definedName name="COSTODIRECTO" localSheetId="43">#REF!</definedName>
    <definedName name="COSTODIRECTO" localSheetId="44">#REF!</definedName>
    <definedName name="COSTODIRECTO" localSheetId="45">#REF!</definedName>
    <definedName name="COSTODIRECTO" localSheetId="46">#REF!</definedName>
    <definedName name="COSTODIRECTO" localSheetId="47">#REF!</definedName>
    <definedName name="COSTODIRECTO" localSheetId="48">#REF!</definedName>
    <definedName name="COSTODIRECTO" localSheetId="49">#REF!</definedName>
    <definedName name="COSTODIRECTO" localSheetId="50">#REF!</definedName>
    <definedName name="COSTODIRECTO" localSheetId="51">#REF!</definedName>
    <definedName name="COSTODIRECTO" localSheetId="52">#REF!</definedName>
    <definedName name="COSTODIRECTO" localSheetId="53">#REF!</definedName>
    <definedName name="COSTODIRECTO" localSheetId="54">#REF!</definedName>
    <definedName name="COSTODIRECTO" localSheetId="55">#REF!</definedName>
    <definedName name="COSTODIRECTO" localSheetId="56">#REF!</definedName>
    <definedName name="COSTODIRECTO" localSheetId="57">#REF!</definedName>
    <definedName name="COSTODIRECTO" localSheetId="58">#REF!</definedName>
    <definedName name="COSTODIRECTO" localSheetId="59">#REF!</definedName>
    <definedName name="COSTODIRECTO" localSheetId="60">#REF!</definedName>
    <definedName name="COSTODIRECTO" localSheetId="61">#REF!</definedName>
    <definedName name="COSTODIRECTO" localSheetId="62">#REF!</definedName>
    <definedName name="COSTODIRECTO" localSheetId="63">#REF!</definedName>
    <definedName name="COSTODIRECTO" localSheetId="64">#REF!</definedName>
    <definedName name="COSTODIRECTO" localSheetId="65">#REF!</definedName>
    <definedName name="COSTODIRECTO" localSheetId="66">#REF!</definedName>
    <definedName name="COSTODIRECTO" localSheetId="67">#REF!</definedName>
    <definedName name="COSTODIRECTO" localSheetId="74">#REF!</definedName>
    <definedName name="COSTODIRECTO" localSheetId="75">#REF!</definedName>
    <definedName name="COSTODIRECTO" localSheetId="76">#REF!</definedName>
    <definedName name="COSTODIRECTO" localSheetId="77">#REF!</definedName>
    <definedName name="COSTODIRECTO" localSheetId="78">#REF!</definedName>
    <definedName name="COSTODIRECTO" localSheetId="79">#REF!</definedName>
    <definedName name="COSTODIRECTO" localSheetId="80">#REF!</definedName>
    <definedName name="COSTODIRECTO" localSheetId="81">#REF!</definedName>
    <definedName name="COSTODIRECTO" localSheetId="82">#REF!</definedName>
    <definedName name="COSTODIRECTO" localSheetId="83">#REF!</definedName>
    <definedName name="COSTODIRECTO" localSheetId="84">#REF!</definedName>
    <definedName name="COSTODIRECTO" localSheetId="85">#REF!</definedName>
    <definedName name="COSTODIRECTO" localSheetId="86">#REF!</definedName>
    <definedName name="COSTODIRECTO" localSheetId="87">#REF!</definedName>
    <definedName name="COSTODIRECTO" localSheetId="88">#REF!</definedName>
    <definedName name="COSTODIRECTO" localSheetId="89">#REF!</definedName>
    <definedName name="COSTODIRECTO" localSheetId="90">#REF!</definedName>
    <definedName name="COSTODIRECTO" localSheetId="91">#REF!</definedName>
    <definedName name="COSTODIRECTO" localSheetId="92">#REF!</definedName>
    <definedName name="COSTODIRECTO" localSheetId="93">#REF!</definedName>
    <definedName name="COSTODIRECTO" localSheetId="94">#REF!</definedName>
    <definedName name="COSTODIRECTO" localSheetId="95">#REF!</definedName>
    <definedName name="COSTODIRECTO" localSheetId="96">#REF!</definedName>
    <definedName name="COSTODIRECTO" localSheetId="97">#REF!</definedName>
    <definedName name="COSTODIRECTO" localSheetId="98">#REF!</definedName>
    <definedName name="COSTODIRECTO" localSheetId="99">#REF!</definedName>
    <definedName name="COSTODIRECTO" localSheetId="100">#REF!</definedName>
    <definedName name="COSTODIRECTO" localSheetId="101">#REF!</definedName>
    <definedName name="COSTODIRECTO" localSheetId="102">#REF!</definedName>
    <definedName name="COSTODIRECTO" localSheetId="103">#REF!</definedName>
    <definedName name="COSTODIRECTO" localSheetId="104">#REF!</definedName>
    <definedName name="COSTODIRECTO" localSheetId="105">#REF!</definedName>
    <definedName name="COSTODIRECTO" localSheetId="106">#REF!</definedName>
    <definedName name="COSTODIRECTO" localSheetId="107">#REF!</definedName>
    <definedName name="COSTODIRECTO" localSheetId="108">#REF!</definedName>
    <definedName name="COSTODIRECTO" localSheetId="109">#REF!</definedName>
    <definedName name="COSTODIRECTO" localSheetId="110">#REF!</definedName>
    <definedName name="COSTODIRECTO" localSheetId="111">#REF!</definedName>
    <definedName name="COSTODIRECTO" localSheetId="112">#REF!</definedName>
    <definedName name="COSTODIRECTO" localSheetId="113">#REF!</definedName>
    <definedName name="COSTODIRECTO" localSheetId="114">#REF!</definedName>
    <definedName name="COSTODIRECTO" localSheetId="116">#REF!</definedName>
    <definedName name="COSTODIRECTO" localSheetId="117">#REF!</definedName>
    <definedName name="COSTODIRECTO" localSheetId="118">#REF!</definedName>
    <definedName name="COSTODIRECTO" localSheetId="119">#REF!</definedName>
    <definedName name="COSTODIRECTO" localSheetId="120">#REF!</definedName>
    <definedName name="COSTODIRECTO" localSheetId="121">#REF!</definedName>
    <definedName name="COSTODIRECTO" localSheetId="115">#REF!</definedName>
    <definedName name="COSTODIRECTO" localSheetId="122">#REF!</definedName>
    <definedName name="COSTODIRECTO" localSheetId="123">#REF!</definedName>
    <definedName name="COSTODIRECTO" localSheetId="124">#REF!</definedName>
    <definedName name="COSTODIRECTO" localSheetId="125">#REF!</definedName>
    <definedName name="COSTODIRECTO" localSheetId="127">#REF!</definedName>
    <definedName name="COSTODIRECTO" localSheetId="128">#REF!</definedName>
    <definedName name="COSTODIRECTO" localSheetId="131">#REF!</definedName>
    <definedName name="COSTODIRECTO" localSheetId="132">#REF!</definedName>
    <definedName name="COSTODIRECTO" localSheetId="133">#REF!</definedName>
    <definedName name="COSTODIRECTO" localSheetId="134">#REF!</definedName>
    <definedName name="COSTODIRECTO" localSheetId="135">#REF!</definedName>
    <definedName name="COSTODIRECTO" localSheetId="136">#REF!</definedName>
    <definedName name="COSTODIRECTO" localSheetId="137">#REF!</definedName>
    <definedName name="COSTODIRECTO" localSheetId="138">#REF!</definedName>
    <definedName name="COSTODIRECTO" localSheetId="139">#REF!</definedName>
    <definedName name="COSTODIRECTO" localSheetId="140">#REF!</definedName>
    <definedName name="COSTODIRECTO" localSheetId="141">#REF!</definedName>
    <definedName name="COSTODIRECTO" localSheetId="142">#REF!</definedName>
    <definedName name="COSTODIRECTO" localSheetId="143">#REF!</definedName>
    <definedName name="COSTODIRECTO" localSheetId="126">#REF!</definedName>
    <definedName name="COSTODIRECTO" localSheetId="129">#REF!</definedName>
    <definedName name="COSTODIRECTO" localSheetId="130">#REF!</definedName>
    <definedName name="COSTODIRECTO" localSheetId="68">#REF!</definedName>
    <definedName name="COSTODIRECTO" localSheetId="69">#REF!</definedName>
    <definedName name="COSTODIRECTO" localSheetId="70">#REF!</definedName>
    <definedName name="COSTODIRECTO" localSheetId="71">#REF!</definedName>
    <definedName name="COSTODIRECTO" localSheetId="72">#REF!</definedName>
    <definedName name="COSTODIRECTO" localSheetId="73">#REF!</definedName>
    <definedName name="COSTODIRECTO">#REF!</definedName>
    <definedName name="COSTOS">#REF!</definedName>
    <definedName name="CRIT1" localSheetId="1">#REF!</definedName>
    <definedName name="CRIT1" localSheetId="2">#REF!</definedName>
    <definedName name="CRIT1" localSheetId="31">#REF!</definedName>
    <definedName name="CRIT1" localSheetId="32">#REF!</definedName>
    <definedName name="CRIT1" localSheetId="33">#REF!</definedName>
    <definedName name="CRIT1" localSheetId="34">#REF!</definedName>
    <definedName name="CRIT1" localSheetId="35">#REF!</definedName>
    <definedName name="CRIT1" localSheetId="36">#REF!</definedName>
    <definedName name="CRIT1" localSheetId="37">#REF!</definedName>
    <definedName name="CRIT1" localSheetId="38">#REF!</definedName>
    <definedName name="CRIT1" localSheetId="39">#REF!</definedName>
    <definedName name="CRIT1" localSheetId="40">#REF!</definedName>
    <definedName name="CRIT1" localSheetId="41">#REF!</definedName>
    <definedName name="CRIT1" localSheetId="42">#REF!</definedName>
    <definedName name="CRIT1" localSheetId="3">#REF!</definedName>
    <definedName name="CRIT1" localSheetId="4">#REF!</definedName>
    <definedName name="CRIT1" localSheetId="5">#REF!</definedName>
    <definedName name="CRIT1" localSheetId="6">#REF!</definedName>
    <definedName name="CRIT1" localSheetId="7">#REF!</definedName>
    <definedName name="CRIT1" localSheetId="8">#REF!</definedName>
    <definedName name="CRIT1" localSheetId="9">#REF!</definedName>
    <definedName name="CRIT1" localSheetId="10">#REF!</definedName>
    <definedName name="CRIT1" localSheetId="11">#REF!</definedName>
    <definedName name="CRIT1" localSheetId="12">#REF!</definedName>
    <definedName name="CRIT1" localSheetId="13">#REF!</definedName>
    <definedName name="CRIT1" localSheetId="14">#REF!</definedName>
    <definedName name="CRIT1" localSheetId="15">#REF!</definedName>
    <definedName name="CRIT1" localSheetId="16">#REF!</definedName>
    <definedName name="CRIT1" localSheetId="17">#REF!</definedName>
    <definedName name="CRIT1" localSheetId="18">#REF!</definedName>
    <definedName name="CRIT1" localSheetId="19">#REF!</definedName>
    <definedName name="CRIT1" localSheetId="20">#REF!</definedName>
    <definedName name="CRIT1" localSheetId="21">#REF!</definedName>
    <definedName name="CRIT1" localSheetId="22">#REF!</definedName>
    <definedName name="CRIT1" localSheetId="23">#REF!</definedName>
    <definedName name="CRIT1" localSheetId="24">#REF!</definedName>
    <definedName name="CRIT1" localSheetId="25">#REF!</definedName>
    <definedName name="CRIT1" localSheetId="26">#REF!</definedName>
    <definedName name="CRIT1" localSheetId="27">#REF!</definedName>
    <definedName name="CRIT1" localSheetId="28">#REF!</definedName>
    <definedName name="CRIT1" localSheetId="29">#REF!</definedName>
    <definedName name="CRIT1" localSheetId="30">#REF!</definedName>
    <definedName name="CRIT1" localSheetId="43">#REF!</definedName>
    <definedName name="CRIT1" localSheetId="44">#REF!</definedName>
    <definedName name="CRIT1" localSheetId="45">#REF!</definedName>
    <definedName name="CRIT1" localSheetId="46">#REF!</definedName>
    <definedName name="CRIT1" localSheetId="47">#REF!</definedName>
    <definedName name="CRIT1" localSheetId="48">#REF!</definedName>
    <definedName name="CRIT1" localSheetId="49">#REF!</definedName>
    <definedName name="CRIT1" localSheetId="50">#REF!</definedName>
    <definedName name="CRIT1" localSheetId="51">#REF!</definedName>
    <definedName name="CRIT1" localSheetId="52">#REF!</definedName>
    <definedName name="CRIT1" localSheetId="53">#REF!</definedName>
    <definedName name="CRIT1" localSheetId="54">#REF!</definedName>
    <definedName name="CRIT1" localSheetId="55">#REF!</definedName>
    <definedName name="CRIT1" localSheetId="56">#REF!</definedName>
    <definedName name="CRIT1" localSheetId="57">#REF!</definedName>
    <definedName name="CRIT1" localSheetId="58">#REF!</definedName>
    <definedName name="CRIT1" localSheetId="59">#REF!</definedName>
    <definedName name="CRIT1" localSheetId="60">#REF!</definedName>
    <definedName name="CRIT1" localSheetId="61">#REF!</definedName>
    <definedName name="CRIT1" localSheetId="62">#REF!</definedName>
    <definedName name="CRIT1" localSheetId="63">#REF!</definedName>
    <definedName name="CRIT1" localSheetId="64">#REF!</definedName>
    <definedName name="CRIT1" localSheetId="65">#REF!</definedName>
    <definedName name="CRIT1" localSheetId="66">#REF!</definedName>
    <definedName name="CRIT1" localSheetId="67">#REF!</definedName>
    <definedName name="CRIT1" localSheetId="74">#REF!</definedName>
    <definedName name="CRIT1" localSheetId="75">#REF!</definedName>
    <definedName name="CRIT1" localSheetId="76">#REF!</definedName>
    <definedName name="CRIT1" localSheetId="77">#REF!</definedName>
    <definedName name="CRIT1" localSheetId="78">#REF!</definedName>
    <definedName name="CRIT1" localSheetId="79">#REF!</definedName>
    <definedName name="CRIT1" localSheetId="80">#REF!</definedName>
    <definedName name="CRIT1" localSheetId="81">#REF!</definedName>
    <definedName name="CRIT1" localSheetId="82">#REF!</definedName>
    <definedName name="CRIT1" localSheetId="83">#REF!</definedName>
    <definedName name="CRIT1" localSheetId="84">#REF!</definedName>
    <definedName name="CRIT1" localSheetId="85">#REF!</definedName>
    <definedName name="CRIT1" localSheetId="86">#REF!</definedName>
    <definedName name="CRIT1" localSheetId="87">#REF!</definedName>
    <definedName name="CRIT1" localSheetId="88">#REF!</definedName>
    <definedName name="CRIT1" localSheetId="89">#REF!</definedName>
    <definedName name="CRIT1" localSheetId="90">#REF!</definedName>
    <definedName name="CRIT1" localSheetId="91">#REF!</definedName>
    <definedName name="CRIT1" localSheetId="92">#REF!</definedName>
    <definedName name="CRIT1" localSheetId="93">#REF!</definedName>
    <definedName name="CRIT1" localSheetId="94">#REF!</definedName>
    <definedName name="CRIT1" localSheetId="95">#REF!</definedName>
    <definedName name="CRIT1" localSheetId="96">#REF!</definedName>
    <definedName name="CRIT1" localSheetId="97">#REF!</definedName>
    <definedName name="CRIT1" localSheetId="98">#REF!</definedName>
    <definedName name="CRIT1" localSheetId="99">#REF!</definedName>
    <definedName name="CRIT1" localSheetId="100">#REF!</definedName>
    <definedName name="CRIT1" localSheetId="101">#REF!</definedName>
    <definedName name="CRIT1" localSheetId="102">#REF!</definedName>
    <definedName name="CRIT1" localSheetId="103">#REF!</definedName>
    <definedName name="CRIT1" localSheetId="104">#REF!</definedName>
    <definedName name="CRIT1" localSheetId="105">#REF!</definedName>
    <definedName name="CRIT1" localSheetId="106">#REF!</definedName>
    <definedName name="CRIT1" localSheetId="107">#REF!</definedName>
    <definedName name="CRIT1" localSheetId="108">#REF!</definedName>
    <definedName name="CRIT1" localSheetId="109">#REF!</definedName>
    <definedName name="CRIT1" localSheetId="110">#REF!</definedName>
    <definedName name="CRIT1" localSheetId="111">#REF!</definedName>
    <definedName name="CRIT1" localSheetId="112">#REF!</definedName>
    <definedName name="CRIT1" localSheetId="113">#REF!</definedName>
    <definedName name="CRIT1" localSheetId="114">#REF!</definedName>
    <definedName name="CRIT1" localSheetId="116">#REF!</definedName>
    <definedName name="CRIT1" localSheetId="117">#REF!</definedName>
    <definedName name="CRIT1" localSheetId="118">#REF!</definedName>
    <definedName name="CRIT1" localSheetId="119">#REF!</definedName>
    <definedName name="CRIT1" localSheetId="120">#REF!</definedName>
    <definedName name="CRIT1" localSheetId="121">#REF!</definedName>
    <definedName name="CRIT1" localSheetId="115">#REF!</definedName>
    <definedName name="CRIT1" localSheetId="122">#REF!</definedName>
    <definedName name="CRIT1" localSheetId="123">#REF!</definedName>
    <definedName name="CRIT1" localSheetId="124">#REF!</definedName>
    <definedName name="CRIT1" localSheetId="125">#REF!</definedName>
    <definedName name="CRIT1" localSheetId="127">#REF!</definedName>
    <definedName name="CRIT1" localSheetId="128">#REF!</definedName>
    <definedName name="CRIT1" localSheetId="131">#REF!</definedName>
    <definedName name="CRIT1" localSheetId="132">#REF!</definedName>
    <definedName name="CRIT1" localSheetId="133">#REF!</definedName>
    <definedName name="CRIT1" localSheetId="134">#REF!</definedName>
    <definedName name="CRIT1" localSheetId="135">#REF!</definedName>
    <definedName name="CRIT1" localSheetId="136">#REF!</definedName>
    <definedName name="CRIT1" localSheetId="137">#REF!</definedName>
    <definedName name="CRIT1" localSheetId="138">#REF!</definedName>
    <definedName name="CRIT1" localSheetId="139">#REF!</definedName>
    <definedName name="CRIT1" localSheetId="140">#REF!</definedName>
    <definedName name="CRIT1" localSheetId="141">#REF!</definedName>
    <definedName name="CRIT1" localSheetId="142">#REF!</definedName>
    <definedName name="CRIT1" localSheetId="143">#REF!</definedName>
    <definedName name="CRIT1" localSheetId="126">#REF!</definedName>
    <definedName name="CRIT1" localSheetId="129">#REF!</definedName>
    <definedName name="CRIT1" localSheetId="130">#REF!</definedName>
    <definedName name="CRIT1" localSheetId="68">#REF!</definedName>
    <definedName name="CRIT1" localSheetId="69">#REF!</definedName>
    <definedName name="CRIT1" localSheetId="70">#REF!</definedName>
    <definedName name="CRIT1" localSheetId="71">#REF!</definedName>
    <definedName name="CRIT1" localSheetId="72">#REF!</definedName>
    <definedName name="CRIT1" localSheetId="73">#REF!</definedName>
    <definedName name="CRIT1">#REF!</definedName>
    <definedName name="_xlnm.Criteria" localSheetId="1">#REF!</definedName>
    <definedName name="_xlnm.Criteria" localSheetId="2">#REF!</definedName>
    <definedName name="_xlnm.Criteria" localSheetId="31">#REF!</definedName>
    <definedName name="_xlnm.Criteria" localSheetId="32">#REF!</definedName>
    <definedName name="_xlnm.Criteria" localSheetId="33">#REF!</definedName>
    <definedName name="_xlnm.Criteria" localSheetId="34">#REF!</definedName>
    <definedName name="_xlnm.Criteria" localSheetId="35">#REF!</definedName>
    <definedName name="_xlnm.Criteria" localSheetId="36">#REF!</definedName>
    <definedName name="_xlnm.Criteria" localSheetId="37">#REF!</definedName>
    <definedName name="_xlnm.Criteria" localSheetId="38">#REF!</definedName>
    <definedName name="_xlnm.Criteria" localSheetId="39">#REF!</definedName>
    <definedName name="_xlnm.Criteria" localSheetId="40">#REF!</definedName>
    <definedName name="_xlnm.Criteria" localSheetId="41">#REF!</definedName>
    <definedName name="_xlnm.Criteria" localSheetId="42">#REF!</definedName>
    <definedName name="_xlnm.Criteria" localSheetId="3">#REF!</definedName>
    <definedName name="_xlnm.Criteria" localSheetId="4">#REF!</definedName>
    <definedName name="_xlnm.Criteria" localSheetId="5">#REF!</definedName>
    <definedName name="_xlnm.Criteria" localSheetId="6">#REF!</definedName>
    <definedName name="_xlnm.Criteria" localSheetId="7">#REF!</definedName>
    <definedName name="_xlnm.Criteria" localSheetId="8">#REF!</definedName>
    <definedName name="_xlnm.Criteria" localSheetId="9">#REF!</definedName>
    <definedName name="_xlnm.Criteria" localSheetId="10">#REF!</definedName>
    <definedName name="_xlnm.Criteria" localSheetId="11">#REF!</definedName>
    <definedName name="_xlnm.Criteria" localSheetId="12">#REF!</definedName>
    <definedName name="_xlnm.Criteria" localSheetId="13">#REF!</definedName>
    <definedName name="_xlnm.Criteria" localSheetId="14">#REF!</definedName>
    <definedName name="_xlnm.Criteria" localSheetId="15">#REF!</definedName>
    <definedName name="_xlnm.Criteria" localSheetId="16">#REF!</definedName>
    <definedName name="_xlnm.Criteria" localSheetId="17">#REF!</definedName>
    <definedName name="_xlnm.Criteria" localSheetId="18">#REF!</definedName>
    <definedName name="_xlnm.Criteria" localSheetId="19">#REF!</definedName>
    <definedName name="_xlnm.Criteria" localSheetId="20">#REF!</definedName>
    <definedName name="_xlnm.Criteria" localSheetId="21">#REF!</definedName>
    <definedName name="_xlnm.Criteria" localSheetId="22">#REF!</definedName>
    <definedName name="_xlnm.Criteria" localSheetId="23">#REF!</definedName>
    <definedName name="_xlnm.Criteria" localSheetId="24">#REF!</definedName>
    <definedName name="_xlnm.Criteria" localSheetId="25">#REF!</definedName>
    <definedName name="_xlnm.Criteria" localSheetId="26">#REF!</definedName>
    <definedName name="_xlnm.Criteria" localSheetId="27">#REF!</definedName>
    <definedName name="_xlnm.Criteria" localSheetId="28">#REF!</definedName>
    <definedName name="_xlnm.Criteria" localSheetId="29">#REF!</definedName>
    <definedName name="_xlnm.Criteria" localSheetId="30">#REF!</definedName>
    <definedName name="_xlnm.Criteria" localSheetId="43">#REF!</definedName>
    <definedName name="_xlnm.Criteria" localSheetId="44">#REF!</definedName>
    <definedName name="_xlnm.Criteria" localSheetId="45">#REF!</definedName>
    <definedName name="_xlnm.Criteria" localSheetId="46">#REF!</definedName>
    <definedName name="_xlnm.Criteria" localSheetId="47">#REF!</definedName>
    <definedName name="_xlnm.Criteria" localSheetId="48">#REF!</definedName>
    <definedName name="_xlnm.Criteria" localSheetId="49">#REF!</definedName>
    <definedName name="_xlnm.Criteria" localSheetId="50">#REF!</definedName>
    <definedName name="_xlnm.Criteria" localSheetId="51">#REF!</definedName>
    <definedName name="_xlnm.Criteria" localSheetId="52">#REF!</definedName>
    <definedName name="_xlnm.Criteria" localSheetId="53">#REF!</definedName>
    <definedName name="_xlnm.Criteria" localSheetId="54">#REF!</definedName>
    <definedName name="_xlnm.Criteria" localSheetId="55">#REF!</definedName>
    <definedName name="_xlnm.Criteria" localSheetId="56">#REF!</definedName>
    <definedName name="_xlnm.Criteria" localSheetId="57">#REF!</definedName>
    <definedName name="_xlnm.Criteria" localSheetId="58">#REF!</definedName>
    <definedName name="_xlnm.Criteria" localSheetId="59">#REF!</definedName>
    <definedName name="_xlnm.Criteria" localSheetId="60">#REF!</definedName>
    <definedName name="_xlnm.Criteria" localSheetId="61">#REF!</definedName>
    <definedName name="_xlnm.Criteria" localSheetId="62">#REF!</definedName>
    <definedName name="_xlnm.Criteria" localSheetId="63">#REF!</definedName>
    <definedName name="_xlnm.Criteria" localSheetId="64">#REF!</definedName>
    <definedName name="_xlnm.Criteria" localSheetId="65">#REF!</definedName>
    <definedName name="_xlnm.Criteria" localSheetId="66">#REF!</definedName>
    <definedName name="_xlnm.Criteria" localSheetId="67">#REF!</definedName>
    <definedName name="_xlnm.Criteria" localSheetId="74">#REF!</definedName>
    <definedName name="_xlnm.Criteria" localSheetId="75">#REF!</definedName>
    <definedName name="_xlnm.Criteria" localSheetId="76">#REF!</definedName>
    <definedName name="_xlnm.Criteria" localSheetId="77">#REF!</definedName>
    <definedName name="_xlnm.Criteria" localSheetId="78">#REF!</definedName>
    <definedName name="_xlnm.Criteria" localSheetId="79">#REF!</definedName>
    <definedName name="_xlnm.Criteria" localSheetId="80">#REF!</definedName>
    <definedName name="_xlnm.Criteria" localSheetId="81">#REF!</definedName>
    <definedName name="_xlnm.Criteria" localSheetId="82">#REF!</definedName>
    <definedName name="_xlnm.Criteria" localSheetId="83">#REF!</definedName>
    <definedName name="_xlnm.Criteria" localSheetId="84">#REF!</definedName>
    <definedName name="_xlnm.Criteria" localSheetId="85">#REF!</definedName>
    <definedName name="_xlnm.Criteria" localSheetId="86">#REF!</definedName>
    <definedName name="_xlnm.Criteria" localSheetId="87">#REF!</definedName>
    <definedName name="_xlnm.Criteria" localSheetId="88">#REF!</definedName>
    <definedName name="_xlnm.Criteria" localSheetId="89">#REF!</definedName>
    <definedName name="_xlnm.Criteria" localSheetId="90">#REF!</definedName>
    <definedName name="_xlnm.Criteria" localSheetId="91">#REF!</definedName>
    <definedName name="_xlnm.Criteria" localSheetId="92">#REF!</definedName>
    <definedName name="_xlnm.Criteria" localSheetId="93">#REF!</definedName>
    <definedName name="_xlnm.Criteria" localSheetId="94">#REF!</definedName>
    <definedName name="_xlnm.Criteria" localSheetId="95">#REF!</definedName>
    <definedName name="_xlnm.Criteria" localSheetId="96">#REF!</definedName>
    <definedName name="_xlnm.Criteria" localSheetId="97">#REF!</definedName>
    <definedName name="_xlnm.Criteria" localSheetId="98">#REF!</definedName>
    <definedName name="_xlnm.Criteria" localSheetId="99">#REF!</definedName>
    <definedName name="_xlnm.Criteria" localSheetId="100">#REF!</definedName>
    <definedName name="_xlnm.Criteria" localSheetId="101">#REF!</definedName>
    <definedName name="_xlnm.Criteria" localSheetId="102">#REF!</definedName>
    <definedName name="_xlnm.Criteria" localSheetId="103">#REF!</definedName>
    <definedName name="_xlnm.Criteria" localSheetId="104">#REF!</definedName>
    <definedName name="_xlnm.Criteria" localSheetId="105">#REF!</definedName>
    <definedName name="_xlnm.Criteria" localSheetId="106">#REF!</definedName>
    <definedName name="_xlnm.Criteria" localSheetId="107">#REF!</definedName>
    <definedName name="_xlnm.Criteria" localSheetId="108">#REF!</definedName>
    <definedName name="_xlnm.Criteria" localSheetId="109">#REF!</definedName>
    <definedName name="_xlnm.Criteria" localSheetId="110">#REF!</definedName>
    <definedName name="_xlnm.Criteria" localSheetId="111">#REF!</definedName>
    <definedName name="_xlnm.Criteria" localSheetId="112">#REF!</definedName>
    <definedName name="_xlnm.Criteria" localSheetId="113">#REF!</definedName>
    <definedName name="_xlnm.Criteria" localSheetId="114">#REF!</definedName>
    <definedName name="_xlnm.Criteria" localSheetId="116">#REF!</definedName>
    <definedName name="_xlnm.Criteria" localSheetId="117">#REF!</definedName>
    <definedName name="_xlnm.Criteria" localSheetId="118">#REF!</definedName>
    <definedName name="_xlnm.Criteria" localSheetId="119">#REF!</definedName>
    <definedName name="_xlnm.Criteria" localSheetId="120">#REF!</definedName>
    <definedName name="_xlnm.Criteria" localSheetId="121">#REF!</definedName>
    <definedName name="_xlnm.Criteria" localSheetId="115">#REF!</definedName>
    <definedName name="_xlnm.Criteria" localSheetId="122">#REF!</definedName>
    <definedName name="_xlnm.Criteria" localSheetId="123">#REF!</definedName>
    <definedName name="_xlnm.Criteria" localSheetId="124">#REF!</definedName>
    <definedName name="_xlnm.Criteria" localSheetId="125">#REF!</definedName>
    <definedName name="_xlnm.Criteria" localSheetId="127">#REF!</definedName>
    <definedName name="_xlnm.Criteria" localSheetId="128">#REF!</definedName>
    <definedName name="_xlnm.Criteria" localSheetId="131">#REF!</definedName>
    <definedName name="_xlnm.Criteria" localSheetId="132">#REF!</definedName>
    <definedName name="_xlnm.Criteria" localSheetId="133">#REF!</definedName>
    <definedName name="_xlnm.Criteria" localSheetId="134">#REF!</definedName>
    <definedName name="_xlnm.Criteria" localSheetId="135">#REF!</definedName>
    <definedName name="_xlnm.Criteria" localSheetId="136">#REF!</definedName>
    <definedName name="_xlnm.Criteria" localSheetId="137">#REF!</definedName>
    <definedName name="_xlnm.Criteria" localSheetId="138">#REF!</definedName>
    <definedName name="_xlnm.Criteria" localSheetId="139">#REF!</definedName>
    <definedName name="_xlnm.Criteria" localSheetId="140">#REF!</definedName>
    <definedName name="_xlnm.Criteria" localSheetId="141">#REF!</definedName>
    <definedName name="_xlnm.Criteria" localSheetId="142">#REF!</definedName>
    <definedName name="_xlnm.Criteria" localSheetId="143">#REF!</definedName>
    <definedName name="_xlnm.Criteria" localSheetId="126">#REF!</definedName>
    <definedName name="_xlnm.Criteria" localSheetId="129">#REF!</definedName>
    <definedName name="_xlnm.Criteria" localSheetId="130">#REF!</definedName>
    <definedName name="_xlnm.Criteria" localSheetId="68">#REF!</definedName>
    <definedName name="_xlnm.Criteria" localSheetId="69">#REF!</definedName>
    <definedName name="_xlnm.Criteria" localSheetId="70">#REF!</definedName>
    <definedName name="_xlnm.Criteria" localSheetId="71">#REF!</definedName>
    <definedName name="_xlnm.Criteria" localSheetId="72">#REF!</definedName>
    <definedName name="_xlnm.Criteria" localSheetId="73">#REF!</definedName>
    <definedName name="_xlnm.Criteria">#REF!</definedName>
    <definedName name="Criterios_IM" localSheetId="1">#REF!</definedName>
    <definedName name="Criterios_IM" localSheetId="2">#REF!</definedName>
    <definedName name="Criterios_IM" localSheetId="31">#REF!</definedName>
    <definedName name="Criterios_IM" localSheetId="32">#REF!</definedName>
    <definedName name="Criterios_IM" localSheetId="33">#REF!</definedName>
    <definedName name="Criterios_IM" localSheetId="34">#REF!</definedName>
    <definedName name="Criterios_IM" localSheetId="35">#REF!</definedName>
    <definedName name="Criterios_IM" localSheetId="36">#REF!</definedName>
    <definedName name="Criterios_IM" localSheetId="37">#REF!</definedName>
    <definedName name="Criterios_IM" localSheetId="38">#REF!</definedName>
    <definedName name="Criterios_IM" localSheetId="39">#REF!</definedName>
    <definedName name="Criterios_IM" localSheetId="40">#REF!</definedName>
    <definedName name="Criterios_IM" localSheetId="41">#REF!</definedName>
    <definedName name="Criterios_IM" localSheetId="42">#REF!</definedName>
    <definedName name="Criterios_IM" localSheetId="3">#REF!</definedName>
    <definedName name="Criterios_IM" localSheetId="4">#REF!</definedName>
    <definedName name="Criterios_IM" localSheetId="5">#REF!</definedName>
    <definedName name="Criterios_IM" localSheetId="6">#REF!</definedName>
    <definedName name="Criterios_IM" localSheetId="7">#REF!</definedName>
    <definedName name="Criterios_IM" localSheetId="8">#REF!</definedName>
    <definedName name="Criterios_IM" localSheetId="9">#REF!</definedName>
    <definedName name="Criterios_IM" localSheetId="10">#REF!</definedName>
    <definedName name="Criterios_IM" localSheetId="11">#REF!</definedName>
    <definedName name="Criterios_IM" localSheetId="12">#REF!</definedName>
    <definedName name="Criterios_IM" localSheetId="13">#REF!</definedName>
    <definedName name="Criterios_IM" localSheetId="14">#REF!</definedName>
    <definedName name="Criterios_IM" localSheetId="15">#REF!</definedName>
    <definedName name="Criterios_IM" localSheetId="16">#REF!</definedName>
    <definedName name="Criterios_IM" localSheetId="17">#REF!</definedName>
    <definedName name="Criterios_IM" localSheetId="18">#REF!</definedName>
    <definedName name="Criterios_IM" localSheetId="19">#REF!</definedName>
    <definedName name="Criterios_IM" localSheetId="20">#REF!</definedName>
    <definedName name="Criterios_IM" localSheetId="21">#REF!</definedName>
    <definedName name="Criterios_IM" localSheetId="22">#REF!</definedName>
    <definedName name="Criterios_IM" localSheetId="23">#REF!</definedName>
    <definedName name="Criterios_IM" localSheetId="24">#REF!</definedName>
    <definedName name="Criterios_IM" localSheetId="25">#REF!</definedName>
    <definedName name="Criterios_IM" localSheetId="26">#REF!</definedName>
    <definedName name="Criterios_IM" localSheetId="27">#REF!</definedName>
    <definedName name="Criterios_IM" localSheetId="28">#REF!</definedName>
    <definedName name="Criterios_IM" localSheetId="29">#REF!</definedName>
    <definedName name="Criterios_IM" localSheetId="30">#REF!</definedName>
    <definedName name="Criterios_IM" localSheetId="43">#REF!</definedName>
    <definedName name="Criterios_IM" localSheetId="44">#REF!</definedName>
    <definedName name="Criterios_IM" localSheetId="45">#REF!</definedName>
    <definedName name="Criterios_IM" localSheetId="46">#REF!</definedName>
    <definedName name="Criterios_IM" localSheetId="47">#REF!</definedName>
    <definedName name="Criterios_IM" localSheetId="48">#REF!</definedName>
    <definedName name="Criterios_IM" localSheetId="49">#REF!</definedName>
    <definedName name="Criterios_IM" localSheetId="50">#REF!</definedName>
    <definedName name="Criterios_IM" localSheetId="51">#REF!</definedName>
    <definedName name="Criterios_IM" localSheetId="52">#REF!</definedName>
    <definedName name="Criterios_IM" localSheetId="53">#REF!</definedName>
    <definedName name="Criterios_IM" localSheetId="54">#REF!</definedName>
    <definedName name="Criterios_IM" localSheetId="55">#REF!</definedName>
    <definedName name="Criterios_IM" localSheetId="56">#REF!</definedName>
    <definedName name="Criterios_IM" localSheetId="57">#REF!</definedName>
    <definedName name="Criterios_IM" localSheetId="58">#REF!</definedName>
    <definedName name="Criterios_IM" localSheetId="59">#REF!</definedName>
    <definedName name="Criterios_IM" localSheetId="60">#REF!</definedName>
    <definedName name="Criterios_IM" localSheetId="61">#REF!</definedName>
    <definedName name="Criterios_IM" localSheetId="62">#REF!</definedName>
    <definedName name="Criterios_IM" localSheetId="63">#REF!</definedName>
    <definedName name="Criterios_IM" localSheetId="64">#REF!</definedName>
    <definedName name="Criterios_IM" localSheetId="65">#REF!</definedName>
    <definedName name="Criterios_IM" localSheetId="66">#REF!</definedName>
    <definedName name="Criterios_IM" localSheetId="67">#REF!</definedName>
    <definedName name="Criterios_IM" localSheetId="74">#REF!</definedName>
    <definedName name="Criterios_IM" localSheetId="75">#REF!</definedName>
    <definedName name="Criterios_IM" localSheetId="76">#REF!</definedName>
    <definedName name="Criterios_IM" localSheetId="77">#REF!</definedName>
    <definedName name="Criterios_IM" localSheetId="78">#REF!</definedName>
    <definedName name="Criterios_IM" localSheetId="79">#REF!</definedName>
    <definedName name="Criterios_IM" localSheetId="80">#REF!</definedName>
    <definedName name="Criterios_IM" localSheetId="81">#REF!</definedName>
    <definedName name="Criterios_IM" localSheetId="82">#REF!</definedName>
    <definedName name="Criterios_IM" localSheetId="83">#REF!</definedName>
    <definedName name="Criterios_IM" localSheetId="84">#REF!</definedName>
    <definedName name="Criterios_IM" localSheetId="85">#REF!</definedName>
    <definedName name="Criterios_IM" localSheetId="86">#REF!</definedName>
    <definedName name="Criterios_IM" localSheetId="87">#REF!</definedName>
    <definedName name="Criterios_IM" localSheetId="88">#REF!</definedName>
    <definedName name="Criterios_IM" localSheetId="89">#REF!</definedName>
    <definedName name="Criterios_IM" localSheetId="90">#REF!</definedName>
    <definedName name="Criterios_IM" localSheetId="91">#REF!</definedName>
    <definedName name="Criterios_IM" localSheetId="92">#REF!</definedName>
    <definedName name="Criterios_IM" localSheetId="93">#REF!</definedName>
    <definedName name="Criterios_IM" localSheetId="94">#REF!</definedName>
    <definedName name="Criterios_IM" localSheetId="95">#REF!</definedName>
    <definedName name="Criterios_IM" localSheetId="96">#REF!</definedName>
    <definedName name="Criterios_IM" localSheetId="97">#REF!</definedName>
    <definedName name="Criterios_IM" localSheetId="98">#REF!</definedName>
    <definedName name="Criterios_IM" localSheetId="99">#REF!</definedName>
    <definedName name="Criterios_IM" localSheetId="100">#REF!</definedName>
    <definedName name="Criterios_IM" localSheetId="101">#REF!</definedName>
    <definedName name="Criterios_IM" localSheetId="102">#REF!</definedName>
    <definedName name="Criterios_IM" localSheetId="103">#REF!</definedName>
    <definedName name="Criterios_IM" localSheetId="104">#REF!</definedName>
    <definedName name="Criterios_IM" localSheetId="105">#REF!</definedName>
    <definedName name="Criterios_IM" localSheetId="106">#REF!</definedName>
    <definedName name="Criterios_IM" localSheetId="107">#REF!</definedName>
    <definedName name="Criterios_IM" localSheetId="108">#REF!</definedName>
    <definedName name="Criterios_IM" localSheetId="109">#REF!</definedName>
    <definedName name="Criterios_IM" localSheetId="110">#REF!</definedName>
    <definedName name="Criterios_IM" localSheetId="111">#REF!</definedName>
    <definedName name="Criterios_IM" localSheetId="112">#REF!</definedName>
    <definedName name="Criterios_IM" localSheetId="113">#REF!</definedName>
    <definedName name="Criterios_IM" localSheetId="114">#REF!</definedName>
    <definedName name="Criterios_IM" localSheetId="116">#REF!</definedName>
    <definedName name="Criterios_IM" localSheetId="117">#REF!</definedName>
    <definedName name="Criterios_IM" localSheetId="118">#REF!</definedName>
    <definedName name="Criterios_IM" localSheetId="119">#REF!</definedName>
    <definedName name="Criterios_IM" localSheetId="120">#REF!</definedName>
    <definedName name="Criterios_IM" localSheetId="121">#REF!</definedName>
    <definedName name="Criterios_IM" localSheetId="115">#REF!</definedName>
    <definedName name="Criterios_IM" localSheetId="122">#REF!</definedName>
    <definedName name="Criterios_IM" localSheetId="123">#REF!</definedName>
    <definedName name="Criterios_IM" localSheetId="124">#REF!</definedName>
    <definedName name="Criterios_IM" localSheetId="125">#REF!</definedName>
    <definedName name="Criterios_IM" localSheetId="127">#REF!</definedName>
    <definedName name="Criterios_IM" localSheetId="128">#REF!</definedName>
    <definedName name="Criterios_IM" localSheetId="131">#REF!</definedName>
    <definedName name="Criterios_IM" localSheetId="132">#REF!</definedName>
    <definedName name="Criterios_IM" localSheetId="133">#REF!</definedName>
    <definedName name="Criterios_IM" localSheetId="134">#REF!</definedName>
    <definedName name="Criterios_IM" localSheetId="135">#REF!</definedName>
    <definedName name="Criterios_IM" localSheetId="136">#REF!</definedName>
    <definedName name="Criterios_IM" localSheetId="137">#REF!</definedName>
    <definedName name="Criterios_IM" localSheetId="138">#REF!</definedName>
    <definedName name="Criterios_IM" localSheetId="139">#REF!</definedName>
    <definedName name="Criterios_IM" localSheetId="140">#REF!</definedName>
    <definedName name="Criterios_IM" localSheetId="141">#REF!</definedName>
    <definedName name="Criterios_IM" localSheetId="142">#REF!</definedName>
    <definedName name="Criterios_IM" localSheetId="143">#REF!</definedName>
    <definedName name="Criterios_IM" localSheetId="126">#REF!</definedName>
    <definedName name="Criterios_IM" localSheetId="129">#REF!</definedName>
    <definedName name="Criterios_IM" localSheetId="130">#REF!</definedName>
    <definedName name="Criterios_IM" localSheetId="68">#REF!</definedName>
    <definedName name="Criterios_IM" localSheetId="69">#REF!</definedName>
    <definedName name="Criterios_IM" localSheetId="70">#REF!</definedName>
    <definedName name="Criterios_IM" localSheetId="71">#REF!</definedName>
    <definedName name="Criterios_IM" localSheetId="72">#REF!</definedName>
    <definedName name="Criterios_IM" localSheetId="73">#REF!</definedName>
    <definedName name="Criterios_IM">[1]INSUMOS!#REF!</definedName>
    <definedName name="Cronograma">[1]INSUMOS!#REF!</definedName>
    <definedName name="cronoinversion">#REF!</definedName>
    <definedName name="CRUDO" hidden="1">#REF!</definedName>
    <definedName name="CT">#REF!</definedName>
    <definedName name="CUAD">#REF!</definedName>
    <definedName name="Cuadrilla" localSheetId="0">'[8]Mano Obra'!$B$1:$B$65536</definedName>
    <definedName name="Cuadrilla">'[9]Mano Obra'!$B$1:$B$65536</definedName>
    <definedName name="CuadroC2" localSheetId="142">#REF!</definedName>
    <definedName name="CuadroC2">#REF!</definedName>
    <definedName name="CuadroC2INICIAL" localSheetId="142">#REF!</definedName>
    <definedName name="CuadroC2INICIAL">#REF!</definedName>
    <definedName name="CUAL" localSheetId="1">#REF!</definedName>
    <definedName name="CUAL" localSheetId="2">#REF!</definedName>
    <definedName name="CUAL" localSheetId="31">#REF!</definedName>
    <definedName name="CUAL" localSheetId="32">#REF!</definedName>
    <definedName name="CUAL" localSheetId="33">#REF!</definedName>
    <definedName name="CUAL" localSheetId="34">#REF!</definedName>
    <definedName name="CUAL" localSheetId="35">#REF!</definedName>
    <definedName name="CUAL" localSheetId="36">#REF!</definedName>
    <definedName name="CUAL" localSheetId="37">#REF!</definedName>
    <definedName name="CUAL" localSheetId="38">#REF!</definedName>
    <definedName name="CUAL" localSheetId="39">#REF!</definedName>
    <definedName name="CUAL" localSheetId="40">#REF!</definedName>
    <definedName name="CUAL" localSheetId="41">#REF!</definedName>
    <definedName name="CUAL" localSheetId="42">#REF!</definedName>
    <definedName name="CUAL" localSheetId="3">#REF!</definedName>
    <definedName name="CUAL" localSheetId="4">#REF!</definedName>
    <definedName name="CUAL" localSheetId="5">#REF!</definedName>
    <definedName name="CUAL" localSheetId="6">#REF!</definedName>
    <definedName name="CUAL" localSheetId="7">#REF!</definedName>
    <definedName name="CUAL" localSheetId="8">#REF!</definedName>
    <definedName name="CUAL" localSheetId="9">#REF!</definedName>
    <definedName name="CUAL" localSheetId="10">#REF!</definedName>
    <definedName name="CUAL" localSheetId="11">#REF!</definedName>
    <definedName name="CUAL" localSheetId="12">#REF!</definedName>
    <definedName name="CUAL" localSheetId="13">#REF!</definedName>
    <definedName name="CUAL" localSheetId="14">#REF!</definedName>
    <definedName name="CUAL" localSheetId="15">#REF!</definedName>
    <definedName name="CUAL" localSheetId="16">#REF!</definedName>
    <definedName name="CUAL" localSheetId="17">#REF!</definedName>
    <definedName name="CUAL" localSheetId="18">#REF!</definedName>
    <definedName name="CUAL" localSheetId="19">#REF!</definedName>
    <definedName name="CUAL" localSheetId="20">#REF!</definedName>
    <definedName name="CUAL" localSheetId="21">#REF!</definedName>
    <definedName name="CUAL" localSheetId="22">#REF!</definedName>
    <definedName name="CUAL" localSheetId="23">#REF!</definedName>
    <definedName name="CUAL" localSheetId="24">#REF!</definedName>
    <definedName name="CUAL" localSheetId="25">#REF!</definedName>
    <definedName name="CUAL" localSheetId="26">#REF!</definedName>
    <definedName name="CUAL" localSheetId="27">#REF!</definedName>
    <definedName name="CUAL" localSheetId="28">#REF!</definedName>
    <definedName name="CUAL" localSheetId="29">#REF!</definedName>
    <definedName name="CUAL" localSheetId="30">#REF!</definedName>
    <definedName name="CUAL" localSheetId="43">#REF!</definedName>
    <definedName name="CUAL" localSheetId="44">#REF!</definedName>
    <definedName name="CUAL" localSheetId="45">#REF!</definedName>
    <definedName name="CUAL" localSheetId="46">#REF!</definedName>
    <definedName name="CUAL" localSheetId="47">#REF!</definedName>
    <definedName name="CUAL" localSheetId="48">#REF!</definedName>
    <definedName name="CUAL" localSheetId="49">#REF!</definedName>
    <definedName name="CUAL" localSheetId="50">#REF!</definedName>
    <definedName name="CUAL" localSheetId="51">#REF!</definedName>
    <definedName name="CUAL" localSheetId="52">#REF!</definedName>
    <definedName name="CUAL" localSheetId="53">#REF!</definedName>
    <definedName name="CUAL" localSheetId="54">#REF!</definedName>
    <definedName name="CUAL" localSheetId="55">#REF!</definedName>
    <definedName name="CUAL" localSheetId="56">#REF!</definedName>
    <definedName name="CUAL" localSheetId="57">#REF!</definedName>
    <definedName name="CUAL" localSheetId="58">#REF!</definedName>
    <definedName name="CUAL" localSheetId="59">#REF!</definedName>
    <definedName name="CUAL" localSheetId="60">#REF!</definedName>
    <definedName name="CUAL" localSheetId="61">#REF!</definedName>
    <definedName name="CUAL" localSheetId="62">#REF!</definedName>
    <definedName name="CUAL" localSheetId="63">#REF!</definedName>
    <definedName name="CUAL" localSheetId="64">#REF!</definedName>
    <definedName name="CUAL" localSheetId="65">#REF!</definedName>
    <definedName name="CUAL" localSheetId="66">#REF!</definedName>
    <definedName name="CUAL" localSheetId="67">#REF!</definedName>
    <definedName name="CUAL" localSheetId="74">#REF!</definedName>
    <definedName name="CUAL" localSheetId="75">#REF!</definedName>
    <definedName name="CUAL" localSheetId="76">#REF!</definedName>
    <definedName name="CUAL" localSheetId="77">#REF!</definedName>
    <definedName name="CUAL" localSheetId="78">#REF!</definedName>
    <definedName name="CUAL" localSheetId="79">#REF!</definedName>
    <definedName name="CUAL" localSheetId="80">#REF!</definedName>
    <definedName name="CUAL" localSheetId="81">#REF!</definedName>
    <definedName name="CUAL" localSheetId="82">#REF!</definedName>
    <definedName name="CUAL" localSheetId="83">#REF!</definedName>
    <definedName name="CUAL" localSheetId="84">#REF!</definedName>
    <definedName name="CUAL" localSheetId="85">#REF!</definedName>
    <definedName name="CUAL" localSheetId="86">#REF!</definedName>
    <definedName name="CUAL" localSheetId="87">#REF!</definedName>
    <definedName name="CUAL" localSheetId="88">#REF!</definedName>
    <definedName name="CUAL" localSheetId="89">#REF!</definedName>
    <definedName name="CUAL" localSheetId="90">#REF!</definedName>
    <definedName name="CUAL" localSheetId="91">#REF!</definedName>
    <definedName name="CUAL" localSheetId="92">#REF!</definedName>
    <definedName name="CUAL" localSheetId="93">#REF!</definedName>
    <definedName name="CUAL" localSheetId="94">#REF!</definedName>
    <definedName name="CUAL" localSheetId="95">#REF!</definedName>
    <definedName name="CUAL" localSheetId="96">#REF!</definedName>
    <definedName name="CUAL" localSheetId="97">#REF!</definedName>
    <definedName name="CUAL" localSheetId="98">#REF!</definedName>
    <definedName name="CUAL" localSheetId="99">#REF!</definedName>
    <definedName name="CUAL" localSheetId="100">#REF!</definedName>
    <definedName name="CUAL" localSheetId="101">#REF!</definedName>
    <definedName name="CUAL" localSheetId="102">#REF!</definedName>
    <definedName name="CUAL" localSheetId="103">#REF!</definedName>
    <definedName name="CUAL" localSheetId="104">#REF!</definedName>
    <definedName name="CUAL" localSheetId="105">#REF!</definedName>
    <definedName name="CUAL" localSheetId="106">#REF!</definedName>
    <definedName name="CUAL" localSheetId="107">#REF!</definedName>
    <definedName name="CUAL" localSheetId="108">#REF!</definedName>
    <definedName name="CUAL" localSheetId="109">#REF!</definedName>
    <definedName name="CUAL" localSheetId="110">#REF!</definedName>
    <definedName name="CUAL" localSheetId="111">#REF!</definedName>
    <definedName name="CUAL" localSheetId="112">#REF!</definedName>
    <definedName name="CUAL" localSheetId="113">#REF!</definedName>
    <definedName name="CUAL" localSheetId="114">#REF!</definedName>
    <definedName name="CUAL" localSheetId="116">#REF!</definedName>
    <definedName name="CUAL" localSheetId="117">#REF!</definedName>
    <definedName name="CUAL" localSheetId="118">#REF!</definedName>
    <definedName name="CUAL" localSheetId="119">#REF!</definedName>
    <definedName name="CUAL" localSheetId="120">#REF!</definedName>
    <definedName name="CUAL" localSheetId="121">#REF!</definedName>
    <definedName name="CUAL" localSheetId="115">#REF!</definedName>
    <definedName name="CUAL" localSheetId="122">#REF!</definedName>
    <definedName name="CUAL" localSheetId="123">#REF!</definedName>
    <definedName name="CUAL" localSheetId="124">#REF!</definedName>
    <definedName name="CUAL" localSheetId="125">#REF!</definedName>
    <definedName name="CUAL" localSheetId="127">#REF!</definedName>
    <definedName name="CUAL" localSheetId="128">#REF!</definedName>
    <definedName name="CUAL" localSheetId="131">#REF!</definedName>
    <definedName name="CUAL" localSheetId="132">#REF!</definedName>
    <definedName name="CUAL" localSheetId="133">#REF!</definedName>
    <definedName name="CUAL" localSheetId="134">#REF!</definedName>
    <definedName name="CUAL" localSheetId="135">#REF!</definedName>
    <definedName name="CUAL" localSheetId="136">#REF!</definedName>
    <definedName name="CUAL" localSheetId="137">#REF!</definedName>
    <definedName name="CUAL" localSheetId="138">#REF!</definedName>
    <definedName name="CUAL" localSheetId="139">#REF!</definedName>
    <definedName name="CUAL" localSheetId="140">#REF!</definedName>
    <definedName name="CUAL" localSheetId="141">#REF!</definedName>
    <definedName name="CUAL" localSheetId="142">#REF!</definedName>
    <definedName name="CUAL" localSheetId="143">#REF!</definedName>
    <definedName name="CUAL" localSheetId="126">#REF!</definedName>
    <definedName name="CUAL" localSheetId="129">#REF!</definedName>
    <definedName name="CUAL" localSheetId="130">#REF!</definedName>
    <definedName name="CUAL" localSheetId="68">#REF!</definedName>
    <definedName name="CUAL" localSheetId="69">#REF!</definedName>
    <definedName name="CUAL" localSheetId="70">#REF!</definedName>
    <definedName name="CUAL" localSheetId="71">#REF!</definedName>
    <definedName name="CUAL" localSheetId="72">#REF!</definedName>
    <definedName name="CUAL" localSheetId="73">#REF!</definedName>
    <definedName name="CUAL">#REF!</definedName>
    <definedName name="CUE">#REF!</definedName>
    <definedName name="CUER">#REF!</definedName>
    <definedName name="CUERDA">#REF!</definedName>
    <definedName name="CUNET" localSheetId="0" hidden="1">{"via1",#N/A,TRUE,"general";"via2",#N/A,TRUE,"general";"via3",#N/A,TRUE,"general"}</definedName>
    <definedName name="CUNET" localSheetId="142" hidden="1">{"via1",#N/A,TRUE,"general";"via2",#N/A,TRUE,"general";"via3",#N/A,TRUE,"general"}</definedName>
    <definedName name="CUNET" hidden="1">{"via1",#N/A,TRUE,"general";"via2",#N/A,TRUE,"general";"via3",#N/A,TRUE,"general"}</definedName>
    <definedName name="cunVE">#REF!</definedName>
    <definedName name="cunVN">#REF!</definedName>
    <definedName name="cv" localSheetId="0" hidden="1">{"TAB1",#N/A,TRUE,"GENERAL";"TAB2",#N/A,TRUE,"GENERAL";"TAB3",#N/A,TRUE,"GENERAL";"TAB4",#N/A,TRUE,"GENERAL";"TAB5",#N/A,TRUE,"GENERAL"}</definedName>
    <definedName name="cv" localSheetId="142" hidden="1">{"TAB1",#N/A,TRUE,"GENERAL";"TAB2",#N/A,TRUE,"GENERAL";"TAB3",#N/A,TRUE,"GENERAL";"TAB4",#N/A,TRUE,"GENERAL";"TAB5",#N/A,TRUE,"GENERAL"}</definedName>
    <definedName name="cv" hidden="1">{"TAB1",#N/A,TRUE,"GENERAL";"TAB2",#N/A,TRUE,"GENERAL";"TAB3",#N/A,TRUE,"GENERAL";"TAB4",#N/A,TRUE,"GENERAL";"TAB5",#N/A,TRUE,"GENERAL"}</definedName>
    <definedName name="cvfvd" localSheetId="0" hidden="1">{"via1",#N/A,TRUE,"general";"via2",#N/A,TRUE,"general";"via3",#N/A,TRUE,"general"}</definedName>
    <definedName name="cvfvd" localSheetId="142" hidden="1">{"via1",#N/A,TRUE,"general";"via2",#N/A,TRUE,"general";"via3",#N/A,TRUE,"general"}</definedName>
    <definedName name="cvfvd" hidden="1">{"via1",#N/A,TRUE,"general";"via2",#N/A,TRUE,"general";"via3",#N/A,TRUE,"general"}</definedName>
    <definedName name="cvn" localSheetId="0" hidden="1">{"TAB1",#N/A,TRUE,"GENERAL";"TAB2",#N/A,TRUE,"GENERAL";"TAB3",#N/A,TRUE,"GENERAL";"TAB4",#N/A,TRUE,"GENERAL";"TAB5",#N/A,TRUE,"GENERAL"}</definedName>
    <definedName name="cvn" localSheetId="142" hidden="1">{"TAB1",#N/A,TRUE,"GENERAL";"TAB2",#N/A,TRUE,"GENERAL";"TAB3",#N/A,TRUE,"GENERAL";"TAB4",#N/A,TRUE,"GENERAL";"TAB5",#N/A,TRUE,"GENERAL"}</definedName>
    <definedName name="cvn" hidden="1">{"TAB1",#N/A,TRUE,"GENERAL";"TAB2",#N/A,TRUE,"GENERAL";"TAB3",#N/A,TRUE,"GENERAL";"TAB4",#N/A,TRUE,"GENERAL";"TAB5",#N/A,TRUE,"GENERAL"}</definedName>
    <definedName name="CVXC" localSheetId="0" hidden="1">{"via1",#N/A,TRUE,"general";"via2",#N/A,TRUE,"general";"via3",#N/A,TRUE,"general"}</definedName>
    <definedName name="CVXC" localSheetId="142" hidden="1">{"via1",#N/A,TRUE,"general";"via2",#N/A,TRUE,"general";"via3",#N/A,TRUE,"general"}</definedName>
    <definedName name="CVXC" hidden="1">{"via1",#N/A,TRUE,"general";"via2",#N/A,TRUE,"general";"via3",#N/A,TRUE,"general"}</definedName>
    <definedName name="d" localSheetId="1">#REF!</definedName>
    <definedName name="d" localSheetId="2">#REF!</definedName>
    <definedName name="d" localSheetId="31">#REF!</definedName>
    <definedName name="d" localSheetId="32">#REF!</definedName>
    <definedName name="d" localSheetId="33">#REF!</definedName>
    <definedName name="d" localSheetId="34">#REF!</definedName>
    <definedName name="d" localSheetId="35">#REF!</definedName>
    <definedName name="d" localSheetId="36">#REF!</definedName>
    <definedName name="d" localSheetId="37">#REF!</definedName>
    <definedName name="d" localSheetId="38">#REF!</definedName>
    <definedName name="d" localSheetId="39">#REF!</definedName>
    <definedName name="d" localSheetId="40">#REF!</definedName>
    <definedName name="d" localSheetId="41">#REF!</definedName>
    <definedName name="d" localSheetId="42">#REF!</definedName>
    <definedName name="d" localSheetId="3">#REF!</definedName>
    <definedName name="d" localSheetId="4">#REF!</definedName>
    <definedName name="d" localSheetId="5">#REF!</definedName>
    <definedName name="d" localSheetId="6">#REF!</definedName>
    <definedName name="d" localSheetId="7">#REF!</definedName>
    <definedName name="d" localSheetId="8">#REF!</definedName>
    <definedName name="d" localSheetId="9">#REF!</definedName>
    <definedName name="d" localSheetId="10">#REF!</definedName>
    <definedName name="d" localSheetId="11">#REF!</definedName>
    <definedName name="d" localSheetId="12">#REF!</definedName>
    <definedName name="d" localSheetId="13">#REF!</definedName>
    <definedName name="d" localSheetId="14">#REF!</definedName>
    <definedName name="d" localSheetId="15">#REF!</definedName>
    <definedName name="d" localSheetId="16">#REF!</definedName>
    <definedName name="d" localSheetId="17">#REF!</definedName>
    <definedName name="d" localSheetId="18">#REF!</definedName>
    <definedName name="d" localSheetId="19">#REF!</definedName>
    <definedName name="d" localSheetId="20">#REF!</definedName>
    <definedName name="d" localSheetId="21">#REF!</definedName>
    <definedName name="d" localSheetId="22">#REF!</definedName>
    <definedName name="d" localSheetId="23">#REF!</definedName>
    <definedName name="d" localSheetId="24">#REF!</definedName>
    <definedName name="d" localSheetId="25">#REF!</definedName>
    <definedName name="d" localSheetId="26">#REF!</definedName>
    <definedName name="d" localSheetId="27">#REF!</definedName>
    <definedName name="d" localSheetId="28">#REF!</definedName>
    <definedName name="d" localSheetId="29">#REF!</definedName>
    <definedName name="d" localSheetId="30">#REF!</definedName>
    <definedName name="d" localSheetId="0" hidden="1">{"TAB1",#N/A,TRUE,"GENERAL";"TAB2",#N/A,TRUE,"GENERAL";"TAB3",#N/A,TRUE,"GENERAL";"TAB4",#N/A,TRUE,"GENERAL";"TAB5",#N/A,TRUE,"GENERAL"}</definedName>
    <definedName name="d" localSheetId="43">#REF!</definedName>
    <definedName name="d" localSheetId="44">#REF!</definedName>
    <definedName name="d" localSheetId="45">#REF!</definedName>
    <definedName name="d" localSheetId="46">#REF!</definedName>
    <definedName name="d" localSheetId="47">#REF!</definedName>
    <definedName name="d" localSheetId="48">#REF!</definedName>
    <definedName name="d" localSheetId="49">#REF!</definedName>
    <definedName name="d" localSheetId="50">#REF!</definedName>
    <definedName name="d" localSheetId="51">#REF!</definedName>
    <definedName name="d" localSheetId="52">#REF!</definedName>
    <definedName name="d" localSheetId="53">#REF!</definedName>
    <definedName name="d" localSheetId="54">#REF!</definedName>
    <definedName name="d" localSheetId="55">#REF!</definedName>
    <definedName name="d" localSheetId="56">#REF!</definedName>
    <definedName name="d" localSheetId="57">#REF!</definedName>
    <definedName name="d" localSheetId="58">#REF!</definedName>
    <definedName name="d" localSheetId="59">#REF!</definedName>
    <definedName name="d" localSheetId="60">#REF!</definedName>
    <definedName name="d" localSheetId="61">#REF!</definedName>
    <definedName name="d" localSheetId="62">#REF!</definedName>
    <definedName name="d" localSheetId="63">#REF!</definedName>
    <definedName name="d" localSheetId="64">#REF!</definedName>
    <definedName name="d" localSheetId="65">#REF!</definedName>
    <definedName name="d" localSheetId="66">#REF!</definedName>
    <definedName name="d" localSheetId="67">#REF!</definedName>
    <definedName name="d" localSheetId="74">#REF!</definedName>
    <definedName name="d" localSheetId="75">#REF!</definedName>
    <definedName name="d" localSheetId="76">#REF!</definedName>
    <definedName name="d" localSheetId="77">#REF!</definedName>
    <definedName name="d" localSheetId="78">#REF!</definedName>
    <definedName name="d" localSheetId="79">#REF!</definedName>
    <definedName name="d" localSheetId="80">#REF!</definedName>
    <definedName name="d" localSheetId="81">#REF!</definedName>
    <definedName name="d" localSheetId="82">#REF!</definedName>
    <definedName name="d" localSheetId="83">#REF!</definedName>
    <definedName name="d" localSheetId="84">#REF!</definedName>
    <definedName name="d" localSheetId="85">#REF!</definedName>
    <definedName name="d" localSheetId="86">#REF!</definedName>
    <definedName name="d" localSheetId="87">#REF!</definedName>
    <definedName name="d" localSheetId="88">#REF!</definedName>
    <definedName name="d" localSheetId="89">#REF!</definedName>
    <definedName name="d" localSheetId="90">#REF!</definedName>
    <definedName name="d" localSheetId="91">#REF!</definedName>
    <definedName name="d" localSheetId="92">#REF!</definedName>
    <definedName name="d" localSheetId="93">#REF!</definedName>
    <definedName name="d" localSheetId="94">#REF!</definedName>
    <definedName name="d" localSheetId="95">#REF!</definedName>
    <definedName name="d" localSheetId="96">#REF!</definedName>
    <definedName name="d" localSheetId="97">#REF!</definedName>
    <definedName name="d" localSheetId="98">#REF!</definedName>
    <definedName name="d" localSheetId="99">#REF!</definedName>
    <definedName name="d" localSheetId="100">#REF!</definedName>
    <definedName name="d" localSheetId="101">#REF!</definedName>
    <definedName name="d" localSheetId="102">#REF!</definedName>
    <definedName name="d" localSheetId="103">#REF!</definedName>
    <definedName name="d" localSheetId="104">#REF!</definedName>
    <definedName name="d" localSheetId="105">#REF!</definedName>
    <definedName name="d" localSheetId="106">#REF!</definedName>
    <definedName name="d" localSheetId="107">#REF!</definedName>
    <definedName name="d" localSheetId="108">#REF!</definedName>
    <definedName name="d" localSheetId="109">#REF!</definedName>
    <definedName name="d" localSheetId="110">#REF!</definedName>
    <definedName name="d" localSheetId="111">#REF!</definedName>
    <definedName name="d" localSheetId="112">#REF!</definedName>
    <definedName name="d" localSheetId="113">#REF!</definedName>
    <definedName name="d" localSheetId="114">#REF!</definedName>
    <definedName name="d" localSheetId="116">#REF!</definedName>
    <definedName name="d" localSheetId="117">#REF!</definedName>
    <definedName name="d" localSheetId="118">#REF!</definedName>
    <definedName name="d" localSheetId="119">#REF!</definedName>
    <definedName name="d" localSheetId="120">#REF!</definedName>
    <definedName name="d" localSheetId="121">#REF!</definedName>
    <definedName name="d" localSheetId="115">#REF!</definedName>
    <definedName name="d" localSheetId="122">#REF!</definedName>
    <definedName name="d" localSheetId="123">#REF!</definedName>
    <definedName name="d" localSheetId="124">#REF!</definedName>
    <definedName name="d" localSheetId="125">#REF!</definedName>
    <definedName name="d" localSheetId="127">#REF!</definedName>
    <definedName name="d" localSheetId="128">#REF!</definedName>
    <definedName name="d" localSheetId="131">#REF!</definedName>
    <definedName name="d" localSheetId="132">#REF!</definedName>
    <definedName name="d" localSheetId="133">#REF!</definedName>
    <definedName name="d" localSheetId="134">#REF!</definedName>
    <definedName name="d" localSheetId="135">#REF!</definedName>
    <definedName name="d" localSheetId="136">#REF!</definedName>
    <definedName name="d" localSheetId="137">#REF!</definedName>
    <definedName name="d" localSheetId="138">#REF!</definedName>
    <definedName name="d" localSheetId="139">#REF!</definedName>
    <definedName name="d" localSheetId="140">#REF!</definedName>
    <definedName name="d" localSheetId="141">#REF!</definedName>
    <definedName name="d" localSheetId="142">#REF!</definedName>
    <definedName name="d" localSheetId="143">#REF!</definedName>
    <definedName name="d" localSheetId="126">#REF!</definedName>
    <definedName name="d" localSheetId="129">#REF!</definedName>
    <definedName name="d" localSheetId="130">#REF!</definedName>
    <definedName name="d" localSheetId="68">#REF!</definedName>
    <definedName name="d" localSheetId="69">#REF!</definedName>
    <definedName name="d" localSheetId="70">#REF!</definedName>
    <definedName name="d" localSheetId="71">#REF!</definedName>
    <definedName name="d" localSheetId="72">#REF!</definedName>
    <definedName name="d" localSheetId="73">#REF!</definedName>
    <definedName name="d" hidden="1">{"TAB1",#N/A,TRUE,"GENERAL";"TAB2",#N/A,TRUE,"GENERAL";"TAB3",#N/A,TRUE,"GENERAL";"TAB4",#N/A,TRUE,"GENERAL";"TAB5",#N/A,TRUE,"GENERAL"}</definedName>
    <definedName name="D_EXT">#REF!</definedName>
    <definedName name="D_INT">#REF!</definedName>
    <definedName name="D1S">#REF!</definedName>
    <definedName name="D2S">#REF!</definedName>
    <definedName name="D6.PVC">'[3]factores A.N.'!$N$8:$N$33</definedName>
    <definedName name="D61S">#REF!</definedName>
    <definedName name="D62S">#REF!</definedName>
    <definedName name="D6R">#REF!</definedName>
    <definedName name="D81S">#REF!</definedName>
    <definedName name="D82S">#REF!</definedName>
    <definedName name="D8R">#REF!</definedName>
    <definedName name="DASD" localSheetId="0" hidden="1">{"TAB1",#N/A,TRUE,"GENERAL";"TAB2",#N/A,TRUE,"GENERAL";"TAB3",#N/A,TRUE,"GENERAL";"TAB4",#N/A,TRUE,"GENERAL";"TAB5",#N/A,TRUE,"GENERAL"}</definedName>
    <definedName name="DASD" localSheetId="142" hidden="1">{"TAB1",#N/A,TRUE,"GENERAL";"TAB2",#N/A,TRUE,"GENERAL";"TAB3",#N/A,TRUE,"GENERAL";"TAB4",#N/A,TRUE,"GENERAL";"TAB5",#N/A,TRUE,"GENERAL"}</definedName>
    <definedName name="DASD" hidden="1">{"TAB1",#N/A,TRUE,"GENERAL";"TAB2",#N/A,TRUE,"GENERAL";"TAB3",#N/A,TRUE,"GENERAL";"TAB4",#N/A,TRUE,"GENERAL";"TAB5",#N/A,TRUE,"GENERAL"}</definedName>
    <definedName name="DAT" localSheetId="1">#REF!</definedName>
    <definedName name="DAT" localSheetId="2">#REF!</definedName>
    <definedName name="DAT" localSheetId="31">#REF!</definedName>
    <definedName name="DAT" localSheetId="32">#REF!</definedName>
    <definedName name="DAT" localSheetId="33">#REF!</definedName>
    <definedName name="DAT" localSheetId="34">#REF!</definedName>
    <definedName name="DAT" localSheetId="35">#REF!</definedName>
    <definedName name="DAT" localSheetId="36">#REF!</definedName>
    <definedName name="DAT" localSheetId="37">#REF!</definedName>
    <definedName name="DAT" localSheetId="38">#REF!</definedName>
    <definedName name="DAT" localSheetId="39">#REF!</definedName>
    <definedName name="DAT" localSheetId="40">#REF!</definedName>
    <definedName name="DAT" localSheetId="41">#REF!</definedName>
    <definedName name="DAT" localSheetId="42">#REF!</definedName>
    <definedName name="DAT" localSheetId="3">#REF!</definedName>
    <definedName name="DAT" localSheetId="4">#REF!</definedName>
    <definedName name="DAT" localSheetId="5">#REF!</definedName>
    <definedName name="DAT" localSheetId="6">#REF!</definedName>
    <definedName name="DAT" localSheetId="7">#REF!</definedName>
    <definedName name="DAT" localSheetId="8">#REF!</definedName>
    <definedName name="DAT" localSheetId="9">#REF!</definedName>
    <definedName name="DAT" localSheetId="10">#REF!</definedName>
    <definedName name="DAT" localSheetId="11">#REF!</definedName>
    <definedName name="DAT" localSheetId="12">#REF!</definedName>
    <definedName name="DAT" localSheetId="13">#REF!</definedName>
    <definedName name="DAT" localSheetId="14">#REF!</definedName>
    <definedName name="DAT" localSheetId="15">#REF!</definedName>
    <definedName name="DAT" localSheetId="16">#REF!</definedName>
    <definedName name="DAT" localSheetId="17">#REF!</definedName>
    <definedName name="DAT" localSheetId="18">#REF!</definedName>
    <definedName name="DAT" localSheetId="19">#REF!</definedName>
    <definedName name="DAT" localSheetId="20">#REF!</definedName>
    <definedName name="DAT" localSheetId="21">#REF!</definedName>
    <definedName name="DAT" localSheetId="22">#REF!</definedName>
    <definedName name="DAT" localSheetId="23">#REF!</definedName>
    <definedName name="DAT" localSheetId="24">#REF!</definedName>
    <definedName name="DAT" localSheetId="25">#REF!</definedName>
    <definedName name="DAT" localSheetId="26">#REF!</definedName>
    <definedName name="DAT" localSheetId="27">#REF!</definedName>
    <definedName name="DAT" localSheetId="28">#REF!</definedName>
    <definedName name="DAT" localSheetId="29">#REF!</definedName>
    <definedName name="DAT" localSheetId="30">#REF!</definedName>
    <definedName name="DAT" localSheetId="43">#REF!</definedName>
    <definedName name="DAT" localSheetId="44">#REF!</definedName>
    <definedName name="DAT" localSheetId="45">#REF!</definedName>
    <definedName name="DAT" localSheetId="46">#REF!</definedName>
    <definedName name="DAT" localSheetId="47">#REF!</definedName>
    <definedName name="DAT" localSheetId="48">#REF!</definedName>
    <definedName name="DAT" localSheetId="49">#REF!</definedName>
    <definedName name="DAT" localSheetId="50">#REF!</definedName>
    <definedName name="DAT" localSheetId="51">#REF!</definedName>
    <definedName name="DAT" localSheetId="52">#REF!</definedName>
    <definedName name="DAT" localSheetId="53">#REF!</definedName>
    <definedName name="DAT" localSheetId="54">#REF!</definedName>
    <definedName name="DAT" localSheetId="55">#REF!</definedName>
    <definedName name="DAT" localSheetId="56">#REF!</definedName>
    <definedName name="DAT" localSheetId="57">#REF!</definedName>
    <definedName name="DAT" localSheetId="58">#REF!</definedName>
    <definedName name="DAT" localSheetId="59">#REF!</definedName>
    <definedName name="DAT" localSheetId="60">#REF!</definedName>
    <definedName name="DAT" localSheetId="61">#REF!</definedName>
    <definedName name="DAT" localSheetId="62">#REF!</definedName>
    <definedName name="DAT" localSheetId="63">#REF!</definedName>
    <definedName name="DAT" localSheetId="64">#REF!</definedName>
    <definedName name="DAT" localSheetId="65">#REF!</definedName>
    <definedName name="DAT" localSheetId="66">#REF!</definedName>
    <definedName name="DAT" localSheetId="67">#REF!</definedName>
    <definedName name="DAT" localSheetId="74">#REF!</definedName>
    <definedName name="DAT" localSheetId="75">#REF!</definedName>
    <definedName name="DAT" localSheetId="76">#REF!</definedName>
    <definedName name="DAT" localSheetId="77">#REF!</definedName>
    <definedName name="DAT" localSheetId="78">#REF!</definedName>
    <definedName name="DAT" localSheetId="79">#REF!</definedName>
    <definedName name="DAT" localSheetId="80">#REF!</definedName>
    <definedName name="DAT" localSheetId="81">#REF!</definedName>
    <definedName name="DAT" localSheetId="82">#REF!</definedName>
    <definedName name="DAT" localSheetId="83">#REF!</definedName>
    <definedName name="DAT" localSheetId="84">#REF!</definedName>
    <definedName name="DAT" localSheetId="85">#REF!</definedName>
    <definedName name="DAT" localSheetId="86">#REF!</definedName>
    <definedName name="DAT" localSheetId="87">#REF!</definedName>
    <definedName name="DAT" localSheetId="88">#REF!</definedName>
    <definedName name="DAT" localSheetId="89">#REF!</definedName>
    <definedName name="DAT" localSheetId="90">#REF!</definedName>
    <definedName name="DAT" localSheetId="91">#REF!</definedName>
    <definedName name="DAT" localSheetId="92">#REF!</definedName>
    <definedName name="DAT" localSheetId="93">#REF!</definedName>
    <definedName name="DAT" localSheetId="94">#REF!</definedName>
    <definedName name="DAT" localSheetId="95">#REF!</definedName>
    <definedName name="DAT" localSheetId="96">#REF!</definedName>
    <definedName name="DAT" localSheetId="97">#REF!</definedName>
    <definedName name="DAT" localSheetId="98">#REF!</definedName>
    <definedName name="DAT" localSheetId="99">#REF!</definedName>
    <definedName name="DAT" localSheetId="100">#REF!</definedName>
    <definedName name="DAT" localSheetId="101">#REF!</definedName>
    <definedName name="DAT" localSheetId="102">#REF!</definedName>
    <definedName name="DAT" localSheetId="103">#REF!</definedName>
    <definedName name="DAT" localSheetId="104">#REF!</definedName>
    <definedName name="DAT" localSheetId="105">#REF!</definedName>
    <definedName name="DAT" localSheetId="106">#REF!</definedName>
    <definedName name="DAT" localSheetId="107">#REF!</definedName>
    <definedName name="DAT" localSheetId="108">#REF!</definedName>
    <definedName name="DAT" localSheetId="109">#REF!</definedName>
    <definedName name="DAT" localSheetId="110">#REF!</definedName>
    <definedName name="DAT" localSheetId="111">#REF!</definedName>
    <definedName name="DAT" localSheetId="112">#REF!</definedName>
    <definedName name="DAT" localSheetId="113">#REF!</definedName>
    <definedName name="DAT" localSheetId="114">#REF!</definedName>
    <definedName name="DAT" localSheetId="116">#REF!</definedName>
    <definedName name="DAT" localSheetId="117">#REF!</definedName>
    <definedName name="DAT" localSheetId="118">#REF!</definedName>
    <definedName name="DAT" localSheetId="119">#REF!</definedName>
    <definedName name="DAT" localSheetId="120">#REF!</definedName>
    <definedName name="DAT" localSheetId="121">#REF!</definedName>
    <definedName name="DAT" localSheetId="115">#REF!</definedName>
    <definedName name="DAT" localSheetId="122">#REF!</definedName>
    <definedName name="DAT" localSheetId="123">#REF!</definedName>
    <definedName name="DAT" localSheetId="124">#REF!</definedName>
    <definedName name="DAT" localSheetId="125">#REF!</definedName>
    <definedName name="DAT" localSheetId="127">#REF!</definedName>
    <definedName name="DAT" localSheetId="128">#REF!</definedName>
    <definedName name="DAT" localSheetId="131">#REF!</definedName>
    <definedName name="DAT" localSheetId="132">#REF!</definedName>
    <definedName name="DAT" localSheetId="133">#REF!</definedName>
    <definedName name="DAT" localSheetId="134">#REF!</definedName>
    <definedName name="DAT" localSheetId="135">#REF!</definedName>
    <definedName name="DAT" localSheetId="136">#REF!</definedName>
    <definedName name="DAT" localSheetId="137">#REF!</definedName>
    <definedName name="DAT" localSheetId="138">#REF!</definedName>
    <definedName name="DAT" localSheetId="139">#REF!</definedName>
    <definedName name="DAT" localSheetId="140">#REF!</definedName>
    <definedName name="DAT" localSheetId="141">#REF!</definedName>
    <definedName name="DAT" localSheetId="142">#REF!</definedName>
    <definedName name="DAT" localSheetId="143">#REF!</definedName>
    <definedName name="DAT" localSheetId="126">#REF!</definedName>
    <definedName name="DAT" localSheetId="129">#REF!</definedName>
    <definedName name="DAT" localSheetId="130">#REF!</definedName>
    <definedName name="DAT" localSheetId="68">#REF!</definedName>
    <definedName name="DAT" localSheetId="69">#REF!</definedName>
    <definedName name="DAT" localSheetId="70">#REF!</definedName>
    <definedName name="DAT" localSheetId="71">#REF!</definedName>
    <definedName name="DAT" localSheetId="72">#REF!</definedName>
    <definedName name="DAT" localSheetId="73">#REF!</definedName>
    <definedName name="DAT">#REF!</definedName>
    <definedName name="Database">#REF!</definedName>
    <definedName name="DATAPROGRESS">#REF!</definedName>
    <definedName name="DATATARGET">#REF!</definedName>
    <definedName name="DATOS">#REF!</definedName>
    <definedName name="DATOS1">#REF!</definedName>
    <definedName name="Datos2">#REF!</definedName>
    <definedName name="Datos3">#REF!</definedName>
    <definedName name="DATOS5">#REF!</definedName>
    <definedName name="DATOS6">#REF!</definedName>
    <definedName name="DayWeek">#REF!</definedName>
    <definedName name="dbfdfbi" localSheetId="0" hidden="1">{"TAB1",#N/A,TRUE,"GENERAL";"TAB2",#N/A,TRUE,"GENERAL";"TAB3",#N/A,TRUE,"GENERAL";"TAB4",#N/A,TRUE,"GENERAL";"TAB5",#N/A,TRUE,"GENERAL"}</definedName>
    <definedName name="dbfdfbi" localSheetId="142" hidden="1">{"TAB1",#N/A,TRUE,"GENERAL";"TAB2",#N/A,TRUE,"GENERAL";"TAB3",#N/A,TRUE,"GENERAL";"TAB4",#N/A,TRUE,"GENERAL";"TAB5",#N/A,TRUE,"GENERAL"}</definedName>
    <definedName name="dbfdfbi" hidden="1">{"TAB1",#N/A,TRUE,"GENERAL";"TAB2",#N/A,TRUE,"GENERAL";"TAB3",#N/A,TRUE,"GENERAL";"TAB4",#N/A,TRUE,"GENERAL";"TAB5",#N/A,TRUE,"GENERAL"}</definedName>
    <definedName name="DCSDCTV" localSheetId="0" hidden="1">{"via1",#N/A,TRUE,"general";"via2",#N/A,TRUE,"general";"via3",#N/A,TRUE,"general"}</definedName>
    <definedName name="DCSDCTV" localSheetId="142" hidden="1">{"via1",#N/A,TRUE,"general";"via2",#N/A,TRUE,"general";"via3",#N/A,TRUE,"general"}</definedName>
    <definedName name="DCSDCTV" hidden="1">{"via1",#N/A,TRUE,"general";"via2",#N/A,TRUE,"general";"via3",#N/A,TRUE,"general"}</definedName>
    <definedName name="dd" localSheetId="1">#REF!</definedName>
    <definedName name="dd" localSheetId="2">#REF!</definedName>
    <definedName name="dd" localSheetId="31">#REF!</definedName>
    <definedName name="dd" localSheetId="32">#REF!</definedName>
    <definedName name="dd" localSheetId="33">#REF!</definedName>
    <definedName name="dd" localSheetId="34">#REF!</definedName>
    <definedName name="dd" localSheetId="35">#REF!</definedName>
    <definedName name="dd" localSheetId="36">#REF!</definedName>
    <definedName name="dd" localSheetId="37">#REF!</definedName>
    <definedName name="dd" localSheetId="38">#REF!</definedName>
    <definedName name="dd" localSheetId="39">#REF!</definedName>
    <definedName name="dd" localSheetId="40">#REF!</definedName>
    <definedName name="dd" localSheetId="41">#REF!</definedName>
    <definedName name="dd" localSheetId="42">#REF!</definedName>
    <definedName name="dd" localSheetId="3">#REF!</definedName>
    <definedName name="dd" localSheetId="4">#REF!</definedName>
    <definedName name="dd" localSheetId="5">#REF!</definedName>
    <definedName name="dd" localSheetId="6">#REF!</definedName>
    <definedName name="dd" localSheetId="7">#REF!</definedName>
    <definedName name="dd" localSheetId="8">#REF!</definedName>
    <definedName name="dd" localSheetId="9">#REF!</definedName>
    <definedName name="dd" localSheetId="10">#REF!</definedName>
    <definedName name="dd" localSheetId="11">#REF!</definedName>
    <definedName name="dd" localSheetId="12">#REF!</definedName>
    <definedName name="dd" localSheetId="13">#REF!</definedName>
    <definedName name="dd" localSheetId="14">#REF!</definedName>
    <definedName name="dd" localSheetId="15">#REF!</definedName>
    <definedName name="dd" localSheetId="16">#REF!</definedName>
    <definedName name="dd" localSheetId="17">#REF!</definedName>
    <definedName name="dd" localSheetId="18">#REF!</definedName>
    <definedName name="dd" localSheetId="19">#REF!</definedName>
    <definedName name="dd" localSheetId="20">#REF!</definedName>
    <definedName name="dd" localSheetId="21">#REF!</definedName>
    <definedName name="dd" localSheetId="22">#REF!</definedName>
    <definedName name="dd" localSheetId="23">#REF!</definedName>
    <definedName name="dd" localSheetId="24">#REF!</definedName>
    <definedName name="dd" localSheetId="25">#REF!</definedName>
    <definedName name="dd" localSheetId="26">#REF!</definedName>
    <definedName name="dd" localSheetId="27">#REF!</definedName>
    <definedName name="dd" localSheetId="28">#REF!</definedName>
    <definedName name="dd" localSheetId="29">#REF!</definedName>
    <definedName name="dd" localSheetId="30">#REF!</definedName>
    <definedName name="dd" localSheetId="43">#REF!</definedName>
    <definedName name="dd" localSheetId="44">#REF!</definedName>
    <definedName name="dd" localSheetId="45">#REF!</definedName>
    <definedName name="dd" localSheetId="46">#REF!</definedName>
    <definedName name="dd" localSheetId="47">#REF!</definedName>
    <definedName name="dd" localSheetId="48">#REF!</definedName>
    <definedName name="dd" localSheetId="49">#REF!</definedName>
    <definedName name="dd" localSheetId="50">#REF!</definedName>
    <definedName name="dd" localSheetId="51">#REF!</definedName>
    <definedName name="dd" localSheetId="52">#REF!</definedName>
    <definedName name="dd" localSheetId="53">#REF!</definedName>
    <definedName name="dd" localSheetId="54">#REF!</definedName>
    <definedName name="dd" localSheetId="55">#REF!</definedName>
    <definedName name="dd" localSheetId="56">#REF!</definedName>
    <definedName name="dd" localSheetId="57">#REF!</definedName>
    <definedName name="dd" localSheetId="58">#REF!</definedName>
    <definedName name="dd" localSheetId="59">#REF!</definedName>
    <definedName name="dd" localSheetId="60">#REF!</definedName>
    <definedName name="dd" localSheetId="61">#REF!</definedName>
    <definedName name="dd" localSheetId="62">#REF!</definedName>
    <definedName name="dd" localSheetId="63">#REF!</definedName>
    <definedName name="dd" localSheetId="64">#REF!</definedName>
    <definedName name="dd" localSheetId="65">#REF!</definedName>
    <definedName name="dd" localSheetId="66">#REF!</definedName>
    <definedName name="dd" localSheetId="67">#REF!</definedName>
    <definedName name="dd" localSheetId="74">#REF!</definedName>
    <definedName name="dd" localSheetId="75">#REF!</definedName>
    <definedName name="dd" localSheetId="76">#REF!</definedName>
    <definedName name="dd" localSheetId="77">#REF!</definedName>
    <definedName name="dd" localSheetId="78">#REF!</definedName>
    <definedName name="dd" localSheetId="79">#REF!</definedName>
    <definedName name="dd" localSheetId="80">#REF!</definedName>
    <definedName name="dd" localSheetId="81">#REF!</definedName>
    <definedName name="dd" localSheetId="82">#REF!</definedName>
    <definedName name="dd" localSheetId="83">#REF!</definedName>
    <definedName name="dd" localSheetId="84">#REF!</definedName>
    <definedName name="dd" localSheetId="85">#REF!</definedName>
    <definedName name="dd" localSheetId="86">#REF!</definedName>
    <definedName name="dd" localSheetId="87">#REF!</definedName>
    <definedName name="dd" localSheetId="88">#REF!</definedName>
    <definedName name="dd" localSheetId="89">#REF!</definedName>
    <definedName name="dd" localSheetId="90">#REF!</definedName>
    <definedName name="dd" localSheetId="91">#REF!</definedName>
    <definedName name="dd" localSheetId="92">#REF!</definedName>
    <definedName name="dd" localSheetId="93">#REF!</definedName>
    <definedName name="dd" localSheetId="94">#REF!</definedName>
    <definedName name="dd" localSheetId="95">#REF!</definedName>
    <definedName name="dd" localSheetId="96">#REF!</definedName>
    <definedName name="dd" localSheetId="97">#REF!</definedName>
    <definedName name="dd" localSheetId="98">#REF!</definedName>
    <definedName name="dd" localSheetId="99">#REF!</definedName>
    <definedName name="dd" localSheetId="100">#REF!</definedName>
    <definedName name="dd" localSheetId="101">#REF!</definedName>
    <definedName name="dd" localSheetId="102">#REF!</definedName>
    <definedName name="dd" localSheetId="103">#REF!</definedName>
    <definedName name="dd" localSheetId="104">#REF!</definedName>
    <definedName name="dd" localSheetId="105">#REF!</definedName>
    <definedName name="dd" localSheetId="106">#REF!</definedName>
    <definedName name="dd" localSheetId="107">#REF!</definedName>
    <definedName name="dd" localSheetId="108">#REF!</definedName>
    <definedName name="dd" localSheetId="109">#REF!</definedName>
    <definedName name="dd" localSheetId="110">#REF!</definedName>
    <definedName name="dd" localSheetId="111">#REF!</definedName>
    <definedName name="dd" localSheetId="112">#REF!</definedName>
    <definedName name="dd" localSheetId="113">#REF!</definedName>
    <definedName name="dd" localSheetId="114">#REF!</definedName>
    <definedName name="dd" localSheetId="116">#REF!</definedName>
    <definedName name="dd" localSheetId="117">#REF!</definedName>
    <definedName name="dd" localSheetId="118">#REF!</definedName>
    <definedName name="dd" localSheetId="119">#REF!</definedName>
    <definedName name="dd" localSheetId="120">#REF!</definedName>
    <definedName name="dd" localSheetId="121">#REF!</definedName>
    <definedName name="dd" localSheetId="115">#REF!</definedName>
    <definedName name="dd" localSheetId="122">#REF!</definedName>
    <definedName name="dd" localSheetId="123">#REF!</definedName>
    <definedName name="dd" localSheetId="124">#REF!</definedName>
    <definedName name="dd" localSheetId="125">#REF!</definedName>
    <definedName name="dd" localSheetId="127">#REF!</definedName>
    <definedName name="dd" localSheetId="128">#REF!</definedName>
    <definedName name="dd" localSheetId="131">#REF!</definedName>
    <definedName name="dd" localSheetId="132">#REF!</definedName>
    <definedName name="dd" localSheetId="133">#REF!</definedName>
    <definedName name="dd" localSheetId="134">#REF!</definedName>
    <definedName name="dd" localSheetId="135">#REF!</definedName>
    <definedName name="dd" localSheetId="136">#REF!</definedName>
    <definedName name="dd" localSheetId="137">#REF!</definedName>
    <definedName name="dd" localSheetId="138">#REF!</definedName>
    <definedName name="dd" localSheetId="139">#REF!</definedName>
    <definedName name="dd" localSheetId="140">#REF!</definedName>
    <definedName name="dd" localSheetId="141">#REF!</definedName>
    <definedName name="dd" localSheetId="142">#REF!</definedName>
    <definedName name="dd" localSheetId="143">#REF!</definedName>
    <definedName name="dd" localSheetId="126">#REF!</definedName>
    <definedName name="dd" localSheetId="129">#REF!</definedName>
    <definedName name="dd" localSheetId="130">#REF!</definedName>
    <definedName name="dd" localSheetId="68">#REF!</definedName>
    <definedName name="dd" localSheetId="69">#REF!</definedName>
    <definedName name="dd" localSheetId="70">#REF!</definedName>
    <definedName name="dd" localSheetId="71">#REF!</definedName>
    <definedName name="dd" localSheetId="72">#REF!</definedName>
    <definedName name="dd" localSheetId="73">#REF!</definedName>
    <definedName name="dd">#REF!</definedName>
    <definedName name="ddd" localSheetId="0" hidden="1">{"via1",#N/A,TRUE,"general";"via2",#N/A,TRUE,"general";"via3",#N/A,TRUE,"general"}</definedName>
    <definedName name="ddd" localSheetId="142" hidden="1">{"via1",#N/A,TRUE,"general";"via2",#N/A,TRUE,"general";"via3",#N/A,TRUE,"general"}</definedName>
    <definedName name="ddd" hidden="1">{"via1",#N/A,TRUE,"general";"via2",#N/A,TRUE,"general";"via3",#N/A,TRUE,"general"}</definedName>
    <definedName name="ddddd">#REF!</definedName>
    <definedName name="ddddt" localSheetId="0" hidden="1">{"via1",#N/A,TRUE,"general";"via2",#N/A,TRUE,"general";"via3",#N/A,TRUE,"general"}</definedName>
    <definedName name="ddddt" localSheetId="142" hidden="1">{"via1",#N/A,TRUE,"general";"via2",#N/A,TRUE,"general";"via3",#N/A,TRUE,"general"}</definedName>
    <definedName name="ddddt" hidden="1">{"via1",#N/A,TRUE,"general";"via2",#N/A,TRUE,"general";"via3",#N/A,TRUE,"general"}</definedName>
    <definedName name="ddewdw" localSheetId="0" hidden="1">{"TAB1",#N/A,TRUE,"GENERAL";"TAB2",#N/A,TRUE,"GENERAL";"TAB3",#N/A,TRUE,"GENERAL";"TAB4",#N/A,TRUE,"GENERAL";"TAB5",#N/A,TRUE,"GENERAL"}</definedName>
    <definedName name="ddewdw" localSheetId="142" hidden="1">{"TAB1",#N/A,TRUE,"GENERAL";"TAB2",#N/A,TRUE,"GENERAL";"TAB3",#N/A,TRUE,"GENERAL";"TAB4",#N/A,TRUE,"GENERAL";"TAB5",#N/A,TRUE,"GENERAL"}</definedName>
    <definedName name="ddewdw" hidden="1">{"TAB1",#N/A,TRUE,"GENERAL";"TAB2",#N/A,TRUE,"GENERAL";"TAB3",#N/A,TRUE,"GENERAL";"TAB4",#N/A,TRUE,"GENERAL";"TAB5",#N/A,TRUE,"GENERAL"}</definedName>
    <definedName name="ddfdh" localSheetId="0" hidden="1">{"TAB1",#N/A,TRUE,"GENERAL";"TAB2",#N/A,TRUE,"GENERAL";"TAB3",#N/A,TRUE,"GENERAL";"TAB4",#N/A,TRUE,"GENERAL";"TAB5",#N/A,TRUE,"GENERAL"}</definedName>
    <definedName name="ddfdh" localSheetId="142" hidden="1">{"TAB1",#N/A,TRUE,"GENERAL";"TAB2",#N/A,TRUE,"GENERAL";"TAB3",#N/A,TRUE,"GENERAL";"TAB4",#N/A,TRUE,"GENERAL";"TAB5",#N/A,TRUE,"GENERAL"}</definedName>
    <definedName name="ddfdh" hidden="1">{"TAB1",#N/A,TRUE,"GENERAL";"TAB2",#N/A,TRUE,"GENERAL";"TAB3",#N/A,TRUE,"GENERAL";"TAB4",#N/A,TRUE,"GENERAL";"TAB5",#N/A,TRUE,"GENERAL"}</definedName>
    <definedName name="DDGSDP" localSheetId="0" hidden="1">{"TAB1",#N/A,TRUE,"GENERAL";"TAB2",#N/A,TRUE,"GENERAL";"TAB3",#N/A,TRUE,"GENERAL";"TAB4",#N/A,TRUE,"GENERAL";"TAB5",#N/A,TRUE,"GENERAL"}</definedName>
    <definedName name="DDGSDP" localSheetId="142" hidden="1">{"TAB1",#N/A,TRUE,"GENERAL";"TAB2",#N/A,TRUE,"GENERAL";"TAB3",#N/A,TRUE,"GENERAL";"TAB4",#N/A,TRUE,"GENERAL";"TAB5",#N/A,TRUE,"GENERAL"}</definedName>
    <definedName name="DDGSDP" hidden="1">{"TAB1",#N/A,TRUE,"GENERAL";"TAB2",#N/A,TRUE,"GENERAL";"TAB3",#N/A,TRUE,"GENERAL";"TAB4",#N/A,TRUE,"GENERAL";"TAB5",#N/A,TRUE,"GENERAL"}</definedName>
    <definedName name="de" localSheetId="1">#REF!</definedName>
    <definedName name="de" localSheetId="2">#REF!</definedName>
    <definedName name="de" localSheetId="31">#REF!</definedName>
    <definedName name="de" localSheetId="32">#REF!</definedName>
    <definedName name="de" localSheetId="33">#REF!</definedName>
    <definedName name="de" localSheetId="34">#REF!</definedName>
    <definedName name="de" localSheetId="35">#REF!</definedName>
    <definedName name="de" localSheetId="36">#REF!</definedName>
    <definedName name="de" localSheetId="37">#REF!</definedName>
    <definedName name="de" localSheetId="38">#REF!</definedName>
    <definedName name="de" localSheetId="39">#REF!</definedName>
    <definedName name="de" localSheetId="40">#REF!</definedName>
    <definedName name="de" localSheetId="41">#REF!</definedName>
    <definedName name="de" localSheetId="42">#REF!</definedName>
    <definedName name="de" localSheetId="3">#REF!</definedName>
    <definedName name="de" localSheetId="4">#REF!</definedName>
    <definedName name="de" localSheetId="5">#REF!</definedName>
    <definedName name="de" localSheetId="6">#REF!</definedName>
    <definedName name="de" localSheetId="7">#REF!</definedName>
    <definedName name="de" localSheetId="8">#REF!</definedName>
    <definedName name="de" localSheetId="9">#REF!</definedName>
    <definedName name="de" localSheetId="10">#REF!</definedName>
    <definedName name="de" localSheetId="11">#REF!</definedName>
    <definedName name="de" localSheetId="12">#REF!</definedName>
    <definedName name="de" localSheetId="13">#REF!</definedName>
    <definedName name="de" localSheetId="14">#REF!</definedName>
    <definedName name="de" localSheetId="15">#REF!</definedName>
    <definedName name="de" localSheetId="16">#REF!</definedName>
    <definedName name="de" localSheetId="17">#REF!</definedName>
    <definedName name="de" localSheetId="18">#REF!</definedName>
    <definedName name="de" localSheetId="19">#REF!</definedName>
    <definedName name="de" localSheetId="20">#REF!</definedName>
    <definedName name="de" localSheetId="21">#REF!</definedName>
    <definedName name="de" localSheetId="22">#REF!</definedName>
    <definedName name="de" localSheetId="23">#REF!</definedName>
    <definedName name="de" localSheetId="24">#REF!</definedName>
    <definedName name="de" localSheetId="25">#REF!</definedName>
    <definedName name="de" localSheetId="26">#REF!</definedName>
    <definedName name="de" localSheetId="27">#REF!</definedName>
    <definedName name="de" localSheetId="28">#REF!</definedName>
    <definedName name="de" localSheetId="29">#REF!</definedName>
    <definedName name="de" localSheetId="30">#REF!</definedName>
    <definedName name="de" localSheetId="43">#REF!</definedName>
    <definedName name="de" localSheetId="44">#REF!</definedName>
    <definedName name="de" localSheetId="45">#REF!</definedName>
    <definedName name="de" localSheetId="46">#REF!</definedName>
    <definedName name="de" localSheetId="47">#REF!</definedName>
    <definedName name="de" localSheetId="48">#REF!</definedName>
    <definedName name="de" localSheetId="49">#REF!</definedName>
    <definedName name="de" localSheetId="50">#REF!</definedName>
    <definedName name="de" localSheetId="51">#REF!</definedName>
    <definedName name="de" localSheetId="52">#REF!</definedName>
    <definedName name="de" localSheetId="53">#REF!</definedName>
    <definedName name="de" localSheetId="54">#REF!</definedName>
    <definedName name="de" localSheetId="55">#REF!</definedName>
    <definedName name="de" localSheetId="56">#REF!</definedName>
    <definedName name="de" localSheetId="57">#REF!</definedName>
    <definedName name="de" localSheetId="58">#REF!</definedName>
    <definedName name="de" localSheetId="59">#REF!</definedName>
    <definedName name="de" localSheetId="60">#REF!</definedName>
    <definedName name="de" localSheetId="61">#REF!</definedName>
    <definedName name="de" localSheetId="62">#REF!</definedName>
    <definedName name="de" localSheetId="63">#REF!</definedName>
    <definedName name="de" localSheetId="64">#REF!</definedName>
    <definedName name="de" localSheetId="65">#REF!</definedName>
    <definedName name="de" localSheetId="66">#REF!</definedName>
    <definedName name="de" localSheetId="67">#REF!</definedName>
    <definedName name="de" localSheetId="74">#REF!</definedName>
    <definedName name="de" localSheetId="75">#REF!</definedName>
    <definedName name="de" localSheetId="76">#REF!</definedName>
    <definedName name="de" localSheetId="77">#REF!</definedName>
    <definedName name="de" localSheetId="78">#REF!</definedName>
    <definedName name="de" localSheetId="79">#REF!</definedName>
    <definedName name="de" localSheetId="80">#REF!</definedName>
    <definedName name="de" localSheetId="81">#REF!</definedName>
    <definedName name="de" localSheetId="82">#REF!</definedName>
    <definedName name="de" localSheetId="83">#REF!</definedName>
    <definedName name="de" localSheetId="84">#REF!</definedName>
    <definedName name="de" localSheetId="85">#REF!</definedName>
    <definedName name="de" localSheetId="86">#REF!</definedName>
    <definedName name="de" localSheetId="87">#REF!</definedName>
    <definedName name="de" localSheetId="88">#REF!</definedName>
    <definedName name="de" localSheetId="89">#REF!</definedName>
    <definedName name="de" localSheetId="90">#REF!</definedName>
    <definedName name="de" localSheetId="91">#REF!</definedName>
    <definedName name="de" localSheetId="92">#REF!</definedName>
    <definedName name="de" localSheetId="93">#REF!</definedName>
    <definedName name="de" localSheetId="94">#REF!</definedName>
    <definedName name="de" localSheetId="95">#REF!</definedName>
    <definedName name="de" localSheetId="96">#REF!</definedName>
    <definedName name="de" localSheetId="97">#REF!</definedName>
    <definedName name="de" localSheetId="98">#REF!</definedName>
    <definedName name="de" localSheetId="99">#REF!</definedName>
    <definedName name="de" localSheetId="100">#REF!</definedName>
    <definedName name="de" localSheetId="101">#REF!</definedName>
    <definedName name="de" localSheetId="102">#REF!</definedName>
    <definedName name="de" localSheetId="103">#REF!</definedName>
    <definedName name="de" localSheetId="104">#REF!</definedName>
    <definedName name="de" localSheetId="105">#REF!</definedName>
    <definedName name="de" localSheetId="106">#REF!</definedName>
    <definedName name="de" localSheetId="107">#REF!</definedName>
    <definedName name="de" localSheetId="108">#REF!</definedName>
    <definedName name="de" localSheetId="109">#REF!</definedName>
    <definedName name="de" localSheetId="110">#REF!</definedName>
    <definedName name="de" localSheetId="111">#REF!</definedName>
    <definedName name="de" localSheetId="112">#REF!</definedName>
    <definedName name="de" localSheetId="113">#REF!</definedName>
    <definedName name="de" localSheetId="114">#REF!</definedName>
    <definedName name="de" localSheetId="116">#REF!</definedName>
    <definedName name="de" localSheetId="117">#REF!</definedName>
    <definedName name="de" localSheetId="118">#REF!</definedName>
    <definedName name="de" localSheetId="119">#REF!</definedName>
    <definedName name="de" localSheetId="120">#REF!</definedName>
    <definedName name="de" localSheetId="121">#REF!</definedName>
    <definedName name="de" localSheetId="115">#REF!</definedName>
    <definedName name="de" localSheetId="122">#REF!</definedName>
    <definedName name="de" localSheetId="123">#REF!</definedName>
    <definedName name="de" localSheetId="124">#REF!</definedName>
    <definedName name="de" localSheetId="125">#REF!</definedName>
    <definedName name="de" localSheetId="127">#REF!</definedName>
    <definedName name="de" localSheetId="128">#REF!</definedName>
    <definedName name="de" localSheetId="131">#REF!</definedName>
    <definedName name="de" localSheetId="132">#REF!</definedName>
    <definedName name="de" localSheetId="133">#REF!</definedName>
    <definedName name="de" localSheetId="134">#REF!</definedName>
    <definedName name="de" localSheetId="135">#REF!</definedName>
    <definedName name="de" localSheetId="136">#REF!</definedName>
    <definedName name="de" localSheetId="137">#REF!</definedName>
    <definedName name="de" localSheetId="138">#REF!</definedName>
    <definedName name="de" localSheetId="139">#REF!</definedName>
    <definedName name="de" localSheetId="140">#REF!</definedName>
    <definedName name="de" localSheetId="141">#REF!</definedName>
    <definedName name="de" localSheetId="142">#REF!</definedName>
    <definedName name="de" localSheetId="143">#REF!</definedName>
    <definedName name="de" localSheetId="126">#REF!</definedName>
    <definedName name="de" localSheetId="129">#REF!</definedName>
    <definedName name="de" localSheetId="130">#REF!</definedName>
    <definedName name="de" localSheetId="68">#REF!</definedName>
    <definedName name="de" localSheetId="69">#REF!</definedName>
    <definedName name="de" localSheetId="70">#REF!</definedName>
    <definedName name="de" localSheetId="71">#REF!</definedName>
    <definedName name="de" localSheetId="72">#REF!</definedName>
    <definedName name="de" localSheetId="73">#REF!</definedName>
    <definedName name="De">[10]FACTORES!#REF!</definedName>
    <definedName name="De_6" localSheetId="142">#REF!</definedName>
    <definedName name="De_6">#REF!</definedName>
    <definedName name="De_8" localSheetId="142">#REF!</definedName>
    <definedName name="De_8">#REF!</definedName>
    <definedName name="dede" localSheetId="142" hidden="1">{#N/A,#N/A,FALSE,"Hoja1";#N/A,#N/A,FALSE,"Hoja2"}</definedName>
    <definedName name="dede" hidden="1">{#N/A,#N/A,FALSE,"Hoja1";#N/A,#N/A,FALSE,"Hoja2"}</definedName>
    <definedName name="deded" localSheetId="0" hidden="1">{"TAB1",#N/A,TRUE,"GENERAL";"TAB2",#N/A,TRUE,"GENERAL";"TAB3",#N/A,TRUE,"GENERAL";"TAB4",#N/A,TRUE,"GENERAL";"TAB5",#N/A,TRUE,"GENERAL"}</definedName>
    <definedName name="deded" localSheetId="142" hidden="1">{"TAB1",#N/A,TRUE,"GENERAL";"TAB2",#N/A,TRUE,"GENERAL";"TAB3",#N/A,TRUE,"GENERAL";"TAB4",#N/A,TRUE,"GENERAL";"TAB5",#N/A,TRUE,"GENERAL"}</definedName>
    <definedName name="deded" hidden="1">{"TAB1",#N/A,TRUE,"GENERAL";"TAB2",#N/A,TRUE,"GENERAL";"TAB3",#N/A,TRUE,"GENERAL";"TAB4",#N/A,TRUE,"GENERAL";"TAB5",#N/A,TRUE,"GENERAL"}</definedName>
    <definedName name="defd" localSheetId="0" hidden="1">{"via1",#N/A,TRUE,"general";"via2",#N/A,TRUE,"general";"via3",#N/A,TRUE,"general"}</definedName>
    <definedName name="defd" localSheetId="142" hidden="1">{"via1",#N/A,TRUE,"general";"via2",#N/A,TRUE,"general";"via3",#N/A,TRUE,"general"}</definedName>
    <definedName name="defd" hidden="1">{"via1",#N/A,TRUE,"general";"via2",#N/A,TRUE,"general";"via3",#N/A,TRUE,"general"}</definedName>
    <definedName name="dem.pav">'[3]factores A.N.'!$E$15:$E$306</definedName>
    <definedName name="DEMOLICIONANDEN">#REF!</definedName>
    <definedName name="demolicionladrillo">#REF!</definedName>
    <definedName name="DEMOLICIONMURO">#REF!</definedName>
    <definedName name="demolicionpav">#REF!</definedName>
    <definedName name="DEPENDENCIA">#REF!</definedName>
    <definedName name="dert">#REF!</definedName>
    <definedName name="DESC100">#REF!</definedName>
    <definedName name="DESC101">#REF!</definedName>
    <definedName name="DESC102">#REF!</definedName>
    <definedName name="DESC103">#REF!</definedName>
    <definedName name="DESC104">#REF!</definedName>
    <definedName name="DESC105">#REF!</definedName>
    <definedName name="DESC106">#REF!</definedName>
    <definedName name="DESC107">#REF!</definedName>
    <definedName name="DESC49">#REF!</definedName>
    <definedName name="DESC50">#REF!</definedName>
    <definedName name="DESC51">#REF!</definedName>
    <definedName name="DESC52">#REF!</definedName>
    <definedName name="DESC53">#REF!</definedName>
    <definedName name="DESC54">#REF!</definedName>
    <definedName name="DESC55">#REF!</definedName>
    <definedName name="DESC56">#REF!</definedName>
    <definedName name="DESC57">#REF!</definedName>
    <definedName name="DESC58">#REF!</definedName>
    <definedName name="DESC59">#REF!</definedName>
    <definedName name="DESC60">#REF!</definedName>
    <definedName name="DESC61">#REF!</definedName>
    <definedName name="DESC62">#REF!</definedName>
    <definedName name="DESC63">#REF!</definedName>
    <definedName name="DESC64">#REF!</definedName>
    <definedName name="DESC65">#REF!</definedName>
    <definedName name="DESC66">#REF!</definedName>
    <definedName name="DESC67">#REF!</definedName>
    <definedName name="DESC68">#REF!</definedName>
    <definedName name="DESC69">#REF!</definedName>
    <definedName name="DESC70">#REF!</definedName>
    <definedName name="DESC71">#REF!</definedName>
    <definedName name="DESC72">#REF!</definedName>
    <definedName name="DESC73">#REF!</definedName>
    <definedName name="DESC74">#REF!</definedName>
    <definedName name="DESC75">#REF!</definedName>
    <definedName name="DESC76">#REF!</definedName>
    <definedName name="DESC77">#REF!</definedName>
    <definedName name="DESC78">#REF!</definedName>
    <definedName name="DESC79">#REF!</definedName>
    <definedName name="DESC80">#REF!</definedName>
    <definedName name="DESC81">#REF!</definedName>
    <definedName name="DESC82">#REF!</definedName>
    <definedName name="DESC83">#REF!</definedName>
    <definedName name="DESC84">#REF!</definedName>
    <definedName name="DESC85">#REF!</definedName>
    <definedName name="DESC86">#REF!</definedName>
    <definedName name="DESC87">#REF!</definedName>
    <definedName name="DESC88">#REF!</definedName>
    <definedName name="DESC89">#REF!</definedName>
    <definedName name="DESC90">#REF!</definedName>
    <definedName name="DESC91">#REF!</definedName>
    <definedName name="DESC92">#REF!</definedName>
    <definedName name="DESC93">#REF!</definedName>
    <definedName name="DESC94">#REF!</definedName>
    <definedName name="DESC95">#REF!</definedName>
    <definedName name="DESC96">#REF!</definedName>
    <definedName name="DESC97">#REF!</definedName>
    <definedName name="DESC98">#REF!</definedName>
    <definedName name="DESC99">#REF!</definedName>
    <definedName name="desider4io">#REF!</definedName>
    <definedName name="DEX">#REF!</definedName>
    <definedName name="DEX_10">#REF!</definedName>
    <definedName name="DEX_18">#REF!</definedName>
    <definedName name="DEX_20">#REF!</definedName>
    <definedName name="DEX_21">#REF!</definedName>
    <definedName name="DEX_22">#REF!</definedName>
    <definedName name="DEX_7">#REF!</definedName>
    <definedName name="DEX_8">#REF!</definedName>
    <definedName name="dfa" localSheetId="0" hidden="1">{"TAB1",#N/A,TRUE,"GENERAL";"TAB2",#N/A,TRUE,"GENERAL";"TAB3",#N/A,TRUE,"GENERAL";"TAB4",#N/A,TRUE,"GENERAL";"TAB5",#N/A,TRUE,"GENERAL"}</definedName>
    <definedName name="dfa" localSheetId="142" hidden="1">{"TAB1",#N/A,TRUE,"GENERAL";"TAB2",#N/A,TRUE,"GENERAL";"TAB3",#N/A,TRUE,"GENERAL";"TAB4",#N/A,TRUE,"GENERAL";"TAB5",#N/A,TRUE,"GENERAL"}</definedName>
    <definedName name="dfa" hidden="1">{"TAB1",#N/A,TRUE,"GENERAL";"TAB2",#N/A,TRUE,"GENERAL";"TAB3",#N/A,TRUE,"GENERAL";"TAB4",#N/A,TRUE,"GENERAL";"TAB5",#N/A,TRUE,"GENERAL"}</definedName>
    <definedName name="dfasd" localSheetId="0" hidden="1">{"TAB1",#N/A,TRUE,"GENERAL";"TAB2",#N/A,TRUE,"GENERAL";"TAB3",#N/A,TRUE,"GENERAL";"TAB4",#N/A,TRUE,"GENERAL";"TAB5",#N/A,TRUE,"GENERAL"}</definedName>
    <definedName name="dfasd" localSheetId="142" hidden="1">{"TAB1",#N/A,TRUE,"GENERAL";"TAB2",#N/A,TRUE,"GENERAL";"TAB3",#N/A,TRUE,"GENERAL";"TAB4",#N/A,TRUE,"GENERAL";"TAB5",#N/A,TRUE,"GENERAL"}</definedName>
    <definedName name="dfasd" hidden="1">{"TAB1",#N/A,TRUE,"GENERAL";"TAB2",#N/A,TRUE,"GENERAL";"TAB3",#N/A,TRUE,"GENERAL";"TAB4",#N/A,TRUE,"GENERAL";"TAB5",#N/A,TRUE,"GENERAL"}</definedName>
    <definedName name="dfasfdasdfadsfasdfas">[2]Insumos!#REF!</definedName>
    <definedName name="DFBNJ" localSheetId="0" hidden="1">{"via1",#N/A,TRUE,"general";"via2",#N/A,TRUE,"general";"via3",#N/A,TRUE,"general"}</definedName>
    <definedName name="DFBNJ" localSheetId="142" hidden="1">{"via1",#N/A,TRUE,"general";"via2",#N/A,TRUE,"general";"via3",#N/A,TRUE,"general"}</definedName>
    <definedName name="DFBNJ" hidden="1">{"via1",#N/A,TRUE,"general";"via2",#N/A,TRUE,"general";"via3",#N/A,TRUE,"general"}</definedName>
    <definedName name="dfdfdfdfdf">#REF!</definedName>
    <definedName name="dfds" localSheetId="0" hidden="1">{"TAB1",#N/A,TRUE,"GENERAL";"TAB2",#N/A,TRUE,"GENERAL";"TAB3",#N/A,TRUE,"GENERAL";"TAB4",#N/A,TRUE,"GENERAL";"TAB5",#N/A,TRUE,"GENERAL"}</definedName>
    <definedName name="dfds" localSheetId="142" hidden="1">{"TAB1",#N/A,TRUE,"GENERAL";"TAB2",#N/A,TRUE,"GENERAL";"TAB3",#N/A,TRUE,"GENERAL";"TAB4",#N/A,TRUE,"GENERAL";"TAB5",#N/A,TRUE,"GENERAL"}</definedName>
    <definedName name="dfds" hidden="1">{"TAB1",#N/A,TRUE,"GENERAL";"TAB2",#N/A,TRUE,"GENERAL";"TAB3",#N/A,TRUE,"GENERAL";"TAB4",#N/A,TRUE,"GENERAL";"TAB5",#N/A,TRUE,"GENERAL"}</definedName>
    <definedName name="dfdsfi" localSheetId="0" hidden="1">{"via1",#N/A,TRUE,"general";"via2",#N/A,TRUE,"general";"via3",#N/A,TRUE,"general"}</definedName>
    <definedName name="dfdsfi" localSheetId="142" hidden="1">{"via1",#N/A,TRUE,"general";"via2",#N/A,TRUE,"general";"via3",#N/A,TRUE,"general"}</definedName>
    <definedName name="dfdsfi" hidden="1">{"via1",#N/A,TRUE,"general";"via2",#N/A,TRUE,"general";"via3",#N/A,TRUE,"general"}</definedName>
    <definedName name="dffffe" localSheetId="0" hidden="1">{"TAB1",#N/A,TRUE,"GENERAL";"TAB2",#N/A,TRUE,"GENERAL";"TAB3",#N/A,TRUE,"GENERAL";"TAB4",#N/A,TRUE,"GENERAL";"TAB5",#N/A,TRUE,"GENERAL"}</definedName>
    <definedName name="dffffe" localSheetId="142" hidden="1">{"TAB1",#N/A,TRUE,"GENERAL";"TAB2",#N/A,TRUE,"GENERAL";"TAB3",#N/A,TRUE,"GENERAL";"TAB4",#N/A,TRUE,"GENERAL";"TAB5",#N/A,TRUE,"GENERAL"}</definedName>
    <definedName name="dffffe" hidden="1">{"TAB1",#N/A,TRUE,"GENERAL";"TAB2",#N/A,TRUE,"GENERAL";"TAB3",#N/A,TRUE,"GENERAL";"TAB4",#N/A,TRUE,"GENERAL";"TAB5",#N/A,TRUE,"GENERAL"}</definedName>
    <definedName name="DFG" localSheetId="1">#REF!</definedName>
    <definedName name="DFG" localSheetId="2">#REF!</definedName>
    <definedName name="DFG" localSheetId="31">#REF!</definedName>
    <definedName name="DFG" localSheetId="32">#REF!</definedName>
    <definedName name="DFG" localSheetId="33">#REF!</definedName>
    <definedName name="DFG" localSheetId="34">#REF!</definedName>
    <definedName name="DFG" localSheetId="35">#REF!</definedName>
    <definedName name="DFG" localSheetId="36">#REF!</definedName>
    <definedName name="DFG" localSheetId="37">#REF!</definedName>
    <definedName name="DFG" localSheetId="38">#REF!</definedName>
    <definedName name="DFG" localSheetId="39">#REF!</definedName>
    <definedName name="DFG" localSheetId="40">#REF!</definedName>
    <definedName name="DFG" localSheetId="41">#REF!</definedName>
    <definedName name="DFG" localSheetId="42">#REF!</definedName>
    <definedName name="DFG" localSheetId="3">#REF!</definedName>
    <definedName name="DFG" localSheetId="4">#REF!</definedName>
    <definedName name="DFG" localSheetId="5">#REF!</definedName>
    <definedName name="DFG" localSheetId="6">#REF!</definedName>
    <definedName name="DFG" localSheetId="7">#REF!</definedName>
    <definedName name="DFG" localSheetId="8">#REF!</definedName>
    <definedName name="DFG" localSheetId="9">#REF!</definedName>
    <definedName name="DFG" localSheetId="10">#REF!</definedName>
    <definedName name="DFG" localSheetId="11">#REF!</definedName>
    <definedName name="DFG" localSheetId="12">#REF!</definedName>
    <definedName name="DFG" localSheetId="13">#REF!</definedName>
    <definedName name="DFG" localSheetId="14">#REF!</definedName>
    <definedName name="DFG" localSheetId="15">#REF!</definedName>
    <definedName name="DFG" localSheetId="16">#REF!</definedName>
    <definedName name="DFG" localSheetId="17">#REF!</definedName>
    <definedName name="DFG" localSheetId="18">#REF!</definedName>
    <definedName name="DFG" localSheetId="19">#REF!</definedName>
    <definedName name="DFG" localSheetId="20">#REF!</definedName>
    <definedName name="DFG" localSheetId="21">#REF!</definedName>
    <definedName name="DFG" localSheetId="22">#REF!</definedName>
    <definedName name="DFG" localSheetId="23">#REF!</definedName>
    <definedName name="DFG" localSheetId="24">#REF!</definedName>
    <definedName name="DFG" localSheetId="25">#REF!</definedName>
    <definedName name="DFG" localSheetId="26">#REF!</definedName>
    <definedName name="DFG" localSheetId="27">#REF!</definedName>
    <definedName name="DFG" localSheetId="28">#REF!</definedName>
    <definedName name="DFG" localSheetId="29">#REF!</definedName>
    <definedName name="DFG" localSheetId="30">#REF!</definedName>
    <definedName name="DFG" localSheetId="0" hidden="1">{"via1",#N/A,TRUE,"general";"via2",#N/A,TRUE,"general";"via3",#N/A,TRUE,"general"}</definedName>
    <definedName name="DFG" localSheetId="43">#REF!</definedName>
    <definedName name="DFG" localSheetId="44">#REF!</definedName>
    <definedName name="DFG" localSheetId="45">#REF!</definedName>
    <definedName name="DFG" localSheetId="46">#REF!</definedName>
    <definedName name="DFG" localSheetId="47">#REF!</definedName>
    <definedName name="DFG" localSheetId="48">#REF!</definedName>
    <definedName name="DFG" localSheetId="49">#REF!</definedName>
    <definedName name="DFG" localSheetId="50">#REF!</definedName>
    <definedName name="DFG" localSheetId="51">#REF!</definedName>
    <definedName name="DFG" localSheetId="52">#REF!</definedName>
    <definedName name="DFG" localSheetId="53">#REF!</definedName>
    <definedName name="DFG" localSheetId="54">#REF!</definedName>
    <definedName name="DFG" localSheetId="55">#REF!</definedName>
    <definedName name="DFG" localSheetId="56">#REF!</definedName>
    <definedName name="DFG" localSheetId="57">#REF!</definedName>
    <definedName name="DFG" localSheetId="58">#REF!</definedName>
    <definedName name="DFG" localSheetId="59">#REF!</definedName>
    <definedName name="DFG" localSheetId="60">#REF!</definedName>
    <definedName name="DFG" localSheetId="61">#REF!</definedName>
    <definedName name="DFG" localSheetId="62">#REF!</definedName>
    <definedName name="DFG" localSheetId="63">#REF!</definedName>
    <definedName name="DFG" localSheetId="64">#REF!</definedName>
    <definedName name="DFG" localSheetId="65">#REF!</definedName>
    <definedName name="DFG" localSheetId="66">#REF!</definedName>
    <definedName name="DFG" localSheetId="67">#REF!</definedName>
    <definedName name="DFG" localSheetId="74">#REF!</definedName>
    <definedName name="DFG" localSheetId="75">#REF!</definedName>
    <definedName name="DFG" localSheetId="76">#REF!</definedName>
    <definedName name="DFG" localSheetId="77">#REF!</definedName>
    <definedName name="DFG" localSheetId="78">#REF!</definedName>
    <definedName name="DFG" localSheetId="79">#REF!</definedName>
    <definedName name="DFG" localSheetId="80">#REF!</definedName>
    <definedName name="DFG" localSheetId="81">#REF!</definedName>
    <definedName name="DFG" localSheetId="82">#REF!</definedName>
    <definedName name="DFG" localSheetId="83">#REF!</definedName>
    <definedName name="DFG" localSheetId="84">#REF!</definedName>
    <definedName name="DFG" localSheetId="85">#REF!</definedName>
    <definedName name="DFG" localSheetId="86">#REF!</definedName>
    <definedName name="DFG" localSheetId="87">#REF!</definedName>
    <definedName name="DFG" localSheetId="88">#REF!</definedName>
    <definedName name="DFG" localSheetId="89">#REF!</definedName>
    <definedName name="DFG" localSheetId="90">#REF!</definedName>
    <definedName name="DFG" localSheetId="91">#REF!</definedName>
    <definedName name="DFG" localSheetId="92">#REF!</definedName>
    <definedName name="DFG" localSheetId="93">#REF!</definedName>
    <definedName name="DFG" localSheetId="94">#REF!</definedName>
    <definedName name="DFG" localSheetId="95">#REF!</definedName>
    <definedName name="DFG" localSheetId="96">#REF!</definedName>
    <definedName name="DFG" localSheetId="97">#REF!</definedName>
    <definedName name="DFG" localSheetId="98">#REF!</definedName>
    <definedName name="DFG" localSheetId="99">#REF!</definedName>
    <definedName name="DFG" localSheetId="100">#REF!</definedName>
    <definedName name="DFG" localSheetId="101">#REF!</definedName>
    <definedName name="DFG" localSheetId="102">#REF!</definedName>
    <definedName name="DFG" localSheetId="103">#REF!</definedName>
    <definedName name="DFG" localSheetId="104">#REF!</definedName>
    <definedName name="DFG" localSheetId="105">#REF!</definedName>
    <definedName name="DFG" localSheetId="106">#REF!</definedName>
    <definedName name="DFG" localSheetId="107">#REF!</definedName>
    <definedName name="DFG" localSheetId="108">#REF!</definedName>
    <definedName name="DFG" localSheetId="109">#REF!</definedName>
    <definedName name="DFG" localSheetId="110">#REF!</definedName>
    <definedName name="DFG" localSheetId="111">#REF!</definedName>
    <definedName name="DFG" localSheetId="112">#REF!</definedName>
    <definedName name="DFG" localSheetId="113">#REF!</definedName>
    <definedName name="DFG" localSheetId="114">#REF!</definedName>
    <definedName name="DFG" localSheetId="116">#REF!</definedName>
    <definedName name="DFG" localSheetId="117">#REF!</definedName>
    <definedName name="DFG" localSheetId="118">#REF!</definedName>
    <definedName name="DFG" localSheetId="119">#REF!</definedName>
    <definedName name="DFG" localSheetId="120">#REF!</definedName>
    <definedName name="DFG" localSheetId="121">#REF!</definedName>
    <definedName name="DFG" localSheetId="115">#REF!</definedName>
    <definedName name="DFG" localSheetId="122">#REF!</definedName>
    <definedName name="DFG" localSheetId="123">#REF!</definedName>
    <definedName name="DFG" localSheetId="124">#REF!</definedName>
    <definedName name="DFG" localSheetId="125">#REF!</definedName>
    <definedName name="DFG" localSheetId="127">#REF!</definedName>
    <definedName name="DFG" localSheetId="128">#REF!</definedName>
    <definedName name="DFG" localSheetId="131">#REF!</definedName>
    <definedName name="DFG" localSheetId="132">#REF!</definedName>
    <definedName name="DFG" localSheetId="133">#REF!</definedName>
    <definedName name="DFG" localSheetId="134">#REF!</definedName>
    <definedName name="DFG" localSheetId="135">#REF!</definedName>
    <definedName name="DFG" localSheetId="136">#REF!</definedName>
    <definedName name="DFG" localSheetId="137">#REF!</definedName>
    <definedName name="DFG" localSheetId="138">#REF!</definedName>
    <definedName name="DFG" localSheetId="139">#REF!</definedName>
    <definedName name="DFG" localSheetId="140">#REF!</definedName>
    <definedName name="DFG" localSheetId="141">#REF!</definedName>
    <definedName name="DFG" localSheetId="142">#REF!</definedName>
    <definedName name="DFG" localSheetId="143">#REF!</definedName>
    <definedName name="DFG" localSheetId="126">#REF!</definedName>
    <definedName name="DFG" localSheetId="129">#REF!</definedName>
    <definedName name="DFG" localSheetId="130">#REF!</definedName>
    <definedName name="DFG" localSheetId="68">#REF!</definedName>
    <definedName name="DFG" localSheetId="69">#REF!</definedName>
    <definedName name="DFG" localSheetId="70">#REF!</definedName>
    <definedName name="DFG" localSheetId="71">#REF!</definedName>
    <definedName name="DFG" localSheetId="72">#REF!</definedName>
    <definedName name="DFG" localSheetId="73">#REF!</definedName>
    <definedName name="DFG" hidden="1">{"via1",#N/A,TRUE,"general";"via2",#N/A,TRUE,"general";"via3",#N/A,TRUE,"general"}</definedName>
    <definedName name="DFGBHJ" localSheetId="0" hidden="1">{"via1",#N/A,TRUE,"general";"via2",#N/A,TRUE,"general";"via3",#N/A,TRUE,"general"}</definedName>
    <definedName name="DFGBHJ" localSheetId="142" hidden="1">{"via1",#N/A,TRUE,"general";"via2",#N/A,TRUE,"general";"via3",#N/A,TRUE,"general"}</definedName>
    <definedName name="DFGBHJ" hidden="1">{"via1",#N/A,TRUE,"general";"via2",#N/A,TRUE,"general";"via3",#N/A,TRUE,"general"}</definedName>
    <definedName name="DFGDFG" localSheetId="0" hidden="1">{"via1",#N/A,TRUE,"general";"via2",#N/A,TRUE,"general";"via3",#N/A,TRUE,"general"}</definedName>
    <definedName name="DFGDFG" localSheetId="142" hidden="1">{"via1",#N/A,TRUE,"general";"via2",#N/A,TRUE,"general";"via3",#N/A,TRUE,"general"}</definedName>
    <definedName name="DFGDFG" hidden="1">{"via1",#N/A,TRUE,"general";"via2",#N/A,TRUE,"general";"via3",#N/A,TRUE,"general"}</definedName>
    <definedName name="DFGDYYB" localSheetId="0" hidden="1">{"TAB1",#N/A,TRUE,"GENERAL";"TAB2",#N/A,TRUE,"GENERAL";"TAB3",#N/A,TRUE,"GENERAL";"TAB4",#N/A,TRUE,"GENERAL";"TAB5",#N/A,TRUE,"GENERAL"}</definedName>
    <definedName name="DFGDYYB" localSheetId="142" hidden="1">{"TAB1",#N/A,TRUE,"GENERAL";"TAB2",#N/A,TRUE,"GENERAL";"TAB3",#N/A,TRUE,"GENERAL";"TAB4",#N/A,TRUE,"GENERAL";"TAB5",#N/A,TRUE,"GENERAL"}</definedName>
    <definedName name="DFGDYYB" hidden="1">{"TAB1",#N/A,TRUE,"GENERAL";"TAB2",#N/A,TRUE,"GENERAL";"TAB3",#N/A,TRUE,"GENERAL";"TAB4",#N/A,TRUE,"GENERAL";"TAB5",#N/A,TRUE,"GENERAL"}</definedName>
    <definedName name="dfgf" localSheetId="0" hidden="1">{"via1",#N/A,TRUE,"general";"via2",#N/A,TRUE,"general";"via3",#N/A,TRUE,"general"}</definedName>
    <definedName name="dfgf" localSheetId="142" hidden="1">{"via1",#N/A,TRUE,"general";"via2",#N/A,TRUE,"general";"via3",#N/A,TRUE,"general"}</definedName>
    <definedName name="dfgf" hidden="1">{"via1",#N/A,TRUE,"general";"via2",#N/A,TRUE,"general";"via3",#N/A,TRUE,"general"}</definedName>
    <definedName name="DFGFBOP" localSheetId="0" hidden="1">{"TAB1",#N/A,TRUE,"GENERAL";"TAB2",#N/A,TRUE,"GENERAL";"TAB3",#N/A,TRUE,"GENERAL";"TAB4",#N/A,TRUE,"GENERAL";"TAB5",#N/A,TRUE,"GENERAL"}</definedName>
    <definedName name="DFGFBOP" localSheetId="142" hidden="1">{"TAB1",#N/A,TRUE,"GENERAL";"TAB2",#N/A,TRUE,"GENERAL";"TAB3",#N/A,TRUE,"GENERAL";"TAB4",#N/A,TRUE,"GENERAL";"TAB5",#N/A,TRUE,"GENERAL"}</definedName>
    <definedName name="DFGFBOP" hidden="1">{"TAB1",#N/A,TRUE,"GENERAL";"TAB2",#N/A,TRUE,"GENERAL";"TAB3",#N/A,TRUE,"GENERAL";"TAB4",#N/A,TRUE,"GENERAL";"TAB5",#N/A,TRUE,"GENERAL"}</definedName>
    <definedName name="DFGFDG" localSheetId="0" hidden="1">{"TAB1",#N/A,TRUE,"GENERAL";"TAB2",#N/A,TRUE,"GENERAL";"TAB3",#N/A,TRUE,"GENERAL";"TAB4",#N/A,TRUE,"GENERAL";"TAB5",#N/A,TRUE,"GENERAL"}</definedName>
    <definedName name="DFGFDG" localSheetId="142" hidden="1">{"TAB1",#N/A,TRUE,"GENERAL";"TAB2",#N/A,TRUE,"GENERAL";"TAB3",#N/A,TRUE,"GENERAL";"TAB4",#N/A,TRUE,"GENERAL";"TAB5",#N/A,TRUE,"GENERAL"}</definedName>
    <definedName name="DFGFDG" hidden="1">{"TAB1",#N/A,TRUE,"GENERAL";"TAB2",#N/A,TRUE,"GENERAL";"TAB3",#N/A,TRUE,"GENERAL";"TAB4",#N/A,TRUE,"GENERAL";"TAB5",#N/A,TRUE,"GENERAL"}</definedName>
    <definedName name="DFGFHG">#REF!</definedName>
    <definedName name="DFGV" localSheetId="0" hidden="1">{"TAB1",#N/A,TRUE,"GENERAL";"TAB2",#N/A,TRUE,"GENERAL";"TAB3",#N/A,TRUE,"GENERAL";"TAB4",#N/A,TRUE,"GENERAL";"TAB5",#N/A,TRUE,"GENERAL"}</definedName>
    <definedName name="DFGV" localSheetId="142" hidden="1">{"TAB1",#N/A,TRUE,"GENERAL";"TAB2",#N/A,TRUE,"GENERAL";"TAB3",#N/A,TRUE,"GENERAL";"TAB4",#N/A,TRUE,"GENERAL";"TAB5",#N/A,TRUE,"GENERAL"}</definedName>
    <definedName name="DFGV" hidden="1">{"TAB1",#N/A,TRUE,"GENERAL";"TAB2",#N/A,TRUE,"GENERAL";"TAB3",#N/A,TRUE,"GENERAL";"TAB4",#N/A,TRUE,"GENERAL";"TAB5",#N/A,TRUE,"GENERAL"}</definedName>
    <definedName name="dfgypuj" localSheetId="0" hidden="1">{"TAB1",#N/A,TRUE,"GENERAL";"TAB2",#N/A,TRUE,"GENERAL";"TAB3",#N/A,TRUE,"GENERAL";"TAB4",#N/A,TRUE,"GENERAL";"TAB5",#N/A,TRUE,"GENERAL"}</definedName>
    <definedName name="dfgypuj" localSheetId="142" hidden="1">{"TAB1",#N/A,TRUE,"GENERAL";"TAB2",#N/A,TRUE,"GENERAL";"TAB3",#N/A,TRUE,"GENERAL";"TAB4",#N/A,TRUE,"GENERAL";"TAB5",#N/A,TRUE,"GENERAL"}</definedName>
    <definedName name="dfgypuj" hidden="1">{"TAB1",#N/A,TRUE,"GENERAL";"TAB2",#N/A,TRUE,"GENERAL";"TAB3",#N/A,TRUE,"GENERAL";"TAB4",#N/A,TRUE,"GENERAL";"TAB5",#N/A,TRUE,"GENERAL"}</definedName>
    <definedName name="dfh" localSheetId="0" hidden="1">{"TAB1",#N/A,TRUE,"GENERAL";"TAB2",#N/A,TRUE,"GENERAL";"TAB3",#N/A,TRUE,"GENERAL";"TAB4",#N/A,TRUE,"GENERAL";"TAB5",#N/A,TRUE,"GENERAL"}</definedName>
    <definedName name="dfh" localSheetId="142" hidden="1">{"TAB1",#N/A,TRUE,"GENERAL";"TAB2",#N/A,TRUE,"GENERAL";"TAB3",#N/A,TRUE,"GENERAL";"TAB4",#N/A,TRUE,"GENERAL";"TAB5",#N/A,TRUE,"GENERAL"}</definedName>
    <definedName name="dfh" hidden="1">{"TAB1",#N/A,TRUE,"GENERAL";"TAB2",#N/A,TRUE,"GENERAL";"TAB3",#N/A,TRUE,"GENERAL";"TAB4",#N/A,TRUE,"GENERAL";"TAB5",#N/A,TRUE,"GENERAL"}</definedName>
    <definedName name="dfhdr" localSheetId="0" hidden="1">{"via1",#N/A,TRUE,"general";"via2",#N/A,TRUE,"general";"via3",#N/A,TRUE,"general"}</definedName>
    <definedName name="dfhdr" localSheetId="142" hidden="1">{"via1",#N/A,TRUE,"general";"via2",#N/A,TRUE,"general";"via3",#N/A,TRUE,"general"}</definedName>
    <definedName name="dfhdr" hidden="1">{"via1",#N/A,TRUE,"general";"via2",#N/A,TRUE,"general";"via3",#N/A,TRUE,"general"}</definedName>
    <definedName name="dfhgh" localSheetId="0" hidden="1">{"via1",#N/A,TRUE,"general";"via2",#N/A,TRUE,"general";"via3",#N/A,TRUE,"general"}</definedName>
    <definedName name="dfhgh" localSheetId="142" hidden="1">{"via1",#N/A,TRUE,"general";"via2",#N/A,TRUE,"general";"via3",#N/A,TRUE,"general"}</definedName>
    <definedName name="dfhgh" hidden="1">{"via1",#N/A,TRUE,"general";"via2",#N/A,TRUE,"general";"via3",#N/A,TRUE,"general"}</definedName>
    <definedName name="dfj" localSheetId="0" hidden="1">{"via1",#N/A,TRUE,"general";"via2",#N/A,TRUE,"general";"via3",#N/A,TRUE,"general"}</definedName>
    <definedName name="dfj" localSheetId="142" hidden="1">{"via1",#N/A,TRUE,"general";"via2",#N/A,TRUE,"general";"via3",#N/A,TRUE,"general"}</definedName>
    <definedName name="dfj" hidden="1">{"via1",#N/A,TRUE,"general";"via2",#N/A,TRUE,"general";"via3",#N/A,TRUE,"general"}</definedName>
    <definedName name="DFRFRF" localSheetId="0" hidden="1">{"via1",#N/A,TRUE,"general";"via2",#N/A,TRUE,"general";"via3",#N/A,TRUE,"general"}</definedName>
    <definedName name="DFRFRF" localSheetId="142" hidden="1">{"via1",#N/A,TRUE,"general";"via2",#N/A,TRUE,"general";"via3",#N/A,TRUE,"general"}</definedName>
    <definedName name="DFRFRF" hidden="1">{"via1",#N/A,TRUE,"general";"via2",#N/A,TRUE,"general";"via3",#N/A,TRUE,"general"}</definedName>
    <definedName name="DFVUI" localSheetId="0" hidden="1">{"via1",#N/A,TRUE,"general";"via2",#N/A,TRUE,"general";"via3",#N/A,TRUE,"general"}</definedName>
    <definedName name="DFVUI" localSheetId="142" hidden="1">{"via1",#N/A,TRUE,"general";"via2",#N/A,TRUE,"general";"via3",#N/A,TRUE,"general"}</definedName>
    <definedName name="DFVUI" hidden="1">{"via1",#N/A,TRUE,"general";"via2",#N/A,TRUE,"general";"via3",#N/A,TRUE,"general"}</definedName>
    <definedName name="dg" localSheetId="0" hidden="1">{"via1",#N/A,TRUE,"general";"via2",#N/A,TRUE,"general";"via3",#N/A,TRUE,"general"}</definedName>
    <definedName name="dg" localSheetId="142" hidden="1">{"via1",#N/A,TRUE,"general";"via2",#N/A,TRUE,"general";"via3",#N/A,TRUE,"general"}</definedName>
    <definedName name="dg" hidden="1">{"via1",#N/A,TRUE,"general";"via2",#N/A,TRUE,"general";"via3",#N/A,TRUE,"general"}</definedName>
    <definedName name="dgdgr" localSheetId="0" hidden="1">{"via1",#N/A,TRUE,"general";"via2",#N/A,TRUE,"general";"via3",#N/A,TRUE,"general"}</definedName>
    <definedName name="dgdgr" localSheetId="142" hidden="1">{"via1",#N/A,TRUE,"general";"via2",#N/A,TRUE,"general";"via3",#N/A,TRUE,"general"}</definedName>
    <definedName name="dgdgr" hidden="1">{"via1",#N/A,TRUE,"general";"via2",#N/A,TRUE,"general";"via3",#N/A,TRUE,"general"}</definedName>
    <definedName name="dgfd" localSheetId="0" hidden="1">{"TAB1",#N/A,TRUE,"GENERAL";"TAB2",#N/A,TRUE,"GENERAL";"TAB3",#N/A,TRUE,"GENERAL";"TAB4",#N/A,TRUE,"GENERAL";"TAB5",#N/A,TRUE,"GENERAL"}</definedName>
    <definedName name="dgfd" localSheetId="142" hidden="1">{"TAB1",#N/A,TRUE,"GENERAL";"TAB2",#N/A,TRUE,"GENERAL";"TAB3",#N/A,TRUE,"GENERAL";"TAB4",#N/A,TRUE,"GENERAL";"TAB5",#N/A,TRUE,"GENERAL"}</definedName>
    <definedName name="dgfd" hidden="1">{"TAB1",#N/A,TRUE,"GENERAL";"TAB2",#N/A,TRUE,"GENERAL";"TAB3",#N/A,TRUE,"GENERAL";"TAB4",#N/A,TRUE,"GENERAL";"TAB5",#N/A,TRUE,"GENERAL"}</definedName>
    <definedName name="DGFDFVSDF" localSheetId="0" hidden="1">{"via1",#N/A,TRUE,"general";"via2",#N/A,TRUE,"general";"via3",#N/A,TRUE,"general"}</definedName>
    <definedName name="DGFDFVSDF" localSheetId="142" hidden="1">{"via1",#N/A,TRUE,"general";"via2",#N/A,TRUE,"general";"via3",#N/A,TRUE,"general"}</definedName>
    <definedName name="DGFDFVSDF" hidden="1">{"via1",#N/A,TRUE,"general";"via2",#N/A,TRUE,"general";"via3",#N/A,TRUE,"general"}</definedName>
    <definedName name="dgfdg" localSheetId="0" hidden="1">{"via1",#N/A,TRUE,"general";"via2",#N/A,TRUE,"general";"via3",#N/A,TRUE,"general"}</definedName>
    <definedName name="dgfdg" localSheetId="142" hidden="1">{"via1",#N/A,TRUE,"general";"via2",#N/A,TRUE,"general";"via3",#N/A,TRUE,"general"}</definedName>
    <definedName name="dgfdg" hidden="1">{"via1",#N/A,TRUE,"general";"via2",#N/A,TRUE,"general";"via3",#N/A,TRUE,"general"}</definedName>
    <definedName name="DGFG" localSheetId="0" hidden="1">{"via1",#N/A,TRUE,"general";"via2",#N/A,TRUE,"general";"via3",#N/A,TRUE,"general"}</definedName>
    <definedName name="DGFG" localSheetId="142" hidden="1">{"via1",#N/A,TRUE,"general";"via2",#N/A,TRUE,"general";"via3",#N/A,TRUE,"general"}</definedName>
    <definedName name="DGFG" hidden="1">{"via1",#N/A,TRUE,"general";"via2",#N/A,TRUE,"general";"via3",#N/A,TRUE,"general"}</definedName>
    <definedName name="dgfsado" localSheetId="0" hidden="1">{"TAB1",#N/A,TRUE,"GENERAL";"TAB2",#N/A,TRUE,"GENERAL";"TAB3",#N/A,TRUE,"GENERAL";"TAB4",#N/A,TRUE,"GENERAL";"TAB5",#N/A,TRUE,"GENERAL"}</definedName>
    <definedName name="dgfsado" localSheetId="142" hidden="1">{"TAB1",#N/A,TRUE,"GENERAL";"TAB2",#N/A,TRUE,"GENERAL";"TAB3",#N/A,TRUE,"GENERAL";"TAB4",#N/A,TRUE,"GENERAL";"TAB5",#N/A,TRUE,"GENERAL"}</definedName>
    <definedName name="dgfsado" hidden="1">{"TAB1",#N/A,TRUE,"GENERAL";"TAB2",#N/A,TRUE,"GENERAL";"TAB3",#N/A,TRUE,"GENERAL";"TAB4",#N/A,TRUE,"GENERAL";"TAB5",#N/A,TRUE,"GENERAL"}</definedName>
    <definedName name="dgrdeb" localSheetId="0" hidden="1">{"TAB1",#N/A,TRUE,"GENERAL";"TAB2",#N/A,TRUE,"GENERAL";"TAB3",#N/A,TRUE,"GENERAL";"TAB4",#N/A,TRUE,"GENERAL";"TAB5",#N/A,TRUE,"GENERAL"}</definedName>
    <definedName name="dgrdeb" localSheetId="142" hidden="1">{"TAB1",#N/A,TRUE,"GENERAL";"TAB2",#N/A,TRUE,"GENERAL";"TAB3",#N/A,TRUE,"GENERAL";"TAB4",#N/A,TRUE,"GENERAL";"TAB5",#N/A,TRUE,"GENERAL"}</definedName>
    <definedName name="dgrdeb" hidden="1">{"TAB1",#N/A,TRUE,"GENERAL";"TAB2",#N/A,TRUE,"GENERAL";"TAB3",#N/A,TRUE,"GENERAL";"TAB4",#N/A,TRUE,"GENERAL";"TAB5",#N/A,TRUE,"GENERAL"}</definedName>
    <definedName name="dgreg" localSheetId="0" hidden="1">{"via1",#N/A,TRUE,"general";"via2",#N/A,TRUE,"general";"via3",#N/A,TRUE,"general"}</definedName>
    <definedName name="dgreg" localSheetId="142" hidden="1">{"via1",#N/A,TRUE,"general";"via2",#N/A,TRUE,"general";"via3",#N/A,TRUE,"general"}</definedName>
    <definedName name="dgreg" hidden="1">{"via1",#N/A,TRUE,"general";"via2",#N/A,TRUE,"general";"via3",#N/A,TRUE,"general"}</definedName>
    <definedName name="DH" localSheetId="0" hidden="1">{"via1",#N/A,TRUE,"general";"via2",#N/A,TRUE,"general";"via3",#N/A,TRUE,"general"}</definedName>
    <definedName name="DH" localSheetId="142" hidden="1">{"via1",#N/A,TRUE,"general";"via2",#N/A,TRUE,"general";"via3",#N/A,TRUE,"general"}</definedName>
    <definedName name="DH" hidden="1">{"via1",#N/A,TRUE,"general";"via2",#N/A,TRUE,"general";"via3",#N/A,TRUE,"general"}</definedName>
    <definedName name="dhdth" localSheetId="0" hidden="1">{"TAB1",#N/A,TRUE,"GENERAL";"TAB2",#N/A,TRUE,"GENERAL";"TAB3",#N/A,TRUE,"GENERAL";"TAB4",#N/A,TRUE,"GENERAL";"TAB5",#N/A,TRUE,"GENERAL"}</definedName>
    <definedName name="dhdth" localSheetId="142" hidden="1">{"TAB1",#N/A,TRUE,"GENERAL";"TAB2",#N/A,TRUE,"GENERAL";"TAB3",#N/A,TRUE,"GENERAL";"TAB4",#N/A,TRUE,"GENERAL";"TAB5",#N/A,TRUE,"GENERAL"}</definedName>
    <definedName name="dhdth" hidden="1">{"TAB1",#N/A,TRUE,"GENERAL";"TAB2",#N/A,TRUE,"GENERAL";"TAB3",#N/A,TRUE,"GENERAL";"TAB4",#N/A,TRUE,"GENERAL";"TAB5",#N/A,TRUE,"GENERAL"}</definedName>
    <definedName name="dhgh" localSheetId="0" hidden="1">{"via1",#N/A,TRUE,"general";"via2",#N/A,TRUE,"general";"via3",#N/A,TRUE,"general"}</definedName>
    <definedName name="dhgh" localSheetId="142" hidden="1">{"via1",#N/A,TRUE,"general";"via2",#N/A,TRUE,"general";"via3",#N/A,TRUE,"general"}</definedName>
    <definedName name="dhgh" hidden="1">{"via1",#N/A,TRUE,"general";"via2",#N/A,TRUE,"general";"via3",#N/A,TRUE,"general"}</definedName>
    <definedName name="DIA" localSheetId="1">#REF!</definedName>
    <definedName name="DIA" localSheetId="2">#REF!</definedName>
    <definedName name="DIA" localSheetId="31">#REF!</definedName>
    <definedName name="DIA" localSheetId="32">#REF!</definedName>
    <definedName name="DIA" localSheetId="33">#REF!</definedName>
    <definedName name="DIA" localSheetId="34">#REF!</definedName>
    <definedName name="DIA" localSheetId="35">#REF!</definedName>
    <definedName name="DIA" localSheetId="36">#REF!</definedName>
    <definedName name="DIA" localSheetId="37">#REF!</definedName>
    <definedName name="DIA" localSheetId="38">#REF!</definedName>
    <definedName name="DIA" localSheetId="39">#REF!</definedName>
    <definedName name="DIA" localSheetId="40">#REF!</definedName>
    <definedName name="DIA" localSheetId="41">#REF!</definedName>
    <definedName name="DIA" localSheetId="42">#REF!</definedName>
    <definedName name="DIA" localSheetId="3">#REF!</definedName>
    <definedName name="DIA" localSheetId="4">#REF!</definedName>
    <definedName name="DIA" localSheetId="5">#REF!</definedName>
    <definedName name="DIA" localSheetId="6">#REF!</definedName>
    <definedName name="DIA" localSheetId="7">#REF!</definedName>
    <definedName name="DIA" localSheetId="8">#REF!</definedName>
    <definedName name="DIA" localSheetId="9">#REF!</definedName>
    <definedName name="DIA" localSheetId="10">#REF!</definedName>
    <definedName name="DIA" localSheetId="11">#REF!</definedName>
    <definedName name="DIA" localSheetId="12">#REF!</definedName>
    <definedName name="DIA" localSheetId="13">#REF!</definedName>
    <definedName name="DIA" localSheetId="14">#REF!</definedName>
    <definedName name="DIA" localSheetId="15">#REF!</definedName>
    <definedName name="DIA" localSheetId="16">#REF!</definedName>
    <definedName name="DIA" localSheetId="17">#REF!</definedName>
    <definedName name="DIA" localSheetId="18">#REF!</definedName>
    <definedName name="DIA" localSheetId="19">#REF!</definedName>
    <definedName name="DIA" localSheetId="20">#REF!</definedName>
    <definedName name="DIA" localSheetId="21">#REF!</definedName>
    <definedName name="DIA" localSheetId="22">#REF!</definedName>
    <definedName name="DIA" localSheetId="23">#REF!</definedName>
    <definedName name="DIA" localSheetId="24">#REF!</definedName>
    <definedName name="DIA" localSheetId="25">#REF!</definedName>
    <definedName name="DIA" localSheetId="26">#REF!</definedName>
    <definedName name="DIA" localSheetId="27">#REF!</definedName>
    <definedName name="DIA" localSheetId="28">#REF!</definedName>
    <definedName name="DIA" localSheetId="29">#REF!</definedName>
    <definedName name="DIA" localSheetId="30">#REF!</definedName>
    <definedName name="DIA" localSheetId="43">#REF!</definedName>
    <definedName name="DIA" localSheetId="44">#REF!</definedName>
    <definedName name="DIA" localSheetId="45">#REF!</definedName>
    <definedName name="DIA" localSheetId="46">#REF!</definedName>
    <definedName name="DIA" localSheetId="47">#REF!</definedName>
    <definedName name="DIA" localSheetId="48">#REF!</definedName>
    <definedName name="DIA" localSheetId="49">#REF!</definedName>
    <definedName name="DIA" localSheetId="50">#REF!</definedName>
    <definedName name="DIA" localSheetId="51">#REF!</definedName>
    <definedName name="DIA" localSheetId="52">#REF!</definedName>
    <definedName name="DIA" localSheetId="53">#REF!</definedName>
    <definedName name="DIA" localSheetId="54">#REF!</definedName>
    <definedName name="DIA" localSheetId="55">#REF!</definedName>
    <definedName name="DIA" localSheetId="56">#REF!</definedName>
    <definedName name="DIA" localSheetId="57">#REF!</definedName>
    <definedName name="DIA" localSheetId="58">#REF!</definedName>
    <definedName name="DIA" localSheetId="59">#REF!</definedName>
    <definedName name="DIA" localSheetId="60">#REF!</definedName>
    <definedName name="DIA" localSheetId="61">#REF!</definedName>
    <definedName name="DIA" localSheetId="62">#REF!</definedName>
    <definedName name="DIA" localSheetId="63">#REF!</definedName>
    <definedName name="DIA" localSheetId="64">#REF!</definedName>
    <definedName name="DIA" localSheetId="65">#REF!</definedName>
    <definedName name="DIA" localSheetId="66">#REF!</definedName>
    <definedName name="DIA" localSheetId="67">#REF!</definedName>
    <definedName name="DIA" localSheetId="74">#REF!</definedName>
    <definedName name="DIA" localSheetId="75">#REF!</definedName>
    <definedName name="DIA" localSheetId="76">#REF!</definedName>
    <definedName name="DIA" localSheetId="77">#REF!</definedName>
    <definedName name="DIA" localSheetId="78">#REF!</definedName>
    <definedName name="DIA" localSheetId="79">#REF!</definedName>
    <definedName name="DIA" localSheetId="80">#REF!</definedName>
    <definedName name="DIA" localSheetId="81">#REF!</definedName>
    <definedName name="DIA" localSheetId="82">#REF!</definedName>
    <definedName name="DIA" localSheetId="83">#REF!</definedName>
    <definedName name="DIA" localSheetId="84">#REF!</definedName>
    <definedName name="DIA" localSheetId="85">#REF!</definedName>
    <definedName name="DIA" localSheetId="86">#REF!</definedName>
    <definedName name="DIA" localSheetId="87">#REF!</definedName>
    <definedName name="DIA" localSheetId="88">#REF!</definedName>
    <definedName name="DIA" localSheetId="89">#REF!</definedName>
    <definedName name="DIA" localSheetId="90">#REF!</definedName>
    <definedName name="DIA" localSheetId="91">#REF!</definedName>
    <definedName name="DIA" localSheetId="92">#REF!</definedName>
    <definedName name="DIA" localSheetId="93">#REF!</definedName>
    <definedName name="DIA" localSheetId="94">#REF!</definedName>
    <definedName name="DIA" localSheetId="95">#REF!</definedName>
    <definedName name="DIA" localSheetId="96">#REF!</definedName>
    <definedName name="DIA" localSheetId="97">#REF!</definedName>
    <definedName name="DIA" localSheetId="98">#REF!</definedName>
    <definedName name="DIA" localSheetId="99">#REF!</definedName>
    <definedName name="DIA" localSheetId="100">#REF!</definedName>
    <definedName name="DIA" localSheetId="101">#REF!</definedName>
    <definedName name="DIA" localSheetId="102">#REF!</definedName>
    <definedName name="DIA" localSheetId="103">#REF!</definedName>
    <definedName name="DIA" localSheetId="104">#REF!</definedName>
    <definedName name="DIA" localSheetId="105">#REF!</definedName>
    <definedName name="DIA" localSheetId="106">#REF!</definedName>
    <definedName name="DIA" localSheetId="107">#REF!</definedName>
    <definedName name="DIA" localSheetId="108">#REF!</definedName>
    <definedName name="DIA" localSheetId="109">#REF!</definedName>
    <definedName name="DIA" localSheetId="110">#REF!</definedName>
    <definedName name="DIA" localSheetId="111">#REF!</definedName>
    <definedName name="DIA" localSheetId="112">#REF!</definedName>
    <definedName name="DIA" localSheetId="113">#REF!</definedName>
    <definedName name="DIA" localSheetId="114">#REF!</definedName>
    <definedName name="DIA" localSheetId="116">#REF!</definedName>
    <definedName name="DIA" localSheetId="117">#REF!</definedName>
    <definedName name="DIA" localSheetId="118">#REF!</definedName>
    <definedName name="DIA" localSheetId="119">#REF!</definedName>
    <definedName name="DIA" localSheetId="120">#REF!</definedName>
    <definedName name="DIA" localSheetId="121">#REF!</definedName>
    <definedName name="DIA" localSheetId="115">#REF!</definedName>
    <definedName name="DIA" localSheetId="122">#REF!</definedName>
    <definedName name="DIA" localSheetId="123">#REF!</definedName>
    <definedName name="DIA" localSheetId="124">#REF!</definedName>
    <definedName name="DIA" localSheetId="125">#REF!</definedName>
    <definedName name="DIA" localSheetId="127">#REF!</definedName>
    <definedName name="DIA" localSheetId="128">#REF!</definedName>
    <definedName name="DIA" localSheetId="131">#REF!</definedName>
    <definedName name="DIA" localSheetId="132">#REF!</definedName>
    <definedName name="DIA" localSheetId="133">#REF!</definedName>
    <definedName name="DIA" localSheetId="134">#REF!</definedName>
    <definedName name="DIA" localSheetId="135">#REF!</definedName>
    <definedName name="DIA" localSheetId="136">#REF!</definedName>
    <definedName name="DIA" localSheetId="137">#REF!</definedName>
    <definedName name="DIA" localSheetId="138">#REF!</definedName>
    <definedName name="DIA" localSheetId="139">#REF!</definedName>
    <definedName name="DIA" localSheetId="140">#REF!</definedName>
    <definedName name="DIA" localSheetId="141">#REF!</definedName>
    <definedName name="DIA" localSheetId="142">#REF!</definedName>
    <definedName name="DIA" localSheetId="143">#REF!</definedName>
    <definedName name="DIA" localSheetId="126">#REF!</definedName>
    <definedName name="DIA" localSheetId="129">#REF!</definedName>
    <definedName name="DIA" localSheetId="130">#REF!</definedName>
    <definedName name="DIA" localSheetId="68">#REF!</definedName>
    <definedName name="DIA" localSheetId="69">#REF!</definedName>
    <definedName name="DIA" localSheetId="70">#REF!</definedName>
    <definedName name="DIA" localSheetId="71">#REF!</definedName>
    <definedName name="DIA" localSheetId="72">#REF!</definedName>
    <definedName name="DIA" localSheetId="73">#REF!</definedName>
    <definedName name="DIA">#REF!</definedName>
    <definedName name="dia16ex">#REF!</definedName>
    <definedName name="dia24ex">#REF!</definedName>
    <definedName name="dia24nue">#REF!</definedName>
    <definedName name="dia25ex">#REF!</definedName>
    <definedName name="dia26ex">#REF!</definedName>
    <definedName name="dia36ex">#REF!</definedName>
    <definedName name="dia36nue">#REF!</definedName>
    <definedName name="dia37ex">#REF!</definedName>
    <definedName name="diego">#REF!</definedName>
    <definedName name="DIRECCION">#REF!</definedName>
    <definedName name="DIRECTO" localSheetId="142">SUMPRODUCT(#REF!,#REF!)</definedName>
    <definedName name="DIRECTO">SUMPRODUCT(#REF!,#REF!)</definedName>
    <definedName name="DIRECTO100">#REF!</definedName>
    <definedName name="DIRECTO101">#REF!</definedName>
    <definedName name="DIRECTO102">#REF!</definedName>
    <definedName name="DIRECTO103">#REF!</definedName>
    <definedName name="DIRECTO104">#REF!</definedName>
    <definedName name="DIRECTO105">#REF!</definedName>
    <definedName name="DIRECTO106">#REF!</definedName>
    <definedName name="DIRECTO107">#REF!</definedName>
    <definedName name="DIRECTO49">#REF!</definedName>
    <definedName name="DIRECTO50">#REF!</definedName>
    <definedName name="DIRECTO51">#REF!</definedName>
    <definedName name="DIRECTO52">#REF!</definedName>
    <definedName name="DIRECTO53">#REF!</definedName>
    <definedName name="DIRECTO54">#REF!</definedName>
    <definedName name="DIRECTO55">#REF!</definedName>
    <definedName name="DIRECTO56">#REF!</definedName>
    <definedName name="DIRECTO57">#REF!</definedName>
    <definedName name="DIRECTO58">#REF!</definedName>
    <definedName name="DIRECTO59">#REF!</definedName>
    <definedName name="DIRECTO60">#REF!</definedName>
    <definedName name="DIRECTO61">#REF!</definedName>
    <definedName name="DIRECTO62">#REF!</definedName>
    <definedName name="DIRECTO63">#REF!</definedName>
    <definedName name="DIRECTO64">#REF!</definedName>
    <definedName name="DIRECTO65">#REF!</definedName>
    <definedName name="DIRECTO66">#REF!</definedName>
    <definedName name="DIRECTO67">#REF!</definedName>
    <definedName name="DIRECTO68">#REF!</definedName>
    <definedName name="DIRECTO69">#REF!</definedName>
    <definedName name="DIRECTO70">#REF!</definedName>
    <definedName name="DIRECTO71">#REF!</definedName>
    <definedName name="DIRECTO72">#REF!</definedName>
    <definedName name="DIRECTO73">#REF!</definedName>
    <definedName name="DIRECTO74">#REF!</definedName>
    <definedName name="DIRECTO75">#REF!</definedName>
    <definedName name="DIRECTO76">#REF!</definedName>
    <definedName name="DIRECTO77">#REF!</definedName>
    <definedName name="DIRECTO78">#REF!</definedName>
    <definedName name="DIRECTO79">#REF!</definedName>
    <definedName name="DIRECTO80">#REF!</definedName>
    <definedName name="DIRECTO81">#REF!</definedName>
    <definedName name="DIRECTO82">#REF!</definedName>
    <definedName name="DIRECTO83">#REF!</definedName>
    <definedName name="DIRECTO84">#REF!</definedName>
    <definedName name="DIRECTO85">#REF!</definedName>
    <definedName name="DIRECTO86">#REF!</definedName>
    <definedName name="DIRECTO87">#REF!</definedName>
    <definedName name="DIRECTO88">#REF!</definedName>
    <definedName name="DIRECTO89">#REF!</definedName>
    <definedName name="DIRECTO90">#REF!</definedName>
    <definedName name="DIRECTO91">#REF!</definedName>
    <definedName name="DIRECTO92">#REF!</definedName>
    <definedName name="DIRECTO93">#REF!</definedName>
    <definedName name="DIRECTO94">#REF!</definedName>
    <definedName name="DIRECTO95">#REF!</definedName>
    <definedName name="DIRECTO96">#REF!</definedName>
    <definedName name="DIRECTO97">#REF!</definedName>
    <definedName name="DIRECTO98">#REF!</definedName>
    <definedName name="DIRECTO99">#REF!</definedName>
    <definedName name="dispocision" hidden="1">#REF!</definedName>
    <definedName name="djdytj" localSheetId="0" hidden="1">{"TAB1",#N/A,TRUE,"GENERAL";"TAB2",#N/A,TRUE,"GENERAL";"TAB3",#N/A,TRUE,"GENERAL";"TAB4",#N/A,TRUE,"GENERAL";"TAB5",#N/A,TRUE,"GENERAL"}</definedName>
    <definedName name="djdytj" localSheetId="142" hidden="1">{"TAB1",#N/A,TRUE,"GENERAL";"TAB2",#N/A,TRUE,"GENERAL";"TAB3",#N/A,TRUE,"GENERAL";"TAB4",#N/A,TRUE,"GENERAL";"TAB5",#N/A,TRUE,"GENERAL"}</definedName>
    <definedName name="djdytj" hidden="1">{"TAB1",#N/A,TRUE,"GENERAL";"TAB2",#N/A,TRUE,"GENERAL";"TAB3",#N/A,TRUE,"GENERAL";"TAB4",#N/A,TRUE,"GENERAL";"TAB5",#N/A,TRUE,"GENERAL"}</definedName>
    <definedName name="doc">#REF!</definedName>
    <definedName name="DOL">#REF!</definedName>
    <definedName name="DOLLAR">#REF!</definedName>
    <definedName name="DR">#REF!</definedName>
    <definedName name="dry" localSheetId="0" hidden="1">{"via1",#N/A,TRUE,"general";"via2",#N/A,TRUE,"general";"via3",#N/A,TRUE,"general"}</definedName>
    <definedName name="dry" localSheetId="142" hidden="1">{"via1",#N/A,TRUE,"general";"via2",#N/A,TRUE,"general";"via3",#N/A,TRUE,"general"}</definedName>
    <definedName name="dry" hidden="1">{"via1",#N/A,TRUE,"general";"via2",#N/A,TRUE,"general";"via3",#N/A,TRUE,"general"}</definedName>
    <definedName name="DSAD" localSheetId="0" hidden="1">{"via1",#N/A,TRUE,"general";"via2",#N/A,TRUE,"general";"via3",#N/A,TRUE,"general"}</definedName>
    <definedName name="DSAD" localSheetId="142" hidden="1">{"via1",#N/A,TRUE,"general";"via2",#N/A,TRUE,"general";"via3",#N/A,TRUE,"general"}</definedName>
    <definedName name="DSAD" hidden="1">{"via1",#N/A,TRUE,"general";"via2",#N/A,TRUE,"general";"via3",#N/A,TRUE,"general"}</definedName>
    <definedName name="dsadfp" localSheetId="0" hidden="1">{"TAB1",#N/A,TRUE,"GENERAL";"TAB2",#N/A,TRUE,"GENERAL";"TAB3",#N/A,TRUE,"GENERAL";"TAB4",#N/A,TRUE,"GENERAL";"TAB5",#N/A,TRUE,"GENERAL"}</definedName>
    <definedName name="dsadfp" localSheetId="142" hidden="1">{"TAB1",#N/A,TRUE,"GENERAL";"TAB2",#N/A,TRUE,"GENERAL";"TAB3",#N/A,TRUE,"GENERAL";"TAB4",#N/A,TRUE,"GENERAL";"TAB5",#N/A,TRUE,"GENERAL"}</definedName>
    <definedName name="dsadfp" hidden="1">{"TAB1",#N/A,TRUE,"GENERAL";"TAB2",#N/A,TRUE,"GENERAL";"TAB3",#N/A,TRUE,"GENERAL";"TAB4",#N/A,TRUE,"GENERAL";"TAB5",#N/A,TRUE,"GENERAL"}</definedName>
    <definedName name="DSD" localSheetId="0" hidden="1">{"via1",#N/A,TRUE,"general";"via2",#N/A,TRUE,"general";"via3",#N/A,TRUE,"general"}</definedName>
    <definedName name="DSD" localSheetId="142" hidden="1">{"via1",#N/A,TRUE,"general";"via2",#N/A,TRUE,"general";"via3",#N/A,TRUE,"general"}</definedName>
    <definedName name="DSD" hidden="1">{"via1",#N/A,TRUE,"general";"via2",#N/A,TRUE,"general";"via3",#N/A,TRUE,"general"}</definedName>
    <definedName name="dsdads4" localSheetId="0" hidden="1">{"TAB1",#N/A,TRUE,"GENERAL";"TAB2",#N/A,TRUE,"GENERAL";"TAB3",#N/A,TRUE,"GENERAL";"TAB4",#N/A,TRUE,"GENERAL";"TAB5",#N/A,TRUE,"GENERAL"}</definedName>
    <definedName name="dsdads4" localSheetId="142" hidden="1">{"TAB1",#N/A,TRUE,"GENERAL";"TAB2",#N/A,TRUE,"GENERAL";"TAB3",#N/A,TRUE,"GENERAL";"TAB4",#N/A,TRUE,"GENERAL";"TAB5",#N/A,TRUE,"GENERAL"}</definedName>
    <definedName name="dsdads4" hidden="1">{"TAB1",#N/A,TRUE,"GENERAL";"TAB2",#N/A,TRUE,"GENERAL";"TAB3",#N/A,TRUE,"GENERAL";"TAB4",#N/A,TRUE,"GENERAL";"TAB5",#N/A,TRUE,"GENERAL"}</definedName>
    <definedName name="DSDSD" localSheetId="1">#REF!</definedName>
    <definedName name="DSDSD" localSheetId="2">#REF!</definedName>
    <definedName name="DSDSD" localSheetId="31">#REF!</definedName>
    <definedName name="DSDSD" localSheetId="32">#REF!</definedName>
    <definedName name="DSDSD" localSheetId="33">#REF!</definedName>
    <definedName name="DSDSD" localSheetId="34">#REF!</definedName>
    <definedName name="DSDSD" localSheetId="35">#REF!</definedName>
    <definedName name="DSDSD" localSheetId="36">#REF!</definedName>
    <definedName name="DSDSD" localSheetId="37">#REF!</definedName>
    <definedName name="DSDSD" localSheetId="38">#REF!</definedName>
    <definedName name="DSDSD" localSheetId="39">#REF!</definedName>
    <definedName name="DSDSD" localSheetId="40">#REF!</definedName>
    <definedName name="DSDSD" localSheetId="41">#REF!</definedName>
    <definedName name="DSDSD" localSheetId="42">#REF!</definedName>
    <definedName name="DSDSD" localSheetId="3">#REF!</definedName>
    <definedName name="DSDSD" localSheetId="4">#REF!</definedName>
    <definedName name="DSDSD" localSheetId="5">#REF!</definedName>
    <definedName name="DSDSD" localSheetId="6">#REF!</definedName>
    <definedName name="DSDSD" localSheetId="7">#REF!</definedName>
    <definedName name="DSDSD" localSheetId="8">#REF!</definedName>
    <definedName name="DSDSD" localSheetId="9">#REF!</definedName>
    <definedName name="DSDSD" localSheetId="10">#REF!</definedName>
    <definedName name="DSDSD" localSheetId="11">#REF!</definedName>
    <definedName name="DSDSD" localSheetId="12">#REF!</definedName>
    <definedName name="DSDSD" localSheetId="13">#REF!</definedName>
    <definedName name="DSDSD" localSheetId="14">#REF!</definedName>
    <definedName name="DSDSD" localSheetId="15">#REF!</definedName>
    <definedName name="DSDSD" localSheetId="16">#REF!</definedName>
    <definedName name="DSDSD" localSheetId="17">#REF!</definedName>
    <definedName name="DSDSD" localSheetId="18">#REF!</definedName>
    <definedName name="DSDSD" localSheetId="19">#REF!</definedName>
    <definedName name="DSDSD" localSheetId="20">#REF!</definedName>
    <definedName name="DSDSD" localSheetId="21">#REF!</definedName>
    <definedName name="DSDSD" localSheetId="22">#REF!</definedName>
    <definedName name="DSDSD" localSheetId="23">#REF!</definedName>
    <definedName name="DSDSD" localSheetId="24">#REF!</definedName>
    <definedName name="DSDSD" localSheetId="25">#REF!</definedName>
    <definedName name="DSDSD" localSheetId="26">#REF!</definedName>
    <definedName name="DSDSD" localSheetId="27">#REF!</definedName>
    <definedName name="DSDSD" localSheetId="28">#REF!</definedName>
    <definedName name="DSDSD" localSheetId="29">#REF!</definedName>
    <definedName name="DSDSD" localSheetId="30">#REF!</definedName>
    <definedName name="DSDSD" localSheetId="43">#REF!</definedName>
    <definedName name="DSDSD" localSheetId="44">#REF!</definedName>
    <definedName name="DSDSD" localSheetId="45">#REF!</definedName>
    <definedName name="DSDSD" localSheetId="46">#REF!</definedName>
    <definedName name="DSDSD" localSheetId="47">#REF!</definedName>
    <definedName name="DSDSD" localSheetId="48">#REF!</definedName>
    <definedName name="DSDSD" localSheetId="49">#REF!</definedName>
    <definedName name="DSDSD" localSheetId="50">#REF!</definedName>
    <definedName name="DSDSD" localSheetId="51">#REF!</definedName>
    <definedName name="DSDSD" localSheetId="52">#REF!</definedName>
    <definedName name="DSDSD" localSheetId="53">#REF!</definedName>
    <definedName name="DSDSD" localSheetId="54">#REF!</definedName>
    <definedName name="DSDSD" localSheetId="55">#REF!</definedName>
    <definedName name="DSDSD" localSheetId="56">#REF!</definedName>
    <definedName name="DSDSD" localSheetId="57">#REF!</definedName>
    <definedName name="DSDSD" localSheetId="58">#REF!</definedName>
    <definedName name="DSDSD" localSheetId="59">#REF!</definedName>
    <definedName name="DSDSD" localSheetId="60">#REF!</definedName>
    <definedName name="DSDSD" localSheetId="61">#REF!</definedName>
    <definedName name="DSDSD" localSheetId="62">#REF!</definedName>
    <definedName name="DSDSD" localSheetId="63">#REF!</definedName>
    <definedName name="DSDSD" localSheetId="64">#REF!</definedName>
    <definedName name="DSDSD" localSheetId="65">#REF!</definedName>
    <definedName name="DSDSD" localSheetId="66">#REF!</definedName>
    <definedName name="DSDSD" localSheetId="67">#REF!</definedName>
    <definedName name="DSDSD" localSheetId="74">#REF!</definedName>
    <definedName name="DSDSD" localSheetId="75">#REF!</definedName>
    <definedName name="DSDSD" localSheetId="76">#REF!</definedName>
    <definedName name="DSDSD" localSheetId="77">#REF!</definedName>
    <definedName name="DSDSD" localSheetId="78">#REF!</definedName>
    <definedName name="DSDSD" localSheetId="79">#REF!</definedName>
    <definedName name="DSDSD" localSheetId="80">#REF!</definedName>
    <definedName name="DSDSD" localSheetId="81">#REF!</definedName>
    <definedName name="DSDSD" localSheetId="82">#REF!</definedName>
    <definedName name="DSDSD" localSheetId="83">#REF!</definedName>
    <definedName name="DSDSD" localSheetId="84">#REF!</definedName>
    <definedName name="DSDSD" localSheetId="85">#REF!</definedName>
    <definedName name="DSDSD" localSheetId="86">#REF!</definedName>
    <definedName name="DSDSD" localSheetId="87">#REF!</definedName>
    <definedName name="DSDSD" localSheetId="88">#REF!</definedName>
    <definedName name="DSDSD" localSheetId="89">#REF!</definedName>
    <definedName name="DSDSD" localSheetId="90">#REF!</definedName>
    <definedName name="DSDSD" localSheetId="91">#REF!</definedName>
    <definedName name="DSDSD" localSheetId="92">#REF!</definedName>
    <definedName name="DSDSD" localSheetId="93">#REF!</definedName>
    <definedName name="DSDSD" localSheetId="94">#REF!</definedName>
    <definedName name="DSDSD" localSheetId="95">#REF!</definedName>
    <definedName name="DSDSD" localSheetId="96">#REF!</definedName>
    <definedName name="DSDSD" localSheetId="97">#REF!</definedName>
    <definedName name="DSDSD" localSheetId="98">#REF!</definedName>
    <definedName name="DSDSD" localSheetId="99">#REF!</definedName>
    <definedName name="DSDSD" localSheetId="100">#REF!</definedName>
    <definedName name="DSDSD" localSheetId="101">#REF!</definedName>
    <definedName name="DSDSD" localSheetId="102">#REF!</definedName>
    <definedName name="DSDSD" localSheetId="103">#REF!</definedName>
    <definedName name="DSDSD" localSheetId="104">#REF!</definedName>
    <definedName name="DSDSD" localSheetId="105">#REF!</definedName>
    <definedName name="DSDSD" localSheetId="106">#REF!</definedName>
    <definedName name="DSDSD" localSheetId="107">#REF!</definedName>
    <definedName name="DSDSD" localSheetId="108">#REF!</definedName>
    <definedName name="DSDSD" localSheetId="109">#REF!</definedName>
    <definedName name="DSDSD" localSheetId="110">#REF!</definedName>
    <definedName name="DSDSD" localSheetId="111">#REF!</definedName>
    <definedName name="DSDSD" localSheetId="112">#REF!</definedName>
    <definedName name="DSDSD" localSheetId="113">#REF!</definedName>
    <definedName name="DSDSD" localSheetId="114">#REF!</definedName>
    <definedName name="DSDSD" localSheetId="116">#REF!</definedName>
    <definedName name="DSDSD" localSheetId="117">#REF!</definedName>
    <definedName name="DSDSD" localSheetId="118">#REF!</definedName>
    <definedName name="DSDSD" localSheetId="119">#REF!</definedName>
    <definedName name="DSDSD" localSheetId="120">#REF!</definedName>
    <definedName name="DSDSD" localSheetId="121">#REF!</definedName>
    <definedName name="DSDSD" localSheetId="115">#REF!</definedName>
    <definedName name="DSDSD" localSheetId="122">#REF!</definedName>
    <definedName name="DSDSD" localSheetId="123">#REF!</definedName>
    <definedName name="DSDSD" localSheetId="124">#REF!</definedName>
    <definedName name="DSDSD" localSheetId="125">#REF!</definedName>
    <definedName name="DSDSD" localSheetId="127">#REF!</definedName>
    <definedName name="DSDSD" localSheetId="128">#REF!</definedName>
    <definedName name="DSDSD" localSheetId="131">#REF!</definedName>
    <definedName name="DSDSD" localSheetId="132">#REF!</definedName>
    <definedName name="DSDSD" localSheetId="133">#REF!</definedName>
    <definedName name="DSDSD" localSheetId="134">#REF!</definedName>
    <definedName name="DSDSD" localSheetId="135">#REF!</definedName>
    <definedName name="DSDSD" localSheetId="136">#REF!</definedName>
    <definedName name="DSDSD" localSheetId="137">#REF!</definedName>
    <definedName name="DSDSD" localSheetId="138">#REF!</definedName>
    <definedName name="DSDSD" localSheetId="139">#REF!</definedName>
    <definedName name="DSDSD" localSheetId="140">#REF!</definedName>
    <definedName name="DSDSD" localSheetId="141">#REF!</definedName>
    <definedName name="DSDSD" localSheetId="142">#REF!</definedName>
    <definedName name="DSDSD" localSheetId="143">#REF!</definedName>
    <definedName name="DSDSD" localSheetId="126">#REF!</definedName>
    <definedName name="DSDSD" localSheetId="129">#REF!</definedName>
    <definedName name="DSDSD" localSheetId="130">#REF!</definedName>
    <definedName name="DSDSD" localSheetId="68">#REF!</definedName>
    <definedName name="DSDSD" localSheetId="69">#REF!</definedName>
    <definedName name="DSDSD" localSheetId="70">#REF!</definedName>
    <definedName name="DSDSD" localSheetId="71">#REF!</definedName>
    <definedName name="DSDSD" localSheetId="72">#REF!</definedName>
    <definedName name="DSDSD" localSheetId="73">#REF!</definedName>
    <definedName name="DSDSD">#REF!</definedName>
    <definedName name="DSF" localSheetId="0" hidden="1">{"via1",#N/A,TRUE,"general";"via2",#N/A,TRUE,"general";"via3",#N/A,TRUE,"general"}</definedName>
    <definedName name="DSF" localSheetId="142" hidden="1">{"via1",#N/A,TRUE,"general";"via2",#N/A,TRUE,"general";"via3",#N/A,TRUE,"general"}</definedName>
    <definedName name="DSF" hidden="1">{"via1",#N/A,TRUE,"general";"via2",#N/A,TRUE,"general";"via3",#N/A,TRUE,"general"}</definedName>
    <definedName name="DSFCVTY" localSheetId="0" hidden="1">{"TAB1",#N/A,TRUE,"GENERAL";"TAB2",#N/A,TRUE,"GENERAL";"TAB3",#N/A,TRUE,"GENERAL";"TAB4",#N/A,TRUE,"GENERAL";"TAB5",#N/A,TRUE,"GENERAL"}</definedName>
    <definedName name="DSFCVTY" localSheetId="142" hidden="1">{"TAB1",#N/A,TRUE,"GENERAL";"TAB2",#N/A,TRUE,"GENERAL";"TAB3",#N/A,TRUE,"GENERAL";"TAB4",#N/A,TRUE,"GENERAL";"TAB5",#N/A,TRUE,"GENERAL"}</definedName>
    <definedName name="DSFCVTY" hidden="1">{"TAB1",#N/A,TRUE,"GENERAL";"TAB2",#N/A,TRUE,"GENERAL";"TAB3",#N/A,TRUE,"GENERAL";"TAB4",#N/A,TRUE,"GENERAL";"TAB5",#N/A,TRUE,"GENERAL"}</definedName>
    <definedName name="dsfg" localSheetId="0" hidden="1">{"via1",#N/A,TRUE,"general";"via2",#N/A,TRUE,"general";"via3",#N/A,TRUE,"general"}</definedName>
    <definedName name="dsfg" localSheetId="142" hidden="1">{"via1",#N/A,TRUE,"general";"via2",#N/A,TRUE,"general";"via3",#N/A,TRUE,"general"}</definedName>
    <definedName name="dsfg" hidden="1">{"via1",#N/A,TRUE,"general";"via2",#N/A,TRUE,"general";"via3",#N/A,TRUE,"general"}</definedName>
    <definedName name="dsfhgfdh" localSheetId="0" hidden="1">{"TAB1",#N/A,TRUE,"GENERAL";"TAB2",#N/A,TRUE,"GENERAL";"TAB3",#N/A,TRUE,"GENERAL";"TAB4",#N/A,TRUE,"GENERAL";"TAB5",#N/A,TRUE,"GENERAL"}</definedName>
    <definedName name="dsfhgfdh" localSheetId="142" hidden="1">{"TAB1",#N/A,TRUE,"GENERAL";"TAB2",#N/A,TRUE,"GENERAL";"TAB3",#N/A,TRUE,"GENERAL";"TAB4",#N/A,TRUE,"GENERAL";"TAB5",#N/A,TRUE,"GENERAL"}</definedName>
    <definedName name="dsfhgfdh" hidden="1">{"TAB1",#N/A,TRUE,"GENERAL";"TAB2",#N/A,TRUE,"GENERAL";"TAB3",#N/A,TRUE,"GENERAL";"TAB4",#N/A,TRUE,"GENERAL";"TAB5",#N/A,TRUE,"GENERAL"}</definedName>
    <definedName name="dsfsdf" localSheetId="0" hidden="1">{"via1",#N/A,TRUE,"general";"via2",#N/A,TRUE,"general";"via3",#N/A,TRUE,"general"}</definedName>
    <definedName name="dsfsdf" localSheetId="142" hidden="1">{"via1",#N/A,TRUE,"general";"via2",#N/A,TRUE,"general";"via3",#N/A,TRUE,"general"}</definedName>
    <definedName name="dsfsdf" hidden="1">{"via1",#N/A,TRUE,"general";"via2",#N/A,TRUE,"general";"via3",#N/A,TRUE,"general"}</definedName>
    <definedName name="DSFSDFCXV" localSheetId="0" hidden="1">{"TAB1",#N/A,TRUE,"GENERAL";"TAB2",#N/A,TRUE,"GENERAL";"TAB3",#N/A,TRUE,"GENERAL";"TAB4",#N/A,TRUE,"GENERAL";"TAB5",#N/A,TRUE,"GENERAL"}</definedName>
    <definedName name="DSFSDFCXV" localSheetId="142" hidden="1">{"TAB1",#N/A,TRUE,"GENERAL";"TAB2",#N/A,TRUE,"GENERAL";"TAB3",#N/A,TRUE,"GENERAL";"TAB4",#N/A,TRUE,"GENERAL";"TAB5",#N/A,TRUE,"GENERAL"}</definedName>
    <definedName name="DSFSDFCXV" hidden="1">{"TAB1",#N/A,TRUE,"GENERAL";"TAB2",#N/A,TRUE,"GENERAL";"TAB3",#N/A,TRUE,"GENERAL";"TAB4",#N/A,TRUE,"GENERAL";"TAB5",#N/A,TRUE,"GENERAL"}</definedName>
    <definedName name="dsfsvm" localSheetId="0" hidden="1">{"TAB1",#N/A,TRUE,"GENERAL";"TAB2",#N/A,TRUE,"GENERAL";"TAB3",#N/A,TRUE,"GENERAL";"TAB4",#N/A,TRUE,"GENERAL";"TAB5",#N/A,TRUE,"GENERAL"}</definedName>
    <definedName name="dsfsvm" localSheetId="142" hidden="1">{"TAB1",#N/A,TRUE,"GENERAL";"TAB2",#N/A,TRUE,"GENERAL";"TAB3",#N/A,TRUE,"GENERAL";"TAB4",#N/A,TRUE,"GENERAL";"TAB5",#N/A,TRUE,"GENERAL"}</definedName>
    <definedName name="dsfsvm" hidden="1">{"TAB1",#N/A,TRUE,"GENERAL";"TAB2",#N/A,TRUE,"GENERAL";"TAB3",#N/A,TRUE,"GENERAL";"TAB4",#N/A,TRUE,"GENERAL";"TAB5",#N/A,TRUE,"GENERAL"}</definedName>
    <definedName name="dsftbv" localSheetId="0" hidden="1">{"via1",#N/A,TRUE,"general";"via2",#N/A,TRUE,"general";"via3",#N/A,TRUE,"general"}</definedName>
    <definedName name="dsftbv" localSheetId="142" hidden="1">{"via1",#N/A,TRUE,"general";"via2",#N/A,TRUE,"general";"via3",#N/A,TRUE,"general"}</definedName>
    <definedName name="dsftbv" hidden="1">{"via1",#N/A,TRUE,"general";"via2",#N/A,TRUE,"general";"via3",#N/A,TRUE,"general"}</definedName>
    <definedName name="DSSDS">#REF!</definedName>
    <definedName name="DSXWXW">#REF!</definedName>
    <definedName name="dtrhj" localSheetId="0" hidden="1">{"via1",#N/A,TRUE,"general";"via2",#N/A,TRUE,"general";"via3",#N/A,TRUE,"general"}</definedName>
    <definedName name="dtrhj" localSheetId="142" hidden="1">{"via1",#N/A,TRUE,"general";"via2",#N/A,TRUE,"general";"via3",#N/A,TRUE,"general"}</definedName>
    <definedName name="dtrhj" hidden="1">{"via1",#N/A,TRUE,"general";"via2",#N/A,TRUE,"general";"via3",#N/A,TRUE,"general"}</definedName>
    <definedName name="DUIR_111">#REF!</definedName>
    <definedName name="dxfgg" localSheetId="0" hidden="1">{"via1",#N/A,TRUE,"general";"via2",#N/A,TRUE,"general";"via3",#N/A,TRUE,"general"}</definedName>
    <definedName name="dxfgg" localSheetId="142" hidden="1">{"via1",#N/A,TRUE,"general";"via2",#N/A,TRUE,"general";"via3",#N/A,TRUE,"general"}</definedName>
    <definedName name="dxfgg" hidden="1">{"via1",#N/A,TRUE,"general";"via2",#N/A,TRUE,"general";"via3",#N/A,TRUE,"general"}</definedName>
    <definedName name="e" localSheetId="1">#REF!</definedName>
    <definedName name="e" localSheetId="2">#REF!</definedName>
    <definedName name="e" localSheetId="31">#REF!</definedName>
    <definedName name="e" localSheetId="32">#REF!</definedName>
    <definedName name="e" localSheetId="33">#REF!</definedName>
    <definedName name="e" localSheetId="34">#REF!</definedName>
    <definedName name="e" localSheetId="35">#REF!</definedName>
    <definedName name="e" localSheetId="36">#REF!</definedName>
    <definedName name="e" localSheetId="37">#REF!</definedName>
    <definedName name="e" localSheetId="38">#REF!</definedName>
    <definedName name="e" localSheetId="39">#REF!</definedName>
    <definedName name="e" localSheetId="40">#REF!</definedName>
    <definedName name="e" localSheetId="41">#REF!</definedName>
    <definedName name="e" localSheetId="42">#REF!</definedName>
    <definedName name="e" localSheetId="3">#REF!</definedName>
    <definedName name="e" localSheetId="4">#REF!</definedName>
    <definedName name="e" localSheetId="5">#REF!</definedName>
    <definedName name="e" localSheetId="6">#REF!</definedName>
    <definedName name="e" localSheetId="7">#REF!</definedName>
    <definedName name="e" localSheetId="8">#REF!</definedName>
    <definedName name="e" localSheetId="9">#REF!</definedName>
    <definedName name="e" localSheetId="10">#REF!</definedName>
    <definedName name="e" localSheetId="11">#REF!</definedName>
    <definedName name="e" localSheetId="12">#REF!</definedName>
    <definedName name="e" localSheetId="13">#REF!</definedName>
    <definedName name="e" localSheetId="14">#REF!</definedName>
    <definedName name="e" localSheetId="15">#REF!</definedName>
    <definedName name="e" localSheetId="16">#REF!</definedName>
    <definedName name="e" localSheetId="17">#REF!</definedName>
    <definedName name="e" localSheetId="18">#REF!</definedName>
    <definedName name="e" localSheetId="19">#REF!</definedName>
    <definedName name="e" localSheetId="20">#REF!</definedName>
    <definedName name="e" localSheetId="21">#REF!</definedName>
    <definedName name="e" localSheetId="22">#REF!</definedName>
    <definedName name="e" localSheetId="23">#REF!</definedName>
    <definedName name="e" localSheetId="24">#REF!</definedName>
    <definedName name="e" localSheetId="25">#REF!</definedName>
    <definedName name="e" localSheetId="26">#REF!</definedName>
    <definedName name="e" localSheetId="27">#REF!</definedName>
    <definedName name="e" localSheetId="28">#REF!</definedName>
    <definedName name="e" localSheetId="29">#REF!</definedName>
    <definedName name="e" localSheetId="30">#REF!</definedName>
    <definedName name="e" localSheetId="43">#REF!</definedName>
    <definedName name="e" localSheetId="44">#REF!</definedName>
    <definedName name="e" localSheetId="45">#REF!</definedName>
    <definedName name="e" localSheetId="46">#REF!</definedName>
    <definedName name="e" localSheetId="47">#REF!</definedName>
    <definedName name="e" localSheetId="48">#REF!</definedName>
    <definedName name="e" localSheetId="49">#REF!</definedName>
    <definedName name="e" localSheetId="50">#REF!</definedName>
    <definedName name="e" localSheetId="51">#REF!</definedName>
    <definedName name="e" localSheetId="52">#REF!</definedName>
    <definedName name="e" localSheetId="53">#REF!</definedName>
    <definedName name="e" localSheetId="54">#REF!</definedName>
    <definedName name="e" localSheetId="55">#REF!</definedName>
    <definedName name="e" localSheetId="56">#REF!</definedName>
    <definedName name="e" localSheetId="57">#REF!</definedName>
    <definedName name="e" localSheetId="58">#REF!</definedName>
    <definedName name="e" localSheetId="59">#REF!</definedName>
    <definedName name="e" localSheetId="60">#REF!</definedName>
    <definedName name="e" localSheetId="61">#REF!</definedName>
    <definedName name="e" localSheetId="62">#REF!</definedName>
    <definedName name="e" localSheetId="63">#REF!</definedName>
    <definedName name="e" localSheetId="64">#REF!</definedName>
    <definedName name="e" localSheetId="65">#REF!</definedName>
    <definedName name="e" localSheetId="66">#REF!</definedName>
    <definedName name="e" localSheetId="67">#REF!</definedName>
    <definedName name="e" localSheetId="74">#REF!</definedName>
    <definedName name="e" localSheetId="75">#REF!</definedName>
    <definedName name="e" localSheetId="76">#REF!</definedName>
    <definedName name="e" localSheetId="77">#REF!</definedName>
    <definedName name="e" localSheetId="78">#REF!</definedName>
    <definedName name="e" localSheetId="79">#REF!</definedName>
    <definedName name="e" localSheetId="80">#REF!</definedName>
    <definedName name="e" localSheetId="81">#REF!</definedName>
    <definedName name="e" localSheetId="82">#REF!</definedName>
    <definedName name="e" localSheetId="83">#REF!</definedName>
    <definedName name="e" localSheetId="84">#REF!</definedName>
    <definedName name="e" localSheetId="85">#REF!</definedName>
    <definedName name="e" localSheetId="86">#REF!</definedName>
    <definedName name="e" localSheetId="87">#REF!</definedName>
    <definedName name="e" localSheetId="88">#REF!</definedName>
    <definedName name="e" localSheetId="89">#REF!</definedName>
    <definedName name="e" localSheetId="90">#REF!</definedName>
    <definedName name="e" localSheetId="91">#REF!</definedName>
    <definedName name="e" localSheetId="92">#REF!</definedName>
    <definedName name="e" localSheetId="93">#REF!</definedName>
    <definedName name="e" localSheetId="94">#REF!</definedName>
    <definedName name="e" localSheetId="95">#REF!</definedName>
    <definedName name="e" localSheetId="96">#REF!</definedName>
    <definedName name="e" localSheetId="97">#REF!</definedName>
    <definedName name="e" localSheetId="98">#REF!</definedName>
    <definedName name="e" localSheetId="99">#REF!</definedName>
    <definedName name="e" localSheetId="100">#REF!</definedName>
    <definedName name="e" localSheetId="101">#REF!</definedName>
    <definedName name="e" localSheetId="102">#REF!</definedName>
    <definedName name="e" localSheetId="103">#REF!</definedName>
    <definedName name="e" localSheetId="104">#REF!</definedName>
    <definedName name="e" localSheetId="105">#REF!</definedName>
    <definedName name="e" localSheetId="106">#REF!</definedName>
    <definedName name="e" localSheetId="107">#REF!</definedName>
    <definedName name="e" localSheetId="108">#REF!</definedName>
    <definedName name="e" localSheetId="109">#REF!</definedName>
    <definedName name="e" localSheetId="110">#REF!</definedName>
    <definedName name="e" localSheetId="111">#REF!</definedName>
    <definedName name="e" localSheetId="112">#REF!</definedName>
    <definedName name="e" localSheetId="113">#REF!</definedName>
    <definedName name="e" localSheetId="114">#REF!</definedName>
    <definedName name="e" localSheetId="116">#REF!</definedName>
    <definedName name="e" localSheetId="117">#REF!</definedName>
    <definedName name="e" localSheetId="118">#REF!</definedName>
    <definedName name="e" localSheetId="119">#REF!</definedName>
    <definedName name="e" localSheetId="120">#REF!</definedName>
    <definedName name="e" localSheetId="121">#REF!</definedName>
    <definedName name="e" localSheetId="115">#REF!</definedName>
    <definedName name="e" localSheetId="122">#REF!</definedName>
    <definedName name="e" localSheetId="123">#REF!</definedName>
    <definedName name="e" localSheetId="124">#REF!</definedName>
    <definedName name="e" localSheetId="125">#REF!</definedName>
    <definedName name="e" localSheetId="127">#REF!</definedName>
    <definedName name="e" localSheetId="128">#REF!</definedName>
    <definedName name="e" localSheetId="131">#REF!</definedName>
    <definedName name="e" localSheetId="132">#REF!</definedName>
    <definedName name="e" localSheetId="133">#REF!</definedName>
    <definedName name="e" localSheetId="134">#REF!</definedName>
    <definedName name="e" localSheetId="135">#REF!</definedName>
    <definedName name="e" localSheetId="136">#REF!</definedName>
    <definedName name="e" localSheetId="137">#REF!</definedName>
    <definedName name="e" localSheetId="138">#REF!</definedName>
    <definedName name="e" localSheetId="139">#REF!</definedName>
    <definedName name="e" localSheetId="140">#REF!</definedName>
    <definedName name="e" localSheetId="141">#REF!</definedName>
    <definedName name="e" localSheetId="142">#REF!</definedName>
    <definedName name="e" localSheetId="143">#REF!</definedName>
    <definedName name="e" localSheetId="126">#REF!</definedName>
    <definedName name="e" localSheetId="129">#REF!</definedName>
    <definedName name="e" localSheetId="130">#REF!</definedName>
    <definedName name="e" localSheetId="68">#REF!</definedName>
    <definedName name="e" localSheetId="69">#REF!</definedName>
    <definedName name="e" localSheetId="70">#REF!</definedName>
    <definedName name="e" localSheetId="71">#REF!</definedName>
    <definedName name="e" localSheetId="72">#REF!</definedName>
    <definedName name="e" localSheetId="73">#REF!</definedName>
    <definedName name="E">#REF!</definedName>
    <definedName name="e3e33" localSheetId="0" hidden="1">{"via1",#N/A,TRUE,"general";"via2",#N/A,TRUE,"general";"via3",#N/A,TRUE,"general"}</definedName>
    <definedName name="e3e33" localSheetId="142" hidden="1">{"via1",#N/A,TRUE,"general";"via2",#N/A,TRUE,"general";"via3",#N/A,TRUE,"general"}</definedName>
    <definedName name="e3e33" hidden="1">{"via1",#N/A,TRUE,"general";"via2",#N/A,TRUE,"general";"via3",#N/A,TRUE,"general"}</definedName>
    <definedName name="ed">#REF!</definedName>
    <definedName name="edc">#N/A</definedName>
    <definedName name="EDEDWSWQA" localSheetId="0" hidden="1">{"TAB1",#N/A,TRUE,"GENERAL";"TAB2",#N/A,TRUE,"GENERAL";"TAB3",#N/A,TRUE,"GENERAL";"TAB4",#N/A,TRUE,"GENERAL";"TAB5",#N/A,TRUE,"GENERAL"}</definedName>
    <definedName name="EDEDWSWQA" localSheetId="142" hidden="1">{"TAB1",#N/A,TRUE,"GENERAL";"TAB2",#N/A,TRUE,"GENERAL";"TAB3",#N/A,TRUE,"GENERAL";"TAB4",#N/A,TRUE,"GENERAL";"TAB5",#N/A,TRUE,"GENERAL"}</definedName>
    <definedName name="EDEDWSWQA" hidden="1">{"TAB1",#N/A,TRUE,"GENERAL";"TAB2",#N/A,TRUE,"GENERAL";"TAB3",#N/A,TRUE,"GENERAL";"TAB4",#N/A,TRUE,"GENERAL";"TAB5",#N/A,TRUE,"GENERAL"}</definedName>
    <definedName name="edgfhmn" localSheetId="0" hidden="1">{"via1",#N/A,TRUE,"general";"via2",#N/A,TRUE,"general";"via3",#N/A,TRUE,"general"}</definedName>
    <definedName name="edgfhmn" localSheetId="142" hidden="1">{"via1",#N/A,TRUE,"general";"via2",#N/A,TRUE,"general";"via3",#N/A,TRUE,"general"}</definedName>
    <definedName name="edgfhmn" hidden="1">{"via1",#N/A,TRUE,"general";"via2",#N/A,TRUE,"general";"via3",#N/A,TRUE,"general"}</definedName>
    <definedName name="EE">#REF!</definedName>
    <definedName name="EEE">#REF!</definedName>
    <definedName name="eeedfr" localSheetId="0" hidden="1">{"TAB1",#N/A,TRUE,"GENERAL";"TAB2",#N/A,TRUE,"GENERAL";"TAB3",#N/A,TRUE,"GENERAL";"TAB4",#N/A,TRUE,"GENERAL";"TAB5",#N/A,TRUE,"GENERAL"}</definedName>
    <definedName name="eeedfr" localSheetId="142" hidden="1">{"TAB1",#N/A,TRUE,"GENERAL";"TAB2",#N/A,TRUE,"GENERAL";"TAB3",#N/A,TRUE,"GENERAL";"TAB4",#N/A,TRUE,"GENERAL";"TAB5",#N/A,TRUE,"GENERAL"}</definedName>
    <definedName name="eeedfr" hidden="1">{"TAB1",#N/A,TRUE,"GENERAL";"TAB2",#N/A,TRUE,"GENERAL";"TAB3",#N/A,TRUE,"GENERAL";"TAB4",#N/A,TRUE,"GENERAL";"TAB5",#N/A,TRUE,"GENERAL"}</definedName>
    <definedName name="eeee">[1]INSUMOS!#REF!</definedName>
    <definedName name="eeeeer" localSheetId="0" hidden="1">{"TAB1",#N/A,TRUE,"GENERAL";"TAB2",#N/A,TRUE,"GENERAL";"TAB3",#N/A,TRUE,"GENERAL";"TAB4",#N/A,TRUE,"GENERAL";"TAB5",#N/A,TRUE,"GENERAL"}</definedName>
    <definedName name="eeeeer" localSheetId="142" hidden="1">{"TAB1",#N/A,TRUE,"GENERAL";"TAB2",#N/A,TRUE,"GENERAL";"TAB3",#N/A,TRUE,"GENERAL";"TAB4",#N/A,TRUE,"GENERAL";"TAB5",#N/A,TRUE,"GENERAL"}</definedName>
    <definedName name="eeeeer" hidden="1">{"TAB1",#N/A,TRUE,"GENERAL";"TAB2",#N/A,TRUE,"GENERAL";"TAB3",#N/A,TRUE,"GENERAL";"TAB4",#N/A,TRUE,"GENERAL";"TAB5",#N/A,TRUE,"GENERAL"}</definedName>
    <definedName name="eeerfd" localSheetId="0" hidden="1">{"via1",#N/A,TRUE,"general";"via2",#N/A,TRUE,"general";"via3",#N/A,TRUE,"general"}</definedName>
    <definedName name="eeerfd" localSheetId="142" hidden="1">{"via1",#N/A,TRUE,"general";"via2",#N/A,TRUE,"general";"via3",#N/A,TRUE,"general"}</definedName>
    <definedName name="eeerfd" hidden="1">{"via1",#N/A,TRUE,"general";"via2",#N/A,TRUE,"general";"via3",#N/A,TRUE,"general"}</definedName>
    <definedName name="efef" localSheetId="0" hidden="1">{"TAB1",#N/A,TRUE,"GENERAL";"TAB2",#N/A,TRUE,"GENERAL";"TAB3",#N/A,TRUE,"GENERAL";"TAB4",#N/A,TRUE,"GENERAL";"TAB5",#N/A,TRUE,"GENERAL"}</definedName>
    <definedName name="efef" localSheetId="142" hidden="1">{"TAB1",#N/A,TRUE,"GENERAL";"TAB2",#N/A,TRUE,"GENERAL";"TAB3",#N/A,TRUE,"GENERAL";"TAB4",#N/A,TRUE,"GENERAL";"TAB5",#N/A,TRUE,"GENERAL"}</definedName>
    <definedName name="efef" hidden="1">{"TAB1",#N/A,TRUE,"GENERAL";"TAB2",#N/A,TRUE,"GENERAL";"TAB3",#N/A,TRUE,"GENERAL";"TAB4",#N/A,TRUE,"GENERAL";"TAB5",#N/A,TRUE,"GENERAL"}</definedName>
    <definedName name="efer" localSheetId="0" hidden="1">{"via1",#N/A,TRUE,"general";"via2",#N/A,TRUE,"general";"via3",#N/A,TRUE,"general"}</definedName>
    <definedName name="efer" localSheetId="142" hidden="1">{"via1",#N/A,TRUE,"general";"via2",#N/A,TRUE,"general";"via3",#N/A,TRUE,"general"}</definedName>
    <definedName name="efer" hidden="1">{"via1",#N/A,TRUE,"general";"via2",#N/A,TRUE,"general";"via3",#N/A,TRUE,"general"}</definedName>
    <definedName name="egeg" localSheetId="0" hidden="1">{"TAB1",#N/A,TRUE,"GENERAL";"TAB2",#N/A,TRUE,"GENERAL";"TAB3",#N/A,TRUE,"GENERAL";"TAB4",#N/A,TRUE,"GENERAL";"TAB5",#N/A,TRUE,"GENERAL"}</definedName>
    <definedName name="egeg" localSheetId="142" hidden="1">{"TAB1",#N/A,TRUE,"GENERAL";"TAB2",#N/A,TRUE,"GENERAL";"TAB3",#N/A,TRUE,"GENERAL";"TAB4",#N/A,TRUE,"GENERAL";"TAB5",#N/A,TRUE,"GENERAL"}</definedName>
    <definedName name="egeg" hidden="1">{"TAB1",#N/A,TRUE,"GENERAL";"TAB2",#N/A,TRUE,"GENERAL";"TAB3",#N/A,TRUE,"GENERAL";"TAB4",#N/A,TRUE,"GENERAL";"TAB5",#N/A,TRUE,"GENERAL"}</definedName>
    <definedName name="egtrgthrt" localSheetId="0" hidden="1">{"TAB1",#N/A,TRUE,"GENERAL";"TAB2",#N/A,TRUE,"GENERAL";"TAB3",#N/A,TRUE,"GENERAL";"TAB4",#N/A,TRUE,"GENERAL";"TAB5",#N/A,TRUE,"GENERAL"}</definedName>
    <definedName name="egtrgthrt" localSheetId="142" hidden="1">{"TAB1",#N/A,TRUE,"GENERAL";"TAB2",#N/A,TRUE,"GENERAL";"TAB3",#N/A,TRUE,"GENERAL";"TAB4",#N/A,TRUE,"GENERAL";"TAB5",#N/A,TRUE,"GENERAL"}</definedName>
    <definedName name="egtrgthrt" hidden="1">{"TAB1",#N/A,TRUE,"GENERAL";"TAB2",#N/A,TRUE,"GENERAL";"TAB3",#N/A,TRUE,"GENERAL";"TAB4",#N/A,TRUE,"GENERAL";"TAB5",#N/A,TRUE,"GENERAL"}</definedName>
    <definedName name="EJECUTADO">#REF!</definedName>
    <definedName name="ejecutivo">#REF!</definedName>
    <definedName name="elec">#REF!</definedName>
    <definedName name="eme" localSheetId="1">#REF!</definedName>
    <definedName name="eme" localSheetId="2">#REF!</definedName>
    <definedName name="eme" localSheetId="31">#REF!</definedName>
    <definedName name="eme" localSheetId="32">#REF!</definedName>
    <definedName name="eme" localSheetId="33">#REF!</definedName>
    <definedName name="eme" localSheetId="34">#REF!</definedName>
    <definedName name="eme" localSheetId="35">#REF!</definedName>
    <definedName name="eme" localSheetId="36">#REF!</definedName>
    <definedName name="eme" localSheetId="37">#REF!</definedName>
    <definedName name="eme" localSheetId="38">#REF!</definedName>
    <definedName name="eme" localSheetId="39">#REF!</definedName>
    <definedName name="eme" localSheetId="40">#REF!</definedName>
    <definedName name="eme" localSheetId="41">#REF!</definedName>
    <definedName name="eme" localSheetId="42">#REF!</definedName>
    <definedName name="eme" localSheetId="3">#REF!</definedName>
    <definedName name="eme" localSheetId="4">#REF!</definedName>
    <definedName name="eme" localSheetId="5">#REF!</definedName>
    <definedName name="eme" localSheetId="6">#REF!</definedName>
    <definedName name="eme" localSheetId="7">#REF!</definedName>
    <definedName name="eme" localSheetId="8">#REF!</definedName>
    <definedName name="eme" localSheetId="9">#REF!</definedName>
    <definedName name="eme" localSheetId="10">#REF!</definedName>
    <definedName name="eme" localSheetId="11">#REF!</definedName>
    <definedName name="eme" localSheetId="12">#REF!</definedName>
    <definedName name="eme" localSheetId="13">#REF!</definedName>
    <definedName name="eme" localSheetId="14">#REF!</definedName>
    <definedName name="eme" localSheetId="15">#REF!</definedName>
    <definedName name="eme" localSheetId="16">#REF!</definedName>
    <definedName name="eme" localSheetId="17">#REF!</definedName>
    <definedName name="eme" localSheetId="18">#REF!</definedName>
    <definedName name="eme" localSheetId="19">#REF!</definedName>
    <definedName name="eme" localSheetId="20">#REF!</definedName>
    <definedName name="eme" localSheetId="21">#REF!</definedName>
    <definedName name="eme" localSheetId="22">#REF!</definedName>
    <definedName name="eme" localSheetId="23">#REF!</definedName>
    <definedName name="eme" localSheetId="24">#REF!</definedName>
    <definedName name="eme" localSheetId="25">#REF!</definedName>
    <definedName name="eme" localSheetId="26">#REF!</definedName>
    <definedName name="eme" localSheetId="27">#REF!</definedName>
    <definedName name="eme" localSheetId="28">#REF!</definedName>
    <definedName name="eme" localSheetId="29">#REF!</definedName>
    <definedName name="eme" localSheetId="30">#REF!</definedName>
    <definedName name="eme" localSheetId="43">#REF!</definedName>
    <definedName name="eme" localSheetId="44">#REF!</definedName>
    <definedName name="eme" localSheetId="45">#REF!</definedName>
    <definedName name="eme" localSheetId="46">#REF!</definedName>
    <definedName name="eme" localSheetId="47">#REF!</definedName>
    <definedName name="eme" localSheetId="48">#REF!</definedName>
    <definedName name="eme" localSheetId="49">#REF!</definedName>
    <definedName name="eme" localSheetId="50">#REF!</definedName>
    <definedName name="eme" localSheetId="51">#REF!</definedName>
    <definedName name="eme" localSheetId="52">#REF!</definedName>
    <definedName name="eme" localSheetId="53">#REF!</definedName>
    <definedName name="eme" localSheetId="54">#REF!</definedName>
    <definedName name="eme" localSheetId="55">#REF!</definedName>
    <definedName name="eme" localSheetId="56">#REF!</definedName>
    <definedName name="eme" localSheetId="57">#REF!</definedName>
    <definedName name="eme" localSheetId="58">#REF!</definedName>
    <definedName name="eme" localSheetId="59">#REF!</definedName>
    <definedName name="eme" localSheetId="60">#REF!</definedName>
    <definedName name="eme" localSheetId="61">#REF!</definedName>
    <definedName name="eme" localSheetId="62">#REF!</definedName>
    <definedName name="eme" localSheetId="63">#REF!</definedName>
    <definedName name="eme" localSheetId="64">#REF!</definedName>
    <definedName name="eme" localSheetId="65">#REF!</definedName>
    <definedName name="eme" localSheetId="66">#REF!</definedName>
    <definedName name="eme" localSheetId="67">#REF!</definedName>
    <definedName name="eme" localSheetId="74">#REF!</definedName>
    <definedName name="eme" localSheetId="75">#REF!</definedName>
    <definedName name="eme" localSheetId="76">#REF!</definedName>
    <definedName name="eme" localSheetId="77">#REF!</definedName>
    <definedName name="eme" localSheetId="78">#REF!</definedName>
    <definedName name="eme" localSheetId="79">#REF!</definedName>
    <definedName name="eme" localSheetId="80">#REF!</definedName>
    <definedName name="eme" localSheetId="81">#REF!</definedName>
    <definedName name="eme" localSheetId="82">#REF!</definedName>
    <definedName name="eme" localSheetId="83">#REF!</definedName>
    <definedName name="eme" localSheetId="84">#REF!</definedName>
    <definedName name="eme" localSheetId="85">#REF!</definedName>
    <definedName name="eme" localSheetId="86">#REF!</definedName>
    <definedName name="eme" localSheetId="87">#REF!</definedName>
    <definedName name="eme" localSheetId="88">#REF!</definedName>
    <definedName name="eme" localSheetId="89">#REF!</definedName>
    <definedName name="eme" localSheetId="90">#REF!</definedName>
    <definedName name="eme" localSheetId="91">#REF!</definedName>
    <definedName name="eme" localSheetId="92">#REF!</definedName>
    <definedName name="eme" localSheetId="93">#REF!</definedName>
    <definedName name="eme" localSheetId="94">#REF!</definedName>
    <definedName name="eme" localSheetId="95">#REF!</definedName>
    <definedName name="eme" localSheetId="96">#REF!</definedName>
    <definedName name="eme" localSheetId="97">#REF!</definedName>
    <definedName name="eme" localSheetId="98">#REF!</definedName>
    <definedName name="eme" localSheetId="99">#REF!</definedName>
    <definedName name="eme" localSheetId="100">#REF!</definedName>
    <definedName name="eme" localSheetId="101">#REF!</definedName>
    <definedName name="eme" localSheetId="102">#REF!</definedName>
    <definedName name="eme" localSheetId="103">#REF!</definedName>
    <definedName name="eme" localSheetId="104">#REF!</definedName>
    <definedName name="eme" localSheetId="105">#REF!</definedName>
    <definedName name="eme" localSheetId="106">#REF!</definedName>
    <definedName name="eme" localSheetId="107">#REF!</definedName>
    <definedName name="eme" localSheetId="108">#REF!</definedName>
    <definedName name="eme" localSheetId="109">#REF!</definedName>
    <definedName name="eme" localSheetId="110">#REF!</definedName>
    <definedName name="eme" localSheetId="111">#REF!</definedName>
    <definedName name="eme" localSheetId="112">#REF!</definedName>
    <definedName name="eme" localSheetId="113">#REF!</definedName>
    <definedName name="eme" localSheetId="114">#REF!</definedName>
    <definedName name="eme" localSheetId="116">#REF!</definedName>
    <definedName name="eme" localSheetId="117">#REF!</definedName>
    <definedName name="eme" localSheetId="118">#REF!</definedName>
    <definedName name="eme" localSheetId="119">#REF!</definedName>
    <definedName name="eme" localSheetId="120">#REF!</definedName>
    <definedName name="eme" localSheetId="121">#REF!</definedName>
    <definedName name="eme" localSheetId="115">#REF!</definedName>
    <definedName name="eme" localSheetId="122">#REF!</definedName>
    <definedName name="eme" localSheetId="123">#REF!</definedName>
    <definedName name="eme" localSheetId="124">#REF!</definedName>
    <definedName name="eme" localSheetId="125">#REF!</definedName>
    <definedName name="eme" localSheetId="127">#REF!</definedName>
    <definedName name="eme" localSheetId="128">#REF!</definedName>
    <definedName name="eme" localSheetId="131">#REF!</definedName>
    <definedName name="eme" localSheetId="132">#REF!</definedName>
    <definedName name="eme" localSheetId="133">#REF!</definedName>
    <definedName name="eme" localSheetId="134">#REF!</definedName>
    <definedName name="eme" localSheetId="135">#REF!</definedName>
    <definedName name="eme" localSheetId="136">#REF!</definedName>
    <definedName name="eme" localSheetId="137">#REF!</definedName>
    <definedName name="eme" localSheetId="138">#REF!</definedName>
    <definedName name="eme" localSheetId="139">#REF!</definedName>
    <definedName name="eme" localSheetId="140">#REF!</definedName>
    <definedName name="eme" localSheetId="141">#REF!</definedName>
    <definedName name="eme" localSheetId="142">#REF!</definedName>
    <definedName name="eme" localSheetId="143">#REF!</definedName>
    <definedName name="eme" localSheetId="126">#REF!</definedName>
    <definedName name="eme" localSheetId="129">#REF!</definedName>
    <definedName name="eme" localSheetId="130">#REF!</definedName>
    <definedName name="eme" localSheetId="68">#REF!</definedName>
    <definedName name="eme" localSheetId="69">#REF!</definedName>
    <definedName name="eme" localSheetId="70">#REF!</definedName>
    <definedName name="eme" localSheetId="71">#REF!</definedName>
    <definedName name="eme" localSheetId="72">#REF!</definedName>
    <definedName name="eme" localSheetId="73">#REF!</definedName>
    <definedName name="eme">#REF!</definedName>
    <definedName name="ENT.A1">'[13]CANT.5921'!#REF!</definedName>
    <definedName name="ENT.ESP">'[13]CANT.5921'!#REF!</definedName>
    <definedName name="ENTIB" localSheetId="142">#REF!</definedName>
    <definedName name="ENTIB">#REF!</definedName>
    <definedName name="ENTIBADO" localSheetId="0">[14]TUBERIA!#REF!</definedName>
    <definedName name="ENTIBADO">[15]TUBERIA!#REF!</definedName>
    <definedName name="EQU" localSheetId="142">#REF!</definedName>
    <definedName name="EQU">#REF!</definedName>
    <definedName name="EQUI" localSheetId="142">#REF!</definedName>
    <definedName name="EQUI">#REF!</definedName>
    <definedName name="EQUIP100" localSheetId="142">#REF!</definedName>
    <definedName name="EQUIP100">#REF!</definedName>
    <definedName name="EQUIP101">#REF!</definedName>
    <definedName name="EQUIP102">#REF!</definedName>
    <definedName name="EQUIP103">#REF!</definedName>
    <definedName name="EQUIP104">#REF!</definedName>
    <definedName name="EQUIP105">#REF!</definedName>
    <definedName name="EQUIP106">#REF!</definedName>
    <definedName name="EQUIP107">#REF!</definedName>
    <definedName name="EQUIP49">#REF!</definedName>
    <definedName name="EQUIP50">#REF!</definedName>
    <definedName name="EQUIP51">#REF!</definedName>
    <definedName name="EQUIP52">#REF!</definedName>
    <definedName name="EQUIP53">#REF!</definedName>
    <definedName name="EQUIP54">#REF!</definedName>
    <definedName name="EQUIP55">#REF!</definedName>
    <definedName name="EQUIP56">#REF!</definedName>
    <definedName name="EQUIP57">#REF!</definedName>
    <definedName name="EQUIP58">#REF!</definedName>
    <definedName name="EQUIP59">#REF!</definedName>
    <definedName name="EQUIP60">#REF!</definedName>
    <definedName name="EQUIP61">#REF!</definedName>
    <definedName name="EQUIP62">#REF!</definedName>
    <definedName name="EQUIP63">#REF!</definedName>
    <definedName name="EQUIP64">#REF!</definedName>
    <definedName name="EQUIP65">#REF!</definedName>
    <definedName name="EQUIP66">#REF!</definedName>
    <definedName name="EQUIP67">#REF!</definedName>
    <definedName name="EQUIP68">#REF!</definedName>
    <definedName name="EQUIP69">#REF!</definedName>
    <definedName name="EQUIP70">#REF!</definedName>
    <definedName name="EQUIP71">#REF!</definedName>
    <definedName name="EQUIP72">#REF!</definedName>
    <definedName name="EQUIP73">#REF!</definedName>
    <definedName name="EQUIP74">#REF!</definedName>
    <definedName name="EQUIP75">#REF!</definedName>
    <definedName name="EQUIP76">#REF!</definedName>
    <definedName name="EQUIP77">#REF!</definedName>
    <definedName name="EQUIP78">#REF!</definedName>
    <definedName name="EQUIP79">#REF!</definedName>
    <definedName name="EQUIP80">#REF!</definedName>
    <definedName name="EQUIP81">#REF!</definedName>
    <definedName name="EQUIP82">#REF!</definedName>
    <definedName name="EQUIP83">#REF!</definedName>
    <definedName name="EQUIP84">#REF!</definedName>
    <definedName name="EQUIP85">#REF!</definedName>
    <definedName name="EQUIP86">#REF!</definedName>
    <definedName name="EQUIP87">#REF!</definedName>
    <definedName name="EQUIP88">#REF!</definedName>
    <definedName name="EQUIP89">#REF!</definedName>
    <definedName name="EQUIP90">#REF!</definedName>
    <definedName name="EQUIP91">#REF!</definedName>
    <definedName name="EQUIP92">#REF!</definedName>
    <definedName name="EQUIP93">#REF!</definedName>
    <definedName name="EQUIP94">#REF!</definedName>
    <definedName name="EQUIP95">#REF!</definedName>
    <definedName name="EQUIP96">#REF!</definedName>
    <definedName name="EQUIP97">#REF!</definedName>
    <definedName name="EQUIP98">#REF!</definedName>
    <definedName name="EQUIP99">#REF!</definedName>
    <definedName name="EQUIPOS" localSheetId="0">[16]EQUIPOS!$A$1:$D$65536</definedName>
    <definedName name="EQUIPOS">[17]EQUIPOS!$A$1:$D$65536</definedName>
    <definedName name="eqw" localSheetId="0" hidden="1">{"via1",#N/A,TRUE,"general";"via2",#N/A,TRUE,"general";"via3",#N/A,TRUE,"general"}</definedName>
    <definedName name="eqw" localSheetId="142" hidden="1">{"via1",#N/A,TRUE,"general";"via2",#N/A,TRUE,"general";"via3",#N/A,TRUE,"general"}</definedName>
    <definedName name="eqw" hidden="1">{"via1",#N/A,TRUE,"general";"via2",#N/A,TRUE,"general";"via3",#N/A,TRUE,"general"}</definedName>
    <definedName name="ER">#REF!</definedName>
    <definedName name="ER_1">#REF!</definedName>
    <definedName name="ER_2">#REF!</definedName>
    <definedName name="erg" localSheetId="0" hidden="1">{"TAB1",#N/A,TRUE,"GENERAL";"TAB2",#N/A,TRUE,"GENERAL";"TAB3",#N/A,TRUE,"GENERAL";"TAB4",#N/A,TRUE,"GENERAL";"TAB5",#N/A,TRUE,"GENERAL"}</definedName>
    <definedName name="erg" localSheetId="142" hidden="1">{"TAB1",#N/A,TRUE,"GENERAL";"TAB2",#N/A,TRUE,"GENERAL";"TAB3",#N/A,TRUE,"GENERAL";"TAB4",#N/A,TRUE,"GENERAL";"TAB5",#N/A,TRUE,"GENERAL"}</definedName>
    <definedName name="erg" hidden="1">{"TAB1",#N/A,TRUE,"GENERAL";"TAB2",#N/A,TRUE,"GENERAL";"TAB3",#N/A,TRUE,"GENERAL";"TAB4",#N/A,TRUE,"GENERAL";"TAB5",#N/A,TRUE,"GENERAL"}</definedName>
    <definedName name="erger" localSheetId="0" hidden="1">{"via1",#N/A,TRUE,"general";"via2",#N/A,TRUE,"general";"via3",#N/A,TRUE,"general"}</definedName>
    <definedName name="erger" localSheetId="142" hidden="1">{"via1",#N/A,TRUE,"general";"via2",#N/A,TRUE,"general";"via3",#N/A,TRUE,"general"}</definedName>
    <definedName name="erger" hidden="1">{"via1",#N/A,TRUE,"general";"via2",#N/A,TRUE,"general";"via3",#N/A,TRUE,"general"}</definedName>
    <definedName name="ergerg" localSheetId="0" hidden="1">{"via1",#N/A,TRUE,"general";"via2",#N/A,TRUE,"general";"via3",#N/A,TRUE,"general"}</definedName>
    <definedName name="ergerg" localSheetId="142" hidden="1">{"via1",#N/A,TRUE,"general";"via2",#N/A,TRUE,"general";"via3",#N/A,TRUE,"general"}</definedName>
    <definedName name="ergerg" hidden="1">{"via1",#N/A,TRUE,"general";"via2",#N/A,TRUE,"general";"via3",#N/A,TRUE,"general"}</definedName>
    <definedName name="ergfegr" localSheetId="0" hidden="1">{"via1",#N/A,TRUE,"general";"via2",#N/A,TRUE,"general";"via3",#N/A,TRUE,"general"}</definedName>
    <definedName name="ergfegr" localSheetId="142" hidden="1">{"via1",#N/A,TRUE,"general";"via2",#N/A,TRUE,"general";"via3",#N/A,TRUE,"general"}</definedName>
    <definedName name="ergfegr" hidden="1">{"via1",#N/A,TRUE,"general";"via2",#N/A,TRUE,"general";"via3",#N/A,TRUE,"general"}</definedName>
    <definedName name="ergge" localSheetId="0" hidden="1">{"TAB1",#N/A,TRUE,"GENERAL";"TAB2",#N/A,TRUE,"GENERAL";"TAB3",#N/A,TRUE,"GENERAL";"TAB4",#N/A,TRUE,"GENERAL";"TAB5",#N/A,TRUE,"GENERAL"}</definedName>
    <definedName name="ergge" localSheetId="142" hidden="1">{"TAB1",#N/A,TRUE,"GENERAL";"TAB2",#N/A,TRUE,"GENERAL";"TAB3",#N/A,TRUE,"GENERAL";"TAB4",#N/A,TRUE,"GENERAL";"TAB5",#N/A,TRUE,"GENERAL"}</definedName>
    <definedName name="ergge" hidden="1">{"TAB1",#N/A,TRUE,"GENERAL";"TAB2",#N/A,TRUE,"GENERAL";"TAB3",#N/A,TRUE,"GENERAL";"TAB4",#N/A,TRUE,"GENERAL";"TAB5",#N/A,TRUE,"GENERAL"}</definedName>
    <definedName name="erggewg" localSheetId="0" hidden="1">{"via1",#N/A,TRUE,"general";"via2",#N/A,TRUE,"general";"via3",#N/A,TRUE,"general"}</definedName>
    <definedName name="erggewg" localSheetId="142" hidden="1">{"via1",#N/A,TRUE,"general";"via2",#N/A,TRUE,"general";"via3",#N/A,TRUE,"general"}</definedName>
    <definedName name="erggewg" hidden="1">{"via1",#N/A,TRUE,"general";"via2",#N/A,TRUE,"general";"via3",#N/A,TRUE,"general"}</definedName>
    <definedName name="ergreg" localSheetId="0" hidden="1">{"TAB1",#N/A,TRUE,"GENERAL";"TAB2",#N/A,TRUE,"GENERAL";"TAB3",#N/A,TRUE,"GENERAL";"TAB4",#N/A,TRUE,"GENERAL";"TAB5",#N/A,TRUE,"GENERAL"}</definedName>
    <definedName name="ergreg" localSheetId="142" hidden="1">{"TAB1",#N/A,TRUE,"GENERAL";"TAB2",#N/A,TRUE,"GENERAL";"TAB3",#N/A,TRUE,"GENERAL";"TAB4",#N/A,TRUE,"GENERAL";"TAB5",#N/A,TRUE,"GENERAL"}</definedName>
    <definedName name="ergreg" hidden="1">{"TAB1",#N/A,TRUE,"GENERAL";"TAB2",#N/A,TRUE,"GENERAL";"TAB3",#N/A,TRUE,"GENERAL";"TAB4",#N/A,TRUE,"GENERAL";"TAB5",#N/A,TRUE,"GENERAL"}</definedName>
    <definedName name="ergregerg" localSheetId="0" hidden="1">{"via1",#N/A,TRUE,"general";"via2",#N/A,TRUE,"general";"via3",#N/A,TRUE,"general"}</definedName>
    <definedName name="ergregerg" localSheetId="142" hidden="1">{"via1",#N/A,TRUE,"general";"via2",#N/A,TRUE,"general";"via3",#N/A,TRUE,"general"}</definedName>
    <definedName name="ergregerg" hidden="1">{"via1",#N/A,TRUE,"general";"via2",#N/A,TRUE,"general";"via3",#N/A,TRUE,"general"}</definedName>
    <definedName name="ergrg" localSheetId="0" hidden="1">{"TAB1",#N/A,TRUE,"GENERAL";"TAB2",#N/A,TRUE,"GENERAL";"TAB3",#N/A,TRUE,"GENERAL";"TAB4",#N/A,TRUE,"GENERAL";"TAB5",#N/A,TRUE,"GENERAL"}</definedName>
    <definedName name="ergrg" localSheetId="142" hidden="1">{"TAB1",#N/A,TRUE,"GENERAL";"TAB2",#N/A,TRUE,"GENERAL";"TAB3",#N/A,TRUE,"GENERAL";"TAB4",#N/A,TRUE,"GENERAL";"TAB5",#N/A,TRUE,"GENERAL"}</definedName>
    <definedName name="ergrg" hidden="1">{"TAB1",#N/A,TRUE,"GENERAL";"TAB2",#N/A,TRUE,"GENERAL";"TAB3",#N/A,TRUE,"GENERAL";"TAB4",#N/A,TRUE,"GENERAL";"TAB5",#N/A,TRUE,"GENERAL"}</definedName>
    <definedName name="ergweg" localSheetId="0" hidden="1">{"TAB1",#N/A,TRUE,"GENERAL";"TAB2",#N/A,TRUE,"GENERAL";"TAB3",#N/A,TRUE,"GENERAL";"TAB4",#N/A,TRUE,"GENERAL";"TAB5",#N/A,TRUE,"GENERAL"}</definedName>
    <definedName name="ergweg" localSheetId="142" hidden="1">{"TAB1",#N/A,TRUE,"GENERAL";"TAB2",#N/A,TRUE,"GENERAL";"TAB3",#N/A,TRUE,"GENERAL";"TAB4",#N/A,TRUE,"GENERAL";"TAB5",#N/A,TRUE,"GENERAL"}</definedName>
    <definedName name="ergweg" hidden="1">{"TAB1",#N/A,TRUE,"GENERAL";"TAB2",#N/A,TRUE,"GENERAL";"TAB3",#N/A,TRUE,"GENERAL";"TAB4",#N/A,TRUE,"GENERAL";"TAB5",#N/A,TRUE,"GENERAL"}</definedName>
    <definedName name="ergwreg" localSheetId="0" hidden="1">{"via1",#N/A,TRUE,"general";"via2",#N/A,TRUE,"general";"via3",#N/A,TRUE,"general"}</definedName>
    <definedName name="ergwreg" localSheetId="142" hidden="1">{"via1",#N/A,TRUE,"general";"via2",#N/A,TRUE,"general";"via3",#N/A,TRUE,"general"}</definedName>
    <definedName name="ergwreg" hidden="1">{"via1",#N/A,TRUE,"general";"via2",#N/A,TRUE,"general";"via3",#N/A,TRUE,"general"}</definedName>
    <definedName name="erheyh" localSheetId="0" hidden="1">{"TAB1",#N/A,TRUE,"GENERAL";"TAB2",#N/A,TRUE,"GENERAL";"TAB3",#N/A,TRUE,"GENERAL";"TAB4",#N/A,TRUE,"GENERAL";"TAB5",#N/A,TRUE,"GENERAL"}</definedName>
    <definedName name="erheyh" localSheetId="142" hidden="1">{"TAB1",#N/A,TRUE,"GENERAL";"TAB2",#N/A,TRUE,"GENERAL";"TAB3",#N/A,TRUE,"GENERAL";"TAB4",#N/A,TRUE,"GENERAL";"TAB5",#N/A,TRUE,"GENERAL"}</definedName>
    <definedName name="erheyh" hidden="1">{"TAB1",#N/A,TRUE,"GENERAL";"TAB2",#N/A,TRUE,"GENERAL";"TAB3",#N/A,TRUE,"GENERAL";"TAB4",#N/A,TRUE,"GENERAL";"TAB5",#N/A,TRUE,"GENERAL"}</definedName>
    <definedName name="err" localSheetId="0" hidden="1">{"TAB1",#N/A,TRUE,"GENERAL";"TAB2",#N/A,TRUE,"GENERAL";"TAB3",#N/A,TRUE,"GENERAL";"TAB4",#N/A,TRUE,"GENERAL";"TAB5",#N/A,TRUE,"GENERAL"}</definedName>
    <definedName name="err" localSheetId="142" hidden="1">{"TAB1",#N/A,TRUE,"GENERAL";"TAB2",#N/A,TRUE,"GENERAL";"TAB3",#N/A,TRUE,"GENERAL";"TAB4",#N/A,TRUE,"GENERAL";"TAB5",#N/A,TRUE,"GENERAL"}</definedName>
    <definedName name="err" hidden="1">{"TAB1",#N/A,TRUE,"GENERAL";"TAB2",#N/A,TRUE,"GENERAL";"TAB3",#N/A,TRUE,"GENERAL";"TAB4",#N/A,TRUE,"GENERAL";"TAB5",#N/A,TRUE,"GENERAL"}</definedName>
    <definedName name="ert" localSheetId="0" hidden="1">{"via1",#N/A,TRUE,"general";"via2",#N/A,TRUE,"general";"via3",#N/A,TRUE,"general"}</definedName>
    <definedName name="ert" localSheetId="142" hidden="1">{"via1",#N/A,TRUE,"general";"via2",#N/A,TRUE,"general";"via3",#N/A,TRUE,"general"}</definedName>
    <definedName name="ert" hidden="1">{"via1",#N/A,TRUE,"general";"via2",#N/A,TRUE,"general";"via3",#N/A,TRUE,"general"}</definedName>
    <definedName name="erte" localSheetId="0" hidden="1">{"via1",#N/A,TRUE,"general";"via2",#N/A,TRUE,"general";"via3",#N/A,TRUE,"general"}</definedName>
    <definedName name="erte" localSheetId="142" hidden="1">{"via1",#N/A,TRUE,"general";"via2",#N/A,TRUE,"general";"via3",#N/A,TRUE,"general"}</definedName>
    <definedName name="erte" hidden="1">{"via1",#N/A,TRUE,"general";"via2",#N/A,TRUE,"general";"via3",#N/A,TRUE,"general"}</definedName>
    <definedName name="erter" localSheetId="0" hidden="1">{"TAB1",#N/A,TRUE,"GENERAL";"TAB2",#N/A,TRUE,"GENERAL";"TAB3",#N/A,TRUE,"GENERAL";"TAB4",#N/A,TRUE,"GENERAL";"TAB5",#N/A,TRUE,"GENERAL"}</definedName>
    <definedName name="erter" localSheetId="142" hidden="1">{"TAB1",#N/A,TRUE,"GENERAL";"TAB2",#N/A,TRUE,"GENERAL";"TAB3",#N/A,TRUE,"GENERAL";"TAB4",#N/A,TRUE,"GENERAL";"TAB5",#N/A,TRUE,"GENERAL"}</definedName>
    <definedName name="erter" hidden="1">{"TAB1",#N/A,TRUE,"GENERAL";"TAB2",#N/A,TRUE,"GENERAL";"TAB3",#N/A,TRUE,"GENERAL";"TAB4",#N/A,TRUE,"GENERAL";"TAB5",#N/A,TRUE,"GENERAL"}</definedName>
    <definedName name="ertert" localSheetId="0" hidden="1">{"via1",#N/A,TRUE,"general";"via2",#N/A,TRUE,"general";"via3",#N/A,TRUE,"general"}</definedName>
    <definedName name="ertert" localSheetId="142" hidden="1">{"via1",#N/A,TRUE,"general";"via2",#N/A,TRUE,"general";"via3",#N/A,TRUE,"general"}</definedName>
    <definedName name="ertert" hidden="1">{"via1",#N/A,TRUE,"general";"via2",#N/A,TRUE,"general";"via3",#N/A,TRUE,"general"}</definedName>
    <definedName name="ertgyhik" localSheetId="0" hidden="1">{"TAB1",#N/A,TRUE,"GENERAL";"TAB2",#N/A,TRUE,"GENERAL";"TAB3",#N/A,TRUE,"GENERAL";"TAB4",#N/A,TRUE,"GENERAL";"TAB5",#N/A,TRUE,"GENERAL"}</definedName>
    <definedName name="ertgyhik" localSheetId="142" hidden="1">{"TAB1",#N/A,TRUE,"GENERAL";"TAB2",#N/A,TRUE,"GENERAL";"TAB3",#N/A,TRUE,"GENERAL";"TAB4",#N/A,TRUE,"GENERAL";"TAB5",#N/A,TRUE,"GENERAL"}</definedName>
    <definedName name="ertgyhik" hidden="1">{"TAB1",#N/A,TRUE,"GENERAL";"TAB2",#N/A,TRUE,"GENERAL";"TAB3",#N/A,TRUE,"GENERAL";"TAB4",#N/A,TRUE,"GENERAL";"TAB5",#N/A,TRUE,"GENERAL"}</definedName>
    <definedName name="ertreb" localSheetId="0" hidden="1">{"via1",#N/A,TRUE,"general";"via2",#N/A,TRUE,"general";"via3",#N/A,TRUE,"general"}</definedName>
    <definedName name="ertreb" localSheetId="142" hidden="1">{"via1",#N/A,TRUE,"general";"via2",#N/A,TRUE,"general";"via3",#N/A,TRUE,"general"}</definedName>
    <definedName name="ertreb" hidden="1">{"via1",#N/A,TRUE,"general";"via2",#N/A,TRUE,"general";"via3",#N/A,TRUE,"general"}</definedName>
    <definedName name="ertret" localSheetId="0" hidden="1">{"TAB1",#N/A,TRUE,"GENERAL";"TAB2",#N/A,TRUE,"GENERAL";"TAB3",#N/A,TRUE,"GENERAL";"TAB4",#N/A,TRUE,"GENERAL";"TAB5",#N/A,TRUE,"GENERAL"}</definedName>
    <definedName name="ertret" localSheetId="142" hidden="1">{"TAB1",#N/A,TRUE,"GENERAL";"TAB2",#N/A,TRUE,"GENERAL";"TAB3",#N/A,TRUE,"GENERAL";"TAB4",#N/A,TRUE,"GENERAL";"TAB5",#N/A,TRUE,"GENERAL"}</definedName>
    <definedName name="ertret" hidden="1">{"TAB1",#N/A,TRUE,"GENERAL";"TAB2",#N/A,TRUE,"GENERAL";"TAB3",#N/A,TRUE,"GENERAL";"TAB4",#N/A,TRUE,"GENERAL";"TAB5",#N/A,TRUE,"GENERAL"}</definedName>
    <definedName name="erttret" localSheetId="0" hidden="1">{"via1",#N/A,TRUE,"general";"via2",#N/A,TRUE,"general";"via3",#N/A,TRUE,"general"}</definedName>
    <definedName name="erttret" localSheetId="142" hidden="1">{"via1",#N/A,TRUE,"general";"via2",#N/A,TRUE,"general";"via3",#N/A,TRUE,"general"}</definedName>
    <definedName name="erttret" hidden="1">{"via1",#N/A,TRUE,"general";"via2",#N/A,TRUE,"general";"via3",#N/A,TRUE,"general"}</definedName>
    <definedName name="ertuiy" localSheetId="0" hidden="1">{"via1",#N/A,TRUE,"general";"via2",#N/A,TRUE,"general";"via3",#N/A,TRUE,"general"}</definedName>
    <definedName name="ertuiy" localSheetId="142" hidden="1">{"via1",#N/A,TRUE,"general";"via2",#N/A,TRUE,"general";"via3",#N/A,TRUE,"general"}</definedName>
    <definedName name="ertuiy" hidden="1">{"via1",#N/A,TRUE,"general";"via2",#N/A,TRUE,"general";"via3",#N/A,TRUE,"general"}</definedName>
    <definedName name="ertwert" localSheetId="0" hidden="1">{"TAB1",#N/A,TRUE,"GENERAL";"TAB2",#N/A,TRUE,"GENERAL";"TAB3",#N/A,TRUE,"GENERAL";"TAB4",#N/A,TRUE,"GENERAL";"TAB5",#N/A,TRUE,"GENERAL"}</definedName>
    <definedName name="ertwert" localSheetId="142" hidden="1">{"TAB1",#N/A,TRUE,"GENERAL";"TAB2",#N/A,TRUE,"GENERAL";"TAB3",#N/A,TRUE,"GENERAL";"TAB4",#N/A,TRUE,"GENERAL";"TAB5",#N/A,TRUE,"GENERAL"}</definedName>
    <definedName name="ertwert" hidden="1">{"TAB1",#N/A,TRUE,"GENERAL";"TAB2",#N/A,TRUE,"GENERAL";"TAB3",#N/A,TRUE,"GENERAL";"TAB4",#N/A,TRUE,"GENERAL";"TAB5",#N/A,TRUE,"GENERAL"}</definedName>
    <definedName name="eru" localSheetId="0" hidden="1">{"TAB1",#N/A,TRUE,"GENERAL";"TAB2",#N/A,TRUE,"GENERAL";"TAB3",#N/A,TRUE,"GENERAL";"TAB4",#N/A,TRUE,"GENERAL";"TAB5",#N/A,TRUE,"GENERAL"}</definedName>
    <definedName name="eru" localSheetId="142" hidden="1">{"TAB1",#N/A,TRUE,"GENERAL";"TAB2",#N/A,TRUE,"GENERAL";"TAB3",#N/A,TRUE,"GENERAL";"TAB4",#N/A,TRUE,"GENERAL";"TAB5",#N/A,TRUE,"GENERAL"}</definedName>
    <definedName name="eru" hidden="1">{"TAB1",#N/A,TRUE,"GENERAL";"TAB2",#N/A,TRUE,"GENERAL";"TAB3",#N/A,TRUE,"GENERAL";"TAB4",#N/A,TRUE,"GENERAL";"TAB5",#N/A,TRUE,"GENERAL"}</definedName>
    <definedName name="ERV" localSheetId="0" hidden="1">{"via1",#N/A,TRUE,"general";"via2",#N/A,TRUE,"general";"via3",#N/A,TRUE,"general"}</definedName>
    <definedName name="ERV" localSheetId="142" hidden="1">{"via1",#N/A,TRUE,"general";"via2",#N/A,TRUE,"general";"via3",#N/A,TRUE,"general"}</definedName>
    <definedName name="ERV" hidden="1">{"via1",#N/A,TRUE,"general";"via2",#N/A,TRUE,"general";"via3",#N/A,TRUE,"general"}</definedName>
    <definedName name="erware" localSheetId="0" hidden="1">{"via1",#N/A,TRUE,"general";"via2",#N/A,TRUE,"general";"via3",#N/A,TRUE,"general"}</definedName>
    <definedName name="erware" localSheetId="142" hidden="1">{"via1",#N/A,TRUE,"general";"via2",#N/A,TRUE,"general";"via3",#N/A,TRUE,"general"}</definedName>
    <definedName name="erware" hidden="1">{"via1",#N/A,TRUE,"general";"via2",#N/A,TRUE,"general";"via3",#N/A,TRUE,"general"}</definedName>
    <definedName name="ERWER" localSheetId="0" hidden="1">{"via1",#N/A,TRUE,"general";"via2",#N/A,TRUE,"general";"via3",#N/A,TRUE,"general"}</definedName>
    <definedName name="ERWER" localSheetId="142" hidden="1">{"via1",#N/A,TRUE,"general";"via2",#N/A,TRUE,"general";"via3",#N/A,TRUE,"general"}</definedName>
    <definedName name="ERWER" hidden="1">{"via1",#N/A,TRUE,"general";"via2",#N/A,TRUE,"general";"via3",#N/A,TRUE,"general"}</definedName>
    <definedName name="erwertd" localSheetId="0" hidden="1">{"TAB1",#N/A,TRUE,"GENERAL";"TAB2",#N/A,TRUE,"GENERAL";"TAB3",#N/A,TRUE,"GENERAL";"TAB4",#N/A,TRUE,"GENERAL";"TAB5",#N/A,TRUE,"GENERAL"}</definedName>
    <definedName name="erwertd" localSheetId="142" hidden="1">{"TAB1",#N/A,TRUE,"GENERAL";"TAB2",#N/A,TRUE,"GENERAL";"TAB3",#N/A,TRUE,"GENERAL";"TAB4",#N/A,TRUE,"GENERAL";"TAB5",#N/A,TRUE,"GENERAL"}</definedName>
    <definedName name="erwertd" hidden="1">{"TAB1",#N/A,TRUE,"GENERAL";"TAB2",#N/A,TRUE,"GENERAL";"TAB3",#N/A,TRUE,"GENERAL";"TAB4",#N/A,TRUE,"GENERAL";"TAB5",#N/A,TRUE,"GENERAL"}</definedName>
    <definedName name="erwr" localSheetId="0" hidden="1">{"TAB1",#N/A,TRUE,"GENERAL";"TAB2",#N/A,TRUE,"GENERAL";"TAB3",#N/A,TRUE,"GENERAL";"TAB4",#N/A,TRUE,"GENERAL";"TAB5",#N/A,TRUE,"GENERAL"}</definedName>
    <definedName name="erwr" localSheetId="142" hidden="1">{"TAB1",#N/A,TRUE,"GENERAL";"TAB2",#N/A,TRUE,"GENERAL";"TAB3",#N/A,TRUE,"GENERAL";"TAB4",#N/A,TRUE,"GENERAL";"TAB5",#N/A,TRUE,"GENERAL"}</definedName>
    <definedName name="erwr" hidden="1">{"TAB1",#N/A,TRUE,"GENERAL";"TAB2",#N/A,TRUE,"GENERAL";"TAB3",#N/A,TRUE,"GENERAL";"TAB4",#N/A,TRUE,"GENERAL";"TAB5",#N/A,TRUE,"GENERAL"}</definedName>
    <definedName name="ERWRL" localSheetId="0" hidden="1">{"via1",#N/A,TRUE,"general";"via2",#N/A,TRUE,"general";"via3",#N/A,TRUE,"general"}</definedName>
    <definedName name="ERWRL" localSheetId="142" hidden="1">{"via1",#N/A,TRUE,"general";"via2",#N/A,TRUE,"general";"via3",#N/A,TRUE,"general"}</definedName>
    <definedName name="ERWRL" hidden="1">{"via1",#N/A,TRUE,"general";"via2",#N/A,TRUE,"general";"via3",#N/A,TRUE,"general"}</definedName>
    <definedName name="ery" localSheetId="0" hidden="1">{"via1",#N/A,TRUE,"general";"via2",#N/A,TRUE,"general";"via3",#N/A,TRUE,"general"}</definedName>
    <definedName name="ery" localSheetId="142" hidden="1">{"via1",#N/A,TRUE,"general";"via2",#N/A,TRUE,"general";"via3",#N/A,TRUE,"general"}</definedName>
    <definedName name="ery" hidden="1">{"via1",#N/A,TRUE,"general";"via2",#N/A,TRUE,"general";"via3",#N/A,TRUE,"general"}</definedName>
    <definedName name="eryhd" localSheetId="0" hidden="1">{"via1",#N/A,TRUE,"general";"via2",#N/A,TRUE,"general";"via3",#N/A,TRUE,"general"}</definedName>
    <definedName name="eryhd" localSheetId="142" hidden="1">{"via1",#N/A,TRUE,"general";"via2",#N/A,TRUE,"general";"via3",#N/A,TRUE,"general"}</definedName>
    <definedName name="eryhd" hidden="1">{"via1",#N/A,TRUE,"general";"via2",#N/A,TRUE,"general";"via3",#N/A,TRUE,"general"}</definedName>
    <definedName name="eryhdf" localSheetId="0" hidden="1">{"TAB1",#N/A,TRUE,"GENERAL";"TAB2",#N/A,TRUE,"GENERAL";"TAB3",#N/A,TRUE,"GENERAL";"TAB4",#N/A,TRUE,"GENERAL";"TAB5",#N/A,TRUE,"GENERAL"}</definedName>
    <definedName name="eryhdf" localSheetId="142" hidden="1">{"TAB1",#N/A,TRUE,"GENERAL";"TAB2",#N/A,TRUE,"GENERAL";"TAB3",#N/A,TRUE,"GENERAL";"TAB4",#N/A,TRUE,"GENERAL";"TAB5",#N/A,TRUE,"GENERAL"}</definedName>
    <definedName name="eryhdf" hidden="1">{"TAB1",#N/A,TRUE,"GENERAL";"TAB2",#N/A,TRUE,"GENERAL";"TAB3",#N/A,TRUE,"GENERAL";"TAB4",#N/A,TRUE,"GENERAL";"TAB5",#N/A,TRUE,"GENERAL"}</definedName>
    <definedName name="eryhk" localSheetId="0" hidden="1">{"TAB1",#N/A,TRUE,"GENERAL";"TAB2",#N/A,TRUE,"GENERAL";"TAB3",#N/A,TRUE,"GENERAL";"TAB4",#N/A,TRUE,"GENERAL";"TAB5",#N/A,TRUE,"GENERAL"}</definedName>
    <definedName name="eryhk" localSheetId="142" hidden="1">{"TAB1",#N/A,TRUE,"GENERAL";"TAB2",#N/A,TRUE,"GENERAL";"TAB3",#N/A,TRUE,"GENERAL";"TAB4",#N/A,TRUE,"GENERAL";"TAB5",#N/A,TRUE,"GENERAL"}</definedName>
    <definedName name="eryhk" hidden="1">{"TAB1",#N/A,TRUE,"GENERAL";"TAB2",#N/A,TRUE,"GENERAL";"TAB3",#N/A,TRUE,"GENERAL";"TAB4",#N/A,TRUE,"GENERAL";"TAB5",#N/A,TRUE,"GENERAL"}</definedName>
    <definedName name="eryhrf" localSheetId="0" hidden="1">{"TAB1",#N/A,TRUE,"GENERAL";"TAB2",#N/A,TRUE,"GENERAL";"TAB3",#N/A,TRUE,"GENERAL";"TAB4",#N/A,TRUE,"GENERAL";"TAB5",#N/A,TRUE,"GENERAL"}</definedName>
    <definedName name="eryhrf" localSheetId="142" hidden="1">{"TAB1",#N/A,TRUE,"GENERAL";"TAB2",#N/A,TRUE,"GENERAL";"TAB3",#N/A,TRUE,"GENERAL";"TAB4",#N/A,TRUE,"GENERAL";"TAB5",#N/A,TRUE,"GENERAL"}</definedName>
    <definedName name="eryhrf" hidden="1">{"TAB1",#N/A,TRUE,"GENERAL";"TAB2",#N/A,TRUE,"GENERAL";"TAB3",#N/A,TRUE,"GENERAL";"TAB4",#N/A,TRUE,"GENERAL";"TAB5",#N/A,TRUE,"GENERAL"}</definedName>
    <definedName name="eryre" localSheetId="0" hidden="1">{"TAB1",#N/A,TRUE,"GENERAL";"TAB2",#N/A,TRUE,"GENERAL";"TAB3",#N/A,TRUE,"GENERAL";"TAB4",#N/A,TRUE,"GENERAL";"TAB5",#N/A,TRUE,"GENERAL"}</definedName>
    <definedName name="eryre" localSheetId="142" hidden="1">{"TAB1",#N/A,TRUE,"GENERAL";"TAB2",#N/A,TRUE,"GENERAL";"TAB3",#N/A,TRUE,"GENERAL";"TAB4",#N/A,TRUE,"GENERAL";"TAB5",#N/A,TRUE,"GENERAL"}</definedName>
    <definedName name="eryre" hidden="1">{"TAB1",#N/A,TRUE,"GENERAL";"TAB2",#N/A,TRUE,"GENERAL";"TAB3",#N/A,TRUE,"GENERAL";"TAB4",#N/A,TRUE,"GENERAL";"TAB5",#N/A,TRUE,"GENERAL"}</definedName>
    <definedName name="erytd" localSheetId="0" hidden="1">{"via1",#N/A,TRUE,"general";"via2",#N/A,TRUE,"general";"via3",#N/A,TRUE,"general"}</definedName>
    <definedName name="erytd" localSheetId="142" hidden="1">{"via1",#N/A,TRUE,"general";"via2",#N/A,TRUE,"general";"via3",#N/A,TRUE,"general"}</definedName>
    <definedName name="erytd" hidden="1">{"via1",#N/A,TRUE,"general";"via2",#N/A,TRUE,"general";"via3",#N/A,TRUE,"general"}</definedName>
    <definedName name="eryty" localSheetId="0" hidden="1">{"via1",#N/A,TRUE,"general";"via2",#N/A,TRUE,"general";"via3",#N/A,TRUE,"general"}</definedName>
    <definedName name="eryty" localSheetId="142" hidden="1">{"via1",#N/A,TRUE,"general";"via2",#N/A,TRUE,"general";"via3",#N/A,TRUE,"general"}</definedName>
    <definedName name="eryty" hidden="1">{"via1",#N/A,TRUE,"general";"via2",#N/A,TRUE,"general";"via3",#N/A,TRUE,"general"}</definedName>
    <definedName name="eryy" localSheetId="0" hidden="1">{"via1",#N/A,TRUE,"general";"via2",#N/A,TRUE,"general";"via3",#N/A,TRUE,"general"}</definedName>
    <definedName name="eryy" localSheetId="142" hidden="1">{"via1",#N/A,TRUE,"general";"via2",#N/A,TRUE,"general";"via3",#N/A,TRUE,"general"}</definedName>
    <definedName name="eryy" hidden="1">{"via1",#N/A,TRUE,"general";"via2",#N/A,TRUE,"general";"via3",#N/A,TRUE,"general"}</definedName>
    <definedName name="ES" localSheetId="1">#REF!</definedName>
    <definedName name="ES" localSheetId="2">#REF!</definedName>
    <definedName name="ES" localSheetId="31">#REF!</definedName>
    <definedName name="ES" localSheetId="32">#REF!</definedName>
    <definedName name="ES" localSheetId="33">#REF!</definedName>
    <definedName name="ES" localSheetId="34">#REF!</definedName>
    <definedName name="ES" localSheetId="35">#REF!</definedName>
    <definedName name="ES" localSheetId="36">#REF!</definedName>
    <definedName name="ES" localSheetId="37">#REF!</definedName>
    <definedName name="ES" localSheetId="38">#REF!</definedName>
    <definedName name="ES" localSheetId="39">#REF!</definedName>
    <definedName name="ES" localSheetId="40">#REF!</definedName>
    <definedName name="ES" localSheetId="41">#REF!</definedName>
    <definedName name="ES" localSheetId="42">#REF!</definedName>
    <definedName name="ES" localSheetId="3">#REF!</definedName>
    <definedName name="ES" localSheetId="4">#REF!</definedName>
    <definedName name="ES" localSheetId="5">#REF!</definedName>
    <definedName name="ES" localSheetId="6">#REF!</definedName>
    <definedName name="ES" localSheetId="7">#REF!</definedName>
    <definedName name="ES" localSheetId="8">#REF!</definedName>
    <definedName name="ES" localSheetId="9">#REF!</definedName>
    <definedName name="ES" localSheetId="10">#REF!</definedName>
    <definedName name="ES" localSheetId="11">#REF!</definedName>
    <definedName name="ES" localSheetId="12">#REF!</definedName>
    <definedName name="ES" localSheetId="13">#REF!</definedName>
    <definedName name="ES" localSheetId="14">#REF!</definedName>
    <definedName name="ES" localSheetId="15">#REF!</definedName>
    <definedName name="ES" localSheetId="16">#REF!</definedName>
    <definedName name="ES" localSheetId="17">#REF!</definedName>
    <definedName name="ES" localSheetId="18">#REF!</definedName>
    <definedName name="ES" localSheetId="19">#REF!</definedName>
    <definedName name="ES" localSheetId="20">#REF!</definedName>
    <definedName name="ES" localSheetId="21">#REF!</definedName>
    <definedName name="ES" localSheetId="22">#REF!</definedName>
    <definedName name="ES" localSheetId="23">#REF!</definedName>
    <definedName name="ES" localSheetId="24">#REF!</definedName>
    <definedName name="ES" localSheetId="25">#REF!</definedName>
    <definedName name="ES" localSheetId="26">#REF!</definedName>
    <definedName name="ES" localSheetId="27">#REF!</definedName>
    <definedName name="ES" localSheetId="28">#REF!</definedName>
    <definedName name="ES" localSheetId="29">#REF!</definedName>
    <definedName name="ES" localSheetId="30">#REF!</definedName>
    <definedName name="ES" localSheetId="43">#REF!</definedName>
    <definedName name="ES" localSheetId="44">#REF!</definedName>
    <definedName name="ES" localSheetId="45">#REF!</definedName>
    <definedName name="ES" localSheetId="46">#REF!</definedName>
    <definedName name="ES" localSheetId="47">#REF!</definedName>
    <definedName name="ES" localSheetId="48">#REF!</definedName>
    <definedName name="ES" localSheetId="49">#REF!</definedName>
    <definedName name="ES" localSheetId="50">#REF!</definedName>
    <definedName name="ES" localSheetId="51">#REF!</definedName>
    <definedName name="ES" localSheetId="52">#REF!</definedName>
    <definedName name="ES" localSheetId="53">#REF!</definedName>
    <definedName name="ES" localSheetId="54">#REF!</definedName>
    <definedName name="ES" localSheetId="55">#REF!</definedName>
    <definedName name="ES" localSheetId="56">#REF!</definedName>
    <definedName name="ES" localSheetId="57">#REF!</definedName>
    <definedName name="ES" localSheetId="58">#REF!</definedName>
    <definedName name="ES" localSheetId="59">#REF!</definedName>
    <definedName name="ES" localSheetId="60">#REF!</definedName>
    <definedName name="ES" localSheetId="61">#REF!</definedName>
    <definedName name="ES" localSheetId="62">#REF!</definedName>
    <definedName name="ES" localSheetId="63">#REF!</definedName>
    <definedName name="ES" localSheetId="64">#REF!</definedName>
    <definedName name="ES" localSheetId="65">#REF!</definedName>
    <definedName name="ES" localSheetId="66">#REF!</definedName>
    <definedName name="ES" localSheetId="67">#REF!</definedName>
    <definedName name="ES" localSheetId="74">#REF!</definedName>
    <definedName name="ES" localSheetId="75">#REF!</definedName>
    <definedName name="ES" localSheetId="76">#REF!</definedName>
    <definedName name="ES" localSheetId="77">#REF!</definedName>
    <definedName name="ES" localSheetId="78">#REF!</definedName>
    <definedName name="ES" localSheetId="79">#REF!</definedName>
    <definedName name="ES" localSheetId="80">#REF!</definedName>
    <definedName name="ES" localSheetId="81">#REF!</definedName>
    <definedName name="ES" localSheetId="82">#REF!</definedName>
    <definedName name="ES" localSheetId="83">#REF!</definedName>
    <definedName name="ES" localSheetId="84">#REF!</definedName>
    <definedName name="ES" localSheetId="85">#REF!</definedName>
    <definedName name="ES" localSheetId="86">#REF!</definedName>
    <definedName name="ES" localSheetId="87">#REF!</definedName>
    <definedName name="ES" localSheetId="88">#REF!</definedName>
    <definedName name="ES" localSheetId="89">#REF!</definedName>
    <definedName name="ES" localSheetId="90">#REF!</definedName>
    <definedName name="ES" localSheetId="91">#REF!</definedName>
    <definedName name="ES" localSheetId="92">#REF!</definedName>
    <definedName name="ES" localSheetId="93">#REF!</definedName>
    <definedName name="ES" localSheetId="94">#REF!</definedName>
    <definedName name="ES" localSheetId="95">#REF!</definedName>
    <definedName name="ES" localSheetId="96">#REF!</definedName>
    <definedName name="ES" localSheetId="97">#REF!</definedName>
    <definedName name="ES" localSheetId="98">#REF!</definedName>
    <definedName name="ES" localSheetId="99">#REF!</definedName>
    <definedName name="ES" localSheetId="100">#REF!</definedName>
    <definedName name="ES" localSheetId="101">#REF!</definedName>
    <definedName name="ES" localSheetId="102">#REF!</definedName>
    <definedName name="ES" localSheetId="103">#REF!</definedName>
    <definedName name="ES" localSheetId="104">#REF!</definedName>
    <definedName name="ES" localSheetId="105">#REF!</definedName>
    <definedName name="ES" localSheetId="106">#REF!</definedName>
    <definedName name="ES" localSheetId="107">#REF!</definedName>
    <definedName name="ES" localSheetId="108">#REF!</definedName>
    <definedName name="ES" localSheetId="109">#REF!</definedName>
    <definedName name="ES" localSheetId="110">#REF!</definedName>
    <definedName name="ES" localSheetId="111">#REF!</definedName>
    <definedName name="ES" localSheetId="112">#REF!</definedName>
    <definedName name="ES" localSheetId="113">#REF!</definedName>
    <definedName name="ES" localSheetId="114">#REF!</definedName>
    <definedName name="ES" localSheetId="116">#REF!</definedName>
    <definedName name="ES" localSheetId="117">#REF!</definedName>
    <definedName name="ES" localSheetId="118">#REF!</definedName>
    <definedName name="ES" localSheetId="119">#REF!</definedName>
    <definedName name="ES" localSheetId="120">#REF!</definedName>
    <definedName name="ES" localSheetId="121">#REF!</definedName>
    <definedName name="ES" localSheetId="115">#REF!</definedName>
    <definedName name="ES" localSheetId="122">#REF!</definedName>
    <definedName name="ES" localSheetId="123">#REF!</definedName>
    <definedName name="ES" localSheetId="124">#REF!</definedName>
    <definedName name="ES" localSheetId="125">#REF!</definedName>
    <definedName name="ES" localSheetId="127">#REF!</definedName>
    <definedName name="ES" localSheetId="128">#REF!</definedName>
    <definedName name="ES" localSheetId="131">#REF!</definedName>
    <definedName name="ES" localSheetId="132">#REF!</definedName>
    <definedName name="ES" localSheetId="133">#REF!</definedName>
    <definedName name="ES" localSheetId="134">#REF!</definedName>
    <definedName name="ES" localSheetId="135">#REF!</definedName>
    <definedName name="ES" localSheetId="136">#REF!</definedName>
    <definedName name="ES" localSheetId="137">#REF!</definedName>
    <definedName name="ES" localSheetId="138">#REF!</definedName>
    <definedName name="ES" localSheetId="139">#REF!</definedName>
    <definedName name="ES" localSheetId="140">#REF!</definedName>
    <definedName name="ES" localSheetId="141">#REF!</definedName>
    <definedName name="ES" localSheetId="142">#REF!</definedName>
    <definedName name="ES" localSheetId="143">#REF!</definedName>
    <definedName name="ES" localSheetId="126">#REF!</definedName>
    <definedName name="ES" localSheetId="129">#REF!</definedName>
    <definedName name="ES" localSheetId="130">#REF!</definedName>
    <definedName name="ES" localSheetId="68">#REF!</definedName>
    <definedName name="ES" localSheetId="69">#REF!</definedName>
    <definedName name="ES" localSheetId="70">#REF!</definedName>
    <definedName name="ES" localSheetId="71">#REF!</definedName>
    <definedName name="ES" localSheetId="72">#REF!</definedName>
    <definedName name="ES" localSheetId="73">#REF!</definedName>
    <definedName name="ES">#REF!</definedName>
    <definedName name="ESP_PAV">#REF!</definedName>
    <definedName name="ESP1S">#REF!</definedName>
    <definedName name="ESP2S">#REF!</definedName>
    <definedName name="ESPE">#REF!</definedName>
    <definedName name="ESPEEE">#REF!</definedName>
    <definedName name="espejo">[2]Insumos!#REF!</definedName>
    <definedName name="ESPESOR">#REF!</definedName>
    <definedName name="ESPITIA">#REF!</definedName>
    <definedName name="ESPR">#REF!</definedName>
    <definedName name="est_1">#REF!</definedName>
    <definedName name="est_2">#REF!</definedName>
    <definedName name="est_3">#REF!</definedName>
    <definedName name="ESTACA">#REF!</definedName>
    <definedName name="ESTOLON">#REF!</definedName>
    <definedName name="ESTRUCT">#REF!</definedName>
    <definedName name="etertgg" localSheetId="0" hidden="1">{"via1",#N/A,TRUE,"general";"via2",#N/A,TRUE,"general";"via3",#N/A,TRUE,"general"}</definedName>
    <definedName name="etertgg" localSheetId="142" hidden="1">{"via1",#N/A,TRUE,"general";"via2",#N/A,TRUE,"general";"via3",#N/A,TRUE,"general"}</definedName>
    <definedName name="etertgg" hidden="1">{"via1",#N/A,TRUE,"general";"via2",#N/A,TRUE,"general";"via3",#N/A,TRUE,"general"}</definedName>
    <definedName name="etewt" localSheetId="0" hidden="1">{"TAB1",#N/A,TRUE,"GENERAL";"TAB2",#N/A,TRUE,"GENERAL";"TAB3",#N/A,TRUE,"GENERAL";"TAB4",#N/A,TRUE,"GENERAL";"TAB5",#N/A,TRUE,"GENERAL"}</definedName>
    <definedName name="etewt" localSheetId="142" hidden="1">{"TAB1",#N/A,TRUE,"GENERAL";"TAB2",#N/A,TRUE,"GENERAL";"TAB3",#N/A,TRUE,"GENERAL";"TAB4",#N/A,TRUE,"GENERAL";"TAB5",#N/A,TRUE,"GENERAL"}</definedName>
    <definedName name="etewt" hidden="1">{"TAB1",#N/A,TRUE,"GENERAL";"TAB2",#N/A,TRUE,"GENERAL";"TAB3",#N/A,TRUE,"GENERAL";"TAB4",#N/A,TRUE,"GENERAL";"TAB5",#N/A,TRUE,"GENERAL"}</definedName>
    <definedName name="etu" localSheetId="0" hidden="1">{"via1",#N/A,TRUE,"general";"via2",#N/A,TRUE,"general";"via3",#N/A,TRUE,"general"}</definedName>
    <definedName name="etu" localSheetId="142" hidden="1">{"via1",#N/A,TRUE,"general";"via2",#N/A,TRUE,"general";"via3",#N/A,TRUE,"general"}</definedName>
    <definedName name="etu" hidden="1">{"via1",#N/A,TRUE,"general";"via2",#N/A,TRUE,"general";"via3",#N/A,TRUE,"general"}</definedName>
    <definedName name="etueh" localSheetId="0" hidden="1">{"via1",#N/A,TRUE,"general";"via2",#N/A,TRUE,"general";"via3",#N/A,TRUE,"general"}</definedName>
    <definedName name="etueh" localSheetId="142" hidden="1">{"via1",#N/A,TRUE,"general";"via2",#N/A,TRUE,"general";"via3",#N/A,TRUE,"general"}</definedName>
    <definedName name="etueh" hidden="1">{"via1",#N/A,TRUE,"general";"via2",#N/A,TRUE,"general";"via3",#N/A,TRUE,"general"}</definedName>
    <definedName name="etyty" localSheetId="0" hidden="1">{"via1",#N/A,TRUE,"general";"via2",#N/A,TRUE,"general";"via3",#N/A,TRUE,"general"}</definedName>
    <definedName name="etyty" localSheetId="142" hidden="1">{"via1",#N/A,TRUE,"general";"via2",#N/A,TRUE,"general";"via3",#N/A,TRUE,"general"}</definedName>
    <definedName name="etyty" hidden="1">{"via1",#N/A,TRUE,"general";"via2",#N/A,TRUE,"general";"via3",#N/A,TRUE,"general"}</definedName>
    <definedName name="etyu" localSheetId="0" hidden="1">{"TAB1",#N/A,TRUE,"GENERAL";"TAB2",#N/A,TRUE,"GENERAL";"TAB3",#N/A,TRUE,"GENERAL";"TAB4",#N/A,TRUE,"GENERAL";"TAB5",#N/A,TRUE,"GENERAL"}</definedName>
    <definedName name="etyu" localSheetId="142" hidden="1">{"TAB1",#N/A,TRUE,"GENERAL";"TAB2",#N/A,TRUE,"GENERAL";"TAB3",#N/A,TRUE,"GENERAL";"TAB4",#N/A,TRUE,"GENERAL";"TAB5",#N/A,TRUE,"GENERAL"}</definedName>
    <definedName name="etyu" hidden="1">{"TAB1",#N/A,TRUE,"GENERAL";"TAB2",#N/A,TRUE,"GENERAL";"TAB3",#N/A,TRUE,"GENERAL";"TAB4",#N/A,TRUE,"GENERAL";"TAB5",#N/A,TRUE,"GENERAL"}</definedName>
    <definedName name="eu" localSheetId="0" hidden="1">{"via1",#N/A,TRUE,"general";"via2",#N/A,TRUE,"general";"via3",#N/A,TRUE,"general"}</definedName>
    <definedName name="eu" localSheetId="142" hidden="1">{"via1",#N/A,TRUE,"general";"via2",#N/A,TRUE,"general";"via3",#N/A,TRUE,"general"}</definedName>
    <definedName name="eu" hidden="1">{"via1",#N/A,TRUE,"general";"via2",#N/A,TRUE,"general";"via3",#N/A,TRUE,"general"}</definedName>
    <definedName name="eut" localSheetId="0" hidden="1">{"via1",#N/A,TRUE,"general";"via2",#N/A,TRUE,"general";"via3",#N/A,TRUE,"general"}</definedName>
    <definedName name="eut" localSheetId="142" hidden="1">{"via1",#N/A,TRUE,"general";"via2",#N/A,TRUE,"general";"via3",#N/A,TRUE,"general"}</definedName>
    <definedName name="eut" hidden="1">{"via1",#N/A,TRUE,"general";"via2",#N/A,TRUE,"general";"via3",#N/A,TRUE,"general"}</definedName>
    <definedName name="euyt" localSheetId="0" hidden="1">{"TAB1",#N/A,TRUE,"GENERAL";"TAB2",#N/A,TRUE,"GENERAL";"TAB3",#N/A,TRUE,"GENERAL";"TAB4",#N/A,TRUE,"GENERAL";"TAB5",#N/A,TRUE,"GENERAL"}</definedName>
    <definedName name="euyt" localSheetId="142" hidden="1">{"TAB1",#N/A,TRUE,"GENERAL";"TAB2",#N/A,TRUE,"GENERAL";"TAB3",#N/A,TRUE,"GENERAL";"TAB4",#N/A,TRUE,"GENERAL";"TAB5",#N/A,TRUE,"GENERAL"}</definedName>
    <definedName name="euyt" hidden="1">{"TAB1",#N/A,TRUE,"GENERAL";"TAB2",#N/A,TRUE,"GENERAL";"TAB3",#N/A,TRUE,"GENERAL";"TAB4",#N/A,TRUE,"GENERAL";"TAB5",#N/A,TRUE,"GENERAL"}</definedName>
    <definedName name="ew">#REF!</definedName>
    <definedName name="ewegt" localSheetId="0" hidden="1">{"TAB1",#N/A,TRUE,"GENERAL";"TAB2",#N/A,TRUE,"GENERAL";"TAB3",#N/A,TRUE,"GENERAL";"TAB4",#N/A,TRUE,"GENERAL";"TAB5",#N/A,TRUE,"GENERAL"}</definedName>
    <definedName name="ewegt" localSheetId="142" hidden="1">{"TAB1",#N/A,TRUE,"GENERAL";"TAB2",#N/A,TRUE,"GENERAL";"TAB3",#N/A,TRUE,"GENERAL";"TAB4",#N/A,TRUE,"GENERAL";"TAB5",#N/A,TRUE,"GENERAL"}</definedName>
    <definedName name="ewegt" hidden="1">{"TAB1",#N/A,TRUE,"GENERAL";"TAB2",#N/A,TRUE,"GENERAL";"TAB3",#N/A,TRUE,"GENERAL";"TAB4",#N/A,TRUE,"GENERAL";"TAB5",#N/A,TRUE,"GENERAL"}</definedName>
    <definedName name="ewfewfg" localSheetId="0" hidden="1">{"TAB1",#N/A,TRUE,"GENERAL";"TAB2",#N/A,TRUE,"GENERAL";"TAB3",#N/A,TRUE,"GENERAL";"TAB4",#N/A,TRUE,"GENERAL";"TAB5",#N/A,TRUE,"GENERAL"}</definedName>
    <definedName name="ewfewfg" localSheetId="142" hidden="1">{"TAB1",#N/A,TRUE,"GENERAL";"TAB2",#N/A,TRUE,"GENERAL";"TAB3",#N/A,TRUE,"GENERAL";"TAB4",#N/A,TRUE,"GENERAL";"TAB5",#N/A,TRUE,"GENERAL"}</definedName>
    <definedName name="ewfewfg" hidden="1">{"TAB1",#N/A,TRUE,"GENERAL";"TAB2",#N/A,TRUE,"GENERAL";"TAB3",#N/A,TRUE,"GENERAL";"TAB4",#N/A,TRUE,"GENERAL";"TAB5",#N/A,TRUE,"GENERAL"}</definedName>
    <definedName name="ewre" localSheetId="0" hidden="1">{"TAB1",#N/A,TRUE,"GENERAL";"TAB2",#N/A,TRUE,"GENERAL";"TAB3",#N/A,TRUE,"GENERAL";"TAB4",#N/A,TRUE,"GENERAL";"TAB5",#N/A,TRUE,"GENERAL"}</definedName>
    <definedName name="ewre" localSheetId="142" hidden="1">{"TAB1",#N/A,TRUE,"GENERAL";"TAB2",#N/A,TRUE,"GENERAL";"TAB3",#N/A,TRUE,"GENERAL";"TAB4",#N/A,TRUE,"GENERAL";"TAB5",#N/A,TRUE,"GENERAL"}</definedName>
    <definedName name="ewre" hidden="1">{"TAB1",#N/A,TRUE,"GENERAL";"TAB2",#N/A,TRUE,"GENERAL";"TAB3",#N/A,TRUE,"GENERAL";"TAB4",#N/A,TRUE,"GENERAL";"TAB5",#N/A,TRUE,"GENERAL"}</definedName>
    <definedName name="ewrewf" localSheetId="0" hidden="1">{"TAB1",#N/A,TRUE,"GENERAL";"TAB2",#N/A,TRUE,"GENERAL";"TAB3",#N/A,TRUE,"GENERAL";"TAB4",#N/A,TRUE,"GENERAL";"TAB5",#N/A,TRUE,"GENERAL"}</definedName>
    <definedName name="ewrewf" localSheetId="142" hidden="1">{"TAB1",#N/A,TRUE,"GENERAL";"TAB2",#N/A,TRUE,"GENERAL";"TAB3",#N/A,TRUE,"GENERAL";"TAB4",#N/A,TRUE,"GENERAL";"TAB5",#N/A,TRUE,"GENERAL"}</definedName>
    <definedName name="ewrewf" hidden="1">{"TAB1",#N/A,TRUE,"GENERAL";"TAB2",#N/A,TRUE,"GENERAL";"TAB3",#N/A,TRUE,"GENERAL";"TAB4",#N/A,TRUE,"GENERAL";"TAB5",#N/A,TRUE,"GENERAL"}</definedName>
    <definedName name="ewrr" localSheetId="0" hidden="1">{"TAB1",#N/A,TRUE,"GENERAL";"TAB2",#N/A,TRUE,"GENERAL";"TAB3",#N/A,TRUE,"GENERAL";"TAB4",#N/A,TRUE,"GENERAL";"TAB5",#N/A,TRUE,"GENERAL"}</definedName>
    <definedName name="ewrr" localSheetId="142" hidden="1">{"TAB1",#N/A,TRUE,"GENERAL";"TAB2",#N/A,TRUE,"GENERAL";"TAB3",#N/A,TRUE,"GENERAL";"TAB4",#N/A,TRUE,"GENERAL";"TAB5",#N/A,TRUE,"GENERAL"}</definedName>
    <definedName name="ewrr" hidden="1">{"TAB1",#N/A,TRUE,"GENERAL";"TAB2",#N/A,TRUE,"GENERAL";"TAB3",#N/A,TRUE,"GENERAL";"TAB4",#N/A,TRUE,"GENERAL";"TAB5",#N/A,TRUE,"GENERAL"}</definedName>
    <definedName name="ewrt" localSheetId="0" hidden="1">{"TAB1",#N/A,TRUE,"GENERAL";"TAB2",#N/A,TRUE,"GENERAL";"TAB3",#N/A,TRUE,"GENERAL";"TAB4",#N/A,TRUE,"GENERAL";"TAB5",#N/A,TRUE,"GENERAL"}</definedName>
    <definedName name="ewrt" localSheetId="142" hidden="1">{"TAB1",#N/A,TRUE,"GENERAL";"TAB2",#N/A,TRUE,"GENERAL";"TAB3",#N/A,TRUE,"GENERAL";"TAB4",#N/A,TRUE,"GENERAL";"TAB5",#N/A,TRUE,"GENERAL"}</definedName>
    <definedName name="ewrt" hidden="1">{"TAB1",#N/A,TRUE,"GENERAL";"TAB2",#N/A,TRUE,"GENERAL";"TAB3",#N/A,TRUE,"GENERAL";"TAB4",#N/A,TRUE,"GENERAL";"TAB5",#N/A,TRUE,"GENERAL"}</definedName>
    <definedName name="ewrwer" localSheetId="0" hidden="1">{"TAB1",#N/A,TRUE,"GENERAL";"TAB2",#N/A,TRUE,"GENERAL";"TAB3",#N/A,TRUE,"GENERAL";"TAB4",#N/A,TRUE,"GENERAL";"TAB5",#N/A,TRUE,"GENERAL"}</definedName>
    <definedName name="ewrwer" localSheetId="142" hidden="1">{"TAB1",#N/A,TRUE,"GENERAL";"TAB2",#N/A,TRUE,"GENERAL";"TAB3",#N/A,TRUE,"GENERAL";"TAB4",#N/A,TRUE,"GENERAL";"TAB5",#N/A,TRUE,"GENERAL"}</definedName>
    <definedName name="ewrwer" hidden="1">{"TAB1",#N/A,TRUE,"GENERAL";"TAB2",#N/A,TRUE,"GENERAL";"TAB3",#N/A,TRUE,"GENERAL";"TAB4",#N/A,TRUE,"GENERAL";"TAB5",#N/A,TRUE,"GENERAL"}</definedName>
    <definedName name="EXC.POZ">#REF!</definedName>
    <definedName name="EXC.ZAN">#REF!</definedName>
    <definedName name="excavaconglomerado">#REF!</definedName>
    <definedName name="EXCAVAMANOV">#REF!</definedName>
    <definedName name="EXCAVAMAQUINAV">#REF!</definedName>
    <definedName name="EXCAVATIERRA">#REF!</definedName>
    <definedName name="Excel_BuiltIn__FilterDatabase_21">#REF!</definedName>
    <definedName name="Excel_BuiltIn_Print_Area_1">#REF!</definedName>
    <definedName name="Excel_BuiltIn_Print_Area_3">#REF!</definedName>
    <definedName name="Excel_BuiltIn_Print_Area_4">#REF!</definedName>
    <definedName name="Excel_BuiltIn_Print_Area_7">#REF!</definedName>
    <definedName name="Excel_BuiltIn_Print_Titles_1">#REF!</definedName>
    <definedName name="Excel_BuiltIn_Print_Titles_3">#REF!</definedName>
    <definedName name="Exchange_rate">#REF!</definedName>
    <definedName name="EXPL">#REF!</definedName>
    <definedName name="Extracción_IM" localSheetId="1">#REF!</definedName>
    <definedName name="Extracción_IM" localSheetId="2">#REF!</definedName>
    <definedName name="Extracción_IM" localSheetId="31">#REF!</definedName>
    <definedName name="Extracción_IM" localSheetId="32">#REF!</definedName>
    <definedName name="Extracción_IM" localSheetId="33">#REF!</definedName>
    <definedName name="Extracción_IM" localSheetId="34">#REF!</definedName>
    <definedName name="Extracción_IM" localSheetId="35">#REF!</definedName>
    <definedName name="Extracción_IM" localSheetId="36">#REF!</definedName>
    <definedName name="Extracción_IM" localSheetId="37">#REF!</definedName>
    <definedName name="Extracción_IM" localSheetId="38">#REF!</definedName>
    <definedName name="Extracción_IM" localSheetId="39">#REF!</definedName>
    <definedName name="Extracción_IM" localSheetId="40">#REF!</definedName>
    <definedName name="Extracción_IM" localSheetId="41">#REF!</definedName>
    <definedName name="Extracción_IM" localSheetId="42">#REF!</definedName>
    <definedName name="Extracción_IM" localSheetId="3">#REF!</definedName>
    <definedName name="Extracción_IM" localSheetId="4">#REF!</definedName>
    <definedName name="Extracción_IM" localSheetId="5">#REF!</definedName>
    <definedName name="Extracción_IM" localSheetId="6">#REF!</definedName>
    <definedName name="Extracción_IM" localSheetId="7">#REF!</definedName>
    <definedName name="Extracción_IM" localSheetId="8">#REF!</definedName>
    <definedName name="Extracción_IM" localSheetId="9">#REF!</definedName>
    <definedName name="Extracción_IM" localSheetId="10">#REF!</definedName>
    <definedName name="Extracción_IM" localSheetId="11">#REF!</definedName>
    <definedName name="Extracción_IM" localSheetId="12">#REF!</definedName>
    <definedName name="Extracción_IM" localSheetId="13">#REF!</definedName>
    <definedName name="Extracción_IM" localSheetId="14">#REF!</definedName>
    <definedName name="Extracción_IM" localSheetId="15">#REF!</definedName>
    <definedName name="Extracción_IM" localSheetId="16">#REF!</definedName>
    <definedName name="Extracción_IM" localSheetId="17">#REF!</definedName>
    <definedName name="Extracción_IM" localSheetId="18">#REF!</definedName>
    <definedName name="Extracción_IM" localSheetId="19">#REF!</definedName>
    <definedName name="Extracción_IM" localSheetId="20">#REF!</definedName>
    <definedName name="Extracción_IM" localSheetId="21">#REF!</definedName>
    <definedName name="Extracción_IM" localSheetId="22">#REF!</definedName>
    <definedName name="Extracción_IM" localSheetId="23">#REF!</definedName>
    <definedName name="Extracción_IM" localSheetId="24">#REF!</definedName>
    <definedName name="Extracción_IM" localSheetId="25">#REF!</definedName>
    <definedName name="Extracción_IM" localSheetId="26">#REF!</definedName>
    <definedName name="Extracción_IM" localSheetId="27">#REF!</definedName>
    <definedName name="Extracción_IM" localSheetId="28">#REF!</definedName>
    <definedName name="Extracción_IM" localSheetId="29">#REF!</definedName>
    <definedName name="Extracción_IM" localSheetId="30">#REF!</definedName>
    <definedName name="Extracción_IM" localSheetId="43">#REF!</definedName>
    <definedName name="Extracción_IM" localSheetId="44">#REF!</definedName>
    <definedName name="Extracción_IM" localSheetId="45">#REF!</definedName>
    <definedName name="Extracción_IM" localSheetId="46">#REF!</definedName>
    <definedName name="Extracción_IM" localSheetId="47">#REF!</definedName>
    <definedName name="Extracción_IM" localSheetId="48">#REF!</definedName>
    <definedName name="Extracción_IM" localSheetId="49">#REF!</definedName>
    <definedName name="Extracción_IM" localSheetId="50">#REF!</definedName>
    <definedName name="Extracción_IM" localSheetId="51">#REF!</definedName>
    <definedName name="Extracción_IM" localSheetId="52">#REF!</definedName>
    <definedName name="Extracción_IM" localSheetId="53">#REF!</definedName>
    <definedName name="Extracción_IM" localSheetId="54">#REF!</definedName>
    <definedName name="Extracción_IM" localSheetId="55">#REF!</definedName>
    <definedName name="Extracción_IM" localSheetId="56">#REF!</definedName>
    <definedName name="Extracción_IM" localSheetId="57">#REF!</definedName>
    <definedName name="Extracción_IM" localSheetId="58">#REF!</definedName>
    <definedName name="Extracción_IM" localSheetId="59">#REF!</definedName>
    <definedName name="Extracción_IM" localSheetId="60">#REF!</definedName>
    <definedName name="Extracción_IM" localSheetId="61">#REF!</definedName>
    <definedName name="Extracción_IM" localSheetId="62">#REF!</definedName>
    <definedName name="Extracción_IM" localSheetId="63">#REF!</definedName>
    <definedName name="Extracción_IM" localSheetId="64">#REF!</definedName>
    <definedName name="Extracción_IM" localSheetId="65">#REF!</definedName>
    <definedName name="Extracción_IM" localSheetId="66">#REF!</definedName>
    <definedName name="Extracción_IM" localSheetId="67">#REF!</definedName>
    <definedName name="Extracción_IM" localSheetId="74">#REF!</definedName>
    <definedName name="Extracción_IM" localSheetId="75">#REF!</definedName>
    <definedName name="Extracción_IM" localSheetId="76">#REF!</definedName>
    <definedName name="Extracción_IM" localSheetId="77">#REF!</definedName>
    <definedName name="Extracción_IM" localSheetId="78">#REF!</definedName>
    <definedName name="Extracción_IM" localSheetId="79">#REF!</definedName>
    <definedName name="Extracción_IM" localSheetId="80">#REF!</definedName>
    <definedName name="Extracción_IM" localSheetId="81">#REF!</definedName>
    <definedName name="Extracción_IM" localSheetId="82">#REF!</definedName>
    <definedName name="Extracción_IM" localSheetId="83">#REF!</definedName>
    <definedName name="Extracción_IM" localSheetId="84">#REF!</definedName>
    <definedName name="Extracción_IM" localSheetId="85">#REF!</definedName>
    <definedName name="Extracción_IM" localSheetId="86">#REF!</definedName>
    <definedName name="Extracción_IM" localSheetId="87">#REF!</definedName>
    <definedName name="Extracción_IM" localSheetId="88">#REF!</definedName>
    <definedName name="Extracción_IM" localSheetId="89">#REF!</definedName>
    <definedName name="Extracción_IM" localSheetId="90">#REF!</definedName>
    <definedName name="Extracción_IM" localSheetId="91">#REF!</definedName>
    <definedName name="Extracción_IM" localSheetId="92">#REF!</definedName>
    <definedName name="Extracción_IM" localSheetId="93">#REF!</definedName>
    <definedName name="Extracción_IM" localSheetId="94">#REF!</definedName>
    <definedName name="Extracción_IM" localSheetId="95">#REF!</definedName>
    <definedName name="Extracción_IM" localSheetId="96">#REF!</definedName>
    <definedName name="Extracción_IM" localSheetId="97">#REF!</definedName>
    <definedName name="Extracción_IM" localSheetId="98">#REF!</definedName>
    <definedName name="Extracción_IM" localSheetId="99">#REF!</definedName>
    <definedName name="Extracción_IM" localSheetId="100">#REF!</definedName>
    <definedName name="Extracción_IM" localSheetId="101">#REF!</definedName>
    <definedName name="Extracción_IM" localSheetId="102">#REF!</definedName>
    <definedName name="Extracción_IM" localSheetId="103">#REF!</definedName>
    <definedName name="Extracción_IM" localSheetId="104">#REF!</definedName>
    <definedName name="Extracción_IM" localSheetId="105">#REF!</definedName>
    <definedName name="Extracción_IM" localSheetId="106">#REF!</definedName>
    <definedName name="Extracción_IM" localSheetId="107">#REF!</definedName>
    <definedName name="Extracción_IM" localSheetId="108">#REF!</definedName>
    <definedName name="Extracción_IM" localSheetId="109">#REF!</definedName>
    <definedName name="Extracción_IM" localSheetId="110">#REF!</definedName>
    <definedName name="Extracción_IM" localSheetId="111">#REF!</definedName>
    <definedName name="Extracción_IM" localSheetId="112">#REF!</definedName>
    <definedName name="Extracción_IM" localSheetId="113">#REF!</definedName>
    <definedName name="Extracción_IM" localSheetId="114">#REF!</definedName>
    <definedName name="Extracción_IM" localSheetId="116">#REF!</definedName>
    <definedName name="Extracción_IM" localSheetId="117">#REF!</definedName>
    <definedName name="Extracción_IM" localSheetId="118">#REF!</definedName>
    <definedName name="Extracción_IM" localSheetId="119">#REF!</definedName>
    <definedName name="Extracción_IM" localSheetId="120">#REF!</definedName>
    <definedName name="Extracción_IM" localSheetId="121">#REF!</definedName>
    <definedName name="Extracción_IM" localSheetId="115">#REF!</definedName>
    <definedName name="Extracción_IM" localSheetId="122">#REF!</definedName>
    <definedName name="Extracción_IM" localSheetId="123">#REF!</definedName>
    <definedName name="Extracción_IM" localSheetId="124">#REF!</definedName>
    <definedName name="Extracción_IM" localSheetId="125">#REF!</definedName>
    <definedName name="Extracción_IM" localSheetId="127">#REF!</definedName>
    <definedName name="Extracción_IM" localSheetId="128">#REF!</definedName>
    <definedName name="Extracción_IM" localSheetId="131">#REF!</definedName>
    <definedName name="Extracción_IM" localSheetId="132">#REF!</definedName>
    <definedName name="Extracción_IM" localSheetId="133">#REF!</definedName>
    <definedName name="Extracción_IM" localSheetId="134">#REF!</definedName>
    <definedName name="Extracción_IM" localSheetId="135">#REF!</definedName>
    <definedName name="Extracción_IM" localSheetId="136">#REF!</definedName>
    <definedName name="Extracción_IM" localSheetId="137">#REF!</definedName>
    <definedName name="Extracción_IM" localSheetId="138">#REF!</definedName>
    <definedName name="Extracción_IM" localSheetId="139">#REF!</definedName>
    <definedName name="Extracción_IM" localSheetId="140">#REF!</definedName>
    <definedName name="Extracción_IM" localSheetId="141">#REF!</definedName>
    <definedName name="Extracción_IM" localSheetId="142">#REF!</definedName>
    <definedName name="Extracción_IM" localSheetId="143">#REF!</definedName>
    <definedName name="Extracción_IM" localSheetId="126">#REF!</definedName>
    <definedName name="Extracción_IM" localSheetId="129">#REF!</definedName>
    <definedName name="Extracción_IM" localSheetId="130">#REF!</definedName>
    <definedName name="Extracción_IM" localSheetId="68">#REF!</definedName>
    <definedName name="Extracción_IM" localSheetId="69">#REF!</definedName>
    <definedName name="Extracción_IM" localSheetId="70">#REF!</definedName>
    <definedName name="Extracción_IM" localSheetId="71">#REF!</definedName>
    <definedName name="Extracción_IM" localSheetId="72">#REF!</definedName>
    <definedName name="Extracción_IM" localSheetId="73">#REF!</definedName>
    <definedName name="Extracción_IM">#REF!</definedName>
    <definedName name="Extract">#REF!</definedName>
    <definedName name="FACTOR">#REF!</definedName>
    <definedName name="FACTOR_01">#REF!</definedName>
    <definedName name="FACTORNJA">#REF!</definedName>
    <definedName name="FactorProyeccion" localSheetId="0">[18]Gauss!$H$24</definedName>
    <definedName name="FactorProyeccion">[19]Gauss!$H$24</definedName>
    <definedName name="FAPR" localSheetId="142">#REF!</definedName>
    <definedName name="FAPR">#REF!</definedName>
    <definedName name="FD" localSheetId="1">#REF!</definedName>
    <definedName name="FD" localSheetId="2">#REF!</definedName>
    <definedName name="FD" localSheetId="31">#REF!</definedName>
    <definedName name="FD" localSheetId="32">#REF!</definedName>
    <definedName name="FD" localSheetId="33">#REF!</definedName>
    <definedName name="FD" localSheetId="34">#REF!</definedName>
    <definedName name="FD" localSheetId="35">#REF!</definedName>
    <definedName name="FD" localSheetId="36">#REF!</definedName>
    <definedName name="FD" localSheetId="37">#REF!</definedName>
    <definedName name="FD" localSheetId="38">#REF!</definedName>
    <definedName name="FD" localSheetId="39">#REF!</definedName>
    <definedName name="FD" localSheetId="40">#REF!</definedName>
    <definedName name="FD" localSheetId="41">#REF!</definedName>
    <definedName name="FD" localSheetId="42">#REF!</definedName>
    <definedName name="FD" localSheetId="3">#REF!</definedName>
    <definedName name="FD" localSheetId="4">#REF!</definedName>
    <definedName name="FD" localSheetId="5">#REF!</definedName>
    <definedName name="FD" localSheetId="6">#REF!</definedName>
    <definedName name="FD" localSheetId="7">#REF!</definedName>
    <definedName name="FD" localSheetId="8">#REF!</definedName>
    <definedName name="FD" localSheetId="9">#REF!</definedName>
    <definedName name="FD" localSheetId="10">#REF!</definedName>
    <definedName name="FD" localSheetId="11">#REF!</definedName>
    <definedName name="FD" localSheetId="12">#REF!</definedName>
    <definedName name="FD" localSheetId="13">#REF!</definedName>
    <definedName name="FD" localSheetId="14">#REF!</definedName>
    <definedName name="FD" localSheetId="15">#REF!</definedName>
    <definedName name="FD" localSheetId="16">#REF!</definedName>
    <definedName name="FD" localSheetId="17">#REF!</definedName>
    <definedName name="FD" localSheetId="18">#REF!</definedName>
    <definedName name="FD" localSheetId="19">#REF!</definedName>
    <definedName name="FD" localSheetId="20">#REF!</definedName>
    <definedName name="FD" localSheetId="21">#REF!</definedName>
    <definedName name="FD" localSheetId="22">#REF!</definedName>
    <definedName name="FD" localSheetId="23">#REF!</definedName>
    <definedName name="FD" localSheetId="24">#REF!</definedName>
    <definedName name="FD" localSheetId="25">#REF!</definedName>
    <definedName name="FD" localSheetId="26">#REF!</definedName>
    <definedName name="FD" localSheetId="27">#REF!</definedName>
    <definedName name="FD" localSheetId="28">#REF!</definedName>
    <definedName name="FD" localSheetId="29">#REF!</definedName>
    <definedName name="FD" localSheetId="30">#REF!</definedName>
    <definedName name="FD" localSheetId="43">#REF!</definedName>
    <definedName name="FD" localSheetId="44">#REF!</definedName>
    <definedName name="FD" localSheetId="45">#REF!</definedName>
    <definedName name="FD" localSheetId="46">#REF!</definedName>
    <definedName name="FD" localSheetId="47">#REF!</definedName>
    <definedName name="FD" localSheetId="48">#REF!</definedName>
    <definedName name="FD" localSheetId="49">#REF!</definedName>
    <definedName name="FD" localSheetId="50">#REF!</definedName>
    <definedName name="FD" localSheetId="51">#REF!</definedName>
    <definedName name="FD" localSheetId="52">#REF!</definedName>
    <definedName name="FD" localSheetId="53">#REF!</definedName>
    <definedName name="FD" localSheetId="54">#REF!</definedName>
    <definedName name="FD" localSheetId="55">#REF!</definedName>
    <definedName name="FD" localSheetId="56">#REF!</definedName>
    <definedName name="FD" localSheetId="57">#REF!</definedName>
    <definedName name="FD" localSheetId="58">#REF!</definedName>
    <definedName name="FD" localSheetId="59">#REF!</definedName>
    <definedName name="FD" localSheetId="60">#REF!</definedName>
    <definedName name="FD" localSheetId="61">#REF!</definedName>
    <definedName name="FD" localSheetId="62">#REF!</definedName>
    <definedName name="FD" localSheetId="63">#REF!</definedName>
    <definedName name="FD" localSheetId="64">#REF!</definedName>
    <definedName name="FD" localSheetId="65">#REF!</definedName>
    <definedName name="FD" localSheetId="66">#REF!</definedName>
    <definedName name="FD" localSheetId="67">#REF!</definedName>
    <definedName name="FD" localSheetId="74">#REF!</definedName>
    <definedName name="FD" localSheetId="75">#REF!</definedName>
    <definedName name="FD" localSheetId="76">#REF!</definedName>
    <definedName name="FD" localSheetId="77">#REF!</definedName>
    <definedName name="FD" localSheetId="78">#REF!</definedName>
    <definedName name="FD" localSheetId="79">#REF!</definedName>
    <definedName name="FD" localSheetId="80">#REF!</definedName>
    <definedName name="FD" localSheetId="81">#REF!</definedName>
    <definedName name="FD" localSheetId="82">#REF!</definedName>
    <definedName name="FD" localSheetId="83">#REF!</definedName>
    <definedName name="FD" localSheetId="84">#REF!</definedName>
    <definedName name="FD" localSheetId="85">#REF!</definedName>
    <definedName name="FD" localSheetId="86">#REF!</definedName>
    <definedName name="FD" localSheetId="87">#REF!</definedName>
    <definedName name="FD" localSheetId="88">#REF!</definedName>
    <definedName name="FD" localSheetId="89">#REF!</definedName>
    <definedName name="FD" localSheetId="90">#REF!</definedName>
    <definedName name="FD" localSheetId="91">#REF!</definedName>
    <definedName name="FD" localSheetId="92">#REF!</definedName>
    <definedName name="FD" localSheetId="93">#REF!</definedName>
    <definedName name="FD" localSheetId="94">#REF!</definedName>
    <definedName name="FD" localSheetId="95">#REF!</definedName>
    <definedName name="FD" localSheetId="96">#REF!</definedName>
    <definedName name="FD" localSheetId="97">#REF!</definedName>
    <definedName name="FD" localSheetId="98">#REF!</definedName>
    <definedName name="FD" localSheetId="99">#REF!</definedName>
    <definedName name="FD" localSheetId="100">#REF!</definedName>
    <definedName name="FD" localSheetId="101">#REF!</definedName>
    <definedName name="FD" localSheetId="102">#REF!</definedName>
    <definedName name="FD" localSheetId="103">#REF!</definedName>
    <definedName name="FD" localSheetId="104">#REF!</definedName>
    <definedName name="FD" localSheetId="105">#REF!</definedName>
    <definedName name="FD" localSheetId="106">#REF!</definedName>
    <definedName name="FD" localSheetId="107">#REF!</definedName>
    <definedName name="FD" localSheetId="108">#REF!</definedName>
    <definedName name="FD" localSheetId="109">#REF!</definedName>
    <definedName name="FD" localSheetId="110">#REF!</definedName>
    <definedName name="FD" localSheetId="111">#REF!</definedName>
    <definedName name="FD" localSheetId="112">#REF!</definedName>
    <definedName name="FD" localSheetId="113">#REF!</definedName>
    <definedName name="FD" localSheetId="114">#REF!</definedName>
    <definedName name="FD" localSheetId="116">#REF!</definedName>
    <definedName name="FD" localSheetId="117">#REF!</definedName>
    <definedName name="FD" localSheetId="118">#REF!</definedName>
    <definedName name="FD" localSheetId="119">#REF!</definedName>
    <definedName name="FD" localSheetId="120">#REF!</definedName>
    <definedName name="FD" localSheetId="121">#REF!</definedName>
    <definedName name="FD" localSheetId="115">#REF!</definedName>
    <definedName name="FD" localSheetId="122">#REF!</definedName>
    <definedName name="FD" localSheetId="123">#REF!</definedName>
    <definedName name="FD" localSheetId="124">#REF!</definedName>
    <definedName name="FD" localSheetId="125">#REF!</definedName>
    <definedName name="FD" localSheetId="127">#REF!</definedName>
    <definedName name="FD" localSheetId="128">#REF!</definedName>
    <definedName name="FD" localSheetId="131">#REF!</definedName>
    <definedName name="FD" localSheetId="132">#REF!</definedName>
    <definedName name="FD" localSheetId="133">#REF!</definedName>
    <definedName name="FD" localSheetId="134">#REF!</definedName>
    <definedName name="FD" localSheetId="135">#REF!</definedName>
    <definedName name="FD" localSheetId="136">#REF!</definedName>
    <definedName name="FD" localSheetId="137">#REF!</definedName>
    <definedName name="FD" localSheetId="138">#REF!</definedName>
    <definedName name="FD" localSheetId="139">#REF!</definedName>
    <definedName name="FD" localSheetId="140">#REF!</definedName>
    <definedName name="FD" localSheetId="141">#REF!</definedName>
    <definedName name="FD" localSheetId="142">#REF!</definedName>
    <definedName name="FD" localSheetId="143">#REF!</definedName>
    <definedName name="FD" localSheetId="126">#REF!</definedName>
    <definedName name="FD" localSheetId="129">#REF!</definedName>
    <definedName name="FD" localSheetId="130">#REF!</definedName>
    <definedName name="FD" localSheetId="68">#REF!</definedName>
    <definedName name="FD" localSheetId="69">#REF!</definedName>
    <definedName name="FD" localSheetId="70">#REF!</definedName>
    <definedName name="FD" localSheetId="71">#REF!</definedName>
    <definedName name="FD" localSheetId="72">#REF!</definedName>
    <definedName name="FD" localSheetId="73">#REF!</definedName>
    <definedName name="FD">#REF!</definedName>
    <definedName name="fda" localSheetId="0" hidden="1">{"TAB1",#N/A,TRUE,"GENERAL";"TAB2",#N/A,TRUE,"GENERAL";"TAB3",#N/A,TRUE,"GENERAL";"TAB4",#N/A,TRUE,"GENERAL";"TAB5",#N/A,TRUE,"GENERAL"}</definedName>
    <definedName name="fda" localSheetId="142" hidden="1">{"TAB1",#N/A,TRUE,"GENERAL";"TAB2",#N/A,TRUE,"GENERAL";"TAB3",#N/A,TRUE,"GENERAL";"TAB4",#N/A,TRUE,"GENERAL";"TAB5",#N/A,TRUE,"GENERAL"}</definedName>
    <definedName name="fda" hidden="1">{"TAB1",#N/A,TRUE,"GENERAL";"TAB2",#N/A,TRUE,"GENERAL";"TAB3",#N/A,TRUE,"GENERAL";"TAB4",#N/A,TRUE,"GENERAL";"TAB5",#N/A,TRUE,"GENERAL"}</definedName>
    <definedName name="fdbjp" localSheetId="0" hidden="1">{"TAB1",#N/A,TRUE,"GENERAL";"TAB2",#N/A,TRUE,"GENERAL";"TAB3",#N/A,TRUE,"GENERAL";"TAB4",#N/A,TRUE,"GENERAL";"TAB5",#N/A,TRUE,"GENERAL"}</definedName>
    <definedName name="fdbjp" localSheetId="142" hidden="1">{"TAB1",#N/A,TRUE,"GENERAL";"TAB2",#N/A,TRUE,"GENERAL";"TAB3",#N/A,TRUE,"GENERAL";"TAB4",#N/A,TRUE,"GENERAL";"TAB5",#N/A,TRUE,"GENERAL"}</definedName>
    <definedName name="fdbjp" hidden="1">{"TAB1",#N/A,TRUE,"GENERAL";"TAB2",#N/A,TRUE,"GENERAL";"TAB3",#N/A,TRUE,"GENERAL";"TAB4",#N/A,TRUE,"GENERAL";"TAB5",#N/A,TRUE,"GENERAL"}</definedName>
    <definedName name="fdf" localSheetId="0" hidden="1">{"TAB1",#N/A,TRUE,"GENERAL";"TAB2",#N/A,TRUE,"GENERAL";"TAB3",#N/A,TRUE,"GENERAL";"TAB4",#N/A,TRUE,"GENERAL";"TAB5",#N/A,TRUE,"GENERAL"}</definedName>
    <definedName name="fdf">#REF!</definedName>
    <definedName name="fdg" localSheetId="0" hidden="1">{"via1",#N/A,TRUE,"general";"via2",#N/A,TRUE,"general";"via3",#N/A,TRUE,"general"}</definedName>
    <definedName name="fdg" localSheetId="142" hidden="1">{"via1",#N/A,TRUE,"general";"via2",#N/A,TRUE,"general";"via3",#N/A,TRUE,"general"}</definedName>
    <definedName name="fdg" hidden="1">{"via1",#N/A,TRUE,"general";"via2",#N/A,TRUE,"general";"via3",#N/A,TRUE,"general"}</definedName>
    <definedName name="FDGD" localSheetId="0" hidden="1">{"TAB1",#N/A,TRUE,"GENERAL";"TAB2",#N/A,TRUE,"GENERAL";"TAB3",#N/A,TRUE,"GENERAL";"TAB4",#N/A,TRUE,"GENERAL";"TAB5",#N/A,TRUE,"GENERAL"}</definedName>
    <definedName name="FDGD" localSheetId="142" hidden="1">{"TAB1",#N/A,TRUE,"GENERAL";"TAB2",#N/A,TRUE,"GENERAL";"TAB3",#N/A,TRUE,"GENERAL";"TAB4",#N/A,TRUE,"GENERAL";"TAB5",#N/A,TRUE,"GENERAL"}</definedName>
    <definedName name="FDGD" hidden="1">{"TAB1",#N/A,TRUE,"GENERAL";"TAB2",#N/A,TRUE,"GENERAL";"TAB3",#N/A,TRUE,"GENERAL";"TAB4",#N/A,TRUE,"GENERAL";"TAB5",#N/A,TRUE,"GENERAL"}</definedName>
    <definedName name="FDGFDBBP" localSheetId="0" hidden="1">{"TAB1",#N/A,TRUE,"GENERAL";"TAB2",#N/A,TRUE,"GENERAL";"TAB3",#N/A,TRUE,"GENERAL";"TAB4",#N/A,TRUE,"GENERAL";"TAB5",#N/A,TRUE,"GENERAL"}</definedName>
    <definedName name="FDGFDBBP" localSheetId="142" hidden="1">{"TAB1",#N/A,TRUE,"GENERAL";"TAB2",#N/A,TRUE,"GENERAL";"TAB3",#N/A,TRUE,"GENERAL";"TAB4",#N/A,TRUE,"GENERAL";"TAB5",#N/A,TRUE,"GENERAL"}</definedName>
    <definedName name="FDGFDBBP" hidden="1">{"TAB1",#N/A,TRUE,"GENERAL";"TAB2",#N/A,TRUE,"GENERAL";"TAB3",#N/A,TRUE,"GENERAL";"TAB4",#N/A,TRUE,"GENERAL";"TAB5",#N/A,TRUE,"GENERAL"}</definedName>
    <definedName name="fdh" localSheetId="0" hidden="1">{"TAB1",#N/A,TRUE,"GENERAL";"TAB2",#N/A,TRUE,"GENERAL";"TAB3",#N/A,TRUE,"GENERAL";"TAB4",#N/A,TRUE,"GENERAL";"TAB5",#N/A,TRUE,"GENERAL"}</definedName>
    <definedName name="fdh" localSheetId="142" hidden="1">{"TAB1",#N/A,TRUE,"GENERAL";"TAB2",#N/A,TRUE,"GENERAL";"TAB3",#N/A,TRUE,"GENERAL";"TAB4",#N/A,TRUE,"GENERAL";"TAB5",#N/A,TRUE,"GENERAL"}</definedName>
    <definedName name="fdh" hidden="1">{"TAB1",#N/A,TRUE,"GENERAL";"TAB2",#N/A,TRUE,"GENERAL";"TAB3",#N/A,TRUE,"GENERAL";"TAB4",#N/A,TRUE,"GENERAL";"TAB5",#N/A,TRUE,"GENERAL"}</definedName>
    <definedName name="fdsf" localSheetId="0" hidden="1">{"TAB1",#N/A,TRUE,"GENERAL";"TAB2",#N/A,TRUE,"GENERAL";"TAB3",#N/A,TRUE,"GENERAL";"TAB4",#N/A,TRUE,"GENERAL";"TAB5",#N/A,TRUE,"GENERAL"}</definedName>
    <definedName name="fdsf" localSheetId="142" hidden="1">{"TAB1",#N/A,TRUE,"GENERAL";"TAB2",#N/A,TRUE,"GENERAL";"TAB3",#N/A,TRUE,"GENERAL";"TAB4",#N/A,TRUE,"GENERAL";"TAB5",#N/A,TRUE,"GENERAL"}</definedName>
    <definedName name="fdsf" hidden="1">{"TAB1",#N/A,TRUE,"GENERAL";"TAB2",#N/A,TRUE,"GENERAL";"TAB3",#N/A,TRUE,"GENERAL";"TAB4",#N/A,TRUE,"GENERAL";"TAB5",#N/A,TRUE,"GENERAL"}</definedName>
    <definedName name="fdsfds" localSheetId="0" hidden="1">{"TAB1",#N/A,TRUE,"GENERAL";"TAB2",#N/A,TRUE,"GENERAL";"TAB3",#N/A,TRUE,"GENERAL";"TAB4",#N/A,TRUE,"GENERAL";"TAB5",#N/A,TRUE,"GENERAL"}</definedName>
    <definedName name="fdsfds" localSheetId="142" hidden="1">{"TAB1",#N/A,TRUE,"GENERAL";"TAB2",#N/A,TRUE,"GENERAL";"TAB3",#N/A,TRUE,"GENERAL";"TAB4",#N/A,TRUE,"GENERAL";"TAB5",#N/A,TRUE,"GENERAL"}</definedName>
    <definedName name="fdsfds" hidden="1">{"TAB1",#N/A,TRUE,"GENERAL";"TAB2",#N/A,TRUE,"GENERAL";"TAB3",#N/A,TRUE,"GENERAL";"TAB4",#N/A,TRUE,"GENERAL";"TAB5",#N/A,TRUE,"GENERAL"}</definedName>
    <definedName name="fdsfdsf" localSheetId="0" hidden="1">{"via1",#N/A,TRUE,"general";"via2",#N/A,TRUE,"general";"via3",#N/A,TRUE,"general"}</definedName>
    <definedName name="fdsfdsf" localSheetId="142" hidden="1">{"via1",#N/A,TRUE,"general";"via2",#N/A,TRUE,"general";"via3",#N/A,TRUE,"general"}</definedName>
    <definedName name="fdsfdsf" hidden="1">{"via1",#N/A,TRUE,"general";"via2",#N/A,TRUE,"general";"via3",#N/A,TRUE,"general"}</definedName>
    <definedName name="fdsgfds" localSheetId="0" hidden="1">{"via1",#N/A,TRUE,"general";"via2",#N/A,TRUE,"general";"via3",#N/A,TRUE,"general"}</definedName>
    <definedName name="fdsgfds" localSheetId="142" hidden="1">{"via1",#N/A,TRUE,"general";"via2",#N/A,TRUE,"general";"via3",#N/A,TRUE,"general"}</definedName>
    <definedName name="fdsgfds" hidden="1">{"via1",#N/A,TRUE,"general";"via2",#N/A,TRUE,"general";"via3",#N/A,TRUE,"general"}</definedName>
    <definedName name="fdsgsdfu" localSheetId="0" hidden="1">{"TAB1",#N/A,TRUE,"GENERAL";"TAB2",#N/A,TRUE,"GENERAL";"TAB3",#N/A,TRUE,"GENERAL";"TAB4",#N/A,TRUE,"GENERAL";"TAB5",#N/A,TRUE,"GENERAL"}</definedName>
    <definedName name="fdsgsdfu" localSheetId="142" hidden="1">{"TAB1",#N/A,TRUE,"GENERAL";"TAB2",#N/A,TRUE,"GENERAL";"TAB3",#N/A,TRUE,"GENERAL";"TAB4",#N/A,TRUE,"GENERAL";"TAB5",#N/A,TRUE,"GENERAL"}</definedName>
    <definedName name="fdsgsdfu" hidden="1">{"TAB1",#N/A,TRUE,"GENERAL";"TAB2",#N/A,TRUE,"GENERAL";"TAB3",#N/A,TRUE,"GENERAL";"TAB4",#N/A,TRUE,"GENERAL";"TAB5",#N/A,TRUE,"GENERAL"}</definedName>
    <definedName name="FDSIO" localSheetId="0" hidden="1">{"TAB1",#N/A,TRUE,"GENERAL";"TAB2",#N/A,TRUE,"GENERAL";"TAB3",#N/A,TRUE,"GENERAL";"TAB4",#N/A,TRUE,"GENERAL";"TAB5",#N/A,TRUE,"GENERAL"}</definedName>
    <definedName name="FDSIO" localSheetId="142" hidden="1">{"TAB1",#N/A,TRUE,"GENERAL";"TAB2",#N/A,TRUE,"GENERAL";"TAB3",#N/A,TRUE,"GENERAL";"TAB4",#N/A,TRUE,"GENERAL";"TAB5",#N/A,TRUE,"GENERAL"}</definedName>
    <definedName name="FDSIO" hidden="1">{"TAB1",#N/A,TRUE,"GENERAL";"TAB2",#N/A,TRUE,"GENERAL";"TAB3",#N/A,TRUE,"GENERAL";"TAB4",#N/A,TRUE,"GENERAL";"TAB5",#N/A,TRUE,"GENERAL"}</definedName>
    <definedName name="Fecha" localSheetId="1">#REF!</definedName>
    <definedName name="Fecha" localSheetId="2">#REF!</definedName>
    <definedName name="Fecha" localSheetId="31">#REF!</definedName>
    <definedName name="Fecha" localSheetId="32">#REF!</definedName>
    <definedName name="Fecha" localSheetId="33">#REF!</definedName>
    <definedName name="Fecha" localSheetId="34">#REF!</definedName>
    <definedName name="Fecha" localSheetId="35">#REF!</definedName>
    <definedName name="Fecha" localSheetId="36">#REF!</definedName>
    <definedName name="Fecha" localSheetId="37">#REF!</definedName>
    <definedName name="Fecha" localSheetId="38">#REF!</definedName>
    <definedName name="Fecha" localSheetId="39">#REF!</definedName>
    <definedName name="Fecha" localSheetId="40">#REF!</definedName>
    <definedName name="Fecha" localSheetId="41">#REF!</definedName>
    <definedName name="Fecha" localSheetId="42">#REF!</definedName>
    <definedName name="Fecha" localSheetId="3">#REF!</definedName>
    <definedName name="Fecha" localSheetId="4">#REF!</definedName>
    <definedName name="Fecha" localSheetId="5">#REF!</definedName>
    <definedName name="Fecha" localSheetId="6">#REF!</definedName>
    <definedName name="Fecha" localSheetId="7">#REF!</definedName>
    <definedName name="Fecha" localSheetId="8">#REF!</definedName>
    <definedName name="Fecha" localSheetId="9">#REF!</definedName>
    <definedName name="Fecha" localSheetId="10">#REF!</definedName>
    <definedName name="Fecha" localSheetId="11">#REF!</definedName>
    <definedName name="Fecha" localSheetId="12">#REF!</definedName>
    <definedName name="Fecha" localSheetId="13">#REF!</definedName>
    <definedName name="Fecha" localSheetId="14">#REF!</definedName>
    <definedName name="Fecha" localSheetId="15">#REF!</definedName>
    <definedName name="Fecha" localSheetId="16">#REF!</definedName>
    <definedName name="Fecha" localSheetId="17">#REF!</definedName>
    <definedName name="Fecha" localSheetId="18">#REF!</definedName>
    <definedName name="Fecha" localSheetId="19">#REF!</definedName>
    <definedName name="Fecha" localSheetId="20">#REF!</definedName>
    <definedName name="Fecha" localSheetId="21">#REF!</definedName>
    <definedName name="Fecha" localSheetId="22">#REF!</definedName>
    <definedName name="Fecha" localSheetId="23">#REF!</definedName>
    <definedName name="Fecha" localSheetId="24">#REF!</definedName>
    <definedName name="Fecha" localSheetId="25">#REF!</definedName>
    <definedName name="Fecha" localSheetId="26">#REF!</definedName>
    <definedName name="Fecha" localSheetId="27">#REF!</definedName>
    <definedName name="Fecha" localSheetId="28">#REF!</definedName>
    <definedName name="Fecha" localSheetId="29">#REF!</definedName>
    <definedName name="Fecha" localSheetId="30">#REF!</definedName>
    <definedName name="Fecha" localSheetId="43">#REF!</definedName>
    <definedName name="Fecha" localSheetId="44">#REF!</definedName>
    <definedName name="Fecha" localSheetId="45">#REF!</definedName>
    <definedName name="Fecha" localSheetId="46">#REF!</definedName>
    <definedName name="Fecha" localSheetId="47">#REF!</definedName>
    <definedName name="Fecha" localSheetId="48">#REF!</definedName>
    <definedName name="Fecha" localSheetId="49">#REF!</definedName>
    <definedName name="Fecha" localSheetId="50">#REF!</definedName>
    <definedName name="Fecha" localSheetId="51">#REF!</definedName>
    <definedName name="Fecha" localSheetId="52">#REF!</definedName>
    <definedName name="Fecha" localSheetId="53">#REF!</definedName>
    <definedName name="Fecha" localSheetId="54">#REF!</definedName>
    <definedName name="Fecha" localSheetId="55">#REF!</definedName>
    <definedName name="Fecha" localSheetId="56">#REF!</definedName>
    <definedName name="Fecha" localSheetId="57">#REF!</definedName>
    <definedName name="Fecha" localSheetId="58">#REF!</definedName>
    <definedName name="Fecha" localSheetId="59">#REF!</definedName>
    <definedName name="Fecha" localSheetId="60">#REF!</definedName>
    <definedName name="Fecha" localSheetId="61">#REF!</definedName>
    <definedName name="Fecha" localSheetId="62">#REF!</definedName>
    <definedName name="Fecha" localSheetId="63">#REF!</definedName>
    <definedName name="Fecha" localSheetId="64">#REF!</definedName>
    <definedName name="Fecha" localSheetId="65">#REF!</definedName>
    <definedName name="Fecha" localSheetId="66">#REF!</definedName>
    <definedName name="Fecha" localSheetId="67">#REF!</definedName>
    <definedName name="Fecha" localSheetId="74">#REF!</definedName>
    <definedName name="Fecha" localSheetId="75">#REF!</definedName>
    <definedName name="Fecha" localSheetId="76">#REF!</definedName>
    <definedName name="Fecha" localSheetId="77">#REF!</definedName>
    <definedName name="Fecha" localSheetId="78">#REF!</definedName>
    <definedName name="Fecha" localSheetId="79">#REF!</definedName>
    <definedName name="Fecha" localSheetId="80">#REF!</definedName>
    <definedName name="Fecha" localSheetId="81">#REF!</definedName>
    <definedName name="Fecha" localSheetId="82">#REF!</definedName>
    <definedName name="Fecha" localSheetId="83">#REF!</definedName>
    <definedName name="Fecha" localSheetId="84">#REF!</definedName>
    <definedName name="Fecha" localSheetId="85">#REF!</definedName>
    <definedName name="Fecha" localSheetId="86">#REF!</definedName>
    <definedName name="Fecha" localSheetId="87">#REF!</definedName>
    <definedName name="Fecha" localSheetId="88">#REF!</definedName>
    <definedName name="Fecha" localSheetId="89">#REF!</definedName>
    <definedName name="Fecha" localSheetId="90">#REF!</definedName>
    <definedName name="Fecha" localSheetId="91">#REF!</definedName>
    <definedName name="Fecha" localSheetId="92">#REF!</definedName>
    <definedName name="Fecha" localSheetId="93">#REF!</definedName>
    <definedName name="Fecha" localSheetId="94">#REF!</definedName>
    <definedName name="Fecha" localSheetId="95">#REF!</definedName>
    <definedName name="Fecha" localSheetId="96">#REF!</definedName>
    <definedName name="Fecha" localSheetId="97">#REF!</definedName>
    <definedName name="Fecha" localSheetId="98">#REF!</definedName>
    <definedName name="Fecha" localSheetId="99">#REF!</definedName>
    <definedName name="Fecha" localSheetId="100">#REF!</definedName>
    <definedName name="Fecha" localSheetId="101">#REF!</definedName>
    <definedName name="Fecha" localSheetId="102">#REF!</definedName>
    <definedName name="Fecha" localSheetId="103">#REF!</definedName>
    <definedName name="Fecha" localSheetId="104">#REF!</definedName>
    <definedName name="Fecha" localSheetId="105">#REF!</definedName>
    <definedName name="Fecha" localSheetId="106">#REF!</definedName>
    <definedName name="Fecha" localSheetId="107">#REF!</definedName>
    <definedName name="Fecha" localSheetId="108">#REF!</definedName>
    <definedName name="Fecha" localSheetId="109">#REF!</definedName>
    <definedName name="Fecha" localSheetId="110">#REF!</definedName>
    <definedName name="Fecha" localSheetId="111">#REF!</definedName>
    <definedName name="Fecha" localSheetId="112">#REF!</definedName>
    <definedName name="Fecha" localSheetId="113">#REF!</definedName>
    <definedName name="Fecha" localSheetId="114">#REF!</definedName>
    <definedName name="Fecha" localSheetId="116">#REF!</definedName>
    <definedName name="Fecha" localSheetId="117">#REF!</definedName>
    <definedName name="Fecha" localSheetId="118">#REF!</definedName>
    <definedName name="Fecha" localSheetId="119">#REF!</definedName>
    <definedName name="Fecha" localSheetId="120">#REF!</definedName>
    <definedName name="Fecha" localSheetId="121">#REF!</definedName>
    <definedName name="Fecha" localSheetId="115">#REF!</definedName>
    <definedName name="Fecha" localSheetId="122">#REF!</definedName>
    <definedName name="Fecha" localSheetId="123">#REF!</definedName>
    <definedName name="Fecha" localSheetId="124">#REF!</definedName>
    <definedName name="Fecha" localSheetId="125">#REF!</definedName>
    <definedName name="Fecha" localSheetId="127">#REF!</definedName>
    <definedName name="Fecha" localSheetId="128">#REF!</definedName>
    <definedName name="Fecha" localSheetId="131">#REF!</definedName>
    <definedName name="Fecha" localSheetId="132">#REF!</definedName>
    <definedName name="Fecha" localSheetId="133">#REF!</definedName>
    <definedName name="Fecha" localSheetId="134">#REF!</definedName>
    <definedName name="Fecha" localSheetId="135">#REF!</definedName>
    <definedName name="Fecha" localSheetId="136">#REF!</definedName>
    <definedName name="Fecha" localSheetId="137">#REF!</definedName>
    <definedName name="Fecha" localSheetId="138">#REF!</definedName>
    <definedName name="Fecha" localSheetId="139">#REF!</definedName>
    <definedName name="Fecha" localSheetId="140">#REF!</definedName>
    <definedName name="Fecha" localSheetId="141">#REF!</definedName>
    <definedName name="Fecha" localSheetId="142">#REF!</definedName>
    <definedName name="Fecha" localSheetId="143">#REF!</definedName>
    <definedName name="Fecha" localSheetId="126">#REF!</definedName>
    <definedName name="Fecha" localSheetId="129">#REF!</definedName>
    <definedName name="Fecha" localSheetId="130">#REF!</definedName>
    <definedName name="Fecha" localSheetId="68">#REF!</definedName>
    <definedName name="Fecha" localSheetId="69">#REF!</definedName>
    <definedName name="Fecha" localSheetId="70">#REF!</definedName>
    <definedName name="Fecha" localSheetId="71">#REF!</definedName>
    <definedName name="Fecha" localSheetId="72">#REF!</definedName>
    <definedName name="Fecha" localSheetId="73">#REF!</definedName>
    <definedName name="fecha">#REF!</definedName>
    <definedName name="FECHA.R1">#REF!</definedName>
    <definedName name="FECHA.R2">#REF!</definedName>
    <definedName name="FECHA.R3">#REF!</definedName>
    <definedName name="FECHA.R4">#REF!</definedName>
    <definedName name="FECHA.SMML">#REF!</definedName>
    <definedName name="FECHAS">#REF!</definedName>
    <definedName name="ferfer" localSheetId="0" hidden="1">{"via1",#N/A,TRUE,"general";"via2",#N/A,TRUE,"general";"via3",#N/A,TRUE,"general"}</definedName>
    <definedName name="ferfer" localSheetId="142" hidden="1">{"via1",#N/A,TRUE,"general";"via2",#N/A,TRUE,"general";"via3",#N/A,TRUE,"general"}</definedName>
    <definedName name="ferfer" hidden="1">{"via1",#N/A,TRUE,"general";"via2",#N/A,TRUE,"general";"via3",#N/A,TRUE,"general"}</definedName>
    <definedName name="FERNANDO" hidden="1">#REF!</definedName>
    <definedName name="fesd">#REF!</definedName>
    <definedName name="ff" localSheetId="1">#REF!</definedName>
    <definedName name="ff" localSheetId="2">#REF!</definedName>
    <definedName name="ff" localSheetId="31">#REF!</definedName>
    <definedName name="ff" localSheetId="32">#REF!</definedName>
    <definedName name="ff" localSheetId="33">#REF!</definedName>
    <definedName name="ff" localSheetId="34">#REF!</definedName>
    <definedName name="ff" localSheetId="35">#REF!</definedName>
    <definedName name="ff" localSheetId="36">#REF!</definedName>
    <definedName name="ff" localSheetId="37">#REF!</definedName>
    <definedName name="ff" localSheetId="38">#REF!</definedName>
    <definedName name="ff" localSheetId="39">#REF!</definedName>
    <definedName name="ff" localSheetId="40">#REF!</definedName>
    <definedName name="ff" localSheetId="41">#REF!</definedName>
    <definedName name="ff" localSheetId="42">#REF!</definedName>
    <definedName name="ff" localSheetId="3">#REF!</definedName>
    <definedName name="ff" localSheetId="4">#REF!</definedName>
    <definedName name="ff" localSheetId="5">#REF!</definedName>
    <definedName name="ff" localSheetId="6">#REF!</definedName>
    <definedName name="ff" localSheetId="7">#REF!</definedName>
    <definedName name="ff" localSheetId="8">#REF!</definedName>
    <definedName name="ff" localSheetId="9">#REF!</definedName>
    <definedName name="ff" localSheetId="10">#REF!</definedName>
    <definedName name="ff" localSheetId="11">#REF!</definedName>
    <definedName name="ff" localSheetId="12">#REF!</definedName>
    <definedName name="ff" localSheetId="13">#REF!</definedName>
    <definedName name="ff" localSheetId="14">#REF!</definedName>
    <definedName name="ff" localSheetId="15">#REF!</definedName>
    <definedName name="ff" localSheetId="16">#REF!</definedName>
    <definedName name="ff" localSheetId="17">#REF!</definedName>
    <definedName name="ff" localSheetId="18">#REF!</definedName>
    <definedName name="ff" localSheetId="19">#REF!</definedName>
    <definedName name="ff" localSheetId="20">#REF!</definedName>
    <definedName name="ff" localSheetId="21">#REF!</definedName>
    <definedName name="ff" localSheetId="22">#REF!</definedName>
    <definedName name="ff" localSheetId="23">#REF!</definedName>
    <definedName name="ff" localSheetId="24">#REF!</definedName>
    <definedName name="ff" localSheetId="25">#REF!</definedName>
    <definedName name="ff" localSheetId="26">#REF!</definedName>
    <definedName name="ff" localSheetId="27">#REF!</definedName>
    <definedName name="ff" localSheetId="28">#REF!</definedName>
    <definedName name="ff" localSheetId="29">#REF!</definedName>
    <definedName name="ff" localSheetId="30">#REF!</definedName>
    <definedName name="ff" localSheetId="43">#REF!</definedName>
    <definedName name="ff" localSheetId="44">#REF!</definedName>
    <definedName name="ff" localSheetId="45">#REF!</definedName>
    <definedName name="ff" localSheetId="46">#REF!</definedName>
    <definedName name="ff" localSheetId="47">#REF!</definedName>
    <definedName name="ff" localSheetId="48">#REF!</definedName>
    <definedName name="ff" localSheetId="49">#REF!</definedName>
    <definedName name="ff" localSheetId="50">#REF!</definedName>
    <definedName name="ff" localSheetId="51">#REF!</definedName>
    <definedName name="ff" localSheetId="52">#REF!</definedName>
    <definedName name="ff" localSheetId="53">#REF!</definedName>
    <definedName name="ff" localSheetId="54">#REF!</definedName>
    <definedName name="ff" localSheetId="55">#REF!</definedName>
    <definedName name="ff" localSheetId="56">#REF!</definedName>
    <definedName name="ff" localSheetId="57">#REF!</definedName>
    <definedName name="ff" localSheetId="58">#REF!</definedName>
    <definedName name="ff" localSheetId="59">#REF!</definedName>
    <definedName name="ff" localSheetId="60">#REF!</definedName>
    <definedName name="ff" localSheetId="61">#REF!</definedName>
    <definedName name="ff" localSheetId="62">#REF!</definedName>
    <definedName name="ff" localSheetId="63">#REF!</definedName>
    <definedName name="ff" localSheetId="64">#REF!</definedName>
    <definedName name="ff" localSheetId="65">#REF!</definedName>
    <definedName name="ff" localSheetId="66">#REF!</definedName>
    <definedName name="ff" localSheetId="67">#REF!</definedName>
    <definedName name="ff" localSheetId="74">#REF!</definedName>
    <definedName name="ff" localSheetId="75">#REF!</definedName>
    <definedName name="ff" localSheetId="76">#REF!</definedName>
    <definedName name="ff" localSheetId="77">#REF!</definedName>
    <definedName name="ff" localSheetId="78">#REF!</definedName>
    <definedName name="ff" localSheetId="79">#REF!</definedName>
    <definedName name="ff" localSheetId="80">#REF!</definedName>
    <definedName name="ff" localSheetId="81">#REF!</definedName>
    <definedName name="ff" localSheetId="82">#REF!</definedName>
    <definedName name="ff" localSheetId="83">#REF!</definedName>
    <definedName name="ff" localSheetId="84">#REF!</definedName>
    <definedName name="ff" localSheetId="85">#REF!</definedName>
    <definedName name="ff" localSheetId="86">#REF!</definedName>
    <definedName name="ff" localSheetId="87">#REF!</definedName>
    <definedName name="ff" localSheetId="88">#REF!</definedName>
    <definedName name="ff" localSheetId="89">#REF!</definedName>
    <definedName name="ff" localSheetId="90">#REF!</definedName>
    <definedName name="ff" localSheetId="91">#REF!</definedName>
    <definedName name="ff" localSheetId="92">#REF!</definedName>
    <definedName name="ff" localSheetId="93">#REF!</definedName>
    <definedName name="ff" localSheetId="94">#REF!</definedName>
    <definedName name="ff" localSheetId="95">#REF!</definedName>
    <definedName name="ff" localSheetId="96">#REF!</definedName>
    <definedName name="ff" localSheetId="97">#REF!</definedName>
    <definedName name="ff" localSheetId="98">#REF!</definedName>
    <definedName name="ff" localSheetId="99">#REF!</definedName>
    <definedName name="ff" localSheetId="100">#REF!</definedName>
    <definedName name="ff" localSheetId="101">#REF!</definedName>
    <definedName name="ff" localSheetId="102">#REF!</definedName>
    <definedName name="ff" localSheetId="103">#REF!</definedName>
    <definedName name="ff" localSheetId="104">#REF!</definedName>
    <definedName name="ff" localSheetId="105">#REF!</definedName>
    <definedName name="ff" localSheetId="106">#REF!</definedName>
    <definedName name="ff" localSheetId="107">#REF!</definedName>
    <definedName name="ff" localSheetId="108">#REF!</definedName>
    <definedName name="ff" localSheetId="109">#REF!</definedName>
    <definedName name="ff" localSheetId="110">#REF!</definedName>
    <definedName name="ff" localSheetId="111">#REF!</definedName>
    <definedName name="ff" localSheetId="112">#REF!</definedName>
    <definedName name="ff" localSheetId="113">#REF!</definedName>
    <definedName name="ff" localSheetId="114">#REF!</definedName>
    <definedName name="ff" localSheetId="116">#REF!</definedName>
    <definedName name="ff" localSheetId="117">#REF!</definedName>
    <definedName name="ff" localSheetId="118">#REF!</definedName>
    <definedName name="ff" localSheetId="119">#REF!</definedName>
    <definedName name="ff" localSheetId="120">#REF!</definedName>
    <definedName name="ff" localSheetId="121">#REF!</definedName>
    <definedName name="ff" localSheetId="115">#REF!</definedName>
    <definedName name="ff" localSheetId="122">#REF!</definedName>
    <definedName name="ff" localSheetId="123">#REF!</definedName>
    <definedName name="ff" localSheetId="124">#REF!</definedName>
    <definedName name="ff" localSheetId="125">#REF!</definedName>
    <definedName name="ff" localSheetId="127">#REF!</definedName>
    <definedName name="ff" localSheetId="128">#REF!</definedName>
    <definedName name="ff" localSheetId="131">#REF!</definedName>
    <definedName name="ff" localSheetId="132">#REF!</definedName>
    <definedName name="ff" localSheetId="133">#REF!</definedName>
    <definedName name="ff" localSheetId="134">#REF!</definedName>
    <definedName name="ff" localSheetId="135">#REF!</definedName>
    <definedName name="ff" localSheetId="136">#REF!</definedName>
    <definedName name="ff" localSheetId="137">#REF!</definedName>
    <definedName name="ff" localSheetId="138">#REF!</definedName>
    <definedName name="ff" localSheetId="139">#REF!</definedName>
    <definedName name="ff" localSheetId="140">#REF!</definedName>
    <definedName name="ff" localSheetId="141">#REF!</definedName>
    <definedName name="ff" localSheetId="142">#REF!</definedName>
    <definedName name="ff" localSheetId="143">#REF!</definedName>
    <definedName name="ff" localSheetId="126">#REF!</definedName>
    <definedName name="ff" localSheetId="129">#REF!</definedName>
    <definedName name="ff" localSheetId="130">#REF!</definedName>
    <definedName name="ff" localSheetId="68">#REF!</definedName>
    <definedName name="ff" localSheetId="69">#REF!</definedName>
    <definedName name="ff" localSheetId="70">#REF!</definedName>
    <definedName name="ff" localSheetId="71">#REF!</definedName>
    <definedName name="ff" localSheetId="72">#REF!</definedName>
    <definedName name="ff" localSheetId="73">#REF!</definedName>
    <definedName name="ff">#REF!</definedName>
    <definedName name="fff" localSheetId="1">#REF!</definedName>
    <definedName name="fff" localSheetId="2">#REF!</definedName>
    <definedName name="fff" localSheetId="31">#REF!</definedName>
    <definedName name="fff" localSheetId="32">#REF!</definedName>
    <definedName name="fff" localSheetId="33">#REF!</definedName>
    <definedName name="fff" localSheetId="34">#REF!</definedName>
    <definedName name="fff" localSheetId="35">#REF!</definedName>
    <definedName name="fff" localSheetId="36">#REF!</definedName>
    <definedName name="fff" localSheetId="37">#REF!</definedName>
    <definedName name="fff" localSheetId="38">#REF!</definedName>
    <definedName name="fff" localSheetId="39">#REF!</definedName>
    <definedName name="fff" localSheetId="40">#REF!</definedName>
    <definedName name="fff" localSheetId="41">#REF!</definedName>
    <definedName name="fff" localSheetId="42">#REF!</definedName>
    <definedName name="fff" localSheetId="3">#REF!</definedName>
    <definedName name="fff" localSheetId="4">#REF!</definedName>
    <definedName name="fff" localSheetId="5">#REF!</definedName>
    <definedName name="fff" localSheetId="6">#REF!</definedName>
    <definedName name="fff" localSheetId="7">#REF!</definedName>
    <definedName name="fff" localSheetId="8">#REF!</definedName>
    <definedName name="fff" localSheetId="9">#REF!</definedName>
    <definedName name="fff" localSheetId="10">#REF!</definedName>
    <definedName name="fff" localSheetId="11">#REF!</definedName>
    <definedName name="fff" localSheetId="12">#REF!</definedName>
    <definedName name="fff" localSheetId="13">#REF!</definedName>
    <definedName name="fff" localSheetId="14">#REF!</definedName>
    <definedName name="fff" localSheetId="15">#REF!</definedName>
    <definedName name="fff" localSheetId="16">#REF!</definedName>
    <definedName name="fff" localSheetId="17">#REF!</definedName>
    <definedName name="fff" localSheetId="18">#REF!</definedName>
    <definedName name="fff" localSheetId="19">#REF!</definedName>
    <definedName name="fff" localSheetId="20">#REF!</definedName>
    <definedName name="fff" localSheetId="21">#REF!</definedName>
    <definedName name="fff" localSheetId="22">#REF!</definedName>
    <definedName name="fff" localSheetId="23">#REF!</definedName>
    <definedName name="fff" localSheetId="24">#REF!</definedName>
    <definedName name="fff" localSheetId="25">#REF!</definedName>
    <definedName name="fff" localSheetId="26">#REF!</definedName>
    <definedName name="fff" localSheetId="27">#REF!</definedName>
    <definedName name="fff" localSheetId="28">#REF!</definedName>
    <definedName name="fff" localSheetId="29">#REF!</definedName>
    <definedName name="fff" localSheetId="30">#REF!</definedName>
    <definedName name="fff" localSheetId="0" hidden="1">{"via1",#N/A,TRUE,"general";"via2",#N/A,TRUE,"general";"via3",#N/A,TRUE,"general"}</definedName>
    <definedName name="fff" localSheetId="43">#REF!</definedName>
    <definedName name="fff" localSheetId="44">#REF!</definedName>
    <definedName name="fff" localSheetId="45">#REF!</definedName>
    <definedName name="fff" localSheetId="46">#REF!</definedName>
    <definedName name="fff" localSheetId="47">#REF!</definedName>
    <definedName name="fff" localSheetId="48">#REF!</definedName>
    <definedName name="fff" localSheetId="49">#REF!</definedName>
    <definedName name="fff" localSheetId="50">#REF!</definedName>
    <definedName name="fff" localSheetId="51">#REF!</definedName>
    <definedName name="fff" localSheetId="52">#REF!</definedName>
    <definedName name="fff" localSheetId="53">#REF!</definedName>
    <definedName name="fff" localSheetId="54">#REF!</definedName>
    <definedName name="fff" localSheetId="55">#REF!</definedName>
    <definedName name="fff" localSheetId="56">#REF!</definedName>
    <definedName name="fff" localSheetId="57">#REF!</definedName>
    <definedName name="fff" localSheetId="58">#REF!</definedName>
    <definedName name="fff" localSheetId="59">#REF!</definedName>
    <definedName name="fff" localSheetId="60">#REF!</definedName>
    <definedName name="fff" localSheetId="61">#REF!</definedName>
    <definedName name="fff" localSheetId="62">#REF!</definedName>
    <definedName name="fff" localSheetId="63">#REF!</definedName>
    <definedName name="fff" localSheetId="64">#REF!</definedName>
    <definedName name="fff" localSheetId="65">#REF!</definedName>
    <definedName name="fff" localSheetId="66">#REF!</definedName>
    <definedName name="fff" localSheetId="67">#REF!</definedName>
    <definedName name="fff" localSheetId="74">#REF!</definedName>
    <definedName name="fff" localSheetId="75">#REF!</definedName>
    <definedName name="fff" localSheetId="76">#REF!</definedName>
    <definedName name="fff" localSheetId="77">#REF!</definedName>
    <definedName name="fff" localSheetId="78">#REF!</definedName>
    <definedName name="fff" localSheetId="79">#REF!</definedName>
    <definedName name="fff" localSheetId="80">#REF!</definedName>
    <definedName name="fff" localSheetId="81">#REF!</definedName>
    <definedName name="fff" localSheetId="82">#REF!</definedName>
    <definedName name="fff" localSheetId="83">#REF!</definedName>
    <definedName name="fff" localSheetId="84">#REF!</definedName>
    <definedName name="fff" localSheetId="85">#REF!</definedName>
    <definedName name="fff" localSheetId="86">#REF!</definedName>
    <definedName name="fff" localSheetId="87">#REF!</definedName>
    <definedName name="fff" localSheetId="88">#REF!</definedName>
    <definedName name="fff" localSheetId="89">#REF!</definedName>
    <definedName name="fff" localSheetId="90">#REF!</definedName>
    <definedName name="fff" localSheetId="91">#REF!</definedName>
    <definedName name="fff" localSheetId="92">#REF!</definedName>
    <definedName name="fff" localSheetId="93">#REF!</definedName>
    <definedName name="fff" localSheetId="94">#REF!</definedName>
    <definedName name="fff" localSheetId="95">#REF!</definedName>
    <definedName name="fff" localSheetId="96">#REF!</definedName>
    <definedName name="fff" localSheetId="97">#REF!</definedName>
    <definedName name="fff" localSheetId="98">#REF!</definedName>
    <definedName name="fff" localSheetId="99">#REF!</definedName>
    <definedName name="fff" localSheetId="100">#REF!</definedName>
    <definedName name="fff" localSheetId="101">#REF!</definedName>
    <definedName name="fff" localSheetId="102">#REF!</definedName>
    <definedName name="fff" localSheetId="103">#REF!</definedName>
    <definedName name="fff" localSheetId="104">#REF!</definedName>
    <definedName name="fff" localSheetId="105">#REF!</definedName>
    <definedName name="fff" localSheetId="106">#REF!</definedName>
    <definedName name="fff" localSheetId="107">#REF!</definedName>
    <definedName name="fff" localSheetId="108">#REF!</definedName>
    <definedName name="fff" localSheetId="109">#REF!</definedName>
    <definedName name="fff" localSheetId="110">#REF!</definedName>
    <definedName name="fff" localSheetId="111">#REF!</definedName>
    <definedName name="fff" localSheetId="112">#REF!</definedName>
    <definedName name="fff" localSheetId="113">#REF!</definedName>
    <definedName name="fff" localSheetId="114">#REF!</definedName>
    <definedName name="fff" localSheetId="116">#REF!</definedName>
    <definedName name="fff" localSheetId="117">#REF!</definedName>
    <definedName name="fff" localSheetId="118">#REF!</definedName>
    <definedName name="fff" localSheetId="119">#REF!</definedName>
    <definedName name="fff" localSheetId="120">#REF!</definedName>
    <definedName name="fff" localSheetId="121">#REF!</definedName>
    <definedName name="fff" localSheetId="115">#REF!</definedName>
    <definedName name="fff" localSheetId="122">#REF!</definedName>
    <definedName name="fff" localSheetId="123">#REF!</definedName>
    <definedName name="fff" localSheetId="124">#REF!</definedName>
    <definedName name="fff" localSheetId="125">#REF!</definedName>
    <definedName name="fff" localSheetId="127">#REF!</definedName>
    <definedName name="fff" localSheetId="128">#REF!</definedName>
    <definedName name="fff" localSheetId="131">#REF!</definedName>
    <definedName name="fff" localSheetId="132">#REF!</definedName>
    <definedName name="fff" localSheetId="133">#REF!</definedName>
    <definedName name="fff" localSheetId="134">#REF!</definedName>
    <definedName name="fff" localSheetId="135">#REF!</definedName>
    <definedName name="fff" localSheetId="136">#REF!</definedName>
    <definedName name="fff" localSheetId="137">#REF!</definedName>
    <definedName name="fff" localSheetId="138">#REF!</definedName>
    <definedName name="fff" localSheetId="139">#REF!</definedName>
    <definedName name="fff" localSheetId="140">#REF!</definedName>
    <definedName name="fff" localSheetId="141">#REF!</definedName>
    <definedName name="fff" localSheetId="142">#REF!</definedName>
    <definedName name="fff" localSheetId="143">#REF!</definedName>
    <definedName name="fff" localSheetId="126">#REF!</definedName>
    <definedName name="fff" localSheetId="129">#REF!</definedName>
    <definedName name="fff" localSheetId="130">#REF!</definedName>
    <definedName name="fff" localSheetId="68">#REF!</definedName>
    <definedName name="fff" localSheetId="69">#REF!</definedName>
    <definedName name="fff" localSheetId="70">#REF!</definedName>
    <definedName name="fff" localSheetId="71">#REF!</definedName>
    <definedName name="fff" localSheetId="72">#REF!</definedName>
    <definedName name="fff" localSheetId="73">#REF!</definedName>
    <definedName name="fff" hidden="1">{"via1",#N/A,TRUE,"general";"via2",#N/A,TRUE,"general";"via3",#N/A,TRUE,"general"}</definedName>
    <definedName name="ffffd" localSheetId="0" hidden="1">{"via1",#N/A,TRUE,"general";"via2",#N/A,TRUE,"general";"via3",#N/A,TRUE,"general"}</definedName>
    <definedName name="ffffd" localSheetId="142" hidden="1">{"via1",#N/A,TRUE,"general";"via2",#N/A,TRUE,"general";"via3",#N/A,TRUE,"general"}</definedName>
    <definedName name="ffffd" hidden="1">{"via1",#N/A,TRUE,"general";"via2",#N/A,TRUE,"general";"via3",#N/A,TRUE,"general"}</definedName>
    <definedName name="fffffft" localSheetId="0" hidden="1">{"TAB1",#N/A,TRUE,"GENERAL";"TAB2",#N/A,TRUE,"GENERAL";"TAB3",#N/A,TRUE,"GENERAL";"TAB4",#N/A,TRUE,"GENERAL";"TAB5",#N/A,TRUE,"GENERAL"}</definedName>
    <definedName name="fffffft" localSheetId="142" hidden="1">{"TAB1",#N/A,TRUE,"GENERAL";"TAB2",#N/A,TRUE,"GENERAL";"TAB3",#N/A,TRUE,"GENERAL";"TAB4",#N/A,TRUE,"GENERAL";"TAB5",#N/A,TRUE,"GENERAL"}</definedName>
    <definedName name="fffffft" hidden="1">{"TAB1",#N/A,TRUE,"GENERAL";"TAB2",#N/A,TRUE,"GENERAL";"TAB3",#N/A,TRUE,"GENERAL";"TAB4",#N/A,TRUE,"GENERAL";"TAB5",#N/A,TRUE,"GENERAL"}</definedName>
    <definedName name="fffffik" localSheetId="0" hidden="1">{"TAB1",#N/A,TRUE,"GENERAL";"TAB2",#N/A,TRUE,"GENERAL";"TAB3",#N/A,TRUE,"GENERAL";"TAB4",#N/A,TRUE,"GENERAL";"TAB5",#N/A,TRUE,"GENERAL"}</definedName>
    <definedName name="fffffik" localSheetId="142" hidden="1">{"TAB1",#N/A,TRUE,"GENERAL";"TAB2",#N/A,TRUE,"GENERAL";"TAB3",#N/A,TRUE,"GENERAL";"TAB4",#N/A,TRUE,"GENERAL";"TAB5",#N/A,TRUE,"GENERAL"}</definedName>
    <definedName name="fffffik" hidden="1">{"TAB1",#N/A,TRUE,"GENERAL";"TAB2",#N/A,TRUE,"GENERAL";"TAB3",#N/A,TRUE,"GENERAL";"TAB4",#N/A,TRUE,"GENERAL";"TAB5",#N/A,TRUE,"GENERAL"}</definedName>
    <definedName name="fffffj" localSheetId="0" hidden="1">{"TAB1",#N/A,TRUE,"GENERAL";"TAB2",#N/A,TRUE,"GENERAL";"TAB3",#N/A,TRUE,"GENERAL";"TAB4",#N/A,TRUE,"GENERAL";"TAB5",#N/A,TRUE,"GENERAL"}</definedName>
    <definedName name="fffffj" localSheetId="142" hidden="1">{"TAB1",#N/A,TRUE,"GENERAL";"TAB2",#N/A,TRUE,"GENERAL";"TAB3",#N/A,TRUE,"GENERAL";"TAB4",#N/A,TRUE,"GENERAL";"TAB5",#N/A,TRUE,"GENERAL"}</definedName>
    <definedName name="fffffj" hidden="1">{"TAB1",#N/A,TRUE,"GENERAL";"TAB2",#N/A,TRUE,"GENERAL";"TAB3",#N/A,TRUE,"GENERAL";"TAB4",#N/A,TRUE,"GENERAL";"TAB5",#N/A,TRUE,"GENERAL"}</definedName>
    <definedName name="ffffrd" localSheetId="0" hidden="1">{"via1",#N/A,TRUE,"general";"via2",#N/A,TRUE,"general";"via3",#N/A,TRUE,"general"}</definedName>
    <definedName name="ffffrd" localSheetId="142" hidden="1">{"via1",#N/A,TRUE,"general";"via2",#N/A,TRUE,"general";"via3",#N/A,TRUE,"general"}</definedName>
    <definedName name="ffffrd" hidden="1">{"via1",#N/A,TRUE,"general";"via2",#N/A,TRUE,"general";"via3",#N/A,TRUE,"general"}</definedName>
    <definedName name="ffffy" localSheetId="0" hidden="1">{"TAB1",#N/A,TRUE,"GENERAL";"TAB2",#N/A,TRUE,"GENERAL";"TAB3",#N/A,TRUE,"GENERAL";"TAB4",#N/A,TRUE,"GENERAL";"TAB5",#N/A,TRUE,"GENERAL"}</definedName>
    <definedName name="ffffy" localSheetId="142" hidden="1">{"TAB1",#N/A,TRUE,"GENERAL";"TAB2",#N/A,TRUE,"GENERAL";"TAB3",#N/A,TRUE,"GENERAL";"TAB4",#N/A,TRUE,"GENERAL";"TAB5",#N/A,TRUE,"GENERAL"}</definedName>
    <definedName name="ffffy" hidden="1">{"TAB1",#N/A,TRUE,"GENERAL";"TAB2",#N/A,TRUE,"GENERAL";"TAB3",#N/A,TRUE,"GENERAL";"TAB4",#N/A,TRUE,"GENERAL";"TAB5",#N/A,TRUE,"GENERAL"}</definedName>
    <definedName name="fffrfr" localSheetId="0" hidden="1">{"TAB1",#N/A,TRUE,"GENERAL";"TAB2",#N/A,TRUE,"GENERAL";"TAB3",#N/A,TRUE,"GENERAL";"TAB4",#N/A,TRUE,"GENERAL";"TAB5",#N/A,TRUE,"GENERAL"}</definedName>
    <definedName name="fffrfr" localSheetId="142" hidden="1">{"TAB1",#N/A,TRUE,"GENERAL";"TAB2",#N/A,TRUE,"GENERAL";"TAB3",#N/A,TRUE,"GENERAL";"TAB4",#N/A,TRUE,"GENERAL";"TAB5",#N/A,TRUE,"GENERAL"}</definedName>
    <definedName name="fffrfr" hidden="1">{"TAB1",#N/A,TRUE,"GENERAL";"TAB2",#N/A,TRUE,"GENERAL";"TAB3",#N/A,TRUE,"GENERAL";"TAB4",#N/A,TRUE,"GENERAL";"TAB5",#N/A,TRUE,"GENERAL"}</definedName>
    <definedName name="fffs" localSheetId="0" hidden="1">{"TAB1",#N/A,TRUE,"GENERAL";"TAB2",#N/A,TRUE,"GENERAL";"TAB3",#N/A,TRUE,"GENERAL";"TAB4",#N/A,TRUE,"GENERAL";"TAB5",#N/A,TRUE,"GENERAL"}</definedName>
    <definedName name="fffs" localSheetId="142" hidden="1">{"TAB1",#N/A,TRUE,"GENERAL";"TAB2",#N/A,TRUE,"GENERAL";"TAB3",#N/A,TRUE,"GENERAL";"TAB4",#N/A,TRUE,"GENERAL";"TAB5",#N/A,TRUE,"GENERAL"}</definedName>
    <definedName name="fffs" hidden="1">{"TAB1",#N/A,TRUE,"GENERAL";"TAB2",#N/A,TRUE,"GENERAL";"TAB3",#N/A,TRUE,"GENERAL";"TAB4",#N/A,TRUE,"GENERAL";"TAB5",#N/A,TRUE,"GENERAL"}</definedName>
    <definedName name="FFG">#REF!</definedName>
    <definedName name="fg">#REF!</definedName>
    <definedName name="fgdfg" localSheetId="0" hidden="1">{"TAB1",#N/A,TRUE,"GENERAL";"TAB2",#N/A,TRUE,"GENERAL";"TAB3",#N/A,TRUE,"GENERAL";"TAB4",#N/A,TRUE,"GENERAL";"TAB5",#N/A,TRUE,"GENERAL"}</definedName>
    <definedName name="fgdfg" localSheetId="142" hidden="1">{"TAB1",#N/A,TRUE,"GENERAL";"TAB2",#N/A,TRUE,"GENERAL";"TAB3",#N/A,TRUE,"GENERAL";"TAB4",#N/A,TRUE,"GENERAL";"TAB5",#N/A,TRUE,"GENERAL"}</definedName>
    <definedName name="fgdfg" hidden="1">{"TAB1",#N/A,TRUE,"GENERAL";"TAB2",#N/A,TRUE,"GENERAL";"TAB3",#N/A,TRUE,"GENERAL";"TAB4",#N/A,TRUE,"GENERAL";"TAB5",#N/A,TRUE,"GENERAL"}</definedName>
    <definedName name="fgdfsgr" localSheetId="0" hidden="1">{"via1",#N/A,TRUE,"general";"via2",#N/A,TRUE,"general";"via3",#N/A,TRUE,"general"}</definedName>
    <definedName name="fgdfsgr" localSheetId="142" hidden="1">{"via1",#N/A,TRUE,"general";"via2",#N/A,TRUE,"general";"via3",#N/A,TRUE,"general"}</definedName>
    <definedName name="fgdfsgr" hidden="1">{"via1",#N/A,TRUE,"general";"via2",#N/A,TRUE,"general";"via3",#N/A,TRUE,"general"}</definedName>
    <definedName name="fgdsfg" localSheetId="0" hidden="1">{"TAB1",#N/A,TRUE,"GENERAL";"TAB2",#N/A,TRUE,"GENERAL";"TAB3",#N/A,TRUE,"GENERAL";"TAB4",#N/A,TRUE,"GENERAL";"TAB5",#N/A,TRUE,"GENERAL"}</definedName>
    <definedName name="fgdsfg" localSheetId="142" hidden="1">{"TAB1",#N/A,TRUE,"GENERAL";"TAB2",#N/A,TRUE,"GENERAL";"TAB3",#N/A,TRUE,"GENERAL";"TAB4",#N/A,TRUE,"GENERAL";"TAB5",#N/A,TRUE,"GENERAL"}</definedName>
    <definedName name="fgdsfg" hidden="1">{"TAB1",#N/A,TRUE,"GENERAL";"TAB2",#N/A,TRUE,"GENERAL";"TAB3",#N/A,TRUE,"GENERAL";"TAB4",#N/A,TRUE,"GENERAL";"TAB5",#N/A,TRUE,"GENERAL"}</definedName>
    <definedName name="FGFDH" localSheetId="0" hidden="1">{"via1",#N/A,TRUE,"general";"via2",#N/A,TRUE,"general";"via3",#N/A,TRUE,"general"}</definedName>
    <definedName name="FGFDH" localSheetId="142" hidden="1">{"via1",#N/A,TRUE,"general";"via2",#N/A,TRUE,"general";"via3",#N/A,TRUE,"general"}</definedName>
    <definedName name="FGFDH" hidden="1">{"via1",#N/A,TRUE,"general";"via2",#N/A,TRUE,"general";"via3",#N/A,TRUE,"general"}</definedName>
    <definedName name="fgghhj" localSheetId="0" hidden="1">{"via1",#N/A,TRUE,"general";"via2",#N/A,TRUE,"general";"via3",#N/A,TRUE,"general"}</definedName>
    <definedName name="fgghhj" localSheetId="142" hidden="1">{"via1",#N/A,TRUE,"general";"via2",#N/A,TRUE,"general";"via3",#N/A,TRUE,"general"}</definedName>
    <definedName name="fgghhj" hidden="1">{"via1",#N/A,TRUE,"general";"via2",#N/A,TRUE,"general";"via3",#N/A,TRUE,"general"}</definedName>
    <definedName name="FGHFBC" localSheetId="0" hidden="1">{"via1",#N/A,TRUE,"general";"via2",#N/A,TRUE,"general";"via3",#N/A,TRUE,"general"}</definedName>
    <definedName name="FGHFBC" localSheetId="142" hidden="1">{"via1",#N/A,TRUE,"general";"via2",#N/A,TRUE,"general";"via3",#N/A,TRUE,"general"}</definedName>
    <definedName name="FGHFBC" hidden="1">{"via1",#N/A,TRUE,"general";"via2",#N/A,TRUE,"general";"via3",#N/A,TRUE,"general"}</definedName>
    <definedName name="fghfg" localSheetId="0" hidden="1">{"TAB1",#N/A,TRUE,"GENERAL";"TAB2",#N/A,TRUE,"GENERAL";"TAB3",#N/A,TRUE,"GENERAL";"TAB4",#N/A,TRUE,"GENERAL";"TAB5",#N/A,TRUE,"GENERAL"}</definedName>
    <definedName name="fghfg" localSheetId="142" hidden="1">{"TAB1",#N/A,TRUE,"GENERAL";"TAB2",#N/A,TRUE,"GENERAL";"TAB3",#N/A,TRUE,"GENERAL";"TAB4",#N/A,TRUE,"GENERAL";"TAB5",#N/A,TRUE,"GENERAL"}</definedName>
    <definedName name="fghfg" hidden="1">{"TAB1",#N/A,TRUE,"GENERAL";"TAB2",#N/A,TRUE,"GENERAL";"TAB3",#N/A,TRUE,"GENERAL";"TAB4",#N/A,TRUE,"GENERAL";"TAB5",#N/A,TRUE,"GENERAL"}</definedName>
    <definedName name="fghfgh" localSheetId="0" hidden="1">{"via1",#N/A,TRUE,"general";"via2",#N/A,TRUE,"general";"via3",#N/A,TRUE,"general"}</definedName>
    <definedName name="fghfgh" localSheetId="142" hidden="1">{"via1",#N/A,TRUE,"general";"via2",#N/A,TRUE,"general";"via3",#N/A,TRUE,"general"}</definedName>
    <definedName name="fghfgh" hidden="1">{"via1",#N/A,TRUE,"general";"via2",#N/A,TRUE,"general";"via3",#N/A,TRUE,"general"}</definedName>
    <definedName name="FGHFW" localSheetId="0" hidden="1">{"via1",#N/A,TRUE,"general";"via2",#N/A,TRUE,"general";"via3",#N/A,TRUE,"general"}</definedName>
    <definedName name="FGHFW" localSheetId="142" hidden="1">{"via1",#N/A,TRUE,"general";"via2",#N/A,TRUE,"general";"via3",#N/A,TRUE,"general"}</definedName>
    <definedName name="FGHFW" hidden="1">{"via1",#N/A,TRUE,"general";"via2",#N/A,TRUE,"general";"via3",#N/A,TRUE,"general"}</definedName>
    <definedName name="fghhh" localSheetId="0" hidden="1">{"TAB1",#N/A,TRUE,"GENERAL";"TAB2",#N/A,TRUE,"GENERAL";"TAB3",#N/A,TRUE,"GENERAL";"TAB4",#N/A,TRUE,"GENERAL";"TAB5",#N/A,TRUE,"GENERAL"}</definedName>
    <definedName name="fghhh" localSheetId="142" hidden="1">{"TAB1",#N/A,TRUE,"GENERAL";"TAB2",#N/A,TRUE,"GENERAL";"TAB3",#N/A,TRUE,"GENERAL";"TAB4",#N/A,TRUE,"GENERAL";"TAB5",#N/A,TRUE,"GENERAL"}</definedName>
    <definedName name="fghhh" hidden="1">{"TAB1",#N/A,TRUE,"GENERAL";"TAB2",#N/A,TRUE,"GENERAL";"TAB3",#N/A,TRUE,"GENERAL";"TAB4",#N/A,TRUE,"GENERAL";"TAB5",#N/A,TRUE,"GENERAL"}</definedName>
    <definedName name="fghsfgh" localSheetId="0" hidden="1">{"via1",#N/A,TRUE,"general";"via2",#N/A,TRUE,"general";"via3",#N/A,TRUE,"general"}</definedName>
    <definedName name="fghsfgh" localSheetId="142" hidden="1">{"via1",#N/A,TRUE,"general";"via2",#N/A,TRUE,"general";"via3",#N/A,TRUE,"general"}</definedName>
    <definedName name="fghsfgh" hidden="1">{"via1",#N/A,TRUE,"general";"via2",#N/A,TRUE,"general";"via3",#N/A,TRUE,"general"}</definedName>
    <definedName name="fght" localSheetId="0" hidden="1">{"TAB1",#N/A,TRUE,"GENERAL";"TAB2",#N/A,TRUE,"GENERAL";"TAB3",#N/A,TRUE,"GENERAL";"TAB4",#N/A,TRUE,"GENERAL";"TAB5",#N/A,TRUE,"GENERAL"}</definedName>
    <definedName name="fght" localSheetId="142" hidden="1">{"TAB1",#N/A,TRUE,"GENERAL";"TAB2",#N/A,TRUE,"GENERAL";"TAB3",#N/A,TRUE,"GENERAL";"TAB4",#N/A,TRUE,"GENERAL";"TAB5",#N/A,TRUE,"GENERAL"}</definedName>
    <definedName name="fght" hidden="1">{"TAB1",#N/A,TRUE,"GENERAL";"TAB2",#N/A,TRUE,"GENERAL";"TAB3",#N/A,TRUE,"GENERAL";"TAB4",#N/A,TRUE,"GENERAL";"TAB5",#N/A,TRUE,"GENERAL"}</definedName>
    <definedName name="fgjgryi" localSheetId="0" hidden="1">{"TAB1",#N/A,TRUE,"GENERAL";"TAB2",#N/A,TRUE,"GENERAL";"TAB3",#N/A,TRUE,"GENERAL";"TAB4",#N/A,TRUE,"GENERAL";"TAB5",#N/A,TRUE,"GENERAL"}</definedName>
    <definedName name="fgjgryi" localSheetId="142" hidden="1">{"TAB1",#N/A,TRUE,"GENERAL";"TAB2",#N/A,TRUE,"GENERAL";"TAB3",#N/A,TRUE,"GENERAL";"TAB4",#N/A,TRUE,"GENERAL";"TAB5",#N/A,TRUE,"GENERAL"}</definedName>
    <definedName name="fgjgryi" hidden="1">{"TAB1",#N/A,TRUE,"GENERAL";"TAB2",#N/A,TRUE,"GENERAL";"TAB3",#N/A,TRUE,"GENERAL";"TAB4",#N/A,TRUE,"GENERAL";"TAB5",#N/A,TRUE,"GENERAL"}</definedName>
    <definedName name="FGR">#REF!</definedName>
    <definedName name="fgtr">#REF!</definedName>
    <definedName name="fhfg" localSheetId="0" hidden="1">{"TAB1",#N/A,TRUE,"GENERAL";"TAB2",#N/A,TRUE,"GENERAL";"TAB3",#N/A,TRUE,"GENERAL";"TAB4",#N/A,TRUE,"GENERAL";"TAB5",#N/A,TRUE,"GENERAL"}</definedName>
    <definedName name="fhfg" localSheetId="142" hidden="1">{"TAB1",#N/A,TRUE,"GENERAL";"TAB2",#N/A,TRUE,"GENERAL";"TAB3",#N/A,TRUE,"GENERAL";"TAB4",#N/A,TRUE,"GENERAL";"TAB5",#N/A,TRUE,"GENERAL"}</definedName>
    <definedName name="fhfg" hidden="1">{"TAB1",#N/A,TRUE,"GENERAL";"TAB2",#N/A,TRUE,"GENERAL";"TAB3",#N/A,TRUE,"GENERAL";"TAB4",#N/A,TRUE,"GENERAL";"TAB5",#N/A,TRUE,"GENERAL"}</definedName>
    <definedName name="fhfgh" localSheetId="0" hidden="1">{"via1",#N/A,TRUE,"general";"via2",#N/A,TRUE,"general";"via3",#N/A,TRUE,"general"}</definedName>
    <definedName name="fhfgh" localSheetId="142" hidden="1">{"via1",#N/A,TRUE,"general";"via2",#N/A,TRUE,"general";"via3",#N/A,TRUE,"general"}</definedName>
    <definedName name="fhfgh" hidden="1">{"via1",#N/A,TRUE,"general";"via2",#N/A,TRUE,"general";"via3",#N/A,TRUE,"general"}</definedName>
    <definedName name="fhgh" localSheetId="0" hidden="1">{"via1",#N/A,TRUE,"general";"via2",#N/A,TRUE,"general";"via3",#N/A,TRUE,"general"}</definedName>
    <definedName name="fhgh" localSheetId="142" hidden="1">{"via1",#N/A,TRUE,"general";"via2",#N/A,TRUE,"general";"via3",#N/A,TRUE,"general"}</definedName>
    <definedName name="fhgh" hidden="1">{"via1",#N/A,TRUE,"general";"via2",#N/A,TRUE,"general";"via3",#N/A,TRUE,"general"}</definedName>
    <definedName name="fhpltyunh" localSheetId="0" hidden="1">{"via1",#N/A,TRUE,"general";"via2",#N/A,TRUE,"general";"via3",#N/A,TRUE,"general"}</definedName>
    <definedName name="fhpltyunh" localSheetId="142" hidden="1">{"via1",#N/A,TRUE,"general";"via2",#N/A,TRUE,"general";"via3",#N/A,TRUE,"general"}</definedName>
    <definedName name="fhpltyunh" hidden="1">{"via1",#N/A,TRUE,"general";"via2",#N/A,TRUE,"general";"via3",#N/A,TRUE,"general"}</definedName>
    <definedName name="FIC">#REF!</definedName>
    <definedName name="FIL">#REF!</definedName>
    <definedName name="FILB1">#REF!</definedName>
    <definedName name="FILB2">#REF!</definedName>
    <definedName name="FILB3">#REF!</definedName>
    <definedName name="FILC1">#REF!</definedName>
    <definedName name="FILC2">#REF!</definedName>
    <definedName name="FILCAR">#REF!</definedName>
    <definedName name="FILCO">#REF!</definedName>
    <definedName name="FILEX">#REF!</definedName>
    <definedName name="FILMO">#REF!</definedName>
    <definedName name="FILSOL">#REF!</definedName>
    <definedName name="filtrov">#REF!</definedName>
    <definedName name="FILV">#REF!</definedName>
    <definedName name="FILVOL">#REF!</definedName>
    <definedName name="FINAL">#REF!</definedName>
    <definedName name="FINANCIACION" localSheetId="1">#REF!</definedName>
    <definedName name="FINANCIACION" localSheetId="2">#REF!</definedName>
    <definedName name="FINANCIACION" localSheetId="31">#REF!</definedName>
    <definedName name="FINANCIACION" localSheetId="32">#REF!</definedName>
    <definedName name="FINANCIACION" localSheetId="33">#REF!</definedName>
    <definedName name="FINANCIACION" localSheetId="34">#REF!</definedName>
    <definedName name="FINANCIACION" localSheetId="35">#REF!</definedName>
    <definedName name="FINANCIACION" localSheetId="36">#REF!</definedName>
    <definedName name="FINANCIACION" localSheetId="37">#REF!</definedName>
    <definedName name="FINANCIACION" localSheetId="38">#REF!</definedName>
    <definedName name="FINANCIACION" localSheetId="39">#REF!</definedName>
    <definedName name="FINANCIACION" localSheetId="40">#REF!</definedName>
    <definedName name="FINANCIACION" localSheetId="41">#REF!</definedName>
    <definedName name="FINANCIACION" localSheetId="42">#REF!</definedName>
    <definedName name="FINANCIACION" localSheetId="3">#REF!</definedName>
    <definedName name="FINANCIACION" localSheetId="4">#REF!</definedName>
    <definedName name="FINANCIACION" localSheetId="5">#REF!</definedName>
    <definedName name="FINANCIACION" localSheetId="6">#REF!</definedName>
    <definedName name="FINANCIACION" localSheetId="7">#REF!</definedName>
    <definedName name="FINANCIACION" localSheetId="8">#REF!</definedName>
    <definedName name="FINANCIACION" localSheetId="9">#REF!</definedName>
    <definedName name="FINANCIACION" localSheetId="10">#REF!</definedName>
    <definedName name="FINANCIACION" localSheetId="11">#REF!</definedName>
    <definedName name="FINANCIACION" localSheetId="12">#REF!</definedName>
    <definedName name="FINANCIACION" localSheetId="13">#REF!</definedName>
    <definedName name="FINANCIACION" localSheetId="14">#REF!</definedName>
    <definedName name="FINANCIACION" localSheetId="15">#REF!</definedName>
    <definedName name="FINANCIACION" localSheetId="16">#REF!</definedName>
    <definedName name="FINANCIACION" localSheetId="17">#REF!</definedName>
    <definedName name="FINANCIACION" localSheetId="18">#REF!</definedName>
    <definedName name="FINANCIACION" localSheetId="19">#REF!</definedName>
    <definedName name="FINANCIACION" localSheetId="20">#REF!</definedName>
    <definedName name="FINANCIACION" localSheetId="21">#REF!</definedName>
    <definedName name="FINANCIACION" localSheetId="22">#REF!</definedName>
    <definedName name="FINANCIACION" localSheetId="23">#REF!</definedName>
    <definedName name="FINANCIACION" localSheetId="24">#REF!</definedName>
    <definedName name="FINANCIACION" localSheetId="25">#REF!</definedName>
    <definedName name="FINANCIACION" localSheetId="26">#REF!</definedName>
    <definedName name="FINANCIACION" localSheetId="27">#REF!</definedName>
    <definedName name="FINANCIACION" localSheetId="28">#REF!</definedName>
    <definedName name="FINANCIACION" localSheetId="29">#REF!</definedName>
    <definedName name="FINANCIACION" localSheetId="30">#REF!</definedName>
    <definedName name="FINANCIACION" localSheetId="43">#REF!</definedName>
    <definedName name="FINANCIACION" localSheetId="44">#REF!</definedName>
    <definedName name="FINANCIACION" localSheetId="45">#REF!</definedName>
    <definedName name="FINANCIACION" localSheetId="46">#REF!</definedName>
    <definedName name="FINANCIACION" localSheetId="47">#REF!</definedName>
    <definedName name="FINANCIACION" localSheetId="48">#REF!</definedName>
    <definedName name="FINANCIACION" localSheetId="49">#REF!</definedName>
    <definedName name="FINANCIACION" localSheetId="50">#REF!</definedName>
    <definedName name="FINANCIACION" localSheetId="51">#REF!</definedName>
    <definedName name="FINANCIACION" localSheetId="52">#REF!</definedName>
    <definedName name="FINANCIACION" localSheetId="53">#REF!</definedName>
    <definedName name="FINANCIACION" localSheetId="54">#REF!</definedName>
    <definedName name="FINANCIACION" localSheetId="55">#REF!</definedName>
    <definedName name="FINANCIACION" localSheetId="56">#REF!</definedName>
    <definedName name="FINANCIACION" localSheetId="57">#REF!</definedName>
    <definedName name="FINANCIACION" localSheetId="58">#REF!</definedName>
    <definedName name="FINANCIACION" localSheetId="59">#REF!</definedName>
    <definedName name="FINANCIACION" localSheetId="60">#REF!</definedName>
    <definedName name="FINANCIACION" localSheetId="61">#REF!</definedName>
    <definedName name="FINANCIACION" localSheetId="62">#REF!</definedName>
    <definedName name="FINANCIACION" localSheetId="63">#REF!</definedName>
    <definedName name="FINANCIACION" localSheetId="64">#REF!</definedName>
    <definedName name="FINANCIACION" localSheetId="65">#REF!</definedName>
    <definedName name="FINANCIACION" localSheetId="66">#REF!</definedName>
    <definedName name="FINANCIACION" localSheetId="67">#REF!</definedName>
    <definedName name="FINANCIACION" localSheetId="74">#REF!</definedName>
    <definedName name="FINANCIACION" localSheetId="75">#REF!</definedName>
    <definedName name="FINANCIACION" localSheetId="76">#REF!</definedName>
    <definedName name="FINANCIACION" localSheetId="77">#REF!</definedName>
    <definedName name="FINANCIACION" localSheetId="78">#REF!</definedName>
    <definedName name="FINANCIACION" localSheetId="79">#REF!</definedName>
    <definedName name="FINANCIACION" localSheetId="80">#REF!</definedName>
    <definedName name="FINANCIACION" localSheetId="81">#REF!</definedName>
    <definedName name="FINANCIACION" localSheetId="82">#REF!</definedName>
    <definedName name="FINANCIACION" localSheetId="83">#REF!</definedName>
    <definedName name="FINANCIACION" localSheetId="84">#REF!</definedName>
    <definedName name="FINANCIACION" localSheetId="85">#REF!</definedName>
    <definedName name="FINANCIACION" localSheetId="86">#REF!</definedName>
    <definedName name="FINANCIACION" localSheetId="87">#REF!</definedName>
    <definedName name="FINANCIACION" localSheetId="88">#REF!</definedName>
    <definedName name="FINANCIACION" localSheetId="89">#REF!</definedName>
    <definedName name="FINANCIACION" localSheetId="90">#REF!</definedName>
    <definedName name="FINANCIACION" localSheetId="91">#REF!</definedName>
    <definedName name="FINANCIACION" localSheetId="92">#REF!</definedName>
    <definedName name="FINANCIACION" localSheetId="93">#REF!</definedName>
    <definedName name="FINANCIACION" localSheetId="94">#REF!</definedName>
    <definedName name="FINANCIACION" localSheetId="95">#REF!</definedName>
    <definedName name="FINANCIACION" localSheetId="96">#REF!</definedName>
    <definedName name="FINANCIACION" localSheetId="97">#REF!</definedName>
    <definedName name="FINANCIACION" localSheetId="98">#REF!</definedName>
    <definedName name="FINANCIACION" localSheetId="99">#REF!</definedName>
    <definedName name="FINANCIACION" localSheetId="100">#REF!</definedName>
    <definedName name="FINANCIACION" localSheetId="101">#REF!</definedName>
    <definedName name="FINANCIACION" localSheetId="102">#REF!</definedName>
    <definedName name="FINANCIACION" localSheetId="103">#REF!</definedName>
    <definedName name="FINANCIACION" localSheetId="104">#REF!</definedName>
    <definedName name="FINANCIACION" localSheetId="105">#REF!</definedName>
    <definedName name="FINANCIACION" localSheetId="106">#REF!</definedName>
    <definedName name="FINANCIACION" localSheetId="107">#REF!</definedName>
    <definedName name="FINANCIACION" localSheetId="108">#REF!</definedName>
    <definedName name="FINANCIACION" localSheetId="109">#REF!</definedName>
    <definedName name="FINANCIACION" localSheetId="110">#REF!</definedName>
    <definedName name="FINANCIACION" localSheetId="111">#REF!</definedName>
    <definedName name="FINANCIACION" localSheetId="112">#REF!</definedName>
    <definedName name="FINANCIACION" localSheetId="113">#REF!</definedName>
    <definedName name="FINANCIACION" localSheetId="114">#REF!</definedName>
    <definedName name="FINANCIACION" localSheetId="116">#REF!</definedName>
    <definedName name="FINANCIACION" localSheetId="117">#REF!</definedName>
    <definedName name="FINANCIACION" localSheetId="118">#REF!</definedName>
    <definedName name="FINANCIACION" localSheetId="119">#REF!</definedName>
    <definedName name="FINANCIACION" localSheetId="120">#REF!</definedName>
    <definedName name="FINANCIACION" localSheetId="121">#REF!</definedName>
    <definedName name="FINANCIACION" localSheetId="115">#REF!</definedName>
    <definedName name="FINANCIACION" localSheetId="122">#REF!</definedName>
    <definedName name="FINANCIACION" localSheetId="123">#REF!</definedName>
    <definedName name="FINANCIACION" localSheetId="124">#REF!</definedName>
    <definedName name="FINANCIACION" localSheetId="125">#REF!</definedName>
    <definedName name="FINANCIACION" localSheetId="127">#REF!</definedName>
    <definedName name="FINANCIACION" localSheetId="128">#REF!</definedName>
    <definedName name="FINANCIACION" localSheetId="131">#REF!</definedName>
    <definedName name="FINANCIACION" localSheetId="132">#REF!</definedName>
    <definedName name="FINANCIACION" localSheetId="133">#REF!</definedName>
    <definedName name="FINANCIACION" localSheetId="134">#REF!</definedName>
    <definedName name="FINANCIACION" localSheetId="135">#REF!</definedName>
    <definedName name="FINANCIACION" localSheetId="136">#REF!</definedName>
    <definedName name="FINANCIACION" localSheetId="137">#REF!</definedName>
    <definedName name="FINANCIACION" localSheetId="138">#REF!</definedName>
    <definedName name="FINANCIACION" localSheetId="139">#REF!</definedName>
    <definedName name="FINANCIACION" localSheetId="140">#REF!</definedName>
    <definedName name="FINANCIACION" localSheetId="141">#REF!</definedName>
    <definedName name="FINANCIACION" localSheetId="142">#REF!</definedName>
    <definedName name="FINANCIACION" localSheetId="143">#REF!</definedName>
    <definedName name="FINANCIACION" localSheetId="126">#REF!</definedName>
    <definedName name="FINANCIACION" localSheetId="129">#REF!</definedName>
    <definedName name="FINANCIACION" localSheetId="130">#REF!</definedName>
    <definedName name="FINANCIACION" localSheetId="68">#REF!</definedName>
    <definedName name="FINANCIACION" localSheetId="69">#REF!</definedName>
    <definedName name="FINANCIACION" localSheetId="70">#REF!</definedName>
    <definedName name="FINANCIACION" localSheetId="71">#REF!</definedName>
    <definedName name="FINANCIACION" localSheetId="72">#REF!</definedName>
    <definedName name="FINANCIACION" localSheetId="73">#REF!</definedName>
    <definedName name="FINANCIACION">#REF!</definedName>
    <definedName name="FIO">#REF!</definedName>
    <definedName name="fisico">#REF!</definedName>
    <definedName name="FJHGJH">#REF!</definedName>
    <definedName name="FONDO">#REF!</definedName>
    <definedName name="FORM_C3">#REF!</definedName>
    <definedName name="FORMA">#REF!</definedName>
    <definedName name="FOTOGRAFIA_16">#REF!</definedName>
    <definedName name="FOTOGRAFIA_17">#REF!</definedName>
    <definedName name="frbgsd" localSheetId="0" hidden="1">{"TAB1",#N/A,TRUE,"GENERAL";"TAB2",#N/A,TRUE,"GENERAL";"TAB3",#N/A,TRUE,"GENERAL";"TAB4",#N/A,TRUE,"GENERAL";"TAB5",#N/A,TRUE,"GENERAL"}</definedName>
    <definedName name="frbgsd" localSheetId="142" hidden="1">{"TAB1",#N/A,TRUE,"GENERAL";"TAB2",#N/A,TRUE,"GENERAL";"TAB3",#N/A,TRUE,"GENERAL";"TAB4",#N/A,TRUE,"GENERAL";"TAB5",#N/A,TRUE,"GENERAL"}</definedName>
    <definedName name="frbgsd" hidden="1">{"TAB1",#N/A,TRUE,"GENERAL";"TAB2",#N/A,TRUE,"GENERAL";"TAB3",#N/A,TRUE,"GENERAL";"TAB4",#N/A,TRUE,"GENERAL";"TAB5",#N/A,TRUE,"GENERAL"}</definedName>
    <definedName name="frefr" localSheetId="0" hidden="1">{"via1",#N/A,TRUE,"general";"via2",#N/A,TRUE,"general";"via3",#N/A,TRUE,"general"}</definedName>
    <definedName name="frefr" localSheetId="142" hidden="1">{"via1",#N/A,TRUE,"general";"via2",#N/A,TRUE,"general";"via3",#N/A,TRUE,"general"}</definedName>
    <definedName name="frefr" hidden="1">{"via1",#N/A,TRUE,"general";"via2",#N/A,TRUE,"general";"via3",#N/A,TRUE,"general"}</definedName>
    <definedName name="FRF">#REF!</definedName>
    <definedName name="frfa" localSheetId="0" hidden="1">{"via1",#N/A,TRUE,"general";"via2",#N/A,TRUE,"general";"via3",#N/A,TRUE,"general"}</definedName>
    <definedName name="frfa" localSheetId="142" hidden="1">{"via1",#N/A,TRUE,"general";"via2",#N/A,TRUE,"general";"via3",#N/A,TRUE,"general"}</definedName>
    <definedName name="frfa" hidden="1">{"via1",#N/A,TRUE,"general";"via2",#N/A,TRUE,"general";"via3",#N/A,TRUE,"general"}</definedName>
    <definedName name="frfr" localSheetId="0" hidden="1">{"TAB1",#N/A,TRUE,"GENERAL";"TAB2",#N/A,TRUE,"GENERAL";"TAB3",#N/A,TRUE,"GENERAL";"TAB4",#N/A,TRUE,"GENERAL";"TAB5",#N/A,TRUE,"GENERAL"}</definedName>
    <definedName name="frfr" localSheetId="142" hidden="1">{"TAB1",#N/A,TRUE,"GENERAL";"TAB2",#N/A,TRUE,"GENERAL";"TAB3",#N/A,TRUE,"GENERAL";"TAB4",#N/A,TRUE,"GENERAL";"TAB5",#N/A,TRUE,"GENERAL"}</definedName>
    <definedName name="frfr" hidden="1">{"TAB1",#N/A,TRUE,"GENERAL";"TAB2",#N/A,TRUE,"GENERAL";"TAB3",#N/A,TRUE,"GENERAL";"TAB4",#N/A,TRUE,"GENERAL";"TAB5",#N/A,TRUE,"GENERAL"}</definedName>
    <definedName name="frgt">#REF!</definedName>
    <definedName name="FTR">#REF!</definedName>
    <definedName name="fu">#REF!</definedName>
    <definedName name="FUEL">#REF!</definedName>
    <definedName name="FUT">#REF!</definedName>
    <definedName name="fwff" localSheetId="0" hidden="1">{"via1",#N/A,TRUE,"general";"via2",#N/A,TRUE,"general";"via3",#N/A,TRUE,"general"}</definedName>
    <definedName name="fwff" localSheetId="142" hidden="1">{"via1",#N/A,TRUE,"general";"via2",#N/A,TRUE,"general";"via3",#N/A,TRUE,"general"}</definedName>
    <definedName name="fwff" hidden="1">{"via1",#N/A,TRUE,"general";"via2",#N/A,TRUE,"general";"via3",#N/A,TRUE,"general"}</definedName>
    <definedName name="fwwe" localSheetId="0" hidden="1">{"via1",#N/A,TRUE,"general";"via2",#N/A,TRUE,"general";"via3",#N/A,TRUE,"general"}</definedName>
    <definedName name="fwwe" localSheetId="142" hidden="1">{"via1",#N/A,TRUE,"general";"via2",#N/A,TRUE,"general";"via3",#N/A,TRUE,"general"}</definedName>
    <definedName name="fwwe" hidden="1">{"via1",#N/A,TRUE,"general";"via2",#N/A,TRUE,"general";"via3",#N/A,TRUE,"general"}</definedName>
    <definedName name="GALON">#REF!</definedName>
    <definedName name="GAS">#REF!</definedName>
    <definedName name="gbbfghghj" localSheetId="0" hidden="1">{"TAB1",#N/A,TRUE,"GENERAL";"TAB2",#N/A,TRUE,"GENERAL";"TAB3",#N/A,TRUE,"GENERAL";"TAB4",#N/A,TRUE,"GENERAL";"TAB5",#N/A,TRUE,"GENERAL"}</definedName>
    <definedName name="gbbfghghj" localSheetId="142" hidden="1">{"TAB1",#N/A,TRUE,"GENERAL";"TAB2",#N/A,TRUE,"GENERAL";"TAB3",#N/A,TRUE,"GENERAL";"TAB4",#N/A,TRUE,"GENERAL";"TAB5",#N/A,TRUE,"GENERAL"}</definedName>
    <definedName name="gbbfghghj" hidden="1">{"TAB1",#N/A,TRUE,"GENERAL";"TAB2",#N/A,TRUE,"GENERAL";"TAB3",#N/A,TRUE,"GENERAL";"TAB4",#N/A,TRUE,"GENERAL";"TAB5",#N/A,TRUE,"GENERAL"}</definedName>
    <definedName name="GBGB">#REF!</definedName>
    <definedName name="gdt" localSheetId="0" hidden="1">{"TAB1",#N/A,TRUE,"GENERAL";"TAB2",#N/A,TRUE,"GENERAL";"TAB3",#N/A,TRUE,"GENERAL";"TAB4",#N/A,TRUE,"GENERAL";"TAB5",#N/A,TRUE,"GENERAL"}</definedName>
    <definedName name="gdt" localSheetId="142" hidden="1">{"TAB1",#N/A,TRUE,"GENERAL";"TAB2",#N/A,TRUE,"GENERAL";"TAB3",#N/A,TRUE,"GENERAL";"TAB4",#N/A,TRUE,"GENERAL";"TAB5",#N/A,TRUE,"GENERAL"}</definedName>
    <definedName name="gdt" hidden="1">{"TAB1",#N/A,TRUE,"GENERAL";"TAB2",#N/A,TRUE,"GENERAL";"TAB3",#N/A,TRUE,"GENERAL";"TAB4",#N/A,TRUE,"GENERAL";"TAB5",#N/A,TRUE,"GENERAL"}</definedName>
    <definedName name="geg" localSheetId="0" hidden="1">{"via1",#N/A,TRUE,"general";"via2",#N/A,TRUE,"general";"via3",#N/A,TRUE,"general"}</definedName>
    <definedName name="geg" localSheetId="142" hidden="1">{"via1",#N/A,TRUE,"general";"via2",#N/A,TRUE,"general";"via3",#N/A,TRUE,"general"}</definedName>
    <definedName name="geg" hidden="1">{"via1",#N/A,TRUE,"general";"via2",#N/A,TRUE,"general";"via3",#N/A,TRUE,"general"}</definedName>
    <definedName name="Generador">#REF!</definedName>
    <definedName name="GENERAL" localSheetId="1">#REF!</definedName>
    <definedName name="GENERAL" localSheetId="2">#REF!</definedName>
    <definedName name="GENERAL" localSheetId="31">#REF!</definedName>
    <definedName name="GENERAL" localSheetId="32">#REF!</definedName>
    <definedName name="GENERAL" localSheetId="33">#REF!</definedName>
    <definedName name="GENERAL" localSheetId="34">#REF!</definedName>
    <definedName name="GENERAL" localSheetId="35">#REF!</definedName>
    <definedName name="GENERAL" localSheetId="36">#REF!</definedName>
    <definedName name="GENERAL" localSheetId="37">#REF!</definedName>
    <definedName name="GENERAL" localSheetId="38">#REF!</definedName>
    <definedName name="GENERAL" localSheetId="39">#REF!</definedName>
    <definedName name="GENERAL" localSheetId="40">#REF!</definedName>
    <definedName name="GENERAL" localSheetId="41">#REF!</definedName>
    <definedName name="GENERAL" localSheetId="42">#REF!</definedName>
    <definedName name="GENERAL" localSheetId="3">#REF!</definedName>
    <definedName name="GENERAL" localSheetId="4">#REF!</definedName>
    <definedName name="GENERAL" localSheetId="5">#REF!</definedName>
    <definedName name="GENERAL" localSheetId="6">#REF!</definedName>
    <definedName name="GENERAL" localSheetId="7">#REF!</definedName>
    <definedName name="GENERAL" localSheetId="8">#REF!</definedName>
    <definedName name="GENERAL" localSheetId="9">#REF!</definedName>
    <definedName name="GENERAL" localSheetId="10">#REF!</definedName>
    <definedName name="GENERAL" localSheetId="11">#REF!</definedName>
    <definedName name="GENERAL" localSheetId="12">#REF!</definedName>
    <definedName name="GENERAL" localSheetId="13">#REF!</definedName>
    <definedName name="GENERAL" localSheetId="14">#REF!</definedName>
    <definedName name="GENERAL" localSheetId="15">#REF!</definedName>
    <definedName name="GENERAL" localSheetId="16">#REF!</definedName>
    <definedName name="GENERAL" localSheetId="17">#REF!</definedName>
    <definedName name="GENERAL" localSheetId="18">#REF!</definedName>
    <definedName name="GENERAL" localSheetId="19">#REF!</definedName>
    <definedName name="GENERAL" localSheetId="20">#REF!</definedName>
    <definedName name="GENERAL" localSheetId="21">#REF!</definedName>
    <definedName name="GENERAL" localSheetId="22">#REF!</definedName>
    <definedName name="GENERAL" localSheetId="23">#REF!</definedName>
    <definedName name="GENERAL" localSheetId="24">#REF!</definedName>
    <definedName name="GENERAL" localSheetId="25">#REF!</definedName>
    <definedName name="GENERAL" localSheetId="26">#REF!</definedName>
    <definedName name="GENERAL" localSheetId="27">#REF!</definedName>
    <definedName name="GENERAL" localSheetId="28">#REF!</definedName>
    <definedName name="GENERAL" localSheetId="29">#REF!</definedName>
    <definedName name="GENERAL" localSheetId="30">#REF!</definedName>
    <definedName name="GENERAL" localSheetId="43">#REF!</definedName>
    <definedName name="GENERAL" localSheetId="44">#REF!</definedName>
    <definedName name="GENERAL" localSheetId="45">#REF!</definedName>
    <definedName name="GENERAL" localSheetId="46">#REF!</definedName>
    <definedName name="GENERAL" localSheetId="47">#REF!</definedName>
    <definedName name="GENERAL" localSheetId="48">#REF!</definedName>
    <definedName name="GENERAL" localSheetId="49">#REF!</definedName>
    <definedName name="GENERAL" localSheetId="50">#REF!</definedName>
    <definedName name="GENERAL" localSheetId="51">#REF!</definedName>
    <definedName name="GENERAL" localSheetId="52">#REF!</definedName>
    <definedName name="GENERAL" localSheetId="53">#REF!</definedName>
    <definedName name="GENERAL" localSheetId="54">#REF!</definedName>
    <definedName name="GENERAL" localSheetId="55">#REF!</definedName>
    <definedName name="GENERAL" localSheetId="56">#REF!</definedName>
    <definedName name="GENERAL" localSheetId="57">#REF!</definedName>
    <definedName name="GENERAL" localSheetId="58">#REF!</definedName>
    <definedName name="GENERAL" localSheetId="59">#REF!</definedName>
    <definedName name="GENERAL" localSheetId="60">#REF!</definedName>
    <definedName name="GENERAL" localSheetId="61">#REF!</definedName>
    <definedName name="GENERAL" localSheetId="62">#REF!</definedName>
    <definedName name="GENERAL" localSheetId="63">#REF!</definedName>
    <definedName name="GENERAL" localSheetId="64">#REF!</definedName>
    <definedName name="GENERAL" localSheetId="65">#REF!</definedName>
    <definedName name="GENERAL" localSheetId="66">#REF!</definedName>
    <definedName name="GENERAL" localSheetId="67">#REF!</definedName>
    <definedName name="GENERAL" localSheetId="74">#REF!</definedName>
    <definedName name="GENERAL" localSheetId="75">#REF!</definedName>
    <definedName name="GENERAL" localSheetId="76">#REF!</definedName>
    <definedName name="GENERAL" localSheetId="77">#REF!</definedName>
    <definedName name="GENERAL" localSheetId="78">#REF!</definedName>
    <definedName name="GENERAL" localSheetId="79">#REF!</definedName>
    <definedName name="GENERAL" localSheetId="80">#REF!</definedName>
    <definedName name="GENERAL" localSheetId="81">#REF!</definedName>
    <definedName name="GENERAL" localSheetId="82">#REF!</definedName>
    <definedName name="GENERAL" localSheetId="83">#REF!</definedName>
    <definedName name="GENERAL" localSheetId="84">#REF!</definedName>
    <definedName name="GENERAL" localSheetId="85">#REF!</definedName>
    <definedName name="GENERAL" localSheetId="86">#REF!</definedName>
    <definedName name="GENERAL" localSheetId="87">#REF!</definedName>
    <definedName name="GENERAL" localSheetId="88">#REF!</definedName>
    <definedName name="GENERAL" localSheetId="89">#REF!</definedName>
    <definedName name="GENERAL" localSheetId="90">#REF!</definedName>
    <definedName name="GENERAL" localSheetId="91">#REF!</definedName>
    <definedName name="GENERAL" localSheetId="92">#REF!</definedName>
    <definedName name="GENERAL" localSheetId="93">#REF!</definedName>
    <definedName name="GENERAL" localSheetId="94">#REF!</definedName>
    <definedName name="GENERAL" localSheetId="95">#REF!</definedName>
    <definedName name="GENERAL" localSheetId="96">#REF!</definedName>
    <definedName name="GENERAL" localSheetId="97">#REF!</definedName>
    <definedName name="GENERAL" localSheetId="98">#REF!</definedName>
    <definedName name="GENERAL" localSheetId="99">#REF!</definedName>
    <definedName name="GENERAL" localSheetId="100">#REF!</definedName>
    <definedName name="GENERAL" localSheetId="101">#REF!</definedName>
    <definedName name="GENERAL" localSheetId="102">#REF!</definedName>
    <definedName name="GENERAL" localSheetId="103">#REF!</definedName>
    <definedName name="GENERAL" localSheetId="104">#REF!</definedName>
    <definedName name="GENERAL" localSheetId="105">#REF!</definedName>
    <definedName name="GENERAL" localSheetId="106">#REF!</definedName>
    <definedName name="GENERAL" localSheetId="107">#REF!</definedName>
    <definedName name="GENERAL" localSheetId="108">#REF!</definedName>
    <definedName name="GENERAL" localSheetId="109">#REF!</definedName>
    <definedName name="GENERAL" localSheetId="110">#REF!</definedName>
    <definedName name="GENERAL" localSheetId="111">#REF!</definedName>
    <definedName name="GENERAL" localSheetId="112">#REF!</definedName>
    <definedName name="GENERAL" localSheetId="113">#REF!</definedName>
    <definedName name="GENERAL" localSheetId="114">#REF!</definedName>
    <definedName name="GENERAL" localSheetId="116">#REF!</definedName>
    <definedName name="GENERAL" localSheetId="117">#REF!</definedName>
    <definedName name="GENERAL" localSheetId="118">#REF!</definedName>
    <definedName name="GENERAL" localSheetId="119">#REF!</definedName>
    <definedName name="GENERAL" localSheetId="120">#REF!</definedName>
    <definedName name="GENERAL" localSheetId="121">#REF!</definedName>
    <definedName name="GENERAL" localSheetId="115">#REF!</definedName>
    <definedName name="GENERAL" localSheetId="122">#REF!</definedName>
    <definedName name="GENERAL" localSheetId="123">#REF!</definedName>
    <definedName name="GENERAL" localSheetId="124">#REF!</definedName>
    <definedName name="GENERAL" localSheetId="125">#REF!</definedName>
    <definedName name="GENERAL" localSheetId="127">#REF!</definedName>
    <definedName name="GENERAL" localSheetId="128">#REF!</definedName>
    <definedName name="GENERAL" localSheetId="131">#REF!</definedName>
    <definedName name="GENERAL" localSheetId="132">#REF!</definedName>
    <definedName name="GENERAL" localSheetId="133">#REF!</definedName>
    <definedName name="GENERAL" localSheetId="134">#REF!</definedName>
    <definedName name="GENERAL" localSheetId="135">#REF!</definedName>
    <definedName name="GENERAL" localSheetId="136">#REF!</definedName>
    <definedName name="GENERAL" localSheetId="137">#REF!</definedName>
    <definedName name="GENERAL" localSheetId="138">#REF!</definedName>
    <definedName name="GENERAL" localSheetId="139">#REF!</definedName>
    <definedName name="GENERAL" localSheetId="140">#REF!</definedName>
    <definedName name="GENERAL" localSheetId="141">#REF!</definedName>
    <definedName name="GENERAL" localSheetId="142">#REF!</definedName>
    <definedName name="GENERAL" localSheetId="143">#REF!</definedName>
    <definedName name="GENERAL" localSheetId="126">#REF!</definedName>
    <definedName name="GENERAL" localSheetId="129">#REF!</definedName>
    <definedName name="GENERAL" localSheetId="130">#REF!</definedName>
    <definedName name="GENERAL" localSheetId="68">#REF!</definedName>
    <definedName name="GENERAL" localSheetId="69">#REF!</definedName>
    <definedName name="GENERAL" localSheetId="70">#REF!</definedName>
    <definedName name="GENERAL" localSheetId="71">#REF!</definedName>
    <definedName name="GENERAL" localSheetId="72">#REF!</definedName>
    <definedName name="GENERAL" localSheetId="73">#REF!</definedName>
    <definedName name="GENERAL">#REF!</definedName>
    <definedName name="GEO">#REF!</definedName>
    <definedName name="gerg" localSheetId="0" hidden="1">{"TAB1",#N/A,TRUE,"GENERAL";"TAB2",#N/A,TRUE,"GENERAL";"TAB3",#N/A,TRUE,"GENERAL";"TAB4",#N/A,TRUE,"GENERAL";"TAB5",#N/A,TRUE,"GENERAL"}</definedName>
    <definedName name="gerg" localSheetId="142" hidden="1">{"TAB1",#N/A,TRUE,"GENERAL";"TAB2",#N/A,TRUE,"GENERAL";"TAB3",#N/A,TRUE,"GENERAL";"TAB4",#N/A,TRUE,"GENERAL";"TAB5",#N/A,TRUE,"GENERAL"}</definedName>
    <definedName name="gerg" hidden="1">{"TAB1",#N/A,TRUE,"GENERAL";"TAB2",#N/A,TRUE,"GENERAL";"TAB3",#N/A,TRUE,"GENERAL";"TAB4",#N/A,TRUE,"GENERAL";"TAB5",#N/A,TRUE,"GENERAL"}</definedName>
    <definedName name="gerg54" localSheetId="0" hidden="1">{"via1",#N/A,TRUE,"general";"via2",#N/A,TRUE,"general";"via3",#N/A,TRUE,"general"}</definedName>
    <definedName name="gerg54" localSheetId="142" hidden="1">{"via1",#N/A,TRUE,"general";"via2",#N/A,TRUE,"general";"via3",#N/A,TRUE,"general"}</definedName>
    <definedName name="gerg54" hidden="1">{"via1",#N/A,TRUE,"general";"via2",#N/A,TRUE,"general";"via3",#N/A,TRUE,"general"}</definedName>
    <definedName name="gergew" localSheetId="0" hidden="1">{"TAB1",#N/A,TRUE,"GENERAL";"TAB2",#N/A,TRUE,"GENERAL";"TAB3",#N/A,TRUE,"GENERAL";"TAB4",#N/A,TRUE,"GENERAL";"TAB5",#N/A,TRUE,"GENERAL"}</definedName>
    <definedName name="gergew" localSheetId="142" hidden="1">{"TAB1",#N/A,TRUE,"GENERAL";"TAB2",#N/A,TRUE,"GENERAL";"TAB3",#N/A,TRUE,"GENERAL";"TAB4",#N/A,TRUE,"GENERAL";"TAB5",#N/A,TRUE,"GENERAL"}</definedName>
    <definedName name="gergew" hidden="1">{"TAB1",#N/A,TRUE,"GENERAL";"TAB2",#N/A,TRUE,"GENERAL";"TAB3",#N/A,TRUE,"GENERAL";"TAB4",#N/A,TRUE,"GENERAL";"TAB5",#N/A,TRUE,"GENERAL"}</definedName>
    <definedName name="gergw" localSheetId="0" hidden="1">{"TAB1",#N/A,TRUE,"GENERAL";"TAB2",#N/A,TRUE,"GENERAL";"TAB3",#N/A,TRUE,"GENERAL";"TAB4",#N/A,TRUE,"GENERAL";"TAB5",#N/A,TRUE,"GENERAL"}</definedName>
    <definedName name="gergw" localSheetId="142" hidden="1">{"TAB1",#N/A,TRUE,"GENERAL";"TAB2",#N/A,TRUE,"GENERAL";"TAB3",#N/A,TRUE,"GENERAL";"TAB4",#N/A,TRUE,"GENERAL";"TAB5",#N/A,TRUE,"GENERAL"}</definedName>
    <definedName name="gergw" hidden="1">{"TAB1",#N/A,TRUE,"GENERAL";"TAB2",#N/A,TRUE,"GENERAL";"TAB3",#N/A,TRUE,"GENERAL";"TAB4",#N/A,TRUE,"GENERAL";"TAB5",#N/A,TRUE,"GENERAL"}</definedName>
    <definedName name="gfd" localSheetId="0" hidden="1">{"TAB1",#N/A,TRUE,"GENERAL";"TAB2",#N/A,TRUE,"GENERAL";"TAB3",#N/A,TRUE,"GENERAL";"TAB4",#N/A,TRUE,"GENERAL";"TAB5",#N/A,TRUE,"GENERAL"}</definedName>
    <definedName name="gfd" localSheetId="142" hidden="1">{"TAB1",#N/A,TRUE,"GENERAL";"TAB2",#N/A,TRUE,"GENERAL";"TAB3",#N/A,TRUE,"GENERAL";"TAB4",#N/A,TRUE,"GENERAL";"TAB5",#N/A,TRUE,"GENERAL"}</definedName>
    <definedName name="gfd" hidden="1">{"TAB1",#N/A,TRUE,"GENERAL";"TAB2",#N/A,TRUE,"GENERAL";"TAB3",#N/A,TRUE,"GENERAL";"TAB4",#N/A,TRUE,"GENERAL";"TAB5",#N/A,TRUE,"GENERAL"}</definedName>
    <definedName name="gfdg" localSheetId="0" hidden="1">{"via1",#N/A,TRUE,"general";"via2",#N/A,TRUE,"general";"via3",#N/A,TRUE,"general"}</definedName>
    <definedName name="gfdg" localSheetId="142" hidden="1">{"via1",#N/A,TRUE,"general";"via2",#N/A,TRUE,"general";"via3",#N/A,TRUE,"general"}</definedName>
    <definedName name="gfdg" hidden="1">{"via1",#N/A,TRUE,"general";"via2",#N/A,TRUE,"general";"via3",#N/A,TRUE,"general"}</definedName>
    <definedName name="gfgfgr" localSheetId="0" hidden="1">{"via1",#N/A,TRUE,"general";"via2",#N/A,TRUE,"general";"via3",#N/A,TRUE,"general"}</definedName>
    <definedName name="gfgfgr" localSheetId="142" hidden="1">{"via1",#N/A,TRUE,"general";"via2",#N/A,TRUE,"general";"via3",#N/A,TRUE,"general"}</definedName>
    <definedName name="gfgfgr" hidden="1">{"via1",#N/A,TRUE,"general";"via2",#N/A,TRUE,"general";"via3",#N/A,TRUE,"general"}</definedName>
    <definedName name="gfhf" localSheetId="0" hidden="1">{"via1",#N/A,TRUE,"general";"via2",#N/A,TRUE,"general";"via3",#N/A,TRUE,"general"}</definedName>
    <definedName name="gfhf" localSheetId="142" hidden="1">{"via1",#N/A,TRUE,"general";"via2",#N/A,TRUE,"general";"via3",#N/A,TRUE,"general"}</definedName>
    <definedName name="gfhf" hidden="1">{"via1",#N/A,TRUE,"general";"via2",#N/A,TRUE,"general";"via3",#N/A,TRUE,"general"}</definedName>
    <definedName name="gfhfdh" localSheetId="0" hidden="1">{"TAB1",#N/A,TRUE,"GENERAL";"TAB2",#N/A,TRUE,"GENERAL";"TAB3",#N/A,TRUE,"GENERAL";"TAB4",#N/A,TRUE,"GENERAL";"TAB5",#N/A,TRUE,"GENERAL"}</definedName>
    <definedName name="gfhfdh" localSheetId="142" hidden="1">{"TAB1",#N/A,TRUE,"GENERAL";"TAB2",#N/A,TRUE,"GENERAL";"TAB3",#N/A,TRUE,"GENERAL";"TAB4",#N/A,TRUE,"GENERAL";"TAB5",#N/A,TRUE,"GENERAL"}</definedName>
    <definedName name="gfhfdh" hidden="1">{"TAB1",#N/A,TRUE,"GENERAL";"TAB2",#N/A,TRUE,"GENERAL";"TAB3",#N/A,TRUE,"GENERAL";"TAB4",#N/A,TRUE,"GENERAL";"TAB5",#N/A,TRUE,"GENERAL"}</definedName>
    <definedName name="gfhgfh" localSheetId="0" hidden="1">{"TAB1",#N/A,TRUE,"GENERAL";"TAB2",#N/A,TRUE,"GENERAL";"TAB3",#N/A,TRUE,"GENERAL";"TAB4",#N/A,TRUE,"GENERAL";"TAB5",#N/A,TRUE,"GENERAL"}</definedName>
    <definedName name="gfhgfh" localSheetId="142" hidden="1">{"TAB1",#N/A,TRUE,"GENERAL";"TAB2",#N/A,TRUE,"GENERAL";"TAB3",#N/A,TRUE,"GENERAL";"TAB4",#N/A,TRUE,"GENERAL";"TAB5",#N/A,TRUE,"GENERAL"}</definedName>
    <definedName name="gfhgfh" hidden="1">{"TAB1",#N/A,TRUE,"GENERAL";"TAB2",#N/A,TRUE,"GENERAL";"TAB3",#N/A,TRUE,"GENERAL";"TAB4",#N/A,TRUE,"GENERAL";"TAB5",#N/A,TRUE,"GENERAL"}</definedName>
    <definedName name="GFJHGJ" localSheetId="0" hidden="1">{"TAB1",#N/A,TRUE,"GENERAL";"TAB2",#N/A,TRUE,"GENERAL";"TAB3",#N/A,TRUE,"GENERAL";"TAB4",#N/A,TRUE,"GENERAL";"TAB5",#N/A,TRUE,"GENERAL"}</definedName>
    <definedName name="GFJHGJ" localSheetId="142" hidden="1">{"TAB1",#N/A,TRUE,"GENERAL";"TAB2",#N/A,TRUE,"GENERAL";"TAB3",#N/A,TRUE,"GENERAL";"TAB4",#N/A,TRUE,"GENERAL";"TAB5",#N/A,TRUE,"GENERAL"}</definedName>
    <definedName name="GFJHGJ" hidden="1">{"TAB1",#N/A,TRUE,"GENERAL";"TAB2",#N/A,TRUE,"GENERAL";"TAB3",#N/A,TRUE,"GENERAL";"TAB4",#N/A,TRUE,"GENERAL";"TAB5",#N/A,TRUE,"GENERAL"}</definedName>
    <definedName name="gfjjh" localSheetId="0" hidden="1">{"via1",#N/A,TRUE,"general";"via2",#N/A,TRUE,"general";"via3",#N/A,TRUE,"general"}</definedName>
    <definedName name="gfjjh" localSheetId="142" hidden="1">{"via1",#N/A,TRUE,"general";"via2",#N/A,TRUE,"general";"via3",#N/A,TRUE,"general"}</definedName>
    <definedName name="gfjjh" hidden="1">{"via1",#N/A,TRUE,"general";"via2",#N/A,TRUE,"general";"via3",#N/A,TRUE,"general"}</definedName>
    <definedName name="gftj">#REF!</definedName>
    <definedName name="gfutyj6" localSheetId="0" hidden="1">{"via1",#N/A,TRUE,"general";"via2",#N/A,TRUE,"general";"via3",#N/A,TRUE,"general"}</definedName>
    <definedName name="gfutyj6" localSheetId="142" hidden="1">{"via1",#N/A,TRUE,"general";"via2",#N/A,TRUE,"general";"via3",#N/A,TRUE,"general"}</definedName>
    <definedName name="gfutyj6" hidden="1">{"via1",#N/A,TRUE,"general";"via2",#N/A,TRUE,"general";"via3",#N/A,TRUE,"general"}</definedName>
    <definedName name="gg" localSheetId="0" hidden="1">{"TAB1",#N/A,TRUE,"GENERAL";"TAB2",#N/A,TRUE,"GENERAL";"TAB3",#N/A,TRUE,"GENERAL";"TAB4",#N/A,TRUE,"GENERAL";"TAB5",#N/A,TRUE,"GENERAL"}</definedName>
    <definedName name="gg" localSheetId="142" hidden="1">{"TAB1",#N/A,TRUE,"GENERAL";"TAB2",#N/A,TRUE,"GENERAL";"TAB3",#N/A,TRUE,"GENERAL";"TAB4",#N/A,TRUE,"GENERAL";"TAB5",#N/A,TRUE,"GENERAL"}</definedName>
    <definedName name="gg" hidden="1">{"TAB1",#N/A,TRUE,"GENERAL";"TAB2",#N/A,TRUE,"GENERAL";"TAB3",#N/A,TRUE,"GENERAL";"TAB4",#N/A,TRUE,"GENERAL";"TAB5",#N/A,TRUE,"GENERAL"}</definedName>
    <definedName name="ggdr" localSheetId="0" hidden="1">{"via1",#N/A,TRUE,"general";"via2",#N/A,TRUE,"general";"via3",#N/A,TRUE,"general"}</definedName>
    <definedName name="ggdr" localSheetId="142" hidden="1">{"via1",#N/A,TRUE,"general";"via2",#N/A,TRUE,"general";"via3",#N/A,TRUE,"general"}</definedName>
    <definedName name="ggdr" hidden="1">{"via1",#N/A,TRUE,"general";"via2",#N/A,TRUE,"general";"via3",#N/A,TRUE,"general"}</definedName>
    <definedName name="ggerg" localSheetId="0" hidden="1">{"TAB1",#N/A,TRUE,"GENERAL";"TAB2",#N/A,TRUE,"GENERAL";"TAB3",#N/A,TRUE,"GENERAL";"TAB4",#N/A,TRUE,"GENERAL";"TAB5",#N/A,TRUE,"GENERAL"}</definedName>
    <definedName name="ggerg" localSheetId="142" hidden="1">{"TAB1",#N/A,TRUE,"GENERAL";"TAB2",#N/A,TRUE,"GENERAL";"TAB3",#N/A,TRUE,"GENERAL";"TAB4",#N/A,TRUE,"GENERAL";"TAB5",#N/A,TRUE,"GENERAL"}</definedName>
    <definedName name="ggerg" hidden="1">{"TAB1",#N/A,TRUE,"GENERAL";"TAB2",#N/A,TRUE,"GENERAL";"TAB3",#N/A,TRUE,"GENERAL";"TAB4",#N/A,TRUE,"GENERAL";"TAB5",#N/A,TRUE,"GENERAL"}</definedName>
    <definedName name="GGG" localSheetId="1">#REF!</definedName>
    <definedName name="GGG" localSheetId="2">#REF!</definedName>
    <definedName name="GGG" localSheetId="31">#REF!</definedName>
    <definedName name="GGG" localSheetId="32">#REF!</definedName>
    <definedName name="GGG" localSheetId="33">#REF!</definedName>
    <definedName name="GGG" localSheetId="34">#REF!</definedName>
    <definedName name="GGG" localSheetId="35">#REF!</definedName>
    <definedName name="GGG" localSheetId="36">#REF!</definedName>
    <definedName name="GGG" localSheetId="37">#REF!</definedName>
    <definedName name="GGG" localSheetId="38">#REF!</definedName>
    <definedName name="GGG" localSheetId="39">#REF!</definedName>
    <definedName name="GGG" localSheetId="40">#REF!</definedName>
    <definedName name="GGG" localSheetId="41">#REF!</definedName>
    <definedName name="GGG" localSheetId="42">#REF!</definedName>
    <definedName name="GGG" localSheetId="3">#REF!</definedName>
    <definedName name="GGG" localSheetId="4">#REF!</definedName>
    <definedName name="GGG" localSheetId="5">#REF!</definedName>
    <definedName name="GGG" localSheetId="6">#REF!</definedName>
    <definedName name="GGG" localSheetId="7">#REF!</definedName>
    <definedName name="GGG" localSheetId="8">#REF!</definedName>
    <definedName name="GGG" localSheetId="9">#REF!</definedName>
    <definedName name="GGG" localSheetId="10">#REF!</definedName>
    <definedName name="GGG" localSheetId="11">#REF!</definedName>
    <definedName name="GGG" localSheetId="12">#REF!</definedName>
    <definedName name="GGG" localSheetId="13">#REF!</definedName>
    <definedName name="GGG" localSheetId="14">#REF!</definedName>
    <definedName name="GGG" localSheetId="15">#REF!</definedName>
    <definedName name="GGG" localSheetId="16">#REF!</definedName>
    <definedName name="GGG" localSheetId="17">#REF!</definedName>
    <definedName name="GGG" localSheetId="18">#REF!</definedName>
    <definedName name="GGG" localSheetId="19">#REF!</definedName>
    <definedName name="GGG" localSheetId="20">#REF!</definedName>
    <definedName name="GGG" localSheetId="21">#REF!</definedName>
    <definedName name="GGG" localSheetId="22">#REF!</definedName>
    <definedName name="GGG" localSheetId="23">#REF!</definedName>
    <definedName name="GGG" localSheetId="24">#REF!</definedName>
    <definedName name="GGG" localSheetId="25">#REF!</definedName>
    <definedName name="GGG" localSheetId="26">#REF!</definedName>
    <definedName name="GGG" localSheetId="27">#REF!</definedName>
    <definedName name="GGG" localSheetId="28">#REF!</definedName>
    <definedName name="GGG" localSheetId="29">#REF!</definedName>
    <definedName name="GGG" localSheetId="30">#REF!</definedName>
    <definedName name="GGG" localSheetId="43">#REF!</definedName>
    <definedName name="GGG" localSheetId="44">#REF!</definedName>
    <definedName name="GGG" localSheetId="45">#REF!</definedName>
    <definedName name="GGG" localSheetId="46">#REF!</definedName>
    <definedName name="GGG" localSheetId="47">#REF!</definedName>
    <definedName name="GGG" localSheetId="48">#REF!</definedName>
    <definedName name="GGG" localSheetId="49">#REF!</definedName>
    <definedName name="GGG" localSheetId="50">#REF!</definedName>
    <definedName name="GGG" localSheetId="51">#REF!</definedName>
    <definedName name="GGG" localSheetId="52">#REF!</definedName>
    <definedName name="GGG" localSheetId="53">#REF!</definedName>
    <definedName name="GGG" localSheetId="54">#REF!</definedName>
    <definedName name="GGG" localSheetId="55">#REF!</definedName>
    <definedName name="GGG" localSheetId="56">#REF!</definedName>
    <definedName name="GGG" localSheetId="57">#REF!</definedName>
    <definedName name="GGG" localSheetId="58">#REF!</definedName>
    <definedName name="GGG" localSheetId="59">#REF!</definedName>
    <definedName name="GGG" localSheetId="60">#REF!</definedName>
    <definedName name="GGG" localSheetId="61">#REF!</definedName>
    <definedName name="GGG" localSheetId="62">#REF!</definedName>
    <definedName name="GGG" localSheetId="63">#REF!</definedName>
    <definedName name="GGG" localSheetId="64">#REF!</definedName>
    <definedName name="GGG" localSheetId="65">#REF!</definedName>
    <definedName name="GGG" localSheetId="66">#REF!</definedName>
    <definedName name="GGG" localSheetId="67">#REF!</definedName>
    <definedName name="GGG" localSheetId="74">#REF!</definedName>
    <definedName name="GGG" localSheetId="75">#REF!</definedName>
    <definedName name="GGG" localSheetId="76">#REF!</definedName>
    <definedName name="GGG" localSheetId="77">#REF!</definedName>
    <definedName name="GGG" localSheetId="78">#REF!</definedName>
    <definedName name="GGG" localSheetId="79">#REF!</definedName>
    <definedName name="GGG" localSheetId="80">#REF!</definedName>
    <definedName name="GGG" localSheetId="81">#REF!</definedName>
    <definedName name="GGG" localSheetId="82">#REF!</definedName>
    <definedName name="GGG" localSheetId="83">#REF!</definedName>
    <definedName name="GGG" localSheetId="84">#REF!</definedName>
    <definedName name="GGG" localSheetId="85">#REF!</definedName>
    <definedName name="GGG" localSheetId="86">#REF!</definedName>
    <definedName name="GGG" localSheetId="87">#REF!</definedName>
    <definedName name="GGG" localSheetId="88">#REF!</definedName>
    <definedName name="GGG" localSheetId="89">#REF!</definedName>
    <definedName name="GGG" localSheetId="90">#REF!</definedName>
    <definedName name="GGG" localSheetId="91">#REF!</definedName>
    <definedName name="GGG" localSheetId="92">#REF!</definedName>
    <definedName name="GGG" localSheetId="93">#REF!</definedName>
    <definedName name="GGG" localSheetId="94">#REF!</definedName>
    <definedName name="GGG" localSheetId="95">#REF!</definedName>
    <definedName name="GGG" localSheetId="96">#REF!</definedName>
    <definedName name="GGG" localSheetId="97">#REF!</definedName>
    <definedName name="GGG" localSheetId="98">#REF!</definedName>
    <definedName name="GGG" localSheetId="99">#REF!</definedName>
    <definedName name="GGG" localSheetId="100">#REF!</definedName>
    <definedName name="GGG" localSheetId="101">#REF!</definedName>
    <definedName name="GGG" localSheetId="102">#REF!</definedName>
    <definedName name="GGG" localSheetId="103">#REF!</definedName>
    <definedName name="GGG" localSheetId="104">#REF!</definedName>
    <definedName name="GGG" localSheetId="105">#REF!</definedName>
    <definedName name="GGG" localSheetId="106">#REF!</definedName>
    <definedName name="GGG" localSheetId="107">#REF!</definedName>
    <definedName name="GGG" localSheetId="108">#REF!</definedName>
    <definedName name="GGG" localSheetId="109">#REF!</definedName>
    <definedName name="GGG" localSheetId="110">#REF!</definedName>
    <definedName name="GGG" localSheetId="111">#REF!</definedName>
    <definedName name="GGG" localSheetId="112">#REF!</definedName>
    <definedName name="GGG" localSheetId="113">#REF!</definedName>
    <definedName name="GGG" localSheetId="114">#REF!</definedName>
    <definedName name="GGG" localSheetId="116">#REF!</definedName>
    <definedName name="GGG" localSheetId="117">#REF!</definedName>
    <definedName name="GGG" localSheetId="118">#REF!</definedName>
    <definedName name="GGG" localSheetId="119">#REF!</definedName>
    <definedName name="GGG" localSheetId="120">#REF!</definedName>
    <definedName name="GGG" localSheetId="121">#REF!</definedName>
    <definedName name="GGG" localSheetId="115">#REF!</definedName>
    <definedName name="GGG" localSheetId="122">#REF!</definedName>
    <definedName name="GGG" localSheetId="123">#REF!</definedName>
    <definedName name="GGG" localSheetId="124">#REF!</definedName>
    <definedName name="GGG" localSheetId="125">#REF!</definedName>
    <definedName name="GGG" localSheetId="127">#REF!</definedName>
    <definedName name="GGG" localSheetId="128">#REF!</definedName>
    <definedName name="GGG" localSheetId="131">#REF!</definedName>
    <definedName name="GGG" localSheetId="132">#REF!</definedName>
    <definedName name="GGG" localSheetId="133">#REF!</definedName>
    <definedName name="GGG" localSheetId="134">#REF!</definedName>
    <definedName name="GGG" localSheetId="135">#REF!</definedName>
    <definedName name="GGG" localSheetId="136">#REF!</definedName>
    <definedName name="GGG" localSheetId="137">#REF!</definedName>
    <definedName name="GGG" localSheetId="138">#REF!</definedName>
    <definedName name="GGG" localSheetId="139">#REF!</definedName>
    <definedName name="GGG" localSheetId="140">#REF!</definedName>
    <definedName name="GGG" localSheetId="141">#REF!</definedName>
    <definedName name="GGG" localSheetId="142">#REF!</definedName>
    <definedName name="GGG" localSheetId="143">#REF!</definedName>
    <definedName name="GGG" localSheetId="126">#REF!</definedName>
    <definedName name="GGG" localSheetId="129">#REF!</definedName>
    <definedName name="GGG" localSheetId="130">#REF!</definedName>
    <definedName name="GGG" localSheetId="68">#REF!</definedName>
    <definedName name="GGG" localSheetId="69">#REF!</definedName>
    <definedName name="GGG" localSheetId="70">#REF!</definedName>
    <definedName name="GGG" localSheetId="71">#REF!</definedName>
    <definedName name="GGG" localSheetId="72">#REF!</definedName>
    <definedName name="GGG" localSheetId="73">#REF!</definedName>
    <definedName name="GGG">#REF!</definedName>
    <definedName name="gggb" localSheetId="0" hidden="1">{"TAB1",#N/A,TRUE,"GENERAL";"TAB2",#N/A,TRUE,"GENERAL";"TAB3",#N/A,TRUE,"GENERAL";"TAB4",#N/A,TRUE,"GENERAL";"TAB5",#N/A,TRUE,"GENERAL"}</definedName>
    <definedName name="gggb" localSheetId="142" hidden="1">{"TAB1",#N/A,TRUE,"GENERAL";"TAB2",#N/A,TRUE,"GENERAL";"TAB3",#N/A,TRUE,"GENERAL";"TAB4",#N/A,TRUE,"GENERAL";"TAB5",#N/A,TRUE,"GENERAL"}</definedName>
    <definedName name="gggb" hidden="1">{"TAB1",#N/A,TRUE,"GENERAL";"TAB2",#N/A,TRUE,"GENERAL";"TAB3",#N/A,TRUE,"GENERAL";"TAB4",#N/A,TRUE,"GENERAL";"TAB5",#N/A,TRUE,"GENERAL"}</definedName>
    <definedName name="gggg" localSheetId="0" hidden="1">{"via1",#N/A,TRUE,"general";"via2",#N/A,TRUE,"general";"via3",#N/A,TRUE,"general"}</definedName>
    <definedName name="gggg" localSheetId="142" hidden="1">{"via1",#N/A,TRUE,"general";"via2",#N/A,TRUE,"general";"via3",#N/A,TRUE,"general"}</definedName>
    <definedName name="gggg" hidden="1">{"via1",#N/A,TRUE,"general";"via2",#N/A,TRUE,"general";"via3",#N/A,TRUE,"general"}</definedName>
    <definedName name="ggggd" localSheetId="0" hidden="1">{"TAB1",#N/A,TRUE,"GENERAL";"TAB2",#N/A,TRUE,"GENERAL";"TAB3",#N/A,TRUE,"GENERAL";"TAB4",#N/A,TRUE,"GENERAL";"TAB5",#N/A,TRUE,"GENERAL"}</definedName>
    <definedName name="ggggd" localSheetId="142" hidden="1">{"TAB1",#N/A,TRUE,"GENERAL";"TAB2",#N/A,TRUE,"GENERAL";"TAB3",#N/A,TRUE,"GENERAL";"TAB4",#N/A,TRUE,"GENERAL";"TAB5",#N/A,TRUE,"GENERAL"}</definedName>
    <definedName name="ggggd" hidden="1">{"TAB1",#N/A,TRUE,"GENERAL";"TAB2",#N/A,TRUE,"GENERAL";"TAB3",#N/A,TRUE,"GENERAL";"TAB4",#N/A,TRUE,"GENERAL";"TAB5",#N/A,TRUE,"GENERAL"}</definedName>
    <definedName name="gggggt" localSheetId="0" hidden="1">{"via1",#N/A,TRUE,"general";"via2",#N/A,TRUE,"general";"via3",#N/A,TRUE,"general"}</definedName>
    <definedName name="gggggt" localSheetId="142" hidden="1">{"via1",#N/A,TRUE,"general";"via2",#N/A,TRUE,"general";"via3",#N/A,TRUE,"general"}</definedName>
    <definedName name="gggggt" hidden="1">{"via1",#N/A,TRUE,"general";"via2",#N/A,TRUE,"general";"via3",#N/A,TRUE,"general"}</definedName>
    <definedName name="gggghn" localSheetId="0" hidden="1">{"TAB1",#N/A,TRUE,"GENERAL";"TAB2",#N/A,TRUE,"GENERAL";"TAB3",#N/A,TRUE,"GENERAL";"TAB4",#N/A,TRUE,"GENERAL";"TAB5",#N/A,TRUE,"GENERAL"}</definedName>
    <definedName name="gggghn" localSheetId="142" hidden="1">{"TAB1",#N/A,TRUE,"GENERAL";"TAB2",#N/A,TRUE,"GENERAL";"TAB3",#N/A,TRUE,"GENERAL";"TAB4",#N/A,TRUE,"GENERAL";"TAB5",#N/A,TRUE,"GENERAL"}</definedName>
    <definedName name="gggghn" hidden="1">{"TAB1",#N/A,TRUE,"GENERAL";"TAB2",#N/A,TRUE,"GENERAL";"TAB3",#N/A,TRUE,"GENERAL";"TAB4",#N/A,TRUE,"GENERAL";"TAB5",#N/A,TRUE,"GENERAL"}</definedName>
    <definedName name="ggggt" localSheetId="0" hidden="1">{"TAB1",#N/A,TRUE,"GENERAL";"TAB2",#N/A,TRUE,"GENERAL";"TAB3",#N/A,TRUE,"GENERAL";"TAB4",#N/A,TRUE,"GENERAL";"TAB5",#N/A,TRUE,"GENERAL"}</definedName>
    <definedName name="ggggt" localSheetId="142" hidden="1">{"TAB1",#N/A,TRUE,"GENERAL";"TAB2",#N/A,TRUE,"GENERAL";"TAB3",#N/A,TRUE,"GENERAL";"TAB4",#N/A,TRUE,"GENERAL";"TAB5",#N/A,TRUE,"GENERAL"}</definedName>
    <definedName name="ggggt" hidden="1">{"TAB1",#N/A,TRUE,"GENERAL";"TAB2",#N/A,TRUE,"GENERAL";"TAB3",#N/A,TRUE,"GENERAL";"TAB4",#N/A,TRUE,"GENERAL";"TAB5",#N/A,TRUE,"GENERAL"}</definedName>
    <definedName name="ggggy" localSheetId="0" hidden="1">{"TAB1",#N/A,TRUE,"GENERAL";"TAB2",#N/A,TRUE,"GENERAL";"TAB3",#N/A,TRUE,"GENERAL";"TAB4",#N/A,TRUE,"GENERAL";"TAB5",#N/A,TRUE,"GENERAL"}</definedName>
    <definedName name="ggggy" localSheetId="142" hidden="1">{"TAB1",#N/A,TRUE,"GENERAL";"TAB2",#N/A,TRUE,"GENERAL";"TAB3",#N/A,TRUE,"GENERAL";"TAB4",#N/A,TRUE,"GENERAL";"TAB5",#N/A,TRUE,"GENERAL"}</definedName>
    <definedName name="ggggy" hidden="1">{"TAB1",#N/A,TRUE,"GENERAL";"TAB2",#N/A,TRUE,"GENERAL";"TAB3",#N/A,TRUE,"GENERAL";"TAB4",#N/A,TRUE,"GENERAL";"TAB5",#N/A,TRUE,"GENERAL"}</definedName>
    <definedName name="gggtgd" localSheetId="0" hidden="1">{"via1",#N/A,TRUE,"general";"via2",#N/A,TRUE,"general";"via3",#N/A,TRUE,"general"}</definedName>
    <definedName name="gggtgd" localSheetId="142" hidden="1">{"via1",#N/A,TRUE,"general";"via2",#N/A,TRUE,"general";"via3",#N/A,TRUE,"general"}</definedName>
    <definedName name="gggtgd" hidden="1">{"via1",#N/A,TRUE,"general";"via2",#N/A,TRUE,"general";"via3",#N/A,TRUE,"general"}</definedName>
    <definedName name="ggtgt" localSheetId="0" hidden="1">{"via1",#N/A,TRUE,"general";"via2",#N/A,TRUE,"general";"via3",#N/A,TRUE,"general"}</definedName>
    <definedName name="ggtgt" localSheetId="142" hidden="1">{"via1",#N/A,TRUE,"general";"via2",#N/A,TRUE,"general";"via3",#N/A,TRUE,"general"}</definedName>
    <definedName name="ggtgt" hidden="1">{"via1",#N/A,TRUE,"general";"via2",#N/A,TRUE,"general";"via3",#N/A,TRUE,"general"}</definedName>
    <definedName name="GH" hidden="1">#REF!</definedName>
    <definedName name="GHCG">#REF!</definedName>
    <definedName name="ghdghuy" localSheetId="0" hidden="1">{"via1",#N/A,TRUE,"general";"via2",#N/A,TRUE,"general";"via3",#N/A,TRUE,"general"}</definedName>
    <definedName name="ghdghuy" localSheetId="142" hidden="1">{"via1",#N/A,TRUE,"general";"via2",#N/A,TRUE,"general";"via3",#N/A,TRUE,"general"}</definedName>
    <definedName name="ghdghuy" hidden="1">{"via1",#N/A,TRUE,"general";"via2",#N/A,TRUE,"general";"via3",#N/A,TRUE,"general"}</definedName>
    <definedName name="GHDP" localSheetId="0" hidden="1">{"via1",#N/A,TRUE,"general";"via2",#N/A,TRUE,"general";"via3",#N/A,TRUE,"general"}</definedName>
    <definedName name="GHDP" localSheetId="142" hidden="1">{"via1",#N/A,TRUE,"general";"via2",#N/A,TRUE,"general";"via3",#N/A,TRUE,"general"}</definedName>
    <definedName name="GHDP" hidden="1">{"via1",#N/A,TRUE,"general";"via2",#N/A,TRUE,"general";"via3",#N/A,TRUE,"general"}</definedName>
    <definedName name="ghfg" localSheetId="0" hidden="1">{"via1",#N/A,TRUE,"general";"via2",#N/A,TRUE,"general";"via3",#N/A,TRUE,"general"}</definedName>
    <definedName name="ghfg" localSheetId="142" hidden="1">{"via1",#N/A,TRUE,"general";"via2",#N/A,TRUE,"general";"via3",#N/A,TRUE,"general"}</definedName>
    <definedName name="ghfg" hidden="1">{"via1",#N/A,TRUE,"general";"via2",#N/A,TRUE,"general";"via3",#N/A,TRUE,"general"}</definedName>
    <definedName name="GHG">#REF!</definedName>
    <definedName name="GHJ">#REF!</definedName>
    <definedName name="ghjghj" localSheetId="0" hidden="1">{"TAB1",#N/A,TRUE,"GENERAL";"TAB2",#N/A,TRUE,"GENERAL";"TAB3",#N/A,TRUE,"GENERAL";"TAB4",#N/A,TRUE,"GENERAL";"TAB5",#N/A,TRUE,"GENERAL"}</definedName>
    <definedName name="ghjghj" localSheetId="142" hidden="1">{"TAB1",#N/A,TRUE,"GENERAL";"TAB2",#N/A,TRUE,"GENERAL";"TAB3",#N/A,TRUE,"GENERAL";"TAB4",#N/A,TRUE,"GENERAL";"TAB5",#N/A,TRUE,"GENERAL"}</definedName>
    <definedName name="ghjghj" hidden="1">{"TAB1",#N/A,TRUE,"GENERAL";"TAB2",#N/A,TRUE,"GENERAL";"TAB3",#N/A,TRUE,"GENERAL";"TAB4",#N/A,TRUE,"GENERAL";"TAB5",#N/A,TRUE,"GENERAL"}</definedName>
    <definedName name="GHJU">#REF!</definedName>
    <definedName name="GHKJHK" localSheetId="0" hidden="1">{"TAB1",#N/A,TRUE,"GENERAL";"TAB2",#N/A,TRUE,"GENERAL";"TAB3",#N/A,TRUE,"GENERAL";"TAB4",#N/A,TRUE,"GENERAL";"TAB5",#N/A,TRUE,"GENERAL"}</definedName>
    <definedName name="GHKJHK" localSheetId="142" hidden="1">{"TAB1",#N/A,TRUE,"GENERAL";"TAB2",#N/A,TRUE,"GENERAL";"TAB3",#N/A,TRUE,"GENERAL";"TAB4",#N/A,TRUE,"GENERAL";"TAB5",#N/A,TRUE,"GENERAL"}</definedName>
    <definedName name="GHKJHK" hidden="1">{"TAB1",#N/A,TRUE,"GENERAL";"TAB2",#N/A,TRUE,"GENERAL";"TAB3",#N/A,TRUE,"GENERAL";"TAB4",#N/A,TRUE,"GENERAL";"TAB5",#N/A,TRUE,"GENERAL"}</definedName>
    <definedName name="ghu" localSheetId="142">#REF!,#REF!,#REF!,#REF!,#REF!,#REF!,#REF!,#REF!,#REF!</definedName>
    <definedName name="ghu">#REF!,#REF!,#REF!,#REF!,#REF!,#REF!,#REF!,#REF!,#REF!</definedName>
    <definedName name="GJHVCB" localSheetId="0" hidden="1">{"TAB1",#N/A,TRUE,"GENERAL";"TAB2",#N/A,TRUE,"GENERAL";"TAB3",#N/A,TRUE,"GENERAL";"TAB4",#N/A,TRUE,"GENERAL";"TAB5",#N/A,TRUE,"GENERAL"}</definedName>
    <definedName name="GJHVCB" localSheetId="142" hidden="1">{"TAB1",#N/A,TRUE,"GENERAL";"TAB2",#N/A,TRUE,"GENERAL";"TAB3",#N/A,TRUE,"GENERAL";"TAB4",#N/A,TRUE,"GENERAL";"TAB5",#N/A,TRUE,"GENERAL"}</definedName>
    <definedName name="GJHVCB" hidden="1">{"TAB1",#N/A,TRUE,"GENERAL";"TAB2",#N/A,TRUE,"GENERAL";"TAB3",#N/A,TRUE,"GENERAL";"TAB4",#N/A,TRUE,"GENERAL";"TAB5",#N/A,TRUE,"GENERAL"}</definedName>
    <definedName name="gk" localSheetId="0" hidden="1">{"via1",#N/A,TRUE,"general";"via2",#N/A,TRUE,"general";"via3",#N/A,TRUE,"general"}</definedName>
    <definedName name="gk" localSheetId="142" hidden="1">{"via1",#N/A,TRUE,"general";"via2",#N/A,TRUE,"general";"via3",#N/A,TRUE,"general"}</definedName>
    <definedName name="gk" hidden="1">{"via1",#N/A,TRUE,"general";"via2",#N/A,TRUE,"general";"via3",#N/A,TRUE,"general"}</definedName>
    <definedName name="GRA">#REF!</definedName>
    <definedName name="GRAF">#REF!</definedName>
    <definedName name="GRAF1ANO" localSheetId="0" hidden="1">{"via1",#N/A,TRUE,"general";"via2",#N/A,TRUE,"general";"via3",#N/A,TRUE,"general"}</definedName>
    <definedName name="GRAF1ANO" localSheetId="142" hidden="1">{"via1",#N/A,TRUE,"general";"via2",#N/A,TRUE,"general";"via3",#N/A,TRUE,"general"}</definedName>
    <definedName name="GRAF1ANO" hidden="1">{"via1",#N/A,TRUE,"general";"via2",#N/A,TRUE,"general";"via3",#N/A,TRUE,"general"}</definedName>
    <definedName name="GRAF1AÑO" localSheetId="0" hidden="1">{"TAB1",#N/A,TRUE,"GENERAL";"TAB2",#N/A,TRUE,"GENERAL";"TAB3",#N/A,TRUE,"GENERAL";"TAB4",#N/A,TRUE,"GENERAL";"TAB5",#N/A,TRUE,"GENERAL"}</definedName>
    <definedName name="GRAF1AÑO" localSheetId="142" hidden="1">{"TAB1",#N/A,TRUE,"GENERAL";"TAB2",#N/A,TRUE,"GENERAL";"TAB3",#N/A,TRUE,"GENERAL";"TAB4",#N/A,TRUE,"GENERAL";"TAB5",#N/A,TRUE,"GENERAL"}</definedName>
    <definedName name="GRAF1AÑO" hidden="1">{"TAB1",#N/A,TRUE,"GENERAL";"TAB2",#N/A,TRUE,"GENERAL";"TAB3",#N/A,TRUE,"GENERAL";"TAB4",#N/A,TRUE,"GENERAL";"TAB5",#N/A,TRUE,"GENERAL"}</definedName>
    <definedName name="GRAVILLA">#REF!</definedName>
    <definedName name="gregds" localSheetId="0" hidden="1">{"TAB1",#N/A,TRUE,"GENERAL";"TAB2",#N/A,TRUE,"GENERAL";"TAB3",#N/A,TRUE,"GENERAL";"TAB4",#N/A,TRUE,"GENERAL";"TAB5",#N/A,TRUE,"GENERAL"}</definedName>
    <definedName name="gregds" localSheetId="142" hidden="1">{"TAB1",#N/A,TRUE,"GENERAL";"TAB2",#N/A,TRUE,"GENERAL";"TAB3",#N/A,TRUE,"GENERAL";"TAB4",#N/A,TRUE,"GENERAL";"TAB5",#N/A,TRUE,"GENERAL"}</definedName>
    <definedName name="gregds" hidden="1">{"TAB1",#N/A,TRUE,"GENERAL";"TAB2",#N/A,TRUE,"GENERAL";"TAB3",#N/A,TRUE,"GENERAL";"TAB4",#N/A,TRUE,"GENERAL";"TAB5",#N/A,TRUE,"GENERAL"}</definedName>
    <definedName name="grehrtyh" localSheetId="0" hidden="1">{"TAB1",#N/A,TRUE,"GENERAL";"TAB2",#N/A,TRUE,"GENERAL";"TAB3",#N/A,TRUE,"GENERAL";"TAB4",#N/A,TRUE,"GENERAL";"TAB5",#N/A,TRUE,"GENERAL"}</definedName>
    <definedName name="grehrtyh" localSheetId="142" hidden="1">{"TAB1",#N/A,TRUE,"GENERAL";"TAB2",#N/A,TRUE,"GENERAL";"TAB3",#N/A,TRUE,"GENERAL";"TAB4",#N/A,TRUE,"GENERAL";"TAB5",#N/A,TRUE,"GENERAL"}</definedName>
    <definedName name="grehrtyh" hidden="1">{"TAB1",#N/A,TRUE,"GENERAL";"TAB2",#N/A,TRUE,"GENERAL";"TAB3",#N/A,TRUE,"GENERAL";"TAB4",#N/A,TRUE,"GENERAL";"TAB5",#N/A,TRUE,"GENERAL"}</definedName>
    <definedName name="grggwero" localSheetId="0" hidden="1">{"via1",#N/A,TRUE,"general";"via2",#N/A,TRUE,"general";"via3",#N/A,TRUE,"general"}</definedName>
    <definedName name="grggwero" localSheetId="142" hidden="1">{"via1",#N/A,TRUE,"general";"via2",#N/A,TRUE,"general";"via3",#N/A,TRUE,"general"}</definedName>
    <definedName name="grggwero" hidden="1">{"via1",#N/A,TRUE,"general";"via2",#N/A,TRUE,"general";"via3",#N/A,TRUE,"general"}</definedName>
    <definedName name="grtyerh" localSheetId="0" hidden="1">{"TAB1",#N/A,TRUE,"GENERAL";"TAB2",#N/A,TRUE,"GENERAL";"TAB3",#N/A,TRUE,"GENERAL";"TAB4",#N/A,TRUE,"GENERAL";"TAB5",#N/A,TRUE,"GENERAL"}</definedName>
    <definedName name="grtyerh" localSheetId="142" hidden="1">{"TAB1",#N/A,TRUE,"GENERAL";"TAB2",#N/A,TRUE,"GENERAL";"TAB3",#N/A,TRUE,"GENERAL";"TAB4",#N/A,TRUE,"GENERAL";"TAB5",#N/A,TRUE,"GENERAL"}</definedName>
    <definedName name="grtyerh" hidden="1">{"TAB1",#N/A,TRUE,"GENERAL";"TAB2",#N/A,TRUE,"GENERAL";"TAB3",#N/A,TRUE,"GENERAL";"TAB4",#N/A,TRUE,"GENERAL";"TAB5",#N/A,TRUE,"GENERAL"}</definedName>
    <definedName name="GSDG" localSheetId="0" hidden="1">{"TAB1",#N/A,TRUE,"GENERAL";"TAB2",#N/A,TRUE,"GENERAL";"TAB3",#N/A,TRUE,"GENERAL";"TAB4",#N/A,TRUE,"GENERAL";"TAB5",#N/A,TRUE,"GENERAL"}</definedName>
    <definedName name="GSDG" localSheetId="142" hidden="1">{"TAB1",#N/A,TRUE,"GENERAL";"TAB2",#N/A,TRUE,"GENERAL";"TAB3",#N/A,TRUE,"GENERAL";"TAB4",#N/A,TRUE,"GENERAL";"TAB5",#N/A,TRUE,"GENERAL"}</definedName>
    <definedName name="GSDG" hidden="1">{"TAB1",#N/A,TRUE,"GENERAL";"TAB2",#N/A,TRUE,"GENERAL";"TAB3",#N/A,TRUE,"GENERAL";"TAB4",#N/A,TRUE,"GENERAL";"TAB5",#N/A,TRUE,"GENERAL"}</definedName>
    <definedName name="gsfsf" localSheetId="0" hidden="1">{"via1",#N/A,TRUE,"general";"via2",#N/A,TRUE,"general";"via3",#N/A,TRUE,"general"}</definedName>
    <definedName name="gsfsf" localSheetId="142" hidden="1">{"via1",#N/A,TRUE,"general";"via2",#N/A,TRUE,"general";"via3",#N/A,TRUE,"general"}</definedName>
    <definedName name="gsfsf" hidden="1">{"via1",#N/A,TRUE,"general";"via2",#N/A,TRUE,"general";"via3",#N/A,TRUE,"general"}</definedName>
    <definedName name="GTG">#REF!</definedName>
    <definedName name="gtgt" localSheetId="0" hidden="1">{"via1",#N/A,TRUE,"general";"via2",#N/A,TRUE,"general";"via3",#N/A,TRUE,"general"}</definedName>
    <definedName name="gtgt" localSheetId="142" hidden="1">{"via1",#N/A,TRUE,"general";"via2",#N/A,TRUE,"general";"via3",#N/A,TRUE,"general"}</definedName>
    <definedName name="gtgt" hidden="1">{"via1",#N/A,TRUE,"general";"via2",#N/A,TRUE,"general";"via3",#N/A,TRUE,"general"}</definedName>
    <definedName name="gtgtg" localSheetId="0" hidden="1">{"via1",#N/A,TRUE,"general";"via2",#N/A,TRUE,"general";"via3",#N/A,TRUE,"general"}</definedName>
    <definedName name="gtgtg" localSheetId="142" hidden="1">{"via1",#N/A,TRUE,"general";"via2",#N/A,TRUE,"general";"via3",#N/A,TRUE,"general"}</definedName>
    <definedName name="gtgtg" hidden="1">{"via1",#N/A,TRUE,"general";"via2",#N/A,TRUE,"general";"via3",#N/A,TRUE,"general"}</definedName>
    <definedName name="gtgtgff" localSheetId="0" hidden="1">{"via1",#N/A,TRUE,"general";"via2",#N/A,TRUE,"general";"via3",#N/A,TRUE,"general"}</definedName>
    <definedName name="gtgtgff" localSheetId="142" hidden="1">{"via1",#N/A,TRUE,"general";"via2",#N/A,TRUE,"general";"via3",#N/A,TRUE,"general"}</definedName>
    <definedName name="gtgtgff" hidden="1">{"via1",#N/A,TRUE,"general";"via2",#N/A,TRUE,"general";"via3",#N/A,TRUE,"general"}</definedName>
    <definedName name="gtgtgyh" localSheetId="0" hidden="1">{"TAB1",#N/A,TRUE,"GENERAL";"TAB2",#N/A,TRUE,"GENERAL";"TAB3",#N/A,TRUE,"GENERAL";"TAB4",#N/A,TRUE,"GENERAL";"TAB5",#N/A,TRUE,"GENERAL"}</definedName>
    <definedName name="gtgtgyh" localSheetId="142" hidden="1">{"TAB1",#N/A,TRUE,"GENERAL";"TAB2",#N/A,TRUE,"GENERAL";"TAB3",#N/A,TRUE,"GENERAL";"TAB4",#N/A,TRUE,"GENERAL";"TAB5",#N/A,TRUE,"GENERAL"}</definedName>
    <definedName name="gtgtgyh" hidden="1">{"TAB1",#N/A,TRUE,"GENERAL";"TAB2",#N/A,TRUE,"GENERAL";"TAB3",#N/A,TRUE,"GENERAL";"TAB4",#N/A,TRUE,"GENERAL";"TAB5",#N/A,TRUE,"GENERAL"}</definedName>
    <definedName name="gtgth" localSheetId="0" hidden="1">{"TAB1",#N/A,TRUE,"GENERAL";"TAB2",#N/A,TRUE,"GENERAL";"TAB3",#N/A,TRUE,"GENERAL";"TAB4",#N/A,TRUE,"GENERAL";"TAB5",#N/A,TRUE,"GENERAL"}</definedName>
    <definedName name="gtgth" localSheetId="142" hidden="1">{"TAB1",#N/A,TRUE,"GENERAL";"TAB2",#N/A,TRUE,"GENERAL";"TAB3",#N/A,TRUE,"GENERAL";"TAB4",#N/A,TRUE,"GENERAL";"TAB5",#N/A,TRUE,"GENERAL"}</definedName>
    <definedName name="gtgth" hidden="1">{"TAB1",#N/A,TRUE,"GENERAL";"TAB2",#N/A,TRUE,"GENERAL";"TAB3",#N/A,TRUE,"GENERAL";"TAB4",#N/A,TRUE,"GENERAL";"TAB5",#N/A,TRUE,"GENERAL"}</definedName>
    <definedName name="GTTGY">#REF!</definedName>
    <definedName name="guaimar" localSheetId="1">#REF!</definedName>
    <definedName name="guaimar" localSheetId="2">#REF!</definedName>
    <definedName name="guaimar" localSheetId="31">#REF!</definedName>
    <definedName name="guaimar" localSheetId="32">#REF!</definedName>
    <definedName name="guaimar" localSheetId="33">#REF!</definedName>
    <definedName name="guaimar" localSheetId="34">#REF!</definedName>
    <definedName name="guaimar" localSheetId="35">#REF!</definedName>
    <definedName name="guaimar" localSheetId="36">#REF!</definedName>
    <definedName name="guaimar" localSheetId="37">#REF!</definedName>
    <definedName name="guaimar" localSheetId="38">#REF!</definedName>
    <definedName name="guaimar" localSheetId="39">#REF!</definedName>
    <definedName name="guaimar" localSheetId="40">#REF!</definedName>
    <definedName name="guaimar" localSheetId="41">#REF!</definedName>
    <definedName name="guaimar" localSheetId="42">#REF!</definedName>
    <definedName name="guaimar" localSheetId="3">#REF!</definedName>
    <definedName name="guaimar" localSheetId="4">#REF!</definedName>
    <definedName name="guaimar" localSheetId="5">#REF!</definedName>
    <definedName name="guaimar" localSheetId="6">#REF!</definedName>
    <definedName name="guaimar" localSheetId="7">#REF!</definedName>
    <definedName name="guaimar" localSheetId="8">#REF!</definedName>
    <definedName name="guaimar" localSheetId="9">#REF!</definedName>
    <definedName name="guaimar" localSheetId="10">#REF!</definedName>
    <definedName name="guaimar" localSheetId="11">#REF!</definedName>
    <definedName name="guaimar" localSheetId="12">#REF!</definedName>
    <definedName name="guaimar" localSheetId="13">#REF!</definedName>
    <definedName name="guaimar" localSheetId="14">#REF!</definedName>
    <definedName name="guaimar" localSheetId="15">#REF!</definedName>
    <definedName name="guaimar" localSheetId="16">#REF!</definedName>
    <definedName name="guaimar" localSheetId="17">#REF!</definedName>
    <definedName name="guaimar" localSheetId="18">#REF!</definedName>
    <definedName name="guaimar" localSheetId="19">#REF!</definedName>
    <definedName name="guaimar" localSheetId="20">#REF!</definedName>
    <definedName name="guaimar" localSheetId="21">#REF!</definedName>
    <definedName name="guaimar" localSheetId="22">#REF!</definedName>
    <definedName name="guaimar" localSheetId="23">#REF!</definedName>
    <definedName name="guaimar" localSheetId="24">#REF!</definedName>
    <definedName name="guaimar" localSheetId="25">#REF!</definedName>
    <definedName name="guaimar" localSheetId="26">#REF!</definedName>
    <definedName name="guaimar" localSheetId="27">#REF!</definedName>
    <definedName name="guaimar" localSheetId="28">#REF!</definedName>
    <definedName name="guaimar" localSheetId="29">#REF!</definedName>
    <definedName name="guaimar" localSheetId="30">#REF!</definedName>
    <definedName name="guaimar" localSheetId="43">#REF!</definedName>
    <definedName name="guaimar" localSheetId="44">#REF!</definedName>
    <definedName name="guaimar" localSheetId="45">#REF!</definedName>
    <definedName name="guaimar" localSheetId="46">#REF!</definedName>
    <definedName name="guaimar" localSheetId="47">#REF!</definedName>
    <definedName name="guaimar" localSheetId="48">#REF!</definedName>
    <definedName name="guaimar" localSheetId="49">#REF!</definedName>
    <definedName name="guaimar" localSheetId="50">#REF!</definedName>
    <definedName name="guaimar" localSheetId="51">#REF!</definedName>
    <definedName name="guaimar" localSheetId="52">#REF!</definedName>
    <definedName name="guaimar" localSheetId="53">#REF!</definedName>
    <definedName name="guaimar" localSheetId="54">#REF!</definedName>
    <definedName name="guaimar" localSheetId="55">#REF!</definedName>
    <definedName name="guaimar" localSheetId="56">#REF!</definedName>
    <definedName name="guaimar" localSheetId="57">#REF!</definedName>
    <definedName name="guaimar" localSheetId="58">#REF!</definedName>
    <definedName name="guaimar" localSheetId="59">#REF!</definedName>
    <definedName name="guaimar" localSheetId="60">#REF!</definedName>
    <definedName name="guaimar" localSheetId="61">#REF!</definedName>
    <definedName name="guaimar" localSheetId="62">#REF!</definedName>
    <definedName name="guaimar" localSheetId="63">#REF!</definedName>
    <definedName name="guaimar" localSheetId="64">#REF!</definedName>
    <definedName name="guaimar" localSheetId="65">#REF!</definedName>
    <definedName name="guaimar" localSheetId="66">#REF!</definedName>
    <definedName name="guaimar" localSheetId="67">#REF!</definedName>
    <definedName name="guaimar" localSheetId="74">#REF!</definedName>
    <definedName name="guaimar" localSheetId="75">#REF!</definedName>
    <definedName name="guaimar" localSheetId="76">#REF!</definedName>
    <definedName name="guaimar" localSheetId="77">#REF!</definedName>
    <definedName name="guaimar" localSheetId="78">#REF!</definedName>
    <definedName name="guaimar" localSheetId="79">#REF!</definedName>
    <definedName name="guaimar" localSheetId="80">#REF!</definedName>
    <definedName name="guaimar" localSheetId="81">#REF!</definedName>
    <definedName name="guaimar" localSheetId="82">#REF!</definedName>
    <definedName name="guaimar" localSheetId="83">#REF!</definedName>
    <definedName name="guaimar" localSheetId="84">#REF!</definedName>
    <definedName name="guaimar" localSheetId="85">#REF!</definedName>
    <definedName name="guaimar" localSheetId="86">#REF!</definedName>
    <definedName name="guaimar" localSheetId="87">#REF!</definedName>
    <definedName name="guaimar" localSheetId="88">#REF!</definedName>
    <definedName name="guaimar" localSheetId="89">#REF!</definedName>
    <definedName name="guaimar" localSheetId="90">#REF!</definedName>
    <definedName name="guaimar" localSheetId="91">#REF!</definedName>
    <definedName name="guaimar" localSheetId="92">#REF!</definedName>
    <definedName name="guaimar" localSheetId="93">#REF!</definedName>
    <definedName name="guaimar" localSheetId="94">#REF!</definedName>
    <definedName name="guaimar" localSheetId="95">#REF!</definedName>
    <definedName name="guaimar" localSheetId="96">#REF!</definedName>
    <definedName name="guaimar" localSheetId="97">#REF!</definedName>
    <definedName name="guaimar" localSheetId="98">#REF!</definedName>
    <definedName name="guaimar" localSheetId="99">#REF!</definedName>
    <definedName name="guaimar" localSheetId="100">#REF!</definedName>
    <definedName name="guaimar" localSheetId="101">#REF!</definedName>
    <definedName name="guaimar" localSheetId="102">#REF!</definedName>
    <definedName name="guaimar" localSheetId="103">#REF!</definedName>
    <definedName name="guaimar" localSheetId="104">#REF!</definedName>
    <definedName name="guaimar" localSheetId="105">#REF!</definedName>
    <definedName name="guaimar" localSheetId="106">#REF!</definedName>
    <definedName name="guaimar" localSheetId="107">#REF!</definedName>
    <definedName name="guaimar" localSheetId="108">#REF!</definedName>
    <definedName name="guaimar" localSheetId="109">#REF!</definedName>
    <definedName name="guaimar" localSheetId="110">#REF!</definedName>
    <definedName name="guaimar" localSheetId="111">#REF!</definedName>
    <definedName name="guaimar" localSheetId="112">#REF!</definedName>
    <definedName name="guaimar" localSheetId="113">#REF!</definedName>
    <definedName name="guaimar" localSheetId="114">#REF!</definedName>
    <definedName name="guaimar" localSheetId="116">#REF!</definedName>
    <definedName name="guaimar" localSheetId="117">#REF!</definedName>
    <definedName name="guaimar" localSheetId="118">#REF!</definedName>
    <definedName name="guaimar" localSheetId="119">#REF!</definedName>
    <definedName name="guaimar" localSheetId="120">#REF!</definedName>
    <definedName name="guaimar" localSheetId="121">#REF!</definedName>
    <definedName name="guaimar" localSheetId="115">#REF!</definedName>
    <definedName name="guaimar" localSheetId="122">#REF!</definedName>
    <definedName name="guaimar" localSheetId="123">#REF!</definedName>
    <definedName name="guaimar" localSheetId="124">#REF!</definedName>
    <definedName name="guaimar" localSheetId="125">#REF!</definedName>
    <definedName name="guaimar" localSheetId="127">#REF!</definedName>
    <definedName name="guaimar" localSheetId="128">#REF!</definedName>
    <definedName name="guaimar" localSheetId="131">#REF!</definedName>
    <definedName name="guaimar" localSheetId="132">#REF!</definedName>
    <definedName name="guaimar" localSheetId="133">#REF!</definedName>
    <definedName name="guaimar" localSheetId="134">#REF!</definedName>
    <definedName name="guaimar" localSheetId="135">#REF!</definedName>
    <definedName name="guaimar" localSheetId="136">#REF!</definedName>
    <definedName name="guaimar" localSheetId="137">#REF!</definedName>
    <definedName name="guaimar" localSheetId="138">#REF!</definedName>
    <definedName name="guaimar" localSheetId="139">#REF!</definedName>
    <definedName name="guaimar" localSheetId="140">#REF!</definedName>
    <definedName name="guaimar" localSheetId="141">#REF!</definedName>
    <definedName name="guaimar" localSheetId="142">#REF!</definedName>
    <definedName name="guaimar" localSheetId="143">#REF!</definedName>
    <definedName name="guaimar" localSheetId="126">#REF!</definedName>
    <definedName name="guaimar" localSheetId="129">#REF!</definedName>
    <definedName name="guaimar" localSheetId="130">#REF!</definedName>
    <definedName name="guaimar" localSheetId="68">#REF!</definedName>
    <definedName name="guaimar" localSheetId="69">#REF!</definedName>
    <definedName name="guaimar" localSheetId="70">#REF!</definedName>
    <definedName name="guaimar" localSheetId="71">#REF!</definedName>
    <definedName name="guaimar" localSheetId="72">#REF!</definedName>
    <definedName name="guaimar" localSheetId="73">#REF!</definedName>
    <definedName name="guaimar">#REF!</definedName>
    <definedName name="H">#REF!</definedName>
    <definedName name="h.EXC">#REF!</definedName>
    <definedName name="h.LOM">#REF!</definedName>
    <definedName name="H.LOMO" localSheetId="0">[20]TUBERIA!$S$10:$S$14</definedName>
    <definedName name="H.LOMO">[21]TUBERIA!$S$10:$S$14</definedName>
    <definedName name="h.POZ" localSheetId="142">#REF!</definedName>
    <definedName name="h.POZ">#REF!</definedName>
    <definedName name="h9h" localSheetId="0" hidden="1">{"via1",#N/A,TRUE,"general";"via2",#N/A,TRUE,"general";"via3",#N/A,TRUE,"general"}</definedName>
    <definedName name="h9h" localSheetId="142" hidden="1">{"via1",#N/A,TRUE,"general";"via2",#N/A,TRUE,"general";"via3",#N/A,TRUE,"general"}</definedName>
    <definedName name="h9h" hidden="1">{"via1",#N/A,TRUE,"general";"via2",#N/A,TRUE,"general";"via3",#N/A,TRUE,"general"}</definedName>
    <definedName name="HACER">#REF!</definedName>
    <definedName name="HALFCUP">#REF!</definedName>
    <definedName name="HAN">#REF!</definedName>
    <definedName name="hbfdhrw" localSheetId="0" hidden="1">{"TAB1",#N/A,TRUE,"GENERAL";"TAB2",#N/A,TRUE,"GENERAL";"TAB3",#N/A,TRUE,"GENERAL";"TAB4",#N/A,TRUE,"GENERAL";"TAB5",#N/A,TRUE,"GENERAL"}</definedName>
    <definedName name="hbfdhrw" localSheetId="142" hidden="1">{"TAB1",#N/A,TRUE,"GENERAL";"TAB2",#N/A,TRUE,"GENERAL";"TAB3",#N/A,TRUE,"GENERAL";"TAB4",#N/A,TRUE,"GENERAL";"TAB5",#N/A,TRUE,"GENERAL"}</definedName>
    <definedName name="hbfdhrw" hidden="1">{"TAB1",#N/A,TRUE,"GENERAL";"TAB2",#N/A,TRUE,"GENERAL";"TAB3",#N/A,TRUE,"GENERAL";"TAB4",#N/A,TRUE,"GENERAL";"TAB5",#N/A,TRUE,"GENERAL"}</definedName>
    <definedName name="hdfh" localSheetId="0" hidden="1">{"via1",#N/A,TRUE,"general";"via2",#N/A,TRUE,"general";"via3",#N/A,TRUE,"general"}</definedName>
    <definedName name="hdfh" localSheetId="142" hidden="1">{"via1",#N/A,TRUE,"general";"via2",#N/A,TRUE,"general";"via3",#N/A,TRUE,"general"}</definedName>
    <definedName name="hdfh" hidden="1">{"via1",#N/A,TRUE,"general";"via2",#N/A,TRUE,"general";"via3",#N/A,TRUE,"general"}</definedName>
    <definedName name="hdfh4" localSheetId="0" hidden="1">{"TAB1",#N/A,TRUE,"GENERAL";"TAB2",#N/A,TRUE,"GENERAL";"TAB3",#N/A,TRUE,"GENERAL";"TAB4",#N/A,TRUE,"GENERAL";"TAB5",#N/A,TRUE,"GENERAL"}</definedName>
    <definedName name="hdfh4" localSheetId="142" hidden="1">{"TAB1",#N/A,TRUE,"GENERAL";"TAB2",#N/A,TRUE,"GENERAL";"TAB3",#N/A,TRUE,"GENERAL";"TAB4",#N/A,TRUE,"GENERAL";"TAB5",#N/A,TRUE,"GENERAL"}</definedName>
    <definedName name="hdfh4" hidden="1">{"TAB1",#N/A,TRUE,"GENERAL";"TAB2",#N/A,TRUE,"GENERAL";"TAB3",#N/A,TRUE,"GENERAL";"TAB4",#N/A,TRUE,"GENERAL";"TAB5",#N/A,TRUE,"GENERAL"}</definedName>
    <definedName name="hdfhwq" localSheetId="0" hidden="1">{"TAB1",#N/A,TRUE,"GENERAL";"TAB2",#N/A,TRUE,"GENERAL";"TAB3",#N/A,TRUE,"GENERAL";"TAB4",#N/A,TRUE,"GENERAL";"TAB5",#N/A,TRUE,"GENERAL"}</definedName>
    <definedName name="hdfhwq" localSheetId="142" hidden="1">{"TAB1",#N/A,TRUE,"GENERAL";"TAB2",#N/A,TRUE,"GENERAL";"TAB3",#N/A,TRUE,"GENERAL";"TAB4",#N/A,TRUE,"GENERAL";"TAB5",#N/A,TRUE,"GENERAL"}</definedName>
    <definedName name="hdfhwq" hidden="1">{"TAB1",#N/A,TRUE,"GENERAL";"TAB2",#N/A,TRUE,"GENERAL";"TAB3",#N/A,TRUE,"GENERAL";"TAB4",#N/A,TRUE,"GENERAL";"TAB5",#N/A,TRUE,"GENERAL"}</definedName>
    <definedName name="hdgh" localSheetId="0" hidden="1">{"via1",#N/A,TRUE,"general";"via2",#N/A,TRUE,"general";"via3",#N/A,TRUE,"general"}</definedName>
    <definedName name="hdgh" localSheetId="142" hidden="1">{"via1",#N/A,TRUE,"general";"via2",#N/A,TRUE,"general";"via3",#N/A,TRUE,"general"}</definedName>
    <definedName name="hdgh" hidden="1">{"via1",#N/A,TRUE,"general";"via2",#N/A,TRUE,"general";"via3",#N/A,TRUE,"general"}</definedName>
    <definedName name="hdhf" localSheetId="0" hidden="1">{"TAB1",#N/A,TRUE,"GENERAL";"TAB2",#N/A,TRUE,"GENERAL";"TAB3",#N/A,TRUE,"GENERAL";"TAB4",#N/A,TRUE,"GENERAL";"TAB5",#N/A,TRUE,"GENERAL"}</definedName>
    <definedName name="hdhf" localSheetId="142" hidden="1">{"TAB1",#N/A,TRUE,"GENERAL";"TAB2",#N/A,TRUE,"GENERAL";"TAB3",#N/A,TRUE,"GENERAL";"TAB4",#N/A,TRUE,"GENERAL";"TAB5",#N/A,TRUE,"GENERAL"}</definedName>
    <definedName name="hdhf" hidden="1">{"TAB1",#N/A,TRUE,"GENERAL";"TAB2",#N/A,TRUE,"GENERAL";"TAB3",#N/A,TRUE,"GENERAL";"TAB4",#N/A,TRUE,"GENERAL";"TAB5",#N/A,TRUE,"GENERAL"}</definedName>
    <definedName name="hfgh" localSheetId="0" hidden="1">{"via1",#N/A,TRUE,"general";"via2",#N/A,TRUE,"general";"via3",#N/A,TRUE,"general"}</definedName>
    <definedName name="hfgh" localSheetId="142" hidden="1">{"via1",#N/A,TRUE,"general";"via2",#N/A,TRUE,"general";"via3",#N/A,TRUE,"general"}</definedName>
    <definedName name="hfgh" hidden="1">{"via1",#N/A,TRUE,"general";"via2",#N/A,TRUE,"general";"via3",#N/A,TRUE,"general"}</definedName>
    <definedName name="hfh" localSheetId="0" hidden="1">{"TAB1",#N/A,TRUE,"GENERAL";"TAB2",#N/A,TRUE,"GENERAL";"TAB3",#N/A,TRUE,"GENERAL";"TAB4",#N/A,TRUE,"GENERAL";"TAB5",#N/A,TRUE,"GENERAL"}</definedName>
    <definedName name="hfh" localSheetId="142" hidden="1">{"TAB1",#N/A,TRUE,"GENERAL";"TAB2",#N/A,TRUE,"GENERAL";"TAB3",#N/A,TRUE,"GENERAL";"TAB4",#N/A,TRUE,"GENERAL";"TAB5",#N/A,TRUE,"GENERAL"}</definedName>
    <definedName name="hfh" hidden="1">{"TAB1",#N/A,TRUE,"GENERAL";"TAB2",#N/A,TRUE,"GENERAL";"TAB3",#N/A,TRUE,"GENERAL";"TAB4",#N/A,TRUE,"GENERAL";"TAB5",#N/A,TRUE,"GENERAL"}</definedName>
    <definedName name="hfhg" localSheetId="0" hidden="1">{"TAB1",#N/A,TRUE,"GENERAL";"TAB2",#N/A,TRUE,"GENERAL";"TAB3",#N/A,TRUE,"GENERAL";"TAB4",#N/A,TRUE,"GENERAL";"TAB5",#N/A,TRUE,"GENERAL"}</definedName>
    <definedName name="hfhg" localSheetId="142" hidden="1">{"TAB1",#N/A,TRUE,"GENERAL";"TAB2",#N/A,TRUE,"GENERAL";"TAB3",#N/A,TRUE,"GENERAL";"TAB4",#N/A,TRUE,"GENERAL";"TAB5",#N/A,TRUE,"GENERAL"}</definedName>
    <definedName name="hfhg" hidden="1">{"TAB1",#N/A,TRUE,"GENERAL";"TAB2",#N/A,TRUE,"GENERAL";"TAB3",#N/A,TRUE,"GENERAL";"TAB4",#N/A,TRUE,"GENERAL";"TAB5",#N/A,TRUE,"GENERAL"}</definedName>
    <definedName name="hfthr" localSheetId="0" hidden="1">{"via1",#N/A,TRUE,"general";"via2",#N/A,TRUE,"general";"via3",#N/A,TRUE,"general"}</definedName>
    <definedName name="hfthr" localSheetId="142" hidden="1">{"via1",#N/A,TRUE,"general";"via2",#N/A,TRUE,"general";"via3",#N/A,TRUE,"general"}</definedName>
    <definedName name="hfthr" hidden="1">{"via1",#N/A,TRUE,"general";"via2",#N/A,TRUE,"general";"via3",#N/A,TRUE,"general"}</definedName>
    <definedName name="hg" localSheetId="0" hidden="1">{"via1",#N/A,TRUE,"general";"via2",#N/A,TRUE,"general";"via3",#N/A,TRUE,"general"}</definedName>
    <definedName name="hg" localSheetId="142" hidden="1">{"via1",#N/A,TRUE,"general";"via2",#N/A,TRUE,"general";"via3",#N/A,TRUE,"general"}</definedName>
    <definedName name="hg" hidden="1">{"via1",#N/A,TRUE,"general";"via2",#N/A,TRUE,"general";"via3",#N/A,TRUE,"general"}</definedName>
    <definedName name="HGFH" localSheetId="0" hidden="1">{"via1",#N/A,TRUE,"general";"via2",#N/A,TRUE,"general";"via3",#N/A,TRUE,"general"}</definedName>
    <definedName name="HGFH" localSheetId="142" hidden="1">{"via1",#N/A,TRUE,"general";"via2",#N/A,TRUE,"general";"via3",#N/A,TRUE,"general"}</definedName>
    <definedName name="HGFH" hidden="1">{"via1",#N/A,TRUE,"general";"via2",#N/A,TRUE,"general";"via3",#N/A,TRUE,"general"}</definedName>
    <definedName name="hgfhty" localSheetId="0" hidden="1">{"via1",#N/A,TRUE,"general";"via2",#N/A,TRUE,"general";"via3",#N/A,TRUE,"general"}</definedName>
    <definedName name="hgfhty" localSheetId="142" hidden="1">{"via1",#N/A,TRUE,"general";"via2",#N/A,TRUE,"general";"via3",#N/A,TRUE,"general"}</definedName>
    <definedName name="hgfhty" hidden="1">{"via1",#N/A,TRUE,"general";"via2",#N/A,TRUE,"general";"via3",#N/A,TRUE,"general"}</definedName>
    <definedName name="HGHFH7" localSheetId="0" hidden="1">{"TAB1",#N/A,TRUE,"GENERAL";"TAB2",#N/A,TRUE,"GENERAL";"TAB3",#N/A,TRUE,"GENERAL";"TAB4",#N/A,TRUE,"GENERAL";"TAB5",#N/A,TRUE,"GENERAL"}</definedName>
    <definedName name="HGHFH7" localSheetId="142" hidden="1">{"TAB1",#N/A,TRUE,"GENERAL";"TAB2",#N/A,TRUE,"GENERAL";"TAB3",#N/A,TRUE,"GENERAL";"TAB4",#N/A,TRUE,"GENERAL";"TAB5",#N/A,TRUE,"GENERAL"}</definedName>
    <definedName name="HGHFH7" hidden="1">{"TAB1",#N/A,TRUE,"GENERAL";"TAB2",#N/A,TRUE,"GENERAL";"TAB3",#N/A,TRUE,"GENERAL";"TAB4",#N/A,TRUE,"GENERAL";"TAB5",#N/A,TRUE,"GENERAL"}</definedName>
    <definedName name="hghhj" localSheetId="0" hidden="1">{"TAB1",#N/A,TRUE,"GENERAL";"TAB2",#N/A,TRUE,"GENERAL";"TAB3",#N/A,TRUE,"GENERAL";"TAB4",#N/A,TRUE,"GENERAL";"TAB5",#N/A,TRUE,"GENERAL"}</definedName>
    <definedName name="hghhj" localSheetId="142" hidden="1">{"TAB1",#N/A,TRUE,"GENERAL";"TAB2",#N/A,TRUE,"GENERAL";"TAB3",#N/A,TRUE,"GENERAL";"TAB4",#N/A,TRUE,"GENERAL";"TAB5",#N/A,TRUE,"GENERAL"}</definedName>
    <definedName name="hghhj" hidden="1">{"TAB1",#N/A,TRUE,"GENERAL";"TAB2",#N/A,TRUE,"GENERAL";"TAB3",#N/A,TRUE,"GENERAL";"TAB4",#N/A,TRUE,"GENERAL";"TAB5",#N/A,TRUE,"GENERAL"}</definedName>
    <definedName name="hghydj" localSheetId="0" hidden="1">{"via1",#N/A,TRUE,"general";"via2",#N/A,TRUE,"general";"via3",#N/A,TRUE,"general"}</definedName>
    <definedName name="hghydj" localSheetId="142" hidden="1">{"via1",#N/A,TRUE,"general";"via2",#N/A,TRUE,"general";"via3",#N/A,TRUE,"general"}</definedName>
    <definedName name="hghydj" hidden="1">{"via1",#N/A,TRUE,"general";"via2",#N/A,TRUE,"general";"via3",#N/A,TRUE,"general"}</definedName>
    <definedName name="hgjfjw" localSheetId="0" hidden="1">{"via1",#N/A,TRUE,"general";"via2",#N/A,TRUE,"general";"via3",#N/A,TRUE,"general"}</definedName>
    <definedName name="hgjfjw" localSheetId="142" hidden="1">{"via1",#N/A,TRUE,"general";"via2",#N/A,TRUE,"general";"via3",#N/A,TRUE,"general"}</definedName>
    <definedName name="hgjfjw" hidden="1">{"via1",#N/A,TRUE,"general";"via2",#N/A,TRUE,"general";"via3",#N/A,TRUE,"general"}</definedName>
    <definedName name="HGJG" localSheetId="0" hidden="1">{"TAB1",#N/A,TRUE,"GENERAL";"TAB2",#N/A,TRUE,"GENERAL";"TAB3",#N/A,TRUE,"GENERAL";"TAB4",#N/A,TRUE,"GENERAL";"TAB5",#N/A,TRUE,"GENERAL"}</definedName>
    <definedName name="HGJG" localSheetId="142" hidden="1">{"TAB1",#N/A,TRUE,"GENERAL";"TAB2",#N/A,TRUE,"GENERAL";"TAB3",#N/A,TRUE,"GENERAL";"TAB4",#N/A,TRUE,"GENERAL";"TAB5",#N/A,TRUE,"GENERAL"}</definedName>
    <definedName name="HGJG" hidden="1">{"TAB1",#N/A,TRUE,"GENERAL";"TAB2",#N/A,TRUE,"GENERAL";"TAB3",#N/A,TRUE,"GENERAL";"TAB4",#N/A,TRUE,"GENERAL";"TAB5",#N/A,TRUE,"GENERAL"}</definedName>
    <definedName name="hh">#REF!</definedName>
    <definedName name="hhh" localSheetId="0" hidden="1">{"TAB1",#N/A,TRUE,"GENERAL";"TAB2",#N/A,TRUE,"GENERAL";"TAB3",#N/A,TRUE,"GENERAL";"TAB4",#N/A,TRUE,"GENERAL";"TAB5",#N/A,TRUE,"GENERAL"}</definedName>
    <definedName name="hhh" localSheetId="142" hidden="1">{"TAB1",#N/A,TRUE,"GENERAL";"TAB2",#N/A,TRUE,"GENERAL";"TAB3",#N/A,TRUE,"GENERAL";"TAB4",#N/A,TRUE,"GENERAL";"TAB5",#N/A,TRUE,"GENERAL"}</definedName>
    <definedName name="hhh" hidden="1">{"TAB1",#N/A,TRUE,"GENERAL";"TAB2",#N/A,TRUE,"GENERAL";"TAB3",#N/A,TRUE,"GENERAL";"TAB4",#N/A,TRUE,"GENERAL";"TAB5",#N/A,TRUE,"GENERAL"}</definedName>
    <definedName name="hhhhhh" localSheetId="0" hidden="1">{"via1",#N/A,TRUE,"general";"via2",#N/A,TRUE,"general";"via3",#N/A,TRUE,"general"}</definedName>
    <definedName name="hhhhhh" localSheetId="142" hidden="1">{"via1",#N/A,TRUE,"general";"via2",#N/A,TRUE,"general";"via3",#N/A,TRUE,"general"}</definedName>
    <definedName name="hhhhhh" hidden="1">{"via1",#N/A,TRUE,"general";"via2",#N/A,TRUE,"general";"via3",#N/A,TRUE,"general"}</definedName>
    <definedName name="hhhhhho" localSheetId="0" hidden="1">{"TAB1",#N/A,TRUE,"GENERAL";"TAB2",#N/A,TRUE,"GENERAL";"TAB3",#N/A,TRUE,"GENERAL";"TAB4",#N/A,TRUE,"GENERAL";"TAB5",#N/A,TRUE,"GENERAL"}</definedName>
    <definedName name="hhhhhho" localSheetId="142" hidden="1">{"TAB1",#N/A,TRUE,"GENERAL";"TAB2",#N/A,TRUE,"GENERAL";"TAB3",#N/A,TRUE,"GENERAL";"TAB4",#N/A,TRUE,"GENERAL";"TAB5",#N/A,TRUE,"GENERAL"}</definedName>
    <definedName name="hhhhhho" hidden="1">{"TAB1",#N/A,TRUE,"GENERAL";"TAB2",#N/A,TRUE,"GENERAL";"TAB3",#N/A,TRUE,"GENERAL";"TAB4",#N/A,TRUE,"GENERAL";"TAB5",#N/A,TRUE,"GENERAL"}</definedName>
    <definedName name="hhhhhpy" localSheetId="0" hidden="1">{"TAB1",#N/A,TRUE,"GENERAL";"TAB2",#N/A,TRUE,"GENERAL";"TAB3",#N/A,TRUE,"GENERAL";"TAB4",#N/A,TRUE,"GENERAL";"TAB5",#N/A,TRUE,"GENERAL"}</definedName>
    <definedName name="hhhhhpy" localSheetId="142" hidden="1">{"TAB1",#N/A,TRUE,"GENERAL";"TAB2",#N/A,TRUE,"GENERAL";"TAB3",#N/A,TRUE,"GENERAL";"TAB4",#N/A,TRUE,"GENERAL";"TAB5",#N/A,TRUE,"GENERAL"}</definedName>
    <definedName name="hhhhhpy" hidden="1">{"TAB1",#N/A,TRUE,"GENERAL";"TAB2",#N/A,TRUE,"GENERAL";"TAB3",#N/A,TRUE,"GENERAL";"TAB4",#N/A,TRUE,"GENERAL";"TAB5",#N/A,TRUE,"GENERAL"}</definedName>
    <definedName name="hhhhth" localSheetId="0" hidden="1">{"via1",#N/A,TRUE,"general";"via2",#N/A,TRUE,"general";"via3",#N/A,TRUE,"general"}</definedName>
    <definedName name="hhhhth" localSheetId="142" hidden="1">{"via1",#N/A,TRUE,"general";"via2",#N/A,TRUE,"general";"via3",#N/A,TRUE,"general"}</definedName>
    <definedName name="hhhhth" hidden="1">{"via1",#N/A,TRUE,"general";"via2",#N/A,TRUE,"general";"via3",#N/A,TRUE,"general"}</definedName>
    <definedName name="hhhyhyh" localSheetId="0" hidden="1">{"TAB1",#N/A,TRUE,"GENERAL";"TAB2",#N/A,TRUE,"GENERAL";"TAB3",#N/A,TRUE,"GENERAL";"TAB4",#N/A,TRUE,"GENERAL";"TAB5",#N/A,TRUE,"GENERAL"}</definedName>
    <definedName name="hhhyhyh" localSheetId="142" hidden="1">{"TAB1",#N/A,TRUE,"GENERAL";"TAB2",#N/A,TRUE,"GENERAL";"TAB3",#N/A,TRUE,"GENERAL";"TAB4",#N/A,TRUE,"GENERAL";"TAB5",#N/A,TRUE,"GENERAL"}</definedName>
    <definedName name="hhhyhyh" hidden="1">{"TAB1",#N/A,TRUE,"GENERAL";"TAB2",#N/A,TRUE,"GENERAL";"TAB3",#N/A,TRUE,"GENERAL";"TAB4",#N/A,TRUE,"GENERAL";"TAB5",#N/A,TRUE,"GENERAL"}</definedName>
    <definedName name="HHJ">#REF!</definedName>
    <definedName name="hhtrhreh" localSheetId="0" hidden="1">{"via1",#N/A,TRUE,"general";"via2",#N/A,TRUE,"general";"via3",#N/A,TRUE,"general"}</definedName>
    <definedName name="hhtrhreh" localSheetId="142" hidden="1">{"via1",#N/A,TRUE,"general";"via2",#N/A,TRUE,"general";"via3",#N/A,TRUE,"general"}</definedName>
    <definedName name="hhtrhreh" hidden="1">{"via1",#N/A,TRUE,"general";"via2",#N/A,TRUE,"general";"via3",#N/A,TRUE,"general"}</definedName>
    <definedName name="hierro60v">#REF!</definedName>
    <definedName name="hjfg" localSheetId="0" hidden="1">{"via1",#N/A,TRUE,"general";"via2",#N/A,TRUE,"general";"via3",#N/A,TRUE,"general"}</definedName>
    <definedName name="hjfg" localSheetId="142" hidden="1">{"via1",#N/A,TRUE,"general";"via2",#N/A,TRUE,"general";"via3",#N/A,TRUE,"general"}</definedName>
    <definedName name="hjfg" hidden="1">{"via1",#N/A,TRUE,"general";"via2",#N/A,TRUE,"general";"via3",#N/A,TRUE,"general"}</definedName>
    <definedName name="hjgghjg">#REF!</definedName>
    <definedName name="hjgh" localSheetId="0" hidden="1">{"TAB1",#N/A,TRUE,"GENERAL";"TAB2",#N/A,TRUE,"GENERAL";"TAB3",#N/A,TRUE,"GENERAL";"TAB4",#N/A,TRUE,"GENERAL";"TAB5",#N/A,TRUE,"GENERAL"}</definedName>
    <definedName name="hjgh" localSheetId="142" hidden="1">{"TAB1",#N/A,TRUE,"GENERAL";"TAB2",#N/A,TRUE,"GENERAL";"TAB3",#N/A,TRUE,"GENERAL";"TAB4",#N/A,TRUE,"GENERAL";"TAB5",#N/A,TRUE,"GENERAL"}</definedName>
    <definedName name="hjgh" hidden="1">{"TAB1",#N/A,TRUE,"GENERAL";"TAB2",#N/A,TRUE,"GENERAL";"TAB3",#N/A,TRUE,"GENERAL";"TAB4",#N/A,TRUE,"GENERAL";"TAB5",#N/A,TRUE,"GENERAL"}</definedName>
    <definedName name="hjghj" localSheetId="0" hidden="1">{"TAB1",#N/A,TRUE,"GENERAL";"TAB2",#N/A,TRUE,"GENERAL";"TAB3",#N/A,TRUE,"GENERAL";"TAB4",#N/A,TRUE,"GENERAL";"TAB5",#N/A,TRUE,"GENERAL"}</definedName>
    <definedName name="hjghj" localSheetId="142" hidden="1">{"TAB1",#N/A,TRUE,"GENERAL";"TAB2",#N/A,TRUE,"GENERAL";"TAB3",#N/A,TRUE,"GENERAL";"TAB4",#N/A,TRUE,"GENERAL";"TAB5",#N/A,TRUE,"GENERAL"}</definedName>
    <definedName name="hjghj" hidden="1">{"TAB1",#N/A,TRUE,"GENERAL";"TAB2",#N/A,TRUE,"GENERAL";"TAB3",#N/A,TRUE,"GENERAL";"TAB4",#N/A,TRUE,"GENERAL";"TAB5",#N/A,TRUE,"GENERAL"}</definedName>
    <definedName name="hjhjhg" localSheetId="0" hidden="1">{"TAB1",#N/A,TRUE,"GENERAL";"TAB2",#N/A,TRUE,"GENERAL";"TAB3",#N/A,TRUE,"GENERAL";"TAB4",#N/A,TRUE,"GENERAL";"TAB5",#N/A,TRUE,"GENERAL"}</definedName>
    <definedName name="hjhjhg" localSheetId="142" hidden="1">{"TAB1",#N/A,TRUE,"GENERAL";"TAB2",#N/A,TRUE,"GENERAL";"TAB3",#N/A,TRUE,"GENERAL";"TAB4",#N/A,TRUE,"GENERAL";"TAB5",#N/A,TRUE,"GENERAL"}</definedName>
    <definedName name="hjhjhg" hidden="1">{"TAB1",#N/A,TRUE,"GENERAL";"TAB2",#N/A,TRUE,"GENERAL";"TAB3",#N/A,TRUE,"GENERAL";"TAB4",#N/A,TRUE,"GENERAL";"TAB5",#N/A,TRUE,"GENERAL"}</definedName>
    <definedName name="HJK">#REF!</definedName>
    <definedName name="HJKH" localSheetId="0" hidden="1">{"via1",#N/A,TRUE,"general";"via2",#N/A,TRUE,"general";"via3",#N/A,TRUE,"general"}</definedName>
    <definedName name="HJKH" localSheetId="142" hidden="1">{"via1",#N/A,TRUE,"general";"via2",#N/A,TRUE,"general";"via3",#N/A,TRUE,"general"}</definedName>
    <definedName name="HJKH" hidden="1">{"via1",#N/A,TRUE,"general";"via2",#N/A,TRUE,"general";"via3",#N/A,TRUE,"general"}</definedName>
    <definedName name="hjkjk" localSheetId="0" hidden="1">{"via1",#N/A,TRUE,"general";"via2",#N/A,TRUE,"general";"via3",#N/A,TRUE,"general"}</definedName>
    <definedName name="hjkjk" localSheetId="142" hidden="1">{"via1",#N/A,TRUE,"general";"via2",#N/A,TRUE,"general";"via3",#N/A,TRUE,"general"}</definedName>
    <definedName name="hjkjk" hidden="1">{"via1",#N/A,TRUE,"general";"via2",#N/A,TRUE,"general";"via3",#N/A,TRUE,"general"}</definedName>
    <definedName name="HJKL">#REF!</definedName>
    <definedName name="HMEN">#REF!</definedName>
    <definedName name="hn" localSheetId="0" hidden="1">{"TAB1",#N/A,TRUE,"GENERAL";"TAB2",#N/A,TRUE,"GENERAL";"TAB3",#N/A,TRUE,"GENERAL";"TAB4",#N/A,TRUE,"GENERAL";"TAB5",#N/A,TRUE,"GENERAL"}</definedName>
    <definedName name="hn" localSheetId="142" hidden="1">{"TAB1",#N/A,TRUE,"GENERAL";"TAB2",#N/A,TRUE,"GENERAL";"TAB3",#N/A,TRUE,"GENERAL";"TAB4",#N/A,TRUE,"GENERAL";"TAB5",#N/A,TRUE,"GENERAL"}</definedName>
    <definedName name="hn" hidden="1">{"TAB1",#N/A,TRUE,"GENERAL";"TAB2",#N/A,TRUE,"GENERAL";"TAB3",#N/A,TRUE,"GENERAL";"TAB4",#N/A,TRUE,"GENERAL";"TAB5",#N/A,TRUE,"GENERAL"}</definedName>
    <definedName name="HOJA">#REF!</definedName>
    <definedName name="Hoja__1__de__3" localSheetId="1">#REF!</definedName>
    <definedName name="Hoja__1__de__3" localSheetId="2">#REF!</definedName>
    <definedName name="Hoja__1__de__3" localSheetId="31">#REF!</definedName>
    <definedName name="Hoja__1__de__3" localSheetId="32">#REF!</definedName>
    <definedName name="Hoja__1__de__3" localSheetId="33">#REF!</definedName>
    <definedName name="Hoja__1__de__3" localSheetId="34">#REF!</definedName>
    <definedName name="Hoja__1__de__3" localSheetId="35">#REF!</definedName>
    <definedName name="Hoja__1__de__3" localSheetId="36">#REF!</definedName>
    <definedName name="Hoja__1__de__3" localSheetId="37">#REF!</definedName>
    <definedName name="Hoja__1__de__3" localSheetId="38">#REF!</definedName>
    <definedName name="Hoja__1__de__3" localSheetId="39">#REF!</definedName>
    <definedName name="Hoja__1__de__3" localSheetId="40">#REF!</definedName>
    <definedName name="Hoja__1__de__3" localSheetId="41">#REF!</definedName>
    <definedName name="Hoja__1__de__3" localSheetId="42">#REF!</definedName>
    <definedName name="Hoja__1__de__3" localSheetId="3">#REF!</definedName>
    <definedName name="Hoja__1__de__3" localSheetId="4">#REF!</definedName>
    <definedName name="Hoja__1__de__3" localSheetId="5">#REF!</definedName>
    <definedName name="Hoja__1__de__3" localSheetId="6">#REF!</definedName>
    <definedName name="Hoja__1__de__3" localSheetId="7">#REF!</definedName>
    <definedName name="Hoja__1__de__3" localSheetId="8">#REF!</definedName>
    <definedName name="Hoja__1__de__3" localSheetId="9">#REF!</definedName>
    <definedName name="Hoja__1__de__3" localSheetId="10">#REF!</definedName>
    <definedName name="Hoja__1__de__3" localSheetId="11">#REF!</definedName>
    <definedName name="Hoja__1__de__3" localSheetId="12">#REF!</definedName>
    <definedName name="Hoja__1__de__3" localSheetId="13">#REF!</definedName>
    <definedName name="Hoja__1__de__3" localSheetId="14">#REF!</definedName>
    <definedName name="Hoja__1__de__3" localSheetId="15">#REF!</definedName>
    <definedName name="Hoja__1__de__3" localSheetId="16">#REF!</definedName>
    <definedName name="Hoja__1__de__3" localSheetId="17">#REF!</definedName>
    <definedName name="Hoja__1__de__3" localSheetId="18">#REF!</definedName>
    <definedName name="Hoja__1__de__3" localSheetId="19">#REF!</definedName>
    <definedName name="Hoja__1__de__3" localSheetId="20">#REF!</definedName>
    <definedName name="Hoja__1__de__3" localSheetId="21">#REF!</definedName>
    <definedName name="Hoja__1__de__3" localSheetId="22">#REF!</definedName>
    <definedName name="Hoja__1__de__3" localSheetId="23">#REF!</definedName>
    <definedName name="Hoja__1__de__3" localSheetId="24">#REF!</definedName>
    <definedName name="Hoja__1__de__3" localSheetId="25">#REF!</definedName>
    <definedName name="Hoja__1__de__3" localSheetId="26">#REF!</definedName>
    <definedName name="Hoja__1__de__3" localSheetId="27">#REF!</definedName>
    <definedName name="Hoja__1__de__3" localSheetId="28">#REF!</definedName>
    <definedName name="Hoja__1__de__3" localSheetId="29">#REF!</definedName>
    <definedName name="Hoja__1__de__3" localSheetId="30">#REF!</definedName>
    <definedName name="Hoja__1__de__3" localSheetId="43">#REF!</definedName>
    <definedName name="Hoja__1__de__3" localSheetId="44">#REF!</definedName>
    <definedName name="Hoja__1__de__3" localSheetId="45">#REF!</definedName>
    <definedName name="Hoja__1__de__3" localSheetId="46">#REF!</definedName>
    <definedName name="Hoja__1__de__3" localSheetId="47">#REF!</definedName>
    <definedName name="Hoja__1__de__3" localSheetId="48">#REF!</definedName>
    <definedName name="Hoja__1__de__3" localSheetId="49">#REF!</definedName>
    <definedName name="Hoja__1__de__3" localSheetId="50">#REF!</definedName>
    <definedName name="Hoja__1__de__3" localSheetId="51">#REF!</definedName>
    <definedName name="Hoja__1__de__3" localSheetId="52">#REF!</definedName>
    <definedName name="Hoja__1__de__3" localSheetId="53">#REF!</definedName>
    <definedName name="Hoja__1__de__3" localSheetId="54">#REF!</definedName>
    <definedName name="Hoja__1__de__3" localSheetId="55">#REF!</definedName>
    <definedName name="Hoja__1__de__3" localSheetId="56">#REF!</definedName>
    <definedName name="Hoja__1__de__3" localSheetId="57">#REF!</definedName>
    <definedName name="Hoja__1__de__3" localSheetId="58">#REF!</definedName>
    <definedName name="Hoja__1__de__3" localSheetId="59">#REF!</definedName>
    <definedName name="Hoja__1__de__3" localSheetId="60">#REF!</definedName>
    <definedName name="Hoja__1__de__3" localSheetId="61">#REF!</definedName>
    <definedName name="Hoja__1__de__3" localSheetId="62">#REF!</definedName>
    <definedName name="Hoja__1__de__3" localSheetId="63">#REF!</definedName>
    <definedName name="Hoja__1__de__3" localSheetId="64">#REF!</definedName>
    <definedName name="Hoja__1__de__3" localSheetId="65">#REF!</definedName>
    <definedName name="Hoja__1__de__3" localSheetId="66">#REF!</definedName>
    <definedName name="Hoja__1__de__3" localSheetId="67">#REF!</definedName>
    <definedName name="Hoja__1__de__3" localSheetId="74">#REF!</definedName>
    <definedName name="Hoja__1__de__3" localSheetId="75">#REF!</definedName>
    <definedName name="Hoja__1__de__3" localSheetId="76">#REF!</definedName>
    <definedName name="Hoja__1__de__3" localSheetId="77">#REF!</definedName>
    <definedName name="Hoja__1__de__3" localSheetId="78">#REF!</definedName>
    <definedName name="Hoja__1__de__3" localSheetId="79">#REF!</definedName>
    <definedName name="Hoja__1__de__3" localSheetId="80">#REF!</definedName>
    <definedName name="Hoja__1__de__3" localSheetId="81">#REF!</definedName>
    <definedName name="Hoja__1__de__3" localSheetId="82">#REF!</definedName>
    <definedName name="Hoja__1__de__3" localSheetId="83">#REF!</definedName>
    <definedName name="Hoja__1__de__3" localSheetId="84">#REF!</definedName>
    <definedName name="Hoja__1__de__3" localSheetId="85">#REF!</definedName>
    <definedName name="Hoja__1__de__3" localSheetId="86">#REF!</definedName>
    <definedName name="Hoja__1__de__3" localSheetId="87">#REF!</definedName>
    <definedName name="Hoja__1__de__3" localSheetId="88">#REF!</definedName>
    <definedName name="Hoja__1__de__3" localSheetId="89">#REF!</definedName>
    <definedName name="Hoja__1__de__3" localSheetId="90">#REF!</definedName>
    <definedName name="Hoja__1__de__3" localSheetId="91">#REF!</definedName>
    <definedName name="Hoja__1__de__3" localSheetId="92">#REF!</definedName>
    <definedName name="Hoja__1__de__3" localSheetId="93">#REF!</definedName>
    <definedName name="Hoja__1__de__3" localSheetId="94">#REF!</definedName>
    <definedName name="Hoja__1__de__3" localSheetId="95">#REF!</definedName>
    <definedName name="Hoja__1__de__3" localSheetId="96">#REF!</definedName>
    <definedName name="Hoja__1__de__3" localSheetId="97">#REF!</definedName>
    <definedName name="Hoja__1__de__3" localSheetId="98">#REF!</definedName>
    <definedName name="Hoja__1__de__3" localSheetId="99">#REF!</definedName>
    <definedName name="Hoja__1__de__3" localSheetId="100">#REF!</definedName>
    <definedName name="Hoja__1__de__3" localSheetId="101">#REF!</definedName>
    <definedName name="Hoja__1__de__3" localSheetId="102">#REF!</definedName>
    <definedName name="Hoja__1__de__3" localSheetId="103">#REF!</definedName>
    <definedName name="Hoja__1__de__3" localSheetId="104">#REF!</definedName>
    <definedName name="Hoja__1__de__3" localSheetId="105">#REF!</definedName>
    <definedName name="Hoja__1__de__3" localSheetId="106">#REF!</definedName>
    <definedName name="Hoja__1__de__3" localSheetId="107">#REF!</definedName>
    <definedName name="Hoja__1__de__3" localSheetId="108">#REF!</definedName>
    <definedName name="Hoja__1__de__3" localSheetId="109">#REF!</definedName>
    <definedName name="Hoja__1__de__3" localSheetId="110">#REF!</definedName>
    <definedName name="Hoja__1__de__3" localSheetId="111">#REF!</definedName>
    <definedName name="Hoja__1__de__3" localSheetId="112">#REF!</definedName>
    <definedName name="Hoja__1__de__3" localSheetId="113">#REF!</definedName>
    <definedName name="Hoja__1__de__3" localSheetId="114">#REF!</definedName>
    <definedName name="Hoja__1__de__3" localSheetId="116">#REF!</definedName>
    <definedName name="Hoja__1__de__3" localSheetId="117">#REF!</definedName>
    <definedName name="Hoja__1__de__3" localSheetId="118">#REF!</definedName>
    <definedName name="Hoja__1__de__3" localSheetId="119">#REF!</definedName>
    <definedName name="Hoja__1__de__3" localSheetId="120">#REF!</definedName>
    <definedName name="Hoja__1__de__3" localSheetId="121">#REF!</definedName>
    <definedName name="Hoja__1__de__3" localSheetId="115">#REF!</definedName>
    <definedName name="Hoja__1__de__3" localSheetId="122">#REF!</definedName>
    <definedName name="Hoja__1__de__3" localSheetId="123">#REF!</definedName>
    <definedName name="Hoja__1__de__3" localSheetId="124">#REF!</definedName>
    <definedName name="Hoja__1__de__3" localSheetId="125">#REF!</definedName>
    <definedName name="Hoja__1__de__3" localSheetId="127">#REF!</definedName>
    <definedName name="Hoja__1__de__3" localSheetId="128">#REF!</definedName>
    <definedName name="Hoja__1__de__3" localSheetId="131">#REF!</definedName>
    <definedName name="Hoja__1__de__3" localSheetId="132">#REF!</definedName>
    <definedName name="Hoja__1__de__3" localSheetId="133">#REF!</definedName>
    <definedName name="Hoja__1__de__3" localSheetId="134">#REF!</definedName>
    <definedName name="Hoja__1__de__3" localSheetId="135">#REF!</definedName>
    <definedName name="Hoja__1__de__3" localSheetId="136">#REF!</definedName>
    <definedName name="Hoja__1__de__3" localSheetId="137">#REF!</definedName>
    <definedName name="Hoja__1__de__3" localSheetId="138">#REF!</definedName>
    <definedName name="Hoja__1__de__3" localSheetId="139">#REF!</definedName>
    <definedName name="Hoja__1__de__3" localSheetId="140">#REF!</definedName>
    <definedName name="Hoja__1__de__3" localSheetId="141">#REF!</definedName>
    <definedName name="Hoja__1__de__3" localSheetId="142">#REF!</definedName>
    <definedName name="Hoja__1__de__3" localSheetId="143">#REF!</definedName>
    <definedName name="Hoja__1__de__3" localSheetId="126">#REF!</definedName>
    <definedName name="Hoja__1__de__3" localSheetId="129">#REF!</definedName>
    <definedName name="Hoja__1__de__3" localSheetId="130">#REF!</definedName>
    <definedName name="Hoja__1__de__3" localSheetId="68">#REF!</definedName>
    <definedName name="Hoja__1__de__3" localSheetId="69">#REF!</definedName>
    <definedName name="Hoja__1__de__3" localSheetId="70">#REF!</definedName>
    <definedName name="Hoja__1__de__3" localSheetId="71">#REF!</definedName>
    <definedName name="Hoja__1__de__3" localSheetId="72">#REF!</definedName>
    <definedName name="Hoja__1__de__3" localSheetId="73">#REF!</definedName>
    <definedName name="Hoja__1__de__3">#REF!</definedName>
    <definedName name="HOLA">#REF!</definedName>
    <definedName name="Holidays">0</definedName>
    <definedName name="HrDay">#REF!</definedName>
    <definedName name="hreer" localSheetId="0" hidden="1">{"TAB1",#N/A,TRUE,"GENERAL";"TAB2",#N/A,TRUE,"GENERAL";"TAB3",#N/A,TRUE,"GENERAL";"TAB4",#N/A,TRUE,"GENERAL";"TAB5",#N/A,TRUE,"GENERAL"}</definedName>
    <definedName name="hreer" localSheetId="142" hidden="1">{"TAB1",#N/A,TRUE,"GENERAL";"TAB2",#N/A,TRUE,"GENERAL";"TAB3",#N/A,TRUE,"GENERAL";"TAB4",#N/A,TRUE,"GENERAL";"TAB5",#N/A,TRUE,"GENERAL"}</definedName>
    <definedName name="hreer" hidden="1">{"TAB1",#N/A,TRUE,"GENERAL";"TAB2",#N/A,TRUE,"GENERAL";"TAB3",#N/A,TRUE,"GENERAL";"TAB4",#N/A,TRUE,"GENERAL";"TAB5",#N/A,TRUE,"GENERAL"}</definedName>
    <definedName name="hrhth" localSheetId="0" hidden="1">{"TAB1",#N/A,TRUE,"GENERAL";"TAB2",#N/A,TRUE,"GENERAL";"TAB3",#N/A,TRUE,"GENERAL";"TAB4",#N/A,TRUE,"GENERAL";"TAB5",#N/A,TRUE,"GENERAL"}</definedName>
    <definedName name="hrhth" localSheetId="142" hidden="1">{"TAB1",#N/A,TRUE,"GENERAL";"TAB2",#N/A,TRUE,"GENERAL";"TAB3",#N/A,TRUE,"GENERAL";"TAB4",#N/A,TRUE,"GENERAL";"TAB5",#N/A,TRUE,"GENERAL"}</definedName>
    <definedName name="hrhth" hidden="1">{"TAB1",#N/A,TRUE,"GENERAL";"TAB2",#N/A,TRUE,"GENERAL";"TAB3",#N/A,TRUE,"GENERAL";"TAB4",#N/A,TRUE,"GENERAL";"TAB5",#N/A,TRUE,"GENERAL"}</definedName>
    <definedName name="hrthtrh" localSheetId="0" hidden="1">{"TAB1",#N/A,TRUE,"GENERAL";"TAB2",#N/A,TRUE,"GENERAL";"TAB3",#N/A,TRUE,"GENERAL";"TAB4",#N/A,TRUE,"GENERAL";"TAB5",#N/A,TRUE,"GENERAL"}</definedName>
    <definedName name="hrthtrh" localSheetId="142" hidden="1">{"TAB1",#N/A,TRUE,"GENERAL";"TAB2",#N/A,TRUE,"GENERAL";"TAB3",#N/A,TRUE,"GENERAL";"TAB4",#N/A,TRUE,"GENERAL";"TAB5",#N/A,TRUE,"GENERAL"}</definedName>
    <definedName name="hrthtrh" hidden="1">{"TAB1",#N/A,TRUE,"GENERAL";"TAB2",#N/A,TRUE,"GENERAL";"TAB3",#N/A,TRUE,"GENERAL";"TAB4",#N/A,TRUE,"GENERAL";"TAB5",#N/A,TRUE,"GENERAL"}</definedName>
    <definedName name="hsfg" localSheetId="0" hidden="1">{"via1",#N/A,TRUE,"general";"via2",#N/A,TRUE,"general";"via3",#N/A,TRUE,"general"}</definedName>
    <definedName name="hsfg" localSheetId="142" hidden="1">{"via1",#N/A,TRUE,"general";"via2",#N/A,TRUE,"general";"via3",#N/A,TRUE,"general"}</definedName>
    <definedName name="hsfg" hidden="1">{"via1",#N/A,TRUE,"general";"via2",#N/A,TRUE,"general";"via3",#N/A,TRUE,"general"}</definedName>
    <definedName name="hthdrf" localSheetId="0" hidden="1">{"TAB1",#N/A,TRUE,"GENERAL";"TAB2",#N/A,TRUE,"GENERAL";"TAB3",#N/A,TRUE,"GENERAL";"TAB4",#N/A,TRUE,"GENERAL";"TAB5",#N/A,TRUE,"GENERAL"}</definedName>
    <definedName name="hthdrf" localSheetId="142" hidden="1">{"TAB1",#N/A,TRUE,"GENERAL";"TAB2",#N/A,TRUE,"GENERAL";"TAB3",#N/A,TRUE,"GENERAL";"TAB4",#N/A,TRUE,"GENERAL";"TAB5",#N/A,TRUE,"GENERAL"}</definedName>
    <definedName name="hthdrf" hidden="1">{"TAB1",#N/A,TRUE,"GENERAL";"TAB2",#N/A,TRUE,"GENERAL";"TAB3",#N/A,TRUE,"GENERAL";"TAB4",#N/A,TRUE,"GENERAL";"TAB5",#N/A,TRUE,"GENERAL"}</definedName>
    <definedName name="HTML_CodePage" hidden="1">1252</definedName>
    <definedName name="HTML_Control" localSheetId="142" hidden="1">{"'$OC'!$B$7:$O$53","'OC'!$A$14:$D$27","'OC'!$A$14:$D$27","'OC'!$A$14:$D$27"}</definedName>
    <definedName name="HTML_Control" hidden="1">{"'$OC'!$B$7:$O$53","'OC'!$A$14:$D$27","'OC'!$A$14:$D$27","'OC'!$A$14:$D$27"}</definedName>
    <definedName name="HTML_Description" hidden="1">""</definedName>
    <definedName name="HTML_Email" hidden="1">""</definedName>
    <definedName name="HTML_Header" hidden="1">"OC"</definedName>
    <definedName name="HTML_LastUpdate" hidden="1">"20/11/00"</definedName>
    <definedName name="HTML_LineAfter" hidden="1">FALSE</definedName>
    <definedName name="HTML_LineBefore" hidden="1">FALSE</definedName>
    <definedName name="HTML_Name" hidden="1">"CONSTRUCCIONES VICPAR Y CIA"</definedName>
    <definedName name="HTML_OBDlg2" hidden="1">TRUE</definedName>
    <definedName name="HTML_OBDlg4" hidden="1">TRUE</definedName>
    <definedName name="HTML_OS" hidden="1">0</definedName>
    <definedName name="HTML_PathFile" hidden="1">"C:\Actas\Acta 18\HTML.htm"</definedName>
    <definedName name="HTML_Title" hidden="1">"Acta18Nov"</definedName>
    <definedName name="htryrt7" localSheetId="0" hidden="1">{"via1",#N/A,TRUE,"general";"via2",#N/A,TRUE,"general";"via3",#N/A,TRUE,"general"}</definedName>
    <definedName name="htryrt7" localSheetId="142" hidden="1">{"via1",#N/A,TRUE,"general";"via2",#N/A,TRUE,"general";"via3",#N/A,TRUE,"general"}</definedName>
    <definedName name="htryrt7" hidden="1">{"via1",#N/A,TRUE,"general";"via2",#N/A,TRUE,"general";"via3",#N/A,TRUE,"general"}</definedName>
    <definedName name="hyhjop" localSheetId="0" hidden="1">{"TAB1",#N/A,TRUE,"GENERAL";"TAB2",#N/A,TRUE,"GENERAL";"TAB3",#N/A,TRUE,"GENERAL";"TAB4",#N/A,TRUE,"GENERAL";"TAB5",#N/A,TRUE,"GENERAL"}</definedName>
    <definedName name="hyhjop" localSheetId="142" hidden="1">{"TAB1",#N/A,TRUE,"GENERAL";"TAB2",#N/A,TRUE,"GENERAL";"TAB3",#N/A,TRUE,"GENERAL";"TAB4",#N/A,TRUE,"GENERAL";"TAB5",#N/A,TRUE,"GENERAL"}</definedName>
    <definedName name="hyhjop" hidden="1">{"TAB1",#N/A,TRUE,"GENERAL";"TAB2",#N/A,TRUE,"GENERAL";"TAB3",#N/A,TRUE,"GENERAL";"TAB4",#N/A,TRUE,"GENERAL";"TAB5",#N/A,TRUE,"GENERAL"}</definedName>
    <definedName name="hyhyh" localSheetId="0" hidden="1">{"TAB1",#N/A,TRUE,"GENERAL";"TAB2",#N/A,TRUE,"GENERAL";"TAB3",#N/A,TRUE,"GENERAL";"TAB4",#N/A,TRUE,"GENERAL";"TAB5",#N/A,TRUE,"GENERAL"}</definedName>
    <definedName name="hyhyh" localSheetId="142" hidden="1">{"TAB1",#N/A,TRUE,"GENERAL";"TAB2",#N/A,TRUE,"GENERAL";"TAB3",#N/A,TRUE,"GENERAL";"TAB4",#N/A,TRUE,"GENERAL";"TAB5",#N/A,TRUE,"GENERAL"}</definedName>
    <definedName name="hyhyh" hidden="1">{"TAB1",#N/A,TRUE,"GENERAL";"TAB2",#N/A,TRUE,"GENERAL";"TAB3",#N/A,TRUE,"GENERAL";"TAB4",#N/A,TRUE,"GENERAL";"TAB5",#N/A,TRUE,"GENERAL"}</definedName>
    <definedName name="hytirs" localSheetId="0" hidden="1">{"via1",#N/A,TRUE,"general";"via2",#N/A,TRUE,"general";"via3",#N/A,TRUE,"general"}</definedName>
    <definedName name="hytirs" localSheetId="142" hidden="1">{"via1",#N/A,TRUE,"general";"via2",#N/A,TRUE,"general";"via3",#N/A,TRUE,"general"}</definedName>
    <definedName name="hytirs" hidden="1">{"via1",#N/A,TRUE,"general";"via2",#N/A,TRUE,"general";"via3",#N/A,TRUE,"general"}</definedName>
    <definedName name="I">#REF!</definedName>
    <definedName name="i8i" localSheetId="0" hidden="1">{"TAB1",#N/A,TRUE,"GENERAL";"TAB2",#N/A,TRUE,"GENERAL";"TAB3",#N/A,TRUE,"GENERAL";"TAB4",#N/A,TRUE,"GENERAL";"TAB5",#N/A,TRUE,"GENERAL"}</definedName>
    <definedName name="i8i" localSheetId="142" hidden="1">{"TAB1",#N/A,TRUE,"GENERAL";"TAB2",#N/A,TRUE,"GENERAL";"TAB3",#N/A,TRUE,"GENERAL";"TAB4",#N/A,TRUE,"GENERAL";"TAB5",#N/A,TRUE,"GENERAL"}</definedName>
    <definedName name="i8i" hidden="1">{"TAB1",#N/A,TRUE,"GENERAL";"TAB2",#N/A,TRUE,"GENERAL";"TAB3",#N/A,TRUE,"GENERAL";"TAB4",#N/A,TRUE,"GENERAL";"TAB5",#N/A,TRUE,"GENERAL"}</definedName>
    <definedName name="IAU">#REF!</definedName>
    <definedName name="ih" hidden="1">#REF!</definedName>
    <definedName name="ii" localSheetId="0" hidden="1">{"TAB1",#N/A,TRUE,"GENERAL";"TAB2",#N/A,TRUE,"GENERAL";"TAB3",#N/A,TRUE,"GENERAL";"TAB4",#N/A,TRUE,"GENERAL";"TAB5",#N/A,TRUE,"GENERAL"}</definedName>
    <definedName name="ii" localSheetId="142" hidden="1">{"TAB1",#N/A,TRUE,"GENERAL";"TAB2",#N/A,TRUE,"GENERAL";"TAB3",#N/A,TRUE,"GENERAL";"TAB4",#N/A,TRUE,"GENERAL";"TAB5",#N/A,TRUE,"GENERAL"}</definedName>
    <definedName name="ii" hidden="1">{"TAB1",#N/A,TRUE,"GENERAL";"TAB2",#N/A,TRUE,"GENERAL";"TAB3",#N/A,TRUE,"GENERAL";"TAB4",#N/A,TRUE,"GENERAL";"TAB5",#N/A,TRUE,"GENERAL"}</definedName>
    <definedName name="iii" localSheetId="0" hidden="1">{"via1",#N/A,TRUE,"general";"via2",#N/A,TRUE,"general";"via3",#N/A,TRUE,"general"}</definedName>
    <definedName name="iii" localSheetId="142" hidden="1">{"via1",#N/A,TRUE,"general";"via2",#N/A,TRUE,"general";"via3",#N/A,TRUE,"general"}</definedName>
    <definedName name="iii" hidden="1">{"via1",#N/A,TRUE,"general";"via2",#N/A,TRUE,"general";"via3",#N/A,TRUE,"general"}</definedName>
    <definedName name="iiii" localSheetId="0" hidden="1">{"via1",#N/A,TRUE,"general";"via2",#N/A,TRUE,"general";"via3",#N/A,TRUE,"general"}</definedName>
    <definedName name="iiii" localSheetId="142" hidden="1">{"via1",#N/A,TRUE,"general";"via2",#N/A,TRUE,"general";"via3",#N/A,TRUE,"general"}</definedName>
    <definedName name="iiii" hidden="1">{"via1",#N/A,TRUE,"general";"via2",#N/A,TRUE,"general";"via3",#N/A,TRUE,"general"}</definedName>
    <definedName name="iiiiiiik" localSheetId="0" hidden="1">{"via1",#N/A,TRUE,"general";"via2",#N/A,TRUE,"general";"via3",#N/A,TRUE,"general"}</definedName>
    <definedName name="iiiiiiik" localSheetId="142" hidden="1">{"via1",#N/A,TRUE,"general";"via2",#N/A,TRUE,"general";"via3",#N/A,TRUE,"general"}</definedName>
    <definedName name="iiiiiiik" hidden="1">{"via1",#N/A,TRUE,"general";"via2",#N/A,TRUE,"general";"via3",#N/A,TRUE,"general"}</definedName>
    <definedName name="iiiiuh" localSheetId="0" hidden="1">{"TAB1",#N/A,TRUE,"GENERAL";"TAB2",#N/A,TRUE,"GENERAL";"TAB3",#N/A,TRUE,"GENERAL";"TAB4",#N/A,TRUE,"GENERAL";"TAB5",#N/A,TRUE,"GENERAL"}</definedName>
    <definedName name="iiiiuh" localSheetId="142" hidden="1">{"TAB1",#N/A,TRUE,"GENERAL";"TAB2",#N/A,TRUE,"GENERAL";"TAB3",#N/A,TRUE,"GENERAL";"TAB4",#N/A,TRUE,"GENERAL";"TAB5",#N/A,TRUE,"GENERAL"}</definedName>
    <definedName name="iiiiuh" hidden="1">{"TAB1",#N/A,TRUE,"GENERAL";"TAB2",#N/A,TRUE,"GENERAL";"TAB3",#N/A,TRUE,"GENERAL";"TAB4",#N/A,TRUE,"GENERAL";"TAB5",#N/A,TRUE,"GENERAL"}</definedName>
    <definedName name="iktgvfmu" localSheetId="0" hidden="1">{"TAB1",#N/A,TRUE,"GENERAL";"TAB2",#N/A,TRUE,"GENERAL";"TAB3",#N/A,TRUE,"GENERAL";"TAB4",#N/A,TRUE,"GENERAL";"TAB5",#N/A,TRUE,"GENERAL"}</definedName>
    <definedName name="iktgvfmu" localSheetId="142" hidden="1">{"TAB1",#N/A,TRUE,"GENERAL";"TAB2",#N/A,TRUE,"GENERAL";"TAB3",#N/A,TRUE,"GENERAL";"TAB4",#N/A,TRUE,"GENERAL";"TAB5",#N/A,TRUE,"GENERAL"}</definedName>
    <definedName name="iktgvfmu" hidden="1">{"TAB1",#N/A,TRUE,"GENERAL";"TAB2",#N/A,TRUE,"GENERAL";"TAB3",#N/A,TRUE,"GENERAL";"TAB4",#N/A,TRUE,"GENERAL";"TAB5",#N/A,TRUE,"GENERAL"}</definedName>
    <definedName name="im">#REF!</definedName>
    <definedName name="IMP">#REF!</definedName>
    <definedName name="impresion" localSheetId="1">#REF!</definedName>
    <definedName name="impresion" localSheetId="2">#REF!</definedName>
    <definedName name="impresion" localSheetId="31">#REF!</definedName>
    <definedName name="impresion" localSheetId="32">#REF!</definedName>
    <definedName name="impresion" localSheetId="33">#REF!</definedName>
    <definedName name="impresion" localSheetId="34">#REF!</definedName>
    <definedName name="impresion" localSheetId="35">#REF!</definedName>
    <definedName name="impresion" localSheetId="36">#REF!</definedName>
    <definedName name="impresion" localSheetId="37">#REF!</definedName>
    <definedName name="impresion" localSheetId="38">#REF!</definedName>
    <definedName name="impresion" localSheetId="39">#REF!</definedName>
    <definedName name="impresion" localSheetId="40">#REF!</definedName>
    <definedName name="impresion" localSheetId="41">#REF!</definedName>
    <definedName name="impresion" localSheetId="42">#REF!</definedName>
    <definedName name="impresion" localSheetId="3">#REF!</definedName>
    <definedName name="impresion" localSheetId="4">#REF!</definedName>
    <definedName name="impresion" localSheetId="5">#REF!</definedName>
    <definedName name="impresion" localSheetId="6">#REF!</definedName>
    <definedName name="impresion" localSheetId="7">#REF!</definedName>
    <definedName name="impresion" localSheetId="8">#REF!</definedName>
    <definedName name="impresion" localSheetId="9">#REF!</definedName>
    <definedName name="impresion" localSheetId="10">#REF!</definedName>
    <definedName name="impresion" localSheetId="11">#REF!</definedName>
    <definedName name="impresion" localSheetId="12">#REF!</definedName>
    <definedName name="impresion" localSheetId="13">#REF!</definedName>
    <definedName name="impresion" localSheetId="14">#REF!</definedName>
    <definedName name="impresion" localSheetId="15">#REF!</definedName>
    <definedName name="impresion" localSheetId="16">#REF!</definedName>
    <definedName name="impresion" localSheetId="17">#REF!</definedName>
    <definedName name="impresion" localSheetId="18">#REF!</definedName>
    <definedName name="impresion" localSheetId="19">#REF!</definedName>
    <definedName name="impresion" localSheetId="20">#REF!</definedName>
    <definedName name="impresion" localSheetId="21">#REF!</definedName>
    <definedName name="impresion" localSheetId="22">#REF!</definedName>
    <definedName name="impresion" localSheetId="23">#REF!</definedName>
    <definedName name="impresion" localSheetId="24">#REF!</definedName>
    <definedName name="impresion" localSheetId="25">#REF!</definedName>
    <definedName name="impresion" localSheetId="26">#REF!</definedName>
    <definedName name="impresion" localSheetId="27">#REF!</definedName>
    <definedName name="impresion" localSheetId="28">#REF!</definedName>
    <definedName name="impresion" localSheetId="29">#REF!</definedName>
    <definedName name="impresion" localSheetId="30">#REF!</definedName>
    <definedName name="impresion" localSheetId="43">#REF!</definedName>
    <definedName name="impresion" localSheetId="44">#REF!</definedName>
    <definedName name="impresion" localSheetId="45">#REF!</definedName>
    <definedName name="impresion" localSheetId="46">#REF!</definedName>
    <definedName name="impresion" localSheetId="47">#REF!</definedName>
    <definedName name="impresion" localSheetId="48">#REF!</definedName>
    <definedName name="impresion" localSheetId="49">#REF!</definedName>
    <definedName name="impresion" localSheetId="50">#REF!</definedName>
    <definedName name="impresion" localSheetId="51">#REF!</definedName>
    <definedName name="impresion" localSheetId="52">#REF!</definedName>
    <definedName name="impresion" localSheetId="53">#REF!</definedName>
    <definedName name="impresion" localSheetId="54">#REF!</definedName>
    <definedName name="impresion" localSheetId="55">#REF!</definedName>
    <definedName name="impresion" localSheetId="56">#REF!</definedName>
    <definedName name="impresion" localSheetId="57">#REF!</definedName>
    <definedName name="impresion" localSheetId="58">#REF!</definedName>
    <definedName name="impresion" localSheetId="59">#REF!</definedName>
    <definedName name="impresion" localSheetId="60">#REF!</definedName>
    <definedName name="impresion" localSheetId="61">#REF!</definedName>
    <definedName name="impresion" localSheetId="62">#REF!</definedName>
    <definedName name="impresion" localSheetId="63">#REF!</definedName>
    <definedName name="impresion" localSheetId="64">#REF!</definedName>
    <definedName name="impresion" localSheetId="65">#REF!</definedName>
    <definedName name="impresion" localSheetId="66">#REF!</definedName>
    <definedName name="impresion" localSheetId="67">#REF!</definedName>
    <definedName name="impresion" localSheetId="74">#REF!</definedName>
    <definedName name="impresion" localSheetId="75">#REF!</definedName>
    <definedName name="impresion" localSheetId="76">#REF!</definedName>
    <definedName name="impresion" localSheetId="77">#REF!</definedName>
    <definedName name="impresion" localSheetId="78">#REF!</definedName>
    <definedName name="impresion" localSheetId="79">#REF!</definedName>
    <definedName name="impresion" localSheetId="80">#REF!</definedName>
    <definedName name="impresion" localSheetId="81">#REF!</definedName>
    <definedName name="impresion" localSheetId="82">#REF!</definedName>
    <definedName name="impresion" localSheetId="83">#REF!</definedName>
    <definedName name="impresion" localSheetId="84">#REF!</definedName>
    <definedName name="impresion" localSheetId="85">#REF!</definedName>
    <definedName name="impresion" localSheetId="86">#REF!</definedName>
    <definedName name="impresion" localSheetId="87">#REF!</definedName>
    <definedName name="impresion" localSheetId="88">#REF!</definedName>
    <definedName name="impresion" localSheetId="89">#REF!</definedName>
    <definedName name="impresion" localSheetId="90">#REF!</definedName>
    <definedName name="impresion" localSheetId="91">#REF!</definedName>
    <definedName name="impresion" localSheetId="92">#REF!</definedName>
    <definedName name="impresion" localSheetId="93">#REF!</definedName>
    <definedName name="impresion" localSheetId="94">#REF!</definedName>
    <definedName name="impresion" localSheetId="95">#REF!</definedName>
    <definedName name="impresion" localSheetId="96">#REF!</definedName>
    <definedName name="impresion" localSheetId="97">#REF!</definedName>
    <definedName name="impresion" localSheetId="98">#REF!</definedName>
    <definedName name="impresion" localSheetId="99">#REF!</definedName>
    <definedName name="impresion" localSheetId="100">#REF!</definedName>
    <definedName name="impresion" localSheetId="101">#REF!</definedName>
    <definedName name="impresion" localSheetId="102">#REF!</definedName>
    <definedName name="impresion" localSheetId="103">#REF!</definedName>
    <definedName name="impresion" localSheetId="104">#REF!</definedName>
    <definedName name="impresion" localSheetId="105">#REF!</definedName>
    <definedName name="impresion" localSheetId="106">#REF!</definedName>
    <definedName name="impresion" localSheetId="107">#REF!</definedName>
    <definedName name="impresion" localSheetId="108">#REF!</definedName>
    <definedName name="impresion" localSheetId="109">#REF!</definedName>
    <definedName name="impresion" localSheetId="110">#REF!</definedName>
    <definedName name="impresion" localSheetId="111">#REF!</definedName>
    <definedName name="impresion" localSheetId="112">#REF!</definedName>
    <definedName name="impresion" localSheetId="113">#REF!</definedName>
    <definedName name="impresion" localSheetId="114">#REF!</definedName>
    <definedName name="impresion" localSheetId="116">#REF!</definedName>
    <definedName name="impresion" localSheetId="117">#REF!</definedName>
    <definedName name="impresion" localSheetId="118">#REF!</definedName>
    <definedName name="impresion" localSheetId="119">#REF!</definedName>
    <definedName name="impresion" localSheetId="120">#REF!</definedName>
    <definedName name="impresion" localSheetId="121">#REF!</definedName>
    <definedName name="impresion" localSheetId="115">#REF!</definedName>
    <definedName name="impresion" localSheetId="122">#REF!</definedName>
    <definedName name="impresion" localSheetId="123">#REF!</definedName>
    <definedName name="impresion" localSheetId="124">#REF!</definedName>
    <definedName name="impresion" localSheetId="125">#REF!</definedName>
    <definedName name="impresion" localSheetId="127">#REF!</definedName>
    <definedName name="impresion" localSheetId="128">#REF!</definedName>
    <definedName name="impresion" localSheetId="131">#REF!</definedName>
    <definedName name="impresion" localSheetId="132">#REF!</definedName>
    <definedName name="impresion" localSheetId="133">#REF!</definedName>
    <definedName name="impresion" localSheetId="134">#REF!</definedName>
    <definedName name="impresion" localSheetId="135">#REF!</definedName>
    <definedName name="impresion" localSheetId="136">#REF!</definedName>
    <definedName name="impresion" localSheetId="137">#REF!</definedName>
    <definedName name="impresion" localSheetId="138">#REF!</definedName>
    <definedName name="impresion" localSheetId="139">#REF!</definedName>
    <definedName name="impresion" localSheetId="140">#REF!</definedName>
    <definedName name="impresion" localSheetId="141">#REF!</definedName>
    <definedName name="impresion" localSheetId="142">#REF!</definedName>
    <definedName name="impresion" localSheetId="143">#REF!</definedName>
    <definedName name="impresion" localSheetId="126">#REF!</definedName>
    <definedName name="impresion" localSheetId="129">#REF!</definedName>
    <definedName name="impresion" localSheetId="130">#REF!</definedName>
    <definedName name="impresion" localSheetId="68">#REF!</definedName>
    <definedName name="impresion" localSheetId="69">#REF!</definedName>
    <definedName name="impresion" localSheetId="70">#REF!</definedName>
    <definedName name="impresion" localSheetId="71">#REF!</definedName>
    <definedName name="impresion" localSheetId="72">#REF!</definedName>
    <definedName name="impresion" localSheetId="73">#REF!</definedName>
    <definedName name="impresion">#REF!</definedName>
    <definedName name="impresiona">#REF!</definedName>
    <definedName name="Imprevistos">#REF!</definedName>
    <definedName name="Imprima">#REF!</definedName>
    <definedName name="inf" localSheetId="1">#REF!</definedName>
    <definedName name="inf" localSheetId="2">#REF!</definedName>
    <definedName name="inf" localSheetId="31">#REF!</definedName>
    <definedName name="inf" localSheetId="32">#REF!</definedName>
    <definedName name="inf" localSheetId="33">#REF!</definedName>
    <definedName name="inf" localSheetId="34">#REF!</definedName>
    <definedName name="inf" localSheetId="35">#REF!</definedName>
    <definedName name="inf" localSheetId="36">#REF!</definedName>
    <definedName name="inf" localSheetId="37">#REF!</definedName>
    <definedName name="inf" localSheetId="38">#REF!</definedName>
    <definedName name="inf" localSheetId="39">#REF!</definedName>
    <definedName name="inf" localSheetId="40">#REF!</definedName>
    <definedName name="inf" localSheetId="41">#REF!</definedName>
    <definedName name="inf" localSheetId="42">#REF!</definedName>
    <definedName name="inf" localSheetId="3">#REF!</definedName>
    <definedName name="inf" localSheetId="4">#REF!</definedName>
    <definedName name="inf" localSheetId="5">#REF!</definedName>
    <definedName name="inf" localSheetId="6">#REF!</definedName>
    <definedName name="inf" localSheetId="7">#REF!</definedName>
    <definedName name="inf" localSheetId="8">#REF!</definedName>
    <definedName name="inf" localSheetId="9">#REF!</definedName>
    <definedName name="inf" localSheetId="10">#REF!</definedName>
    <definedName name="inf" localSheetId="11">#REF!</definedName>
    <definedName name="inf" localSheetId="12">#REF!</definedName>
    <definedName name="inf" localSheetId="13">#REF!</definedName>
    <definedName name="inf" localSheetId="14">#REF!</definedName>
    <definedName name="inf" localSheetId="15">#REF!</definedName>
    <definedName name="inf" localSheetId="16">#REF!</definedName>
    <definedName name="inf" localSheetId="17">#REF!</definedName>
    <definedName name="inf" localSheetId="18">#REF!</definedName>
    <definedName name="inf" localSheetId="19">#REF!</definedName>
    <definedName name="inf" localSheetId="20">#REF!</definedName>
    <definedName name="inf" localSheetId="21">#REF!</definedName>
    <definedName name="inf" localSheetId="22">#REF!</definedName>
    <definedName name="inf" localSheetId="23">#REF!</definedName>
    <definedName name="inf" localSheetId="24">#REF!</definedName>
    <definedName name="inf" localSheetId="25">#REF!</definedName>
    <definedName name="inf" localSheetId="26">#REF!</definedName>
    <definedName name="inf" localSheetId="27">#REF!</definedName>
    <definedName name="inf" localSheetId="28">#REF!</definedName>
    <definedName name="inf" localSheetId="29">#REF!</definedName>
    <definedName name="inf" localSheetId="30">#REF!</definedName>
    <definedName name="inf" localSheetId="43">#REF!</definedName>
    <definedName name="inf" localSheetId="44">#REF!</definedName>
    <definedName name="inf" localSheetId="45">#REF!</definedName>
    <definedName name="inf" localSheetId="46">#REF!</definedName>
    <definedName name="inf" localSheetId="47">#REF!</definedName>
    <definedName name="inf" localSheetId="48">#REF!</definedName>
    <definedName name="inf" localSheetId="49">#REF!</definedName>
    <definedName name="inf" localSheetId="50">#REF!</definedName>
    <definedName name="inf" localSheetId="51">#REF!</definedName>
    <definedName name="inf" localSheetId="52">#REF!</definedName>
    <definedName name="inf" localSheetId="53">#REF!</definedName>
    <definedName name="inf" localSheetId="54">#REF!</definedName>
    <definedName name="inf" localSheetId="55">#REF!</definedName>
    <definedName name="inf" localSheetId="56">#REF!</definedName>
    <definedName name="inf" localSheetId="57">#REF!</definedName>
    <definedName name="inf" localSheetId="58">#REF!</definedName>
    <definedName name="inf" localSheetId="59">#REF!</definedName>
    <definedName name="inf" localSheetId="60">#REF!</definedName>
    <definedName name="inf" localSheetId="61">#REF!</definedName>
    <definedName name="inf" localSheetId="62">#REF!</definedName>
    <definedName name="inf" localSheetId="63">#REF!</definedName>
    <definedName name="inf" localSheetId="64">#REF!</definedName>
    <definedName name="inf" localSheetId="65">#REF!</definedName>
    <definedName name="inf" localSheetId="66">#REF!</definedName>
    <definedName name="inf" localSheetId="67">#REF!</definedName>
    <definedName name="inf" localSheetId="74">#REF!</definedName>
    <definedName name="inf" localSheetId="75">#REF!</definedName>
    <definedName name="inf" localSheetId="76">#REF!</definedName>
    <definedName name="inf" localSheetId="77">#REF!</definedName>
    <definedName name="inf" localSheetId="78">#REF!</definedName>
    <definedName name="inf" localSheetId="79">#REF!</definedName>
    <definedName name="inf" localSheetId="80">#REF!</definedName>
    <definedName name="inf" localSheetId="81">#REF!</definedName>
    <definedName name="inf" localSheetId="82">#REF!</definedName>
    <definedName name="inf" localSheetId="83">#REF!</definedName>
    <definedName name="inf" localSheetId="84">#REF!</definedName>
    <definedName name="inf" localSheetId="85">#REF!</definedName>
    <definedName name="inf" localSheetId="86">#REF!</definedName>
    <definedName name="inf" localSheetId="87">#REF!</definedName>
    <definedName name="inf" localSheetId="88">#REF!</definedName>
    <definedName name="inf" localSheetId="89">#REF!</definedName>
    <definedName name="inf" localSheetId="90">#REF!</definedName>
    <definedName name="inf" localSheetId="91">#REF!</definedName>
    <definedName name="inf" localSheetId="92">#REF!</definedName>
    <definedName name="inf" localSheetId="93">#REF!</definedName>
    <definedName name="inf" localSheetId="94">#REF!</definedName>
    <definedName name="inf" localSheetId="95">#REF!</definedName>
    <definedName name="inf" localSheetId="96">#REF!</definedName>
    <definedName name="inf" localSheetId="97">#REF!</definedName>
    <definedName name="inf" localSheetId="98">#REF!</definedName>
    <definedName name="inf" localSheetId="99">#REF!</definedName>
    <definedName name="inf" localSheetId="100">#REF!</definedName>
    <definedName name="inf" localSheetId="101">#REF!</definedName>
    <definedName name="inf" localSheetId="102">#REF!</definedName>
    <definedName name="inf" localSheetId="103">#REF!</definedName>
    <definedName name="inf" localSheetId="104">#REF!</definedName>
    <definedName name="inf" localSheetId="105">#REF!</definedName>
    <definedName name="inf" localSheetId="106">#REF!</definedName>
    <definedName name="inf" localSheetId="107">#REF!</definedName>
    <definedName name="inf" localSheetId="108">#REF!</definedName>
    <definedName name="inf" localSheetId="109">#REF!</definedName>
    <definedName name="inf" localSheetId="110">#REF!</definedName>
    <definedName name="inf" localSheetId="111">#REF!</definedName>
    <definedName name="inf" localSheetId="112">#REF!</definedName>
    <definedName name="inf" localSheetId="113">#REF!</definedName>
    <definedName name="inf" localSheetId="114">#REF!</definedName>
    <definedName name="inf" localSheetId="116">#REF!</definedName>
    <definedName name="inf" localSheetId="117">#REF!</definedName>
    <definedName name="inf" localSheetId="118">#REF!</definedName>
    <definedName name="inf" localSheetId="119">#REF!</definedName>
    <definedName name="inf" localSheetId="120">#REF!</definedName>
    <definedName name="inf" localSheetId="121">#REF!</definedName>
    <definedName name="inf" localSheetId="115">#REF!</definedName>
    <definedName name="inf" localSheetId="122">#REF!</definedName>
    <definedName name="inf" localSheetId="123">#REF!</definedName>
    <definedName name="inf" localSheetId="124">#REF!</definedName>
    <definedName name="inf" localSheetId="125">#REF!</definedName>
    <definedName name="inf" localSheetId="127">#REF!</definedName>
    <definedName name="inf" localSheetId="128">#REF!</definedName>
    <definedName name="inf" localSheetId="131">#REF!</definedName>
    <definedName name="inf" localSheetId="132">#REF!</definedName>
    <definedName name="inf" localSheetId="133">#REF!</definedName>
    <definedName name="inf" localSheetId="134">#REF!</definedName>
    <definedName name="inf" localSheetId="135">#REF!</definedName>
    <definedName name="inf" localSheetId="136">#REF!</definedName>
    <definedName name="inf" localSheetId="137">#REF!</definedName>
    <definedName name="inf" localSheetId="138">#REF!</definedName>
    <definedName name="inf" localSheetId="139">#REF!</definedName>
    <definedName name="inf" localSheetId="140">#REF!</definedName>
    <definedName name="inf" localSheetId="141">#REF!</definedName>
    <definedName name="inf" localSheetId="142">#REF!</definedName>
    <definedName name="inf" localSheetId="143">#REF!</definedName>
    <definedName name="inf" localSheetId="126">#REF!</definedName>
    <definedName name="inf" localSheetId="129">#REF!</definedName>
    <definedName name="inf" localSheetId="130">#REF!</definedName>
    <definedName name="inf" localSheetId="68">#REF!</definedName>
    <definedName name="inf" localSheetId="69">#REF!</definedName>
    <definedName name="inf" localSheetId="70">#REF!</definedName>
    <definedName name="inf" localSheetId="71">#REF!</definedName>
    <definedName name="inf" localSheetId="72">#REF!</definedName>
    <definedName name="inf" localSheetId="73">#REF!</definedName>
    <definedName name="inf">#REF!</definedName>
    <definedName name="ING">#REF!</definedName>
    <definedName name="inst">#REF!</definedName>
    <definedName name="INSTALENTE">#REF!</definedName>
    <definedName name="INSTALH">#REF!</definedName>
    <definedName name="INSTALSUPE">#REF!</definedName>
    <definedName name="INSUMOS" localSheetId="1">#REF!</definedName>
    <definedName name="INSUMOS" localSheetId="2">#REF!</definedName>
    <definedName name="INSUMOS" localSheetId="31">#REF!</definedName>
    <definedName name="INSUMOS" localSheetId="32">#REF!</definedName>
    <definedName name="INSUMOS" localSheetId="33">#REF!</definedName>
    <definedName name="INSUMOS" localSheetId="34">#REF!</definedName>
    <definedName name="INSUMOS" localSheetId="35">#REF!</definedName>
    <definedName name="INSUMOS" localSheetId="36">#REF!</definedName>
    <definedName name="INSUMOS" localSheetId="37">#REF!</definedName>
    <definedName name="INSUMOS" localSheetId="38">#REF!</definedName>
    <definedName name="INSUMOS" localSheetId="39">#REF!</definedName>
    <definedName name="INSUMOS" localSheetId="40">#REF!</definedName>
    <definedName name="INSUMOS" localSheetId="41">#REF!</definedName>
    <definedName name="INSUMOS" localSheetId="42">#REF!</definedName>
    <definedName name="INSUMOS" localSheetId="3">#REF!</definedName>
    <definedName name="INSUMOS" localSheetId="4">#REF!</definedName>
    <definedName name="INSUMOS" localSheetId="5">#REF!</definedName>
    <definedName name="INSUMOS" localSheetId="6">#REF!</definedName>
    <definedName name="INSUMOS" localSheetId="7">#REF!</definedName>
    <definedName name="INSUMOS" localSheetId="8">#REF!</definedName>
    <definedName name="INSUMOS" localSheetId="9">#REF!</definedName>
    <definedName name="INSUMOS" localSheetId="10">#REF!</definedName>
    <definedName name="INSUMOS" localSheetId="11">#REF!</definedName>
    <definedName name="INSUMOS" localSheetId="12">#REF!</definedName>
    <definedName name="INSUMOS" localSheetId="13">#REF!</definedName>
    <definedName name="INSUMOS" localSheetId="14">#REF!</definedName>
    <definedName name="INSUMOS" localSheetId="15">#REF!</definedName>
    <definedName name="INSUMOS" localSheetId="16">#REF!</definedName>
    <definedName name="INSUMOS" localSheetId="17">#REF!</definedName>
    <definedName name="INSUMOS" localSheetId="18">#REF!</definedName>
    <definedName name="INSUMOS" localSheetId="19">#REF!</definedName>
    <definedName name="INSUMOS" localSheetId="20">#REF!</definedName>
    <definedName name="INSUMOS" localSheetId="21">#REF!</definedName>
    <definedName name="INSUMOS" localSheetId="22">#REF!</definedName>
    <definedName name="INSUMOS" localSheetId="23">#REF!</definedName>
    <definedName name="INSUMOS" localSheetId="24">#REF!</definedName>
    <definedName name="INSUMOS" localSheetId="25">#REF!</definedName>
    <definedName name="INSUMOS" localSheetId="26">#REF!</definedName>
    <definedName name="INSUMOS" localSheetId="27">#REF!</definedName>
    <definedName name="INSUMOS" localSheetId="28">#REF!</definedName>
    <definedName name="INSUMOS" localSheetId="29">#REF!</definedName>
    <definedName name="INSUMOS" localSheetId="30">#REF!</definedName>
    <definedName name="INSUMOS" localSheetId="43">#REF!</definedName>
    <definedName name="INSUMOS" localSheetId="44">#REF!</definedName>
    <definedName name="INSUMOS" localSheetId="45">#REF!</definedName>
    <definedName name="INSUMOS" localSheetId="46">#REF!</definedName>
    <definedName name="INSUMOS" localSheetId="47">#REF!</definedName>
    <definedName name="INSUMOS" localSheetId="48">#REF!</definedName>
    <definedName name="INSUMOS" localSheetId="49">#REF!</definedName>
    <definedName name="INSUMOS" localSheetId="50">#REF!</definedName>
    <definedName name="INSUMOS" localSheetId="51">#REF!</definedName>
    <definedName name="INSUMOS" localSheetId="52">#REF!</definedName>
    <definedName name="INSUMOS" localSheetId="53">#REF!</definedName>
    <definedName name="INSUMOS" localSheetId="54">#REF!</definedName>
    <definedName name="INSUMOS" localSheetId="55">#REF!</definedName>
    <definedName name="INSUMOS" localSheetId="56">#REF!</definedName>
    <definedName name="INSUMOS" localSheetId="57">#REF!</definedName>
    <definedName name="INSUMOS" localSheetId="58">#REF!</definedName>
    <definedName name="INSUMOS" localSheetId="59">#REF!</definedName>
    <definedName name="INSUMOS" localSheetId="60">#REF!</definedName>
    <definedName name="INSUMOS" localSheetId="61">#REF!</definedName>
    <definedName name="INSUMOS" localSheetId="62">#REF!</definedName>
    <definedName name="INSUMOS" localSheetId="63">#REF!</definedName>
    <definedName name="INSUMOS" localSheetId="64">#REF!</definedName>
    <definedName name="INSUMOS" localSheetId="65">#REF!</definedName>
    <definedName name="INSUMOS" localSheetId="66">#REF!</definedName>
    <definedName name="INSUMOS" localSheetId="67">#REF!</definedName>
    <definedName name="INSUMOS" localSheetId="74">#REF!</definedName>
    <definedName name="INSUMOS" localSheetId="75">#REF!</definedName>
    <definedName name="INSUMOS" localSheetId="76">#REF!</definedName>
    <definedName name="INSUMOS" localSheetId="77">#REF!</definedName>
    <definedName name="INSUMOS" localSheetId="78">#REF!</definedName>
    <definedName name="INSUMOS" localSheetId="79">#REF!</definedName>
    <definedName name="INSUMOS" localSheetId="80">#REF!</definedName>
    <definedName name="INSUMOS" localSheetId="81">#REF!</definedName>
    <definedName name="INSUMOS" localSheetId="82">#REF!</definedName>
    <definedName name="INSUMOS" localSheetId="83">#REF!</definedName>
    <definedName name="INSUMOS" localSheetId="84">#REF!</definedName>
    <definedName name="INSUMOS" localSheetId="85">#REF!</definedName>
    <definedName name="INSUMOS" localSheetId="86">#REF!</definedName>
    <definedName name="INSUMOS" localSheetId="87">#REF!</definedName>
    <definedName name="INSUMOS" localSheetId="88">#REF!</definedName>
    <definedName name="INSUMOS" localSheetId="89">#REF!</definedName>
    <definedName name="INSUMOS" localSheetId="90">#REF!</definedName>
    <definedName name="INSUMOS" localSheetId="91">#REF!</definedName>
    <definedName name="INSUMOS" localSheetId="92">#REF!</definedName>
    <definedName name="INSUMOS" localSheetId="93">#REF!</definedName>
    <definedName name="INSUMOS" localSheetId="94">#REF!</definedName>
    <definedName name="INSUMOS" localSheetId="95">#REF!</definedName>
    <definedName name="INSUMOS" localSheetId="96">#REF!</definedName>
    <definedName name="INSUMOS" localSheetId="97">#REF!</definedName>
    <definedName name="INSUMOS" localSheetId="98">#REF!</definedName>
    <definedName name="INSUMOS" localSheetId="99">#REF!</definedName>
    <definedName name="INSUMOS" localSheetId="100">#REF!</definedName>
    <definedName name="INSUMOS" localSheetId="101">#REF!</definedName>
    <definedName name="INSUMOS" localSheetId="102">#REF!</definedName>
    <definedName name="INSUMOS" localSheetId="103">#REF!</definedName>
    <definedName name="INSUMOS" localSheetId="104">#REF!</definedName>
    <definedName name="INSUMOS" localSheetId="105">#REF!</definedName>
    <definedName name="INSUMOS" localSheetId="106">#REF!</definedName>
    <definedName name="INSUMOS" localSheetId="107">#REF!</definedName>
    <definedName name="INSUMOS" localSheetId="108">#REF!</definedName>
    <definedName name="INSUMOS" localSheetId="109">#REF!</definedName>
    <definedName name="INSUMOS" localSheetId="110">#REF!</definedName>
    <definedName name="INSUMOS" localSheetId="111">#REF!</definedName>
    <definedName name="INSUMOS" localSheetId="112">#REF!</definedName>
    <definedName name="INSUMOS" localSheetId="113">#REF!</definedName>
    <definedName name="INSUMOS" localSheetId="114">#REF!</definedName>
    <definedName name="INSUMOS" localSheetId="116">#REF!</definedName>
    <definedName name="INSUMOS" localSheetId="117">#REF!</definedName>
    <definedName name="INSUMOS" localSheetId="118">#REF!</definedName>
    <definedName name="INSUMOS" localSheetId="119">#REF!</definedName>
    <definedName name="INSUMOS" localSheetId="120">#REF!</definedName>
    <definedName name="INSUMOS" localSheetId="121">#REF!</definedName>
    <definedName name="INSUMOS" localSheetId="115">#REF!</definedName>
    <definedName name="INSUMOS" localSheetId="122">#REF!</definedName>
    <definedName name="INSUMOS" localSheetId="123">#REF!</definedName>
    <definedName name="INSUMOS" localSheetId="124">#REF!</definedName>
    <definedName name="INSUMOS" localSheetId="125">#REF!</definedName>
    <definedName name="INSUMOS" localSheetId="127">#REF!</definedName>
    <definedName name="INSUMOS" localSheetId="128">#REF!</definedName>
    <definedName name="INSUMOS" localSheetId="131">#REF!</definedName>
    <definedName name="INSUMOS" localSheetId="132">#REF!</definedName>
    <definedName name="INSUMOS" localSheetId="133">#REF!</definedName>
    <definedName name="INSUMOS" localSheetId="134">#REF!</definedName>
    <definedName name="INSUMOS" localSheetId="135">#REF!</definedName>
    <definedName name="INSUMOS" localSheetId="136">#REF!</definedName>
    <definedName name="INSUMOS" localSheetId="137">#REF!</definedName>
    <definedName name="INSUMOS" localSheetId="138">#REF!</definedName>
    <definedName name="INSUMOS" localSheetId="139">#REF!</definedName>
    <definedName name="INSUMOS" localSheetId="140">#REF!</definedName>
    <definedName name="INSUMOS" localSheetId="141">#REF!</definedName>
    <definedName name="INSUMOS" localSheetId="142">#REF!</definedName>
    <definedName name="INSUMOS" localSheetId="143">#REF!</definedName>
    <definedName name="INSUMOS" localSheetId="126">#REF!</definedName>
    <definedName name="INSUMOS" localSheetId="129">#REF!</definedName>
    <definedName name="INSUMOS" localSheetId="130">#REF!</definedName>
    <definedName name="INSUMOS" localSheetId="68">#REF!</definedName>
    <definedName name="INSUMOS" localSheetId="69">#REF!</definedName>
    <definedName name="INSUMOS" localSheetId="70">#REF!</definedName>
    <definedName name="INSUMOS" localSheetId="71">#REF!</definedName>
    <definedName name="INSUMOS" localSheetId="72">#REF!</definedName>
    <definedName name="INSUMOS" localSheetId="73">#REF!</definedName>
    <definedName name="INSUMOS">#REF!</definedName>
    <definedName name="INTER_12">#REF!</definedName>
    <definedName name="iop">#REF!</definedName>
    <definedName name="IOUHH" localSheetId="1">#REF!</definedName>
    <definedName name="IOUHH" localSheetId="2">#REF!</definedName>
    <definedName name="IOUHH" localSheetId="31">#REF!</definedName>
    <definedName name="IOUHH" localSheetId="32">#REF!</definedName>
    <definedName name="IOUHH" localSheetId="33">#REF!</definedName>
    <definedName name="IOUHH" localSheetId="34">#REF!</definedName>
    <definedName name="IOUHH" localSheetId="35">#REF!</definedName>
    <definedName name="IOUHH" localSheetId="36">#REF!</definedName>
    <definedName name="IOUHH" localSheetId="37">#REF!</definedName>
    <definedName name="IOUHH" localSheetId="38">#REF!</definedName>
    <definedName name="IOUHH" localSheetId="39">#REF!</definedName>
    <definedName name="IOUHH" localSheetId="40">#REF!</definedName>
    <definedName name="IOUHH" localSheetId="41">#REF!</definedName>
    <definedName name="IOUHH" localSheetId="42">#REF!</definedName>
    <definedName name="IOUHH" localSheetId="3">#REF!</definedName>
    <definedName name="IOUHH" localSheetId="4">#REF!</definedName>
    <definedName name="IOUHH" localSheetId="5">#REF!</definedName>
    <definedName name="IOUHH" localSheetId="6">#REF!</definedName>
    <definedName name="IOUHH" localSheetId="7">#REF!</definedName>
    <definedName name="IOUHH" localSheetId="8">#REF!</definedName>
    <definedName name="IOUHH" localSheetId="9">#REF!</definedName>
    <definedName name="IOUHH" localSheetId="10">#REF!</definedName>
    <definedName name="IOUHH" localSheetId="11">#REF!</definedName>
    <definedName name="IOUHH" localSheetId="12">#REF!</definedName>
    <definedName name="IOUHH" localSheetId="13">#REF!</definedName>
    <definedName name="IOUHH" localSheetId="14">#REF!</definedName>
    <definedName name="IOUHH" localSheetId="15">#REF!</definedName>
    <definedName name="IOUHH" localSheetId="16">#REF!</definedName>
    <definedName name="IOUHH" localSheetId="17">#REF!</definedName>
    <definedName name="IOUHH" localSheetId="18">#REF!</definedName>
    <definedName name="IOUHH" localSheetId="19">#REF!</definedName>
    <definedName name="IOUHH" localSheetId="20">#REF!</definedName>
    <definedName name="IOUHH" localSheetId="21">#REF!</definedName>
    <definedName name="IOUHH" localSheetId="22">#REF!</definedName>
    <definedName name="IOUHH" localSheetId="23">#REF!</definedName>
    <definedName name="IOUHH" localSheetId="24">#REF!</definedName>
    <definedName name="IOUHH" localSheetId="25">#REF!</definedName>
    <definedName name="IOUHH" localSheetId="26">#REF!</definedName>
    <definedName name="IOUHH" localSheetId="27">#REF!</definedName>
    <definedName name="IOUHH" localSheetId="28">#REF!</definedName>
    <definedName name="IOUHH" localSheetId="29">#REF!</definedName>
    <definedName name="IOUHH" localSheetId="30">#REF!</definedName>
    <definedName name="IOUHH" localSheetId="43">#REF!</definedName>
    <definedName name="IOUHH" localSheetId="44">#REF!</definedName>
    <definedName name="IOUHH" localSheetId="45">#REF!</definedName>
    <definedName name="IOUHH" localSheetId="46">#REF!</definedName>
    <definedName name="IOUHH" localSheetId="47">#REF!</definedName>
    <definedName name="IOUHH" localSheetId="48">#REF!</definedName>
    <definedName name="IOUHH" localSheetId="49">#REF!</definedName>
    <definedName name="IOUHH" localSheetId="50">#REF!</definedName>
    <definedName name="IOUHH" localSheetId="51">#REF!</definedName>
    <definedName name="IOUHH" localSheetId="52">#REF!</definedName>
    <definedName name="IOUHH" localSheetId="53">#REF!</definedName>
    <definedName name="IOUHH" localSheetId="54">#REF!</definedName>
    <definedName name="IOUHH" localSheetId="55">#REF!</definedName>
    <definedName name="IOUHH" localSheetId="56">#REF!</definedName>
    <definedName name="IOUHH" localSheetId="57">#REF!</definedName>
    <definedName name="IOUHH" localSheetId="58">#REF!</definedName>
    <definedName name="IOUHH" localSheetId="59">#REF!</definedName>
    <definedName name="IOUHH" localSheetId="60">#REF!</definedName>
    <definedName name="IOUHH" localSheetId="61">#REF!</definedName>
    <definedName name="IOUHH" localSheetId="62">#REF!</definedName>
    <definedName name="IOUHH" localSheetId="63">#REF!</definedName>
    <definedName name="IOUHH" localSheetId="64">#REF!</definedName>
    <definedName name="IOUHH" localSheetId="65">#REF!</definedName>
    <definedName name="IOUHH" localSheetId="66">#REF!</definedName>
    <definedName name="IOUHH" localSheetId="67">#REF!</definedName>
    <definedName name="IOUHH" localSheetId="74">#REF!</definedName>
    <definedName name="IOUHH" localSheetId="75">#REF!</definedName>
    <definedName name="IOUHH" localSheetId="76">#REF!</definedName>
    <definedName name="IOUHH" localSheetId="77">#REF!</definedName>
    <definedName name="IOUHH" localSheetId="78">#REF!</definedName>
    <definedName name="IOUHH" localSheetId="79">#REF!</definedName>
    <definedName name="IOUHH" localSheetId="80">#REF!</definedName>
    <definedName name="IOUHH" localSheetId="81">#REF!</definedName>
    <definedName name="IOUHH" localSheetId="82">#REF!</definedName>
    <definedName name="IOUHH" localSheetId="83">#REF!</definedName>
    <definedName name="IOUHH" localSheetId="84">#REF!</definedName>
    <definedName name="IOUHH" localSheetId="85">#REF!</definedName>
    <definedName name="IOUHH" localSheetId="86">#REF!</definedName>
    <definedName name="IOUHH" localSheetId="87">#REF!</definedName>
    <definedName name="IOUHH" localSheetId="88">#REF!</definedName>
    <definedName name="IOUHH" localSheetId="89">#REF!</definedName>
    <definedName name="IOUHH" localSheetId="90">#REF!</definedName>
    <definedName name="IOUHH" localSheetId="91">#REF!</definedName>
    <definedName name="IOUHH" localSheetId="92">#REF!</definedName>
    <definedName name="IOUHH" localSheetId="93">#REF!</definedName>
    <definedName name="IOUHH" localSheetId="94">#REF!</definedName>
    <definedName name="IOUHH" localSheetId="95">#REF!</definedName>
    <definedName name="IOUHH" localSheetId="96">#REF!</definedName>
    <definedName name="IOUHH" localSheetId="97">#REF!</definedName>
    <definedName name="IOUHH" localSheetId="98">#REF!</definedName>
    <definedName name="IOUHH" localSheetId="99">#REF!</definedName>
    <definedName name="IOUHH" localSheetId="100">#REF!</definedName>
    <definedName name="IOUHH" localSheetId="101">#REF!</definedName>
    <definedName name="IOUHH" localSheetId="102">#REF!</definedName>
    <definedName name="IOUHH" localSheetId="103">#REF!</definedName>
    <definedName name="IOUHH" localSheetId="104">#REF!</definedName>
    <definedName name="IOUHH" localSheetId="105">#REF!</definedName>
    <definedName name="IOUHH" localSheetId="106">#REF!</definedName>
    <definedName name="IOUHH" localSheetId="107">#REF!</definedName>
    <definedName name="IOUHH" localSheetId="108">#REF!</definedName>
    <definedName name="IOUHH" localSheetId="109">#REF!</definedName>
    <definedName name="IOUHH" localSheetId="110">#REF!</definedName>
    <definedName name="IOUHH" localSheetId="111">#REF!</definedName>
    <definedName name="IOUHH" localSheetId="112">#REF!</definedName>
    <definedName name="IOUHH" localSheetId="113">#REF!</definedName>
    <definedName name="IOUHH" localSheetId="114">#REF!</definedName>
    <definedName name="IOUHH" localSheetId="116">#REF!</definedName>
    <definedName name="IOUHH" localSheetId="117">#REF!</definedName>
    <definedName name="IOUHH" localSheetId="118">#REF!</definedName>
    <definedName name="IOUHH" localSheetId="119">#REF!</definedName>
    <definedName name="IOUHH" localSheetId="120">#REF!</definedName>
    <definedName name="IOUHH" localSheetId="121">#REF!</definedName>
    <definedName name="IOUHH" localSheetId="115">#REF!</definedName>
    <definedName name="IOUHH" localSheetId="122">#REF!</definedName>
    <definedName name="IOUHH" localSheetId="123">#REF!</definedName>
    <definedName name="IOUHH" localSheetId="124">#REF!</definedName>
    <definedName name="IOUHH" localSheetId="125">#REF!</definedName>
    <definedName name="IOUHH" localSheetId="127">#REF!</definedName>
    <definedName name="IOUHH" localSheetId="128">#REF!</definedName>
    <definedName name="IOUHH" localSheetId="131">#REF!</definedName>
    <definedName name="IOUHH" localSheetId="132">#REF!</definedName>
    <definedName name="IOUHH" localSheetId="133">#REF!</definedName>
    <definedName name="IOUHH" localSheetId="134">#REF!</definedName>
    <definedName name="IOUHH" localSheetId="135">#REF!</definedName>
    <definedName name="IOUHH" localSheetId="136">#REF!</definedName>
    <definedName name="IOUHH" localSheetId="137">#REF!</definedName>
    <definedName name="IOUHH" localSheetId="138">#REF!</definedName>
    <definedName name="IOUHH" localSheetId="139">#REF!</definedName>
    <definedName name="IOUHH" localSheetId="140">#REF!</definedName>
    <definedName name="IOUHH" localSheetId="141">#REF!</definedName>
    <definedName name="IOUHH" localSheetId="142">#REF!</definedName>
    <definedName name="IOUHH" localSheetId="143">#REF!</definedName>
    <definedName name="IOUHH" localSheetId="126">#REF!</definedName>
    <definedName name="IOUHH" localSheetId="129">#REF!</definedName>
    <definedName name="IOUHH" localSheetId="130">#REF!</definedName>
    <definedName name="IOUHH" localSheetId="68">#REF!</definedName>
    <definedName name="IOUHH" localSheetId="69">#REF!</definedName>
    <definedName name="IOUHH" localSheetId="70">#REF!</definedName>
    <definedName name="IOUHH" localSheetId="71">#REF!</definedName>
    <definedName name="IOUHH" localSheetId="72">#REF!</definedName>
    <definedName name="IOUHH" localSheetId="73">#REF!</definedName>
    <definedName name="IOUHH">#REF!</definedName>
    <definedName name="Israel" localSheetId="1">#REF!,#REF!,#REF!,#REF!,#REF!,#REF!,#REF!,#REF!,#REF!</definedName>
    <definedName name="Israel" localSheetId="2">#REF!,#REF!,#REF!,#REF!,#REF!,#REF!,#REF!,#REF!,#REF!</definedName>
    <definedName name="Israel" localSheetId="31">#REF!,#REF!,#REF!,#REF!,#REF!,#REF!,#REF!,#REF!,#REF!</definedName>
    <definedName name="Israel" localSheetId="32">#REF!,#REF!,#REF!,#REF!,#REF!,#REF!,#REF!,#REF!,#REF!</definedName>
    <definedName name="Israel" localSheetId="33">#REF!,#REF!,#REF!,#REF!,#REF!,#REF!,#REF!,#REF!,#REF!</definedName>
    <definedName name="Israel" localSheetId="34">#REF!,#REF!,#REF!,#REF!,#REF!,#REF!,#REF!,#REF!,#REF!</definedName>
    <definedName name="Israel" localSheetId="35">#REF!,#REF!,#REF!,#REF!,#REF!,#REF!,#REF!,#REF!,#REF!</definedName>
    <definedName name="Israel" localSheetId="36">#REF!,#REF!,#REF!,#REF!,#REF!,#REF!,#REF!,#REF!,#REF!</definedName>
    <definedName name="Israel" localSheetId="37">#REF!,#REF!,#REF!,#REF!,#REF!,#REF!,#REF!,#REF!,#REF!</definedName>
    <definedName name="Israel" localSheetId="38">#REF!,#REF!,#REF!,#REF!,#REF!,#REF!,#REF!,#REF!,#REF!</definedName>
    <definedName name="Israel" localSheetId="39">#REF!,#REF!,#REF!,#REF!,#REF!,#REF!,#REF!,#REF!,#REF!</definedName>
    <definedName name="Israel" localSheetId="40">#REF!,#REF!,#REF!,#REF!,#REF!,#REF!,#REF!,#REF!,#REF!</definedName>
    <definedName name="Israel" localSheetId="41">#REF!,#REF!,#REF!,#REF!,#REF!,#REF!,#REF!,#REF!,#REF!</definedName>
    <definedName name="Israel" localSheetId="42">#REF!,#REF!,#REF!,#REF!,#REF!,#REF!,#REF!,#REF!,#REF!</definedName>
    <definedName name="Israel" localSheetId="3">#REF!,#REF!,#REF!,#REF!,#REF!,#REF!,#REF!,#REF!,#REF!</definedName>
    <definedName name="Israel" localSheetId="4">#REF!,#REF!,#REF!,#REF!,#REF!,#REF!,#REF!,#REF!,#REF!</definedName>
    <definedName name="Israel" localSheetId="5">#REF!,#REF!,#REF!,#REF!,#REF!,#REF!,#REF!,#REF!,#REF!</definedName>
    <definedName name="Israel" localSheetId="6">#REF!,#REF!,#REF!,#REF!,#REF!,#REF!,#REF!,#REF!,#REF!</definedName>
    <definedName name="Israel" localSheetId="7">#REF!,#REF!,#REF!,#REF!,#REF!,#REF!,#REF!,#REF!,#REF!</definedName>
    <definedName name="Israel" localSheetId="8">#REF!,#REF!,#REF!,#REF!,#REF!,#REF!,#REF!,#REF!,#REF!</definedName>
    <definedName name="Israel" localSheetId="9">#REF!,#REF!,#REF!,#REF!,#REF!,#REF!,#REF!,#REF!,#REF!</definedName>
    <definedName name="Israel" localSheetId="10">#REF!,#REF!,#REF!,#REF!,#REF!,#REF!,#REF!,#REF!,#REF!</definedName>
    <definedName name="Israel" localSheetId="11">#REF!,#REF!,#REF!,#REF!,#REF!,#REF!,#REF!,#REF!,#REF!</definedName>
    <definedName name="Israel" localSheetId="12">#REF!,#REF!,#REF!,#REF!,#REF!,#REF!,#REF!,#REF!,#REF!</definedName>
    <definedName name="Israel" localSheetId="13">#REF!,#REF!,#REF!,#REF!,#REF!,#REF!,#REF!,#REF!,#REF!</definedName>
    <definedName name="Israel" localSheetId="14">#REF!,#REF!,#REF!,#REF!,#REF!,#REF!,#REF!,#REF!,#REF!</definedName>
    <definedName name="Israel" localSheetId="15">#REF!,#REF!,#REF!,#REF!,#REF!,#REF!,#REF!,#REF!,#REF!</definedName>
    <definedName name="Israel" localSheetId="16">#REF!,#REF!,#REF!,#REF!,#REF!,#REF!,#REF!,#REF!,#REF!</definedName>
    <definedName name="Israel" localSheetId="17">#REF!,#REF!,#REF!,#REF!,#REF!,#REF!,#REF!,#REF!,#REF!</definedName>
    <definedName name="Israel" localSheetId="18">#REF!,#REF!,#REF!,#REF!,#REF!,#REF!,#REF!,#REF!,#REF!</definedName>
    <definedName name="Israel" localSheetId="19">#REF!,#REF!,#REF!,#REF!,#REF!,#REF!,#REF!,#REF!,#REF!</definedName>
    <definedName name="Israel" localSheetId="20">#REF!,#REF!,#REF!,#REF!,#REF!,#REF!,#REF!,#REF!,#REF!</definedName>
    <definedName name="Israel" localSheetId="21">#REF!,#REF!,#REF!,#REF!,#REF!,#REF!,#REF!,#REF!,#REF!</definedName>
    <definedName name="Israel" localSheetId="22">#REF!,#REF!,#REF!,#REF!,#REF!,#REF!,#REF!,#REF!,#REF!</definedName>
    <definedName name="Israel" localSheetId="23">#REF!,#REF!,#REF!,#REF!,#REF!,#REF!,#REF!,#REF!,#REF!</definedName>
    <definedName name="Israel" localSheetId="24">#REF!,#REF!,#REF!,#REF!,#REF!,#REF!,#REF!,#REF!,#REF!</definedName>
    <definedName name="Israel" localSheetId="25">#REF!,#REF!,#REF!,#REF!,#REF!,#REF!,#REF!,#REF!,#REF!</definedName>
    <definedName name="Israel" localSheetId="26">#REF!,#REF!,#REF!,#REF!,#REF!,#REF!,#REF!,#REF!,#REF!</definedName>
    <definedName name="Israel" localSheetId="27">#REF!,#REF!,#REF!,#REF!,#REF!,#REF!,#REF!,#REF!,#REF!</definedName>
    <definedName name="Israel" localSheetId="28">#REF!,#REF!,#REF!,#REF!,#REF!,#REF!,#REF!,#REF!,#REF!</definedName>
    <definedName name="Israel" localSheetId="29">#REF!,#REF!,#REF!,#REF!,#REF!,#REF!,#REF!,#REF!,#REF!</definedName>
    <definedName name="Israel" localSheetId="30">#REF!,#REF!,#REF!,#REF!,#REF!,#REF!,#REF!,#REF!,#REF!</definedName>
    <definedName name="Israel" localSheetId="43">#REF!,#REF!,#REF!,#REF!,#REF!,#REF!,#REF!,#REF!,#REF!</definedName>
    <definedName name="Israel" localSheetId="44">#REF!,#REF!,#REF!,#REF!,#REF!,#REF!,#REF!,#REF!,#REF!</definedName>
    <definedName name="Israel" localSheetId="45">#REF!,#REF!,#REF!,#REF!,#REF!,#REF!,#REF!,#REF!,#REF!</definedName>
    <definedName name="Israel" localSheetId="46">#REF!,#REF!,#REF!,#REF!,#REF!,#REF!,#REF!,#REF!,#REF!</definedName>
    <definedName name="Israel" localSheetId="47">#REF!,#REF!,#REF!,#REF!,#REF!,#REF!,#REF!,#REF!,#REF!</definedName>
    <definedName name="Israel" localSheetId="48">#REF!,#REF!,#REF!,#REF!,#REF!,#REF!,#REF!,#REF!,#REF!</definedName>
    <definedName name="Israel" localSheetId="49">#REF!,#REF!,#REF!,#REF!,#REF!,#REF!,#REF!,#REF!,#REF!</definedName>
    <definedName name="Israel" localSheetId="50">#REF!,#REF!,#REF!,#REF!,#REF!,#REF!,#REF!,#REF!,#REF!</definedName>
    <definedName name="Israel" localSheetId="51">#REF!,#REF!,#REF!,#REF!,#REF!,#REF!,#REF!,#REF!,#REF!</definedName>
    <definedName name="Israel" localSheetId="52">#REF!,#REF!,#REF!,#REF!,#REF!,#REF!,#REF!,#REF!,#REF!</definedName>
    <definedName name="Israel" localSheetId="53">#REF!,#REF!,#REF!,#REF!,#REF!,#REF!,#REF!,#REF!,#REF!</definedName>
    <definedName name="Israel" localSheetId="54">#REF!,#REF!,#REF!,#REF!,#REF!,#REF!,#REF!,#REF!,#REF!</definedName>
    <definedName name="Israel" localSheetId="55">#REF!,#REF!,#REF!,#REF!,#REF!,#REF!,#REF!,#REF!,#REF!</definedName>
    <definedName name="Israel" localSheetId="56">#REF!,#REF!,#REF!,#REF!,#REF!,#REF!,#REF!,#REF!,#REF!</definedName>
    <definedName name="Israel" localSheetId="57">#REF!,#REF!,#REF!,#REF!,#REF!,#REF!,#REF!,#REF!,#REF!</definedName>
    <definedName name="Israel" localSheetId="58">#REF!,#REF!,#REF!,#REF!,#REF!,#REF!,#REF!,#REF!,#REF!</definedName>
    <definedName name="Israel" localSheetId="59">#REF!,#REF!,#REF!,#REF!,#REF!,#REF!,#REF!,#REF!,#REF!</definedName>
    <definedName name="Israel" localSheetId="60">#REF!,#REF!,#REF!,#REF!,#REF!,#REF!,#REF!,#REF!,#REF!</definedName>
    <definedName name="Israel" localSheetId="61">#REF!,#REF!,#REF!,#REF!,#REF!,#REF!,#REF!,#REF!,#REF!</definedName>
    <definedName name="Israel" localSheetId="62">#REF!,#REF!,#REF!,#REF!,#REF!,#REF!,#REF!,#REF!,#REF!</definedName>
    <definedName name="Israel" localSheetId="63">#REF!,#REF!,#REF!,#REF!,#REF!,#REF!,#REF!,#REF!,#REF!</definedName>
    <definedName name="Israel" localSheetId="64">#REF!,#REF!,#REF!,#REF!,#REF!,#REF!,#REF!,#REF!,#REF!</definedName>
    <definedName name="Israel" localSheetId="65">#REF!,#REF!,#REF!,#REF!,#REF!,#REF!,#REF!,#REF!,#REF!</definedName>
    <definedName name="Israel" localSheetId="66">#REF!,#REF!,#REF!,#REF!,#REF!,#REF!,#REF!,#REF!,#REF!</definedName>
    <definedName name="Israel" localSheetId="67">#REF!,#REF!,#REF!,#REF!,#REF!,#REF!,#REF!,#REF!,#REF!</definedName>
    <definedName name="Israel" localSheetId="74">#REF!,#REF!,#REF!,#REF!,#REF!,#REF!,#REF!,#REF!,#REF!</definedName>
    <definedName name="Israel" localSheetId="75">#REF!,#REF!,#REF!,#REF!,#REF!,#REF!,#REF!,#REF!,#REF!</definedName>
    <definedName name="Israel" localSheetId="76">#REF!,#REF!,#REF!,#REF!,#REF!,#REF!,#REF!,#REF!,#REF!</definedName>
    <definedName name="Israel" localSheetId="77">#REF!,#REF!,#REF!,#REF!,#REF!,#REF!,#REF!,#REF!,#REF!</definedName>
    <definedName name="Israel" localSheetId="78">#REF!,#REF!,#REF!,#REF!,#REF!,#REF!,#REF!,#REF!,#REF!</definedName>
    <definedName name="Israel" localSheetId="79">#REF!,#REF!,#REF!,#REF!,#REF!,#REF!,#REF!,#REF!,#REF!</definedName>
    <definedName name="Israel" localSheetId="80">#REF!,#REF!,#REF!,#REF!,#REF!,#REF!,#REF!,#REF!,#REF!</definedName>
    <definedName name="Israel" localSheetId="81">#REF!,#REF!,#REF!,#REF!,#REF!,#REF!,#REF!,#REF!,#REF!</definedName>
    <definedName name="Israel" localSheetId="82">#REF!,#REF!,#REF!,#REF!,#REF!,#REF!,#REF!,#REF!,#REF!</definedName>
    <definedName name="Israel" localSheetId="83">#REF!,#REF!,#REF!,#REF!,#REF!,#REF!,#REF!,#REF!,#REF!</definedName>
    <definedName name="Israel" localSheetId="84">#REF!,#REF!,#REF!,#REF!,#REF!,#REF!,#REF!,#REF!,#REF!</definedName>
    <definedName name="Israel" localSheetId="85">#REF!,#REF!,#REF!,#REF!,#REF!,#REF!,#REF!,#REF!,#REF!</definedName>
    <definedName name="Israel" localSheetId="86">#REF!,#REF!,#REF!,#REF!,#REF!,#REF!,#REF!,#REF!,#REF!</definedName>
    <definedName name="Israel" localSheetId="87">#REF!,#REF!,#REF!,#REF!,#REF!,#REF!,#REF!,#REF!,#REF!</definedName>
    <definedName name="Israel" localSheetId="88">#REF!,#REF!,#REF!,#REF!,#REF!,#REF!,#REF!,#REF!,#REF!</definedName>
    <definedName name="Israel" localSheetId="89">#REF!,#REF!,#REF!,#REF!,#REF!,#REF!,#REF!,#REF!,#REF!</definedName>
    <definedName name="Israel" localSheetId="90">#REF!,#REF!,#REF!,#REF!,#REF!,#REF!,#REF!,#REF!,#REF!</definedName>
    <definedName name="Israel" localSheetId="91">#REF!,#REF!,#REF!,#REF!,#REF!,#REF!,#REF!,#REF!,#REF!</definedName>
    <definedName name="Israel" localSheetId="92">#REF!,#REF!,#REF!,#REF!,#REF!,#REF!,#REF!,#REF!,#REF!</definedName>
    <definedName name="Israel" localSheetId="93">#REF!,#REF!,#REF!,#REF!,#REF!,#REF!,#REF!,#REF!,#REF!</definedName>
    <definedName name="Israel" localSheetId="94">#REF!,#REF!,#REF!,#REF!,#REF!,#REF!,#REF!,#REF!,#REF!</definedName>
    <definedName name="Israel" localSheetId="95">#REF!,#REF!,#REF!,#REF!,#REF!,#REF!,#REF!,#REF!,#REF!</definedName>
    <definedName name="Israel" localSheetId="96">#REF!,#REF!,#REF!,#REF!,#REF!,#REF!,#REF!,#REF!,#REF!</definedName>
    <definedName name="Israel" localSheetId="97">#REF!,#REF!,#REF!,#REF!,#REF!,#REF!,#REF!,#REF!,#REF!</definedName>
    <definedName name="Israel" localSheetId="98">#REF!,#REF!,#REF!,#REF!,#REF!,#REF!,#REF!,#REF!,#REF!</definedName>
    <definedName name="Israel" localSheetId="99">#REF!,#REF!,#REF!,#REF!,#REF!,#REF!,#REF!,#REF!,#REF!</definedName>
    <definedName name="Israel" localSheetId="100">#REF!,#REF!,#REF!,#REF!,#REF!,#REF!,#REF!,#REF!,#REF!</definedName>
    <definedName name="Israel" localSheetId="101">#REF!,#REF!,#REF!,#REF!,#REF!,#REF!,#REF!,#REF!,#REF!</definedName>
    <definedName name="Israel" localSheetId="102">#REF!,#REF!,#REF!,#REF!,#REF!,#REF!,#REF!,#REF!,#REF!</definedName>
    <definedName name="Israel" localSheetId="103">#REF!,#REF!,#REF!,#REF!,#REF!,#REF!,#REF!,#REF!,#REF!</definedName>
    <definedName name="Israel" localSheetId="104">#REF!,#REF!,#REF!,#REF!,#REF!,#REF!,#REF!,#REF!,#REF!</definedName>
    <definedName name="Israel" localSheetId="105">#REF!,#REF!,#REF!,#REF!,#REF!,#REF!,#REF!,#REF!,#REF!</definedName>
    <definedName name="Israel" localSheetId="106">#REF!,#REF!,#REF!,#REF!,#REF!,#REF!,#REF!,#REF!,#REF!</definedName>
    <definedName name="Israel" localSheetId="107">#REF!,#REF!,#REF!,#REF!,#REF!,#REF!,#REF!,#REF!,#REF!</definedName>
    <definedName name="Israel" localSheetId="108">#REF!,#REF!,#REF!,#REF!,#REF!,#REF!,#REF!,#REF!,#REF!</definedName>
    <definedName name="Israel" localSheetId="109">#REF!,#REF!,#REF!,#REF!,#REF!,#REF!,#REF!,#REF!,#REF!</definedName>
    <definedName name="Israel" localSheetId="110">#REF!,#REF!,#REF!,#REF!,#REF!,#REF!,#REF!,#REF!,#REF!</definedName>
    <definedName name="Israel" localSheetId="111">#REF!,#REF!,#REF!,#REF!,#REF!,#REF!,#REF!,#REF!,#REF!</definedName>
    <definedName name="Israel" localSheetId="112">#REF!,#REF!,#REF!,#REF!,#REF!,#REF!,#REF!,#REF!,#REF!</definedName>
    <definedName name="Israel" localSheetId="113">#REF!,#REF!,#REF!,#REF!,#REF!,#REF!,#REF!,#REF!,#REF!</definedName>
    <definedName name="Israel" localSheetId="114">#REF!,#REF!,#REF!,#REF!,#REF!,#REF!,#REF!,#REF!,#REF!</definedName>
    <definedName name="Israel" localSheetId="116">#REF!,#REF!,#REF!,#REF!,#REF!,#REF!,#REF!,#REF!,#REF!</definedName>
    <definedName name="Israel" localSheetId="117">#REF!,#REF!,#REF!,#REF!,#REF!,#REF!,#REF!,#REF!,#REF!</definedName>
    <definedName name="Israel" localSheetId="118">#REF!,#REF!,#REF!,#REF!,#REF!,#REF!,#REF!,#REF!,#REF!</definedName>
    <definedName name="Israel" localSheetId="119">#REF!,#REF!,#REF!,#REF!,#REF!,#REF!,#REF!,#REF!,#REF!</definedName>
    <definedName name="Israel" localSheetId="120">#REF!,#REF!,#REF!,#REF!,#REF!,#REF!,#REF!,#REF!,#REF!</definedName>
    <definedName name="Israel" localSheetId="121">#REF!,#REF!,#REF!,#REF!,#REF!,#REF!,#REF!,#REF!,#REF!</definedName>
    <definedName name="Israel" localSheetId="115">#REF!,#REF!,#REF!,#REF!,#REF!,#REF!,#REF!,#REF!,#REF!</definedName>
    <definedName name="Israel" localSheetId="122">#REF!,#REF!,#REF!,#REF!,#REF!,#REF!,#REF!,#REF!,#REF!</definedName>
    <definedName name="Israel" localSheetId="123">#REF!,#REF!,#REF!,#REF!,#REF!,#REF!,#REF!,#REF!,#REF!</definedName>
    <definedName name="Israel" localSheetId="124">#REF!,#REF!,#REF!,#REF!,#REF!,#REF!,#REF!,#REF!,#REF!</definedName>
    <definedName name="Israel" localSheetId="125">#REF!,#REF!,#REF!,#REF!,#REF!,#REF!,#REF!,#REF!,#REF!</definedName>
    <definedName name="Israel" localSheetId="127">#REF!,#REF!,#REF!,#REF!,#REF!,#REF!,#REF!,#REF!,#REF!</definedName>
    <definedName name="Israel" localSheetId="128">#REF!,#REF!,#REF!,#REF!,#REF!,#REF!,#REF!,#REF!,#REF!</definedName>
    <definedName name="Israel" localSheetId="131">#REF!,#REF!,#REF!,#REF!,#REF!,#REF!,#REF!,#REF!,#REF!</definedName>
    <definedName name="Israel" localSheetId="132">#REF!,#REF!,#REF!,#REF!,#REF!,#REF!,#REF!,#REF!,#REF!</definedName>
    <definedName name="Israel" localSheetId="133">#REF!,#REF!,#REF!,#REF!,#REF!,#REF!,#REF!,#REF!,#REF!</definedName>
    <definedName name="Israel" localSheetId="134">#REF!,#REF!,#REF!,#REF!,#REF!,#REF!,#REF!,#REF!,#REF!</definedName>
    <definedName name="Israel" localSheetId="135">#REF!,#REF!,#REF!,#REF!,#REF!,#REF!,#REF!,#REF!,#REF!</definedName>
    <definedName name="Israel" localSheetId="136">#REF!,#REF!,#REF!,#REF!,#REF!,#REF!,#REF!,#REF!,#REF!</definedName>
    <definedName name="Israel" localSheetId="137">#REF!,#REF!,#REF!,#REF!,#REF!,#REF!,#REF!,#REF!,#REF!</definedName>
    <definedName name="Israel" localSheetId="138">#REF!,#REF!,#REF!,#REF!,#REF!,#REF!,#REF!,#REF!,#REF!</definedName>
    <definedName name="Israel" localSheetId="139">#REF!,#REF!,#REF!,#REF!,#REF!,#REF!,#REF!,#REF!,#REF!</definedName>
    <definedName name="Israel" localSheetId="140">#REF!,#REF!,#REF!,#REF!,#REF!,#REF!,#REF!,#REF!,#REF!</definedName>
    <definedName name="Israel" localSheetId="141">#REF!,#REF!,#REF!,#REF!,#REF!,#REF!,#REF!,#REF!,#REF!</definedName>
    <definedName name="Israel" localSheetId="142">#REF!,#REF!,#REF!,#REF!,#REF!,#REF!,#REF!,#REF!,#REF!</definedName>
    <definedName name="Israel" localSheetId="143">#REF!,#REF!,#REF!,#REF!,#REF!,#REF!,#REF!,#REF!,#REF!</definedName>
    <definedName name="Israel" localSheetId="126">#REF!,#REF!,#REF!,#REF!,#REF!,#REF!,#REF!,#REF!,#REF!</definedName>
    <definedName name="Israel" localSheetId="129">#REF!,#REF!,#REF!,#REF!,#REF!,#REF!,#REF!,#REF!,#REF!</definedName>
    <definedName name="Israel" localSheetId="130">#REF!,#REF!,#REF!,#REF!,#REF!,#REF!,#REF!,#REF!,#REF!</definedName>
    <definedName name="Israel" localSheetId="68">#REF!,#REF!,#REF!,#REF!,#REF!,#REF!,#REF!,#REF!,#REF!</definedName>
    <definedName name="Israel" localSheetId="69">#REF!,#REF!,#REF!,#REF!,#REF!,#REF!,#REF!,#REF!,#REF!</definedName>
    <definedName name="Israel" localSheetId="70">#REF!,#REF!,#REF!,#REF!,#REF!,#REF!,#REF!,#REF!,#REF!</definedName>
    <definedName name="Israel" localSheetId="71">#REF!,#REF!,#REF!,#REF!,#REF!,#REF!,#REF!,#REF!,#REF!</definedName>
    <definedName name="Israel" localSheetId="72">#REF!,#REF!,#REF!,#REF!,#REF!,#REF!,#REF!,#REF!,#REF!</definedName>
    <definedName name="Israel" localSheetId="73">#REF!,#REF!,#REF!,#REF!,#REF!,#REF!,#REF!,#REF!,#REF!</definedName>
    <definedName name="Israel">#REF!,#REF!,#REF!,#REF!,#REF!,#REF!,#REF!,#REF!,#REF!</definedName>
    <definedName name="ITEM">#REF!</definedName>
    <definedName name="ITEM100">#REF!</definedName>
    <definedName name="ITEM101">#REF!</definedName>
    <definedName name="ITEM102">#REF!</definedName>
    <definedName name="ITEM103">#REF!</definedName>
    <definedName name="ITEM104">#REF!</definedName>
    <definedName name="ITEM105">#REF!</definedName>
    <definedName name="ITEM106">#REF!</definedName>
    <definedName name="ITEM107">#REF!</definedName>
    <definedName name="ITEM49">#REF!</definedName>
    <definedName name="ITEM50">#REF!</definedName>
    <definedName name="ITEM51">#REF!</definedName>
    <definedName name="ITEM52">#REF!</definedName>
    <definedName name="ITEM53">#REF!</definedName>
    <definedName name="ITEM54">#REF!</definedName>
    <definedName name="ITEM55">#REF!</definedName>
    <definedName name="ITEM56">#REF!</definedName>
    <definedName name="ITEM57">#REF!</definedName>
    <definedName name="ITEM58">#REF!</definedName>
    <definedName name="ITEM59">#REF!</definedName>
    <definedName name="ITEM60">#REF!</definedName>
    <definedName name="ITEM61">#REF!</definedName>
    <definedName name="ITEM62">#REF!</definedName>
    <definedName name="ITEM63">#REF!</definedName>
    <definedName name="ITEM64">#REF!</definedName>
    <definedName name="ITEM65">#REF!</definedName>
    <definedName name="ITEM66">#REF!</definedName>
    <definedName name="ITEM67">#REF!</definedName>
    <definedName name="ITEM68">#REF!</definedName>
    <definedName name="ITEM69">#REF!</definedName>
    <definedName name="ITEM70">#REF!</definedName>
    <definedName name="ITEM71">#REF!</definedName>
    <definedName name="ITEM72">#REF!</definedName>
    <definedName name="ITEM73">#REF!</definedName>
    <definedName name="ITEM74">#REF!</definedName>
    <definedName name="ITEM75">#REF!</definedName>
    <definedName name="ITEM76">#REF!</definedName>
    <definedName name="ITEM77">#REF!</definedName>
    <definedName name="ITEM78">#REF!</definedName>
    <definedName name="ITEM79">#REF!</definedName>
    <definedName name="ITEM80">#REF!</definedName>
    <definedName name="ITEM81">#REF!</definedName>
    <definedName name="ITEM82">#REF!</definedName>
    <definedName name="ITEM83">#REF!</definedName>
    <definedName name="ITEM84">#REF!</definedName>
    <definedName name="ITEM85">#REF!</definedName>
    <definedName name="ITEM86">#REF!</definedName>
    <definedName name="ITEM87">#REF!</definedName>
    <definedName name="ITEM88">#REF!</definedName>
    <definedName name="ITEM89">#REF!</definedName>
    <definedName name="ITEM90">#REF!</definedName>
    <definedName name="ITEM91">#REF!</definedName>
    <definedName name="ITEM92">#REF!</definedName>
    <definedName name="ITEM93">#REF!</definedName>
    <definedName name="ITEM94">#REF!</definedName>
    <definedName name="ITEM95">#REF!</definedName>
    <definedName name="ITEM96">#REF!</definedName>
    <definedName name="ITEM97">#REF!</definedName>
    <definedName name="ITEM98">#REF!</definedName>
    <definedName name="ITEM99">#REF!</definedName>
    <definedName name="ItemRec">#REF!</definedName>
    <definedName name="items">#REF!</definedName>
    <definedName name="IU">#REF!</definedName>
    <definedName name="IUI" localSheetId="0" hidden="1">{"TAB1",#N/A,TRUE,"GENERAL";"TAB2",#N/A,TRUE,"GENERAL";"TAB3",#N/A,TRUE,"GENERAL";"TAB4",#N/A,TRUE,"GENERAL";"TAB5",#N/A,TRUE,"GENERAL"}</definedName>
    <definedName name="IUI" localSheetId="142" hidden="1">{"TAB1",#N/A,TRUE,"GENERAL";"TAB2",#N/A,TRUE,"GENERAL";"TAB3",#N/A,TRUE,"GENERAL";"TAB4",#N/A,TRUE,"GENERAL";"TAB5",#N/A,TRUE,"GENERAL"}</definedName>
    <definedName name="IUI" hidden="1">{"TAB1",#N/A,TRUE,"GENERAL";"TAB2",#N/A,TRUE,"GENERAL";"TAB3",#N/A,TRUE,"GENERAL";"TAB4",#N/A,TRUE,"GENERAL";"TAB5",#N/A,TRUE,"GENERAL"}</definedName>
    <definedName name="iuit7" localSheetId="0" hidden="1">{"TAB1",#N/A,TRUE,"GENERAL";"TAB2",#N/A,TRUE,"GENERAL";"TAB3",#N/A,TRUE,"GENERAL";"TAB4",#N/A,TRUE,"GENERAL";"TAB5",#N/A,TRUE,"GENERAL"}</definedName>
    <definedName name="iuit7" localSheetId="142" hidden="1">{"TAB1",#N/A,TRUE,"GENERAL";"TAB2",#N/A,TRUE,"GENERAL";"TAB3",#N/A,TRUE,"GENERAL";"TAB4",#N/A,TRUE,"GENERAL";"TAB5",#N/A,TRUE,"GENERAL"}</definedName>
    <definedName name="iuit7" hidden="1">{"TAB1",#N/A,TRUE,"GENERAL";"TAB2",#N/A,TRUE,"GENERAL";"TAB3",#N/A,TRUE,"GENERAL";"TAB4",#N/A,TRUE,"GENERAL";"TAB5",#N/A,TRUE,"GENERAL"}</definedName>
    <definedName name="iul" localSheetId="0" hidden="1">{"via1",#N/A,TRUE,"general";"via2",#N/A,TRUE,"general";"via3",#N/A,TRUE,"general"}</definedName>
    <definedName name="iul" localSheetId="142" hidden="1">{"via1",#N/A,TRUE,"general";"via2",#N/A,TRUE,"general";"via3",#N/A,TRUE,"general"}</definedName>
    <definedName name="iul" hidden="1">{"via1",#N/A,TRUE,"general";"via2",#N/A,TRUE,"general";"via3",#N/A,TRUE,"general"}</definedName>
    <definedName name="iuo">#REF!</definedName>
    <definedName name="iuouio" localSheetId="0" hidden="1">{"via1",#N/A,TRUE,"general";"via2",#N/A,TRUE,"general";"via3",#N/A,TRUE,"general"}</definedName>
    <definedName name="iuouio" localSheetId="142" hidden="1">{"via1",#N/A,TRUE,"general";"via2",#N/A,TRUE,"general";"via3",#N/A,TRUE,"general"}</definedName>
    <definedName name="iuouio" hidden="1">{"via1",#N/A,TRUE,"general";"via2",#N/A,TRUE,"general";"via3",#N/A,TRUE,"general"}</definedName>
    <definedName name="IUY">#REF!</definedName>
    <definedName name="iuyi9" localSheetId="0" hidden="1">{"TAB1",#N/A,TRUE,"GENERAL";"TAB2",#N/A,TRUE,"GENERAL";"TAB3",#N/A,TRUE,"GENERAL";"TAB4",#N/A,TRUE,"GENERAL";"TAB5",#N/A,TRUE,"GENERAL"}</definedName>
    <definedName name="iuyi9" localSheetId="142" hidden="1">{"TAB1",#N/A,TRUE,"GENERAL";"TAB2",#N/A,TRUE,"GENERAL";"TAB3",#N/A,TRUE,"GENERAL";"TAB4",#N/A,TRUE,"GENERAL";"TAB5",#N/A,TRUE,"GENERAL"}</definedName>
    <definedName name="iuyi9" hidden="1">{"TAB1",#N/A,TRUE,"GENERAL";"TAB2",#N/A,TRUE,"GENERAL";"TAB3",#N/A,TRUE,"GENERAL";"TAB4",#N/A,TRUE,"GENERAL";"TAB5",#N/A,TRUE,"GENERAL"}</definedName>
    <definedName name="IVA">#REF!</definedName>
    <definedName name="ivan">#REF!</definedName>
    <definedName name="iyuiuyi" localSheetId="0" hidden="1">{"via1",#N/A,TRUE,"general";"via2",#N/A,TRUE,"general";"via3",#N/A,TRUE,"general"}</definedName>
    <definedName name="iyuiuyi" localSheetId="142" hidden="1">{"via1",#N/A,TRUE,"general";"via2",#N/A,TRUE,"general";"via3",#N/A,TRUE,"general"}</definedName>
    <definedName name="iyuiuyi" hidden="1">{"via1",#N/A,TRUE,"general";"via2",#N/A,TRUE,"general";"via3",#N/A,TRUE,"general"}</definedName>
    <definedName name="j" localSheetId="1">#REF!</definedName>
    <definedName name="j" localSheetId="2">#REF!</definedName>
    <definedName name="j" localSheetId="31">#REF!</definedName>
    <definedName name="j" localSheetId="32">#REF!</definedName>
    <definedName name="j" localSheetId="33">#REF!</definedName>
    <definedName name="j" localSheetId="34">#REF!</definedName>
    <definedName name="j" localSheetId="35">#REF!</definedName>
    <definedName name="j" localSheetId="36">#REF!</definedName>
    <definedName name="j" localSheetId="37">#REF!</definedName>
    <definedName name="j" localSheetId="38">#REF!</definedName>
    <definedName name="j" localSheetId="39">#REF!</definedName>
    <definedName name="j" localSheetId="40">#REF!</definedName>
    <definedName name="j" localSheetId="41">#REF!</definedName>
    <definedName name="j" localSheetId="42">#REF!</definedName>
    <definedName name="j" localSheetId="3">#REF!</definedName>
    <definedName name="j" localSheetId="4">#REF!</definedName>
    <definedName name="j" localSheetId="5">#REF!</definedName>
    <definedName name="j" localSheetId="6">#REF!</definedName>
    <definedName name="j" localSheetId="7">#REF!</definedName>
    <definedName name="j" localSheetId="8">#REF!</definedName>
    <definedName name="j" localSheetId="9">#REF!</definedName>
    <definedName name="j" localSheetId="10">#REF!</definedName>
    <definedName name="j" localSheetId="11">#REF!</definedName>
    <definedName name="j" localSheetId="12">#REF!</definedName>
    <definedName name="j" localSheetId="13">#REF!</definedName>
    <definedName name="j" localSheetId="14">#REF!</definedName>
    <definedName name="j" localSheetId="15">#REF!</definedName>
    <definedName name="j" localSheetId="16">#REF!</definedName>
    <definedName name="j" localSheetId="17">#REF!</definedName>
    <definedName name="j" localSheetId="18">#REF!</definedName>
    <definedName name="j" localSheetId="19">#REF!</definedName>
    <definedName name="j" localSheetId="20">#REF!</definedName>
    <definedName name="j" localSheetId="21">#REF!</definedName>
    <definedName name="j" localSheetId="22">#REF!</definedName>
    <definedName name="j" localSheetId="23">#REF!</definedName>
    <definedName name="j" localSheetId="24">#REF!</definedName>
    <definedName name="j" localSheetId="25">#REF!</definedName>
    <definedName name="j" localSheetId="26">#REF!</definedName>
    <definedName name="j" localSheetId="27">#REF!</definedName>
    <definedName name="j" localSheetId="28">#REF!</definedName>
    <definedName name="j" localSheetId="29">#REF!</definedName>
    <definedName name="j" localSheetId="30">#REF!</definedName>
    <definedName name="j" localSheetId="0" hidden="1">{"TAB1",#N/A,TRUE,"GENERAL";"TAB2",#N/A,TRUE,"GENERAL";"TAB3",#N/A,TRUE,"GENERAL";"TAB4",#N/A,TRUE,"GENERAL";"TAB5",#N/A,TRUE,"GENERAL"}</definedName>
    <definedName name="j" localSheetId="43">#REF!</definedName>
    <definedName name="j" localSheetId="44">#REF!</definedName>
    <definedName name="j" localSheetId="45">#REF!</definedName>
    <definedName name="j" localSheetId="46">#REF!</definedName>
    <definedName name="j" localSheetId="47">#REF!</definedName>
    <definedName name="j" localSheetId="48">#REF!</definedName>
    <definedName name="j" localSheetId="49">#REF!</definedName>
    <definedName name="j" localSheetId="50">#REF!</definedName>
    <definedName name="j" localSheetId="51">#REF!</definedName>
    <definedName name="j" localSheetId="52">#REF!</definedName>
    <definedName name="j" localSheetId="53">#REF!</definedName>
    <definedName name="j" localSheetId="54">#REF!</definedName>
    <definedName name="j" localSheetId="55">#REF!</definedName>
    <definedName name="j" localSheetId="56">#REF!</definedName>
    <definedName name="j" localSheetId="57">#REF!</definedName>
    <definedName name="j" localSheetId="58">#REF!</definedName>
    <definedName name="j" localSheetId="59">#REF!</definedName>
    <definedName name="j" localSheetId="60">#REF!</definedName>
    <definedName name="j" localSheetId="61">#REF!</definedName>
    <definedName name="j" localSheetId="62">#REF!</definedName>
    <definedName name="j" localSheetId="63">#REF!</definedName>
    <definedName name="j" localSheetId="64">#REF!</definedName>
    <definedName name="j" localSheetId="65">#REF!</definedName>
    <definedName name="j" localSheetId="66">#REF!</definedName>
    <definedName name="j" localSheetId="67">#REF!</definedName>
    <definedName name="j" localSheetId="74">#REF!</definedName>
    <definedName name="j" localSheetId="75">#REF!</definedName>
    <definedName name="j" localSheetId="76">#REF!</definedName>
    <definedName name="j" localSheetId="77">#REF!</definedName>
    <definedName name="j" localSheetId="78">#REF!</definedName>
    <definedName name="j" localSheetId="79">#REF!</definedName>
    <definedName name="j" localSheetId="80">#REF!</definedName>
    <definedName name="j" localSheetId="81">#REF!</definedName>
    <definedName name="j" localSheetId="82">#REF!</definedName>
    <definedName name="j" localSheetId="83">#REF!</definedName>
    <definedName name="j" localSheetId="84">#REF!</definedName>
    <definedName name="j" localSheetId="85">#REF!</definedName>
    <definedName name="j" localSheetId="86">#REF!</definedName>
    <definedName name="j" localSheetId="87">#REF!</definedName>
    <definedName name="j" localSheetId="88">#REF!</definedName>
    <definedName name="j" localSheetId="89">#REF!</definedName>
    <definedName name="j" localSheetId="90">#REF!</definedName>
    <definedName name="j" localSheetId="91">#REF!</definedName>
    <definedName name="j" localSheetId="92">#REF!</definedName>
    <definedName name="j" localSheetId="93">#REF!</definedName>
    <definedName name="j" localSheetId="94">#REF!</definedName>
    <definedName name="j" localSheetId="95">#REF!</definedName>
    <definedName name="j" localSheetId="96">#REF!</definedName>
    <definedName name="j" localSheetId="97">#REF!</definedName>
    <definedName name="j" localSheetId="98">#REF!</definedName>
    <definedName name="j" localSheetId="99">#REF!</definedName>
    <definedName name="j" localSheetId="100">#REF!</definedName>
    <definedName name="j" localSheetId="101">#REF!</definedName>
    <definedName name="j" localSheetId="102">#REF!</definedName>
    <definedName name="j" localSheetId="103">#REF!</definedName>
    <definedName name="j" localSheetId="104">#REF!</definedName>
    <definedName name="j" localSheetId="105">#REF!</definedName>
    <definedName name="j" localSheetId="106">#REF!</definedName>
    <definedName name="j" localSheetId="107">#REF!</definedName>
    <definedName name="j" localSheetId="108">#REF!</definedName>
    <definedName name="j" localSheetId="109">#REF!</definedName>
    <definedName name="j" localSheetId="110">#REF!</definedName>
    <definedName name="j" localSheetId="111">#REF!</definedName>
    <definedName name="j" localSheetId="112">#REF!</definedName>
    <definedName name="j" localSheetId="113">#REF!</definedName>
    <definedName name="j" localSheetId="114">#REF!</definedName>
    <definedName name="j" localSheetId="116">#REF!</definedName>
    <definedName name="j" localSheetId="117">#REF!</definedName>
    <definedName name="j" localSheetId="118">#REF!</definedName>
    <definedName name="j" localSheetId="119">#REF!</definedName>
    <definedName name="j" localSheetId="120">#REF!</definedName>
    <definedName name="j" localSheetId="121">#REF!</definedName>
    <definedName name="j" localSheetId="115">#REF!</definedName>
    <definedName name="j" localSheetId="122">#REF!</definedName>
    <definedName name="j" localSheetId="123">#REF!</definedName>
    <definedName name="j" localSheetId="124">#REF!</definedName>
    <definedName name="j" localSheetId="125">#REF!</definedName>
    <definedName name="j" localSheetId="127">#REF!</definedName>
    <definedName name="j" localSheetId="128">#REF!</definedName>
    <definedName name="j" localSheetId="131">#REF!</definedName>
    <definedName name="j" localSheetId="132">#REF!</definedName>
    <definedName name="j" localSheetId="133">#REF!</definedName>
    <definedName name="j" localSheetId="134">#REF!</definedName>
    <definedName name="j" localSheetId="135">#REF!</definedName>
    <definedName name="j" localSheetId="136">#REF!</definedName>
    <definedName name="j" localSheetId="137">#REF!</definedName>
    <definedName name="j" localSheetId="138">#REF!</definedName>
    <definedName name="j" localSheetId="139">#REF!</definedName>
    <definedName name="j" localSheetId="140">#REF!</definedName>
    <definedName name="j" localSheetId="141">#REF!</definedName>
    <definedName name="j" localSheetId="142">#REF!</definedName>
    <definedName name="j" localSheetId="143">#REF!</definedName>
    <definedName name="j" localSheetId="126">#REF!</definedName>
    <definedName name="j" localSheetId="129">#REF!</definedName>
    <definedName name="j" localSheetId="130">#REF!</definedName>
    <definedName name="j" localSheetId="68">#REF!</definedName>
    <definedName name="j" localSheetId="69">#REF!</definedName>
    <definedName name="j" localSheetId="70">#REF!</definedName>
    <definedName name="j" localSheetId="71">#REF!</definedName>
    <definedName name="j" localSheetId="72">#REF!</definedName>
    <definedName name="j" localSheetId="73">#REF!</definedName>
    <definedName name="j" hidden="1">{"TAB1",#N/A,TRUE,"GENERAL";"TAB2",#N/A,TRUE,"GENERAL";"TAB3",#N/A,TRUE,"GENERAL";"TAB4",#N/A,TRUE,"GENERAL";"TAB5",#N/A,TRUE,"GENERAL"}</definedName>
    <definedName name="jd" localSheetId="0" hidden="1">{"via1",#N/A,TRUE,"general";"via2",#N/A,TRUE,"general";"via3",#N/A,TRUE,"general"}</definedName>
    <definedName name="jd" localSheetId="142" hidden="1">{"via1",#N/A,TRUE,"general";"via2",#N/A,TRUE,"general";"via3",#N/A,TRUE,"general"}</definedName>
    <definedName name="jd" hidden="1">{"via1",#N/A,TRUE,"general";"via2",#N/A,TRUE,"general";"via3",#N/A,TRUE,"general"}</definedName>
    <definedName name="jdh" localSheetId="0" hidden="1">{"TAB1",#N/A,TRUE,"GENERAL";"TAB2",#N/A,TRUE,"GENERAL";"TAB3",#N/A,TRUE,"GENERAL";"TAB4",#N/A,TRUE,"GENERAL";"TAB5",#N/A,TRUE,"GENERAL"}</definedName>
    <definedName name="jdh" localSheetId="142" hidden="1">{"TAB1",#N/A,TRUE,"GENERAL";"TAB2",#N/A,TRUE,"GENERAL";"TAB3",#N/A,TRUE,"GENERAL";"TAB4",#N/A,TRUE,"GENERAL";"TAB5",#N/A,TRUE,"GENERAL"}</definedName>
    <definedName name="jdh" hidden="1">{"TAB1",#N/A,TRUE,"GENERAL";"TAB2",#N/A,TRUE,"GENERAL";"TAB3",#N/A,TRUE,"GENERAL";"TAB4",#N/A,TRUE,"GENERAL";"TAB5",#N/A,TRUE,"GENERAL"}</definedName>
    <definedName name="jeytj" localSheetId="0" hidden="1">{"TAB1",#N/A,TRUE,"GENERAL";"TAB2",#N/A,TRUE,"GENERAL";"TAB3",#N/A,TRUE,"GENERAL";"TAB4",#N/A,TRUE,"GENERAL";"TAB5",#N/A,TRUE,"GENERAL"}</definedName>
    <definedName name="jeytj" localSheetId="142" hidden="1">{"TAB1",#N/A,TRUE,"GENERAL";"TAB2",#N/A,TRUE,"GENERAL";"TAB3",#N/A,TRUE,"GENERAL";"TAB4",#N/A,TRUE,"GENERAL";"TAB5",#N/A,TRUE,"GENERAL"}</definedName>
    <definedName name="jeytj" hidden="1">{"TAB1",#N/A,TRUE,"GENERAL";"TAB2",#N/A,TRUE,"GENERAL";"TAB3",#N/A,TRUE,"GENERAL";"TAB4",#N/A,TRUE,"GENERAL";"TAB5",#N/A,TRUE,"GENERAL"}</definedName>
    <definedName name="jfhjfrt" localSheetId="0" hidden="1">{"TAB1",#N/A,TRUE,"GENERAL";"TAB2",#N/A,TRUE,"GENERAL";"TAB3",#N/A,TRUE,"GENERAL";"TAB4",#N/A,TRUE,"GENERAL";"TAB5",#N/A,TRUE,"GENERAL"}</definedName>
    <definedName name="jfhjfrt" localSheetId="142" hidden="1">{"TAB1",#N/A,TRUE,"GENERAL";"TAB2",#N/A,TRUE,"GENERAL";"TAB3",#N/A,TRUE,"GENERAL";"TAB4",#N/A,TRUE,"GENERAL";"TAB5",#N/A,TRUE,"GENERAL"}</definedName>
    <definedName name="jfhjfrt" hidden="1">{"TAB1",#N/A,TRUE,"GENERAL";"TAB2",#N/A,TRUE,"GENERAL";"TAB3",#N/A,TRUE,"GENERAL";"TAB4",#N/A,TRUE,"GENERAL";"TAB5",#N/A,TRUE,"GENERAL"}</definedName>
    <definedName name="jgfj" localSheetId="0" hidden="1">{"via1",#N/A,TRUE,"general";"via2",#N/A,TRUE,"general";"via3",#N/A,TRUE,"general"}</definedName>
    <definedName name="jgfj" localSheetId="142" hidden="1">{"via1",#N/A,TRUE,"general";"via2",#N/A,TRUE,"general";"via3",#N/A,TRUE,"general"}</definedName>
    <definedName name="jgfj" hidden="1">{"via1",#N/A,TRUE,"general";"via2",#N/A,TRUE,"general";"via3",#N/A,TRUE,"general"}</definedName>
    <definedName name="jghj" localSheetId="0" hidden="1">{"TAB1",#N/A,TRUE,"GENERAL";"TAB2",#N/A,TRUE,"GENERAL";"TAB3",#N/A,TRUE,"GENERAL";"TAB4",#N/A,TRUE,"GENERAL";"TAB5",#N/A,TRUE,"GENERAL"}</definedName>
    <definedName name="jghj" localSheetId="142" hidden="1">{"TAB1",#N/A,TRUE,"GENERAL";"TAB2",#N/A,TRUE,"GENERAL";"TAB3",#N/A,TRUE,"GENERAL";"TAB4",#N/A,TRUE,"GENERAL";"TAB5",#N/A,TRUE,"GENERAL"}</definedName>
    <definedName name="jghj" hidden="1">{"TAB1",#N/A,TRUE,"GENERAL";"TAB2",#N/A,TRUE,"GENERAL";"TAB3",#N/A,TRUE,"GENERAL";"TAB4",#N/A,TRUE,"GENERAL";"TAB5",#N/A,TRUE,"GENERAL"}</definedName>
    <definedName name="jgj" localSheetId="0" hidden="1">{"TAB1",#N/A,TRUE,"GENERAL";"TAB2",#N/A,TRUE,"GENERAL";"TAB3",#N/A,TRUE,"GENERAL";"TAB4",#N/A,TRUE,"GENERAL";"TAB5",#N/A,TRUE,"GENERAL"}</definedName>
    <definedName name="jgj" localSheetId="142" hidden="1">{"TAB1",#N/A,TRUE,"GENERAL";"TAB2",#N/A,TRUE,"GENERAL";"TAB3",#N/A,TRUE,"GENERAL";"TAB4",#N/A,TRUE,"GENERAL";"TAB5",#N/A,TRUE,"GENERAL"}</definedName>
    <definedName name="jgj" hidden="1">{"TAB1",#N/A,TRUE,"GENERAL";"TAB2",#N/A,TRUE,"GENERAL";"TAB3",#N/A,TRUE,"GENERAL";"TAB4",#N/A,TRUE,"GENERAL";"TAB5",#N/A,TRUE,"GENERAL"}</definedName>
    <definedName name="JH">#REF!</definedName>
    <definedName name="JHFDSA" hidden="1">#REF!</definedName>
    <definedName name="jhg" localSheetId="0" hidden="1">{"TAB1",#N/A,TRUE,"GENERAL";"TAB2",#N/A,TRUE,"GENERAL";"TAB3",#N/A,TRUE,"GENERAL";"TAB4",#N/A,TRUE,"GENERAL";"TAB5",#N/A,TRUE,"GENERAL"}</definedName>
    <definedName name="jhg" localSheetId="142" hidden="1">{"TAB1",#N/A,TRUE,"GENERAL";"TAB2",#N/A,TRUE,"GENERAL";"TAB3",#N/A,TRUE,"GENERAL";"TAB4",#N/A,TRUE,"GENERAL";"TAB5",#N/A,TRUE,"GENERAL"}</definedName>
    <definedName name="jhg" hidden="1">{"TAB1",#N/A,TRUE,"GENERAL";"TAB2",#N/A,TRUE,"GENERAL";"TAB3",#N/A,TRUE,"GENERAL";"TAB4",#N/A,TRUE,"GENERAL";"TAB5",#N/A,TRUE,"GENERAL"}</definedName>
    <definedName name="jhjyj" localSheetId="0" hidden="1">{"via1",#N/A,TRUE,"general";"via2",#N/A,TRUE,"general";"via3",#N/A,TRUE,"general"}</definedName>
    <definedName name="jhjyj" localSheetId="142" hidden="1">{"via1",#N/A,TRUE,"general";"via2",#N/A,TRUE,"general";"via3",#N/A,TRUE,"general"}</definedName>
    <definedName name="jhjyj" hidden="1">{"via1",#N/A,TRUE,"general";"via2",#N/A,TRUE,"general";"via3",#N/A,TRUE,"general"}</definedName>
    <definedName name="JHK" localSheetId="0" hidden="1">{"TAB1",#N/A,TRUE,"GENERAL";"TAB2",#N/A,TRUE,"GENERAL";"TAB3",#N/A,TRUE,"GENERAL";"TAB4",#N/A,TRUE,"GENERAL";"TAB5",#N/A,TRUE,"GENERAL"}</definedName>
    <definedName name="JHK" localSheetId="142" hidden="1">{"TAB1",#N/A,TRUE,"GENERAL";"TAB2",#N/A,TRUE,"GENERAL";"TAB3",#N/A,TRUE,"GENERAL";"TAB4",#N/A,TRUE,"GENERAL";"TAB5",#N/A,TRUE,"GENERAL"}</definedName>
    <definedName name="JHK" hidden="1">{"TAB1",#N/A,TRUE,"GENERAL";"TAB2",#N/A,TRUE,"GENERAL";"TAB3",#N/A,TRUE,"GENERAL";"TAB4",#N/A,TRUE,"GENERAL";"TAB5",#N/A,TRUE,"GENERAL"}</definedName>
    <definedName name="jhkgjkvf" localSheetId="0" hidden="1">{"TAB1",#N/A,TRUE,"GENERAL";"TAB2",#N/A,TRUE,"GENERAL";"TAB3",#N/A,TRUE,"GENERAL";"TAB4",#N/A,TRUE,"GENERAL";"TAB5",#N/A,TRUE,"GENERAL"}</definedName>
    <definedName name="jhkgjkvf" localSheetId="142" hidden="1">{"TAB1",#N/A,TRUE,"GENERAL";"TAB2",#N/A,TRUE,"GENERAL";"TAB3",#N/A,TRUE,"GENERAL";"TAB4",#N/A,TRUE,"GENERAL";"TAB5",#N/A,TRUE,"GENERAL"}</definedName>
    <definedName name="jhkgjkvf" hidden="1">{"TAB1",#N/A,TRUE,"GENERAL";"TAB2",#N/A,TRUE,"GENERAL";"TAB3",#N/A,TRUE,"GENERAL";"TAB4",#N/A,TRUE,"GENERAL";"TAB5",#N/A,TRUE,"GENERAL"}</definedName>
    <definedName name="JJ" localSheetId="1">#REF!</definedName>
    <definedName name="JJ" localSheetId="2">#REF!</definedName>
    <definedName name="JJ" localSheetId="31">#REF!</definedName>
    <definedName name="JJ" localSheetId="32">#REF!</definedName>
    <definedName name="JJ" localSheetId="33">#REF!</definedName>
    <definedName name="JJ" localSheetId="34">#REF!</definedName>
    <definedName name="JJ" localSheetId="35">#REF!</definedName>
    <definedName name="JJ" localSheetId="36">#REF!</definedName>
    <definedName name="JJ" localSheetId="37">#REF!</definedName>
    <definedName name="JJ" localSheetId="38">#REF!</definedName>
    <definedName name="JJ" localSheetId="39">#REF!</definedName>
    <definedName name="JJ" localSheetId="40">#REF!</definedName>
    <definedName name="JJ" localSheetId="41">#REF!</definedName>
    <definedName name="JJ" localSheetId="42">#REF!</definedName>
    <definedName name="JJ" localSheetId="3">#REF!</definedName>
    <definedName name="JJ" localSheetId="4">#REF!</definedName>
    <definedName name="JJ" localSheetId="5">#REF!</definedName>
    <definedName name="JJ" localSheetId="6">#REF!</definedName>
    <definedName name="JJ" localSheetId="7">#REF!</definedName>
    <definedName name="JJ" localSheetId="8">#REF!</definedName>
    <definedName name="JJ" localSheetId="9">#REF!</definedName>
    <definedName name="JJ" localSheetId="10">#REF!</definedName>
    <definedName name="JJ" localSheetId="11">#REF!</definedName>
    <definedName name="JJ" localSheetId="12">#REF!</definedName>
    <definedName name="JJ" localSheetId="13">#REF!</definedName>
    <definedName name="JJ" localSheetId="14">#REF!</definedName>
    <definedName name="JJ" localSheetId="15">#REF!</definedName>
    <definedName name="JJ" localSheetId="16">#REF!</definedName>
    <definedName name="JJ" localSheetId="17">#REF!</definedName>
    <definedName name="JJ" localSheetId="18">#REF!</definedName>
    <definedName name="JJ" localSheetId="19">#REF!</definedName>
    <definedName name="JJ" localSheetId="20">#REF!</definedName>
    <definedName name="JJ" localSheetId="21">#REF!</definedName>
    <definedName name="JJ" localSheetId="22">#REF!</definedName>
    <definedName name="JJ" localSheetId="23">#REF!</definedName>
    <definedName name="JJ" localSheetId="24">#REF!</definedName>
    <definedName name="JJ" localSheetId="25">#REF!</definedName>
    <definedName name="JJ" localSheetId="26">#REF!</definedName>
    <definedName name="JJ" localSheetId="27">#REF!</definedName>
    <definedName name="JJ" localSheetId="28">#REF!</definedName>
    <definedName name="JJ" localSheetId="29">#REF!</definedName>
    <definedName name="JJ" localSheetId="30">#REF!</definedName>
    <definedName name="jj" localSheetId="0" hidden="1">{"via1",#N/A,TRUE,"general";"via2",#N/A,TRUE,"general";"via3",#N/A,TRUE,"general"}</definedName>
    <definedName name="JJ" localSheetId="43">#REF!</definedName>
    <definedName name="JJ" localSheetId="44">#REF!</definedName>
    <definedName name="JJ" localSheetId="45">#REF!</definedName>
    <definedName name="JJ" localSheetId="46">#REF!</definedName>
    <definedName name="JJ" localSheetId="47">#REF!</definedName>
    <definedName name="JJ" localSheetId="48">#REF!</definedName>
    <definedName name="JJ" localSheetId="49">#REF!</definedName>
    <definedName name="JJ" localSheetId="50">#REF!</definedName>
    <definedName name="JJ" localSheetId="51">#REF!</definedName>
    <definedName name="JJ" localSheetId="52">#REF!</definedName>
    <definedName name="JJ" localSheetId="53">#REF!</definedName>
    <definedName name="JJ" localSheetId="54">#REF!</definedName>
    <definedName name="JJ" localSheetId="55">#REF!</definedName>
    <definedName name="JJ" localSheetId="56">#REF!</definedName>
    <definedName name="JJ" localSheetId="57">#REF!</definedName>
    <definedName name="JJ" localSheetId="58">#REF!</definedName>
    <definedName name="JJ" localSheetId="59">#REF!</definedName>
    <definedName name="JJ" localSheetId="60">#REF!</definedName>
    <definedName name="JJ" localSheetId="61">#REF!</definedName>
    <definedName name="JJ" localSheetId="62">#REF!</definedName>
    <definedName name="JJ" localSheetId="63">#REF!</definedName>
    <definedName name="JJ" localSheetId="64">#REF!</definedName>
    <definedName name="JJ" localSheetId="65">#REF!</definedName>
    <definedName name="JJ" localSheetId="66">#REF!</definedName>
    <definedName name="JJ" localSheetId="67">#REF!</definedName>
    <definedName name="JJ" localSheetId="74">#REF!</definedName>
    <definedName name="JJ" localSheetId="75">#REF!</definedName>
    <definedName name="JJ" localSheetId="76">#REF!</definedName>
    <definedName name="JJ" localSheetId="77">#REF!</definedName>
    <definedName name="JJ" localSheetId="78">#REF!</definedName>
    <definedName name="JJ" localSheetId="79">#REF!</definedName>
    <definedName name="JJ" localSheetId="80">#REF!</definedName>
    <definedName name="JJ" localSheetId="81">#REF!</definedName>
    <definedName name="JJ" localSheetId="82">#REF!</definedName>
    <definedName name="JJ" localSheetId="83">#REF!</definedName>
    <definedName name="JJ" localSheetId="84">#REF!</definedName>
    <definedName name="JJ" localSheetId="85">#REF!</definedName>
    <definedName name="JJ" localSheetId="86">#REF!</definedName>
    <definedName name="JJ" localSheetId="87">#REF!</definedName>
    <definedName name="JJ" localSheetId="88">#REF!</definedName>
    <definedName name="JJ" localSheetId="89">#REF!</definedName>
    <definedName name="JJ" localSheetId="90">#REF!</definedName>
    <definedName name="JJ" localSheetId="91">#REF!</definedName>
    <definedName name="JJ" localSheetId="92">#REF!</definedName>
    <definedName name="JJ" localSheetId="93">#REF!</definedName>
    <definedName name="JJ" localSheetId="94">#REF!</definedName>
    <definedName name="JJ" localSheetId="95">#REF!</definedName>
    <definedName name="JJ" localSheetId="96">#REF!</definedName>
    <definedName name="JJ" localSheetId="97">#REF!</definedName>
    <definedName name="JJ" localSheetId="98">#REF!</definedName>
    <definedName name="JJ" localSheetId="99">#REF!</definedName>
    <definedName name="JJ" localSheetId="100">#REF!</definedName>
    <definedName name="JJ" localSheetId="101">#REF!</definedName>
    <definedName name="JJ" localSheetId="102">#REF!</definedName>
    <definedName name="JJ" localSheetId="103">#REF!</definedName>
    <definedName name="JJ" localSheetId="104">#REF!</definedName>
    <definedName name="JJ" localSheetId="105">#REF!</definedName>
    <definedName name="JJ" localSheetId="106">#REF!</definedName>
    <definedName name="JJ" localSheetId="107">#REF!</definedName>
    <definedName name="JJ" localSheetId="108">#REF!</definedName>
    <definedName name="JJ" localSheetId="109">#REF!</definedName>
    <definedName name="JJ" localSheetId="110">#REF!</definedName>
    <definedName name="JJ" localSheetId="111">#REF!</definedName>
    <definedName name="JJ" localSheetId="112">#REF!</definedName>
    <definedName name="JJ" localSheetId="113">#REF!</definedName>
    <definedName name="JJ" localSheetId="114">#REF!</definedName>
    <definedName name="JJ" localSheetId="116">#REF!</definedName>
    <definedName name="JJ" localSheetId="117">#REF!</definedName>
    <definedName name="JJ" localSheetId="118">#REF!</definedName>
    <definedName name="JJ" localSheetId="119">#REF!</definedName>
    <definedName name="JJ" localSheetId="120">#REF!</definedName>
    <definedName name="JJ" localSheetId="121">#REF!</definedName>
    <definedName name="JJ" localSheetId="115">#REF!</definedName>
    <definedName name="JJ" localSheetId="122">#REF!</definedName>
    <definedName name="JJ" localSheetId="123">#REF!</definedName>
    <definedName name="JJ" localSheetId="124">#REF!</definedName>
    <definedName name="JJ" localSheetId="125">#REF!</definedName>
    <definedName name="JJ" localSheetId="127">#REF!</definedName>
    <definedName name="JJ" localSheetId="128">#REF!</definedName>
    <definedName name="JJ" localSheetId="131">#REF!</definedName>
    <definedName name="JJ" localSheetId="132">#REF!</definedName>
    <definedName name="JJ" localSheetId="133">#REF!</definedName>
    <definedName name="JJ" localSheetId="134">#REF!</definedName>
    <definedName name="JJ" localSheetId="135">#REF!</definedName>
    <definedName name="JJ" localSheetId="136">#REF!</definedName>
    <definedName name="JJ" localSheetId="137">#REF!</definedName>
    <definedName name="JJ" localSheetId="138">#REF!</definedName>
    <definedName name="JJ" localSheetId="139">#REF!</definedName>
    <definedName name="JJ" localSheetId="140">#REF!</definedName>
    <definedName name="JJ" localSheetId="141">#REF!</definedName>
    <definedName name="JJ" localSheetId="142">#REF!</definedName>
    <definedName name="JJ" localSheetId="143">#REF!</definedName>
    <definedName name="JJ" localSheetId="126">#REF!</definedName>
    <definedName name="JJ" localSheetId="129">#REF!</definedName>
    <definedName name="JJ" localSheetId="130">#REF!</definedName>
    <definedName name="JJ" localSheetId="68">#REF!</definedName>
    <definedName name="JJ" localSheetId="69">#REF!</definedName>
    <definedName name="JJ" localSheetId="70">#REF!</definedName>
    <definedName name="JJ" localSheetId="71">#REF!</definedName>
    <definedName name="JJ" localSheetId="72">#REF!</definedName>
    <definedName name="JJ" localSheetId="73">#REF!</definedName>
    <definedName name="jj" hidden="1">{"via1",#N/A,TRUE,"general";"via2",#N/A,TRUE,"general";"via3",#N/A,TRUE,"general"}</definedName>
    <definedName name="jjfq" localSheetId="0" hidden="1">{"via1",#N/A,TRUE,"general";"via2",#N/A,TRUE,"general";"via3",#N/A,TRUE,"general"}</definedName>
    <definedName name="jjfq" localSheetId="142" hidden="1">{"via1",#N/A,TRUE,"general";"via2",#N/A,TRUE,"general";"via3",#N/A,TRUE,"general"}</definedName>
    <definedName name="jjfq" hidden="1">{"via1",#N/A,TRUE,"general";"via2",#N/A,TRUE,"general";"via3",#N/A,TRUE,"general"}</definedName>
    <definedName name="jjjhjddfg" localSheetId="0" hidden="1">{"via1",#N/A,TRUE,"general";"via2",#N/A,TRUE,"general";"via3",#N/A,TRUE,"general"}</definedName>
    <definedName name="jjjhjddfg" localSheetId="142" hidden="1">{"via1",#N/A,TRUE,"general";"via2",#N/A,TRUE,"general";"via3",#N/A,TRUE,"general"}</definedName>
    <definedName name="jjjhjddfg" hidden="1">{"via1",#N/A,TRUE,"general";"via2",#N/A,TRUE,"general";"via3",#N/A,TRUE,"general"}</definedName>
    <definedName name="jjjjgjgjgj">#REF!</definedName>
    <definedName name="jjjjju" localSheetId="0" hidden="1">{"via1",#N/A,TRUE,"general";"via2",#N/A,TRUE,"general";"via3",#N/A,TRUE,"general"}</definedName>
    <definedName name="jjjjju" localSheetId="142" hidden="1">{"via1",#N/A,TRUE,"general";"via2",#N/A,TRUE,"general";"via3",#N/A,TRUE,"general"}</definedName>
    <definedName name="jjjjju" hidden="1">{"via1",#N/A,TRUE,"general";"via2",#N/A,TRUE,"general";"via3",#N/A,TRUE,"general"}</definedName>
    <definedName name="jjujujty" localSheetId="0" hidden="1">{"TAB1",#N/A,TRUE,"GENERAL";"TAB2",#N/A,TRUE,"GENERAL";"TAB3",#N/A,TRUE,"GENERAL";"TAB4",#N/A,TRUE,"GENERAL";"TAB5",#N/A,TRUE,"GENERAL"}</definedName>
    <definedName name="jjujujty" localSheetId="142" hidden="1">{"TAB1",#N/A,TRUE,"GENERAL";"TAB2",#N/A,TRUE,"GENERAL";"TAB3",#N/A,TRUE,"GENERAL";"TAB4",#N/A,TRUE,"GENERAL";"TAB5",#N/A,TRUE,"GENERAL"}</definedName>
    <definedName name="jjujujty" hidden="1">{"TAB1",#N/A,TRUE,"GENERAL";"TAB2",#N/A,TRUE,"GENERAL";"TAB3",#N/A,TRUE,"GENERAL";"TAB4",#N/A,TRUE,"GENERAL";"TAB5",#N/A,TRUE,"GENERAL"}</definedName>
    <definedName name="jjyjy" localSheetId="0" hidden="1">{"via1",#N/A,TRUE,"general";"via2",#N/A,TRUE,"general";"via3",#N/A,TRUE,"general"}</definedName>
    <definedName name="jjyjy" localSheetId="142" hidden="1">{"via1",#N/A,TRUE,"general";"via2",#N/A,TRUE,"general";"via3",#N/A,TRUE,"general"}</definedName>
    <definedName name="jjyjy" hidden="1">{"via1",#N/A,TRUE,"general";"via2",#N/A,TRUE,"general";"via3",#N/A,TRUE,"general"}</definedName>
    <definedName name="jkk" localSheetId="0" hidden="1">{"TAB1",#N/A,TRUE,"GENERAL";"TAB2",#N/A,TRUE,"GENERAL";"TAB3",#N/A,TRUE,"GENERAL";"TAB4",#N/A,TRUE,"GENERAL";"TAB5",#N/A,TRUE,"GENERAL"}</definedName>
    <definedName name="jkk" localSheetId="142" hidden="1">{"TAB1",#N/A,TRUE,"GENERAL";"TAB2",#N/A,TRUE,"GENERAL";"TAB3",#N/A,TRUE,"GENERAL";"TAB4",#N/A,TRUE,"GENERAL";"TAB5",#N/A,TRUE,"GENERAL"}</definedName>
    <definedName name="jkk" hidden="1">{"TAB1",#N/A,TRUE,"GENERAL";"TAB2",#N/A,TRUE,"GENERAL";"TAB3",#N/A,TRUE,"GENERAL";"TAB4",#N/A,TRUE,"GENERAL";"TAB5",#N/A,TRUE,"GENERAL"}</definedName>
    <definedName name="jkl" localSheetId="0" hidden="1">{"TAB1",#N/A,TRUE,"GENERAL";"TAB2",#N/A,TRUE,"GENERAL";"TAB3",#N/A,TRUE,"GENERAL";"TAB4",#N/A,TRUE,"GENERAL";"TAB5",#N/A,TRUE,"GENERAL"}</definedName>
    <definedName name="jkl" localSheetId="142" hidden="1">{"TAB1",#N/A,TRUE,"GENERAL";"TAB2",#N/A,TRUE,"GENERAL";"TAB3",#N/A,TRUE,"GENERAL";"TAB4",#N/A,TRUE,"GENERAL";"TAB5",#N/A,TRUE,"GENERAL"}</definedName>
    <definedName name="jkl" hidden="1">{"TAB1",#N/A,TRUE,"GENERAL";"TAB2",#N/A,TRUE,"GENERAL";"TAB3",#N/A,TRUE,"GENERAL";"TAB4",#N/A,TRUE,"GENERAL";"TAB5",#N/A,TRUE,"GENERAL"}</definedName>
    <definedName name="JOHNNY" localSheetId="1">#REF!</definedName>
    <definedName name="JOHNNY" localSheetId="2">#REF!</definedName>
    <definedName name="JOHNNY" localSheetId="31">#REF!</definedName>
    <definedName name="JOHNNY" localSheetId="32">#REF!</definedName>
    <definedName name="JOHNNY" localSheetId="33">#REF!</definedName>
    <definedName name="JOHNNY" localSheetId="34">#REF!</definedName>
    <definedName name="JOHNNY" localSheetId="35">#REF!</definedName>
    <definedName name="JOHNNY" localSheetId="36">#REF!</definedName>
    <definedName name="JOHNNY" localSheetId="37">#REF!</definedName>
    <definedName name="JOHNNY" localSheetId="38">#REF!</definedName>
    <definedName name="JOHNNY" localSheetId="39">#REF!</definedName>
    <definedName name="JOHNNY" localSheetId="40">#REF!</definedName>
    <definedName name="JOHNNY" localSheetId="41">#REF!</definedName>
    <definedName name="JOHNNY" localSheetId="42">#REF!</definedName>
    <definedName name="JOHNNY" localSheetId="3">#REF!</definedName>
    <definedName name="JOHNNY" localSheetId="4">#REF!</definedName>
    <definedName name="JOHNNY" localSheetId="5">#REF!</definedName>
    <definedName name="JOHNNY" localSheetId="6">#REF!</definedName>
    <definedName name="JOHNNY" localSheetId="7">#REF!</definedName>
    <definedName name="JOHNNY" localSheetId="8">#REF!</definedName>
    <definedName name="JOHNNY" localSheetId="9">#REF!</definedName>
    <definedName name="JOHNNY" localSheetId="10">#REF!</definedName>
    <definedName name="JOHNNY" localSheetId="11">#REF!</definedName>
    <definedName name="JOHNNY" localSheetId="12">#REF!</definedName>
    <definedName name="JOHNNY" localSheetId="13">#REF!</definedName>
    <definedName name="JOHNNY" localSheetId="14">#REF!</definedName>
    <definedName name="JOHNNY" localSheetId="15">#REF!</definedName>
    <definedName name="JOHNNY" localSheetId="16">#REF!</definedName>
    <definedName name="JOHNNY" localSheetId="17">#REF!</definedName>
    <definedName name="JOHNNY" localSheetId="18">#REF!</definedName>
    <definedName name="JOHNNY" localSheetId="19">#REF!</definedName>
    <definedName name="JOHNNY" localSheetId="20">#REF!</definedName>
    <definedName name="JOHNNY" localSheetId="21">#REF!</definedName>
    <definedName name="JOHNNY" localSheetId="22">#REF!</definedName>
    <definedName name="JOHNNY" localSheetId="23">#REF!</definedName>
    <definedName name="JOHNNY" localSheetId="24">#REF!</definedName>
    <definedName name="JOHNNY" localSheetId="25">#REF!</definedName>
    <definedName name="JOHNNY" localSheetId="26">#REF!</definedName>
    <definedName name="JOHNNY" localSheetId="27">#REF!</definedName>
    <definedName name="JOHNNY" localSheetId="28">#REF!</definedName>
    <definedName name="JOHNNY" localSheetId="29">#REF!</definedName>
    <definedName name="JOHNNY" localSheetId="30">#REF!</definedName>
    <definedName name="JOHNNY" localSheetId="43">#REF!</definedName>
    <definedName name="JOHNNY" localSheetId="44">#REF!</definedName>
    <definedName name="JOHNNY" localSheetId="45">#REF!</definedName>
    <definedName name="JOHNNY" localSheetId="46">#REF!</definedName>
    <definedName name="JOHNNY" localSheetId="47">#REF!</definedName>
    <definedName name="JOHNNY" localSheetId="48">#REF!</definedName>
    <definedName name="JOHNNY" localSheetId="49">#REF!</definedName>
    <definedName name="JOHNNY" localSheetId="50">#REF!</definedName>
    <definedName name="JOHNNY" localSheetId="51">#REF!</definedName>
    <definedName name="JOHNNY" localSheetId="52">#REF!</definedName>
    <definedName name="JOHNNY" localSheetId="53">#REF!</definedName>
    <definedName name="JOHNNY" localSheetId="54">#REF!</definedName>
    <definedName name="JOHNNY" localSheetId="55">#REF!</definedName>
    <definedName name="JOHNNY" localSheetId="56">#REF!</definedName>
    <definedName name="JOHNNY" localSheetId="57">#REF!</definedName>
    <definedName name="JOHNNY" localSheetId="58">#REF!</definedName>
    <definedName name="JOHNNY" localSheetId="59">#REF!</definedName>
    <definedName name="JOHNNY" localSheetId="60">#REF!</definedName>
    <definedName name="JOHNNY" localSheetId="61">#REF!</definedName>
    <definedName name="JOHNNY" localSheetId="62">#REF!</definedName>
    <definedName name="JOHNNY" localSheetId="63">#REF!</definedName>
    <definedName name="JOHNNY" localSheetId="64">#REF!</definedName>
    <definedName name="JOHNNY" localSheetId="65">#REF!</definedName>
    <definedName name="JOHNNY" localSheetId="66">#REF!</definedName>
    <definedName name="JOHNNY" localSheetId="67">#REF!</definedName>
    <definedName name="JOHNNY" localSheetId="74">#REF!</definedName>
    <definedName name="JOHNNY" localSheetId="75">#REF!</definedName>
    <definedName name="JOHNNY" localSheetId="76">#REF!</definedName>
    <definedName name="JOHNNY" localSheetId="77">#REF!</definedName>
    <definedName name="JOHNNY" localSheetId="78">#REF!</definedName>
    <definedName name="JOHNNY" localSheetId="79">#REF!</definedName>
    <definedName name="JOHNNY" localSheetId="80">#REF!</definedName>
    <definedName name="JOHNNY" localSheetId="81">#REF!</definedName>
    <definedName name="JOHNNY" localSheetId="82">#REF!</definedName>
    <definedName name="JOHNNY" localSheetId="83">#REF!</definedName>
    <definedName name="JOHNNY" localSheetId="84">#REF!</definedName>
    <definedName name="JOHNNY" localSheetId="85">#REF!</definedName>
    <definedName name="JOHNNY" localSheetId="86">#REF!</definedName>
    <definedName name="JOHNNY" localSheetId="87">#REF!</definedName>
    <definedName name="JOHNNY" localSheetId="88">#REF!</definedName>
    <definedName name="JOHNNY" localSheetId="89">#REF!</definedName>
    <definedName name="JOHNNY" localSheetId="90">#REF!</definedName>
    <definedName name="JOHNNY" localSheetId="91">#REF!</definedName>
    <definedName name="JOHNNY" localSheetId="92">#REF!</definedName>
    <definedName name="JOHNNY" localSheetId="93">#REF!</definedName>
    <definedName name="JOHNNY" localSheetId="94">#REF!</definedName>
    <definedName name="JOHNNY" localSheetId="95">#REF!</definedName>
    <definedName name="JOHNNY" localSheetId="96">#REF!</definedName>
    <definedName name="JOHNNY" localSheetId="97">#REF!</definedName>
    <definedName name="JOHNNY" localSheetId="98">#REF!</definedName>
    <definedName name="JOHNNY" localSheetId="99">#REF!</definedName>
    <definedName name="JOHNNY" localSheetId="100">#REF!</definedName>
    <definedName name="JOHNNY" localSheetId="101">#REF!</definedName>
    <definedName name="JOHNNY" localSheetId="102">#REF!</definedName>
    <definedName name="JOHNNY" localSheetId="103">#REF!</definedName>
    <definedName name="JOHNNY" localSheetId="104">#REF!</definedName>
    <definedName name="JOHNNY" localSheetId="105">#REF!</definedName>
    <definedName name="JOHNNY" localSheetId="106">#REF!</definedName>
    <definedName name="JOHNNY" localSheetId="107">#REF!</definedName>
    <definedName name="JOHNNY" localSheetId="108">#REF!</definedName>
    <definedName name="JOHNNY" localSheetId="109">#REF!</definedName>
    <definedName name="JOHNNY" localSheetId="110">#REF!</definedName>
    <definedName name="JOHNNY" localSheetId="111">#REF!</definedName>
    <definedName name="JOHNNY" localSheetId="112">#REF!</definedName>
    <definedName name="JOHNNY" localSheetId="113">#REF!</definedName>
    <definedName name="JOHNNY" localSheetId="114">#REF!</definedName>
    <definedName name="JOHNNY" localSheetId="116">#REF!</definedName>
    <definedName name="JOHNNY" localSheetId="117">#REF!</definedName>
    <definedName name="JOHNNY" localSheetId="118">#REF!</definedName>
    <definedName name="JOHNNY" localSheetId="119">#REF!</definedName>
    <definedName name="JOHNNY" localSheetId="120">#REF!</definedName>
    <definedName name="JOHNNY" localSheetId="121">#REF!</definedName>
    <definedName name="JOHNNY" localSheetId="115">#REF!</definedName>
    <definedName name="JOHNNY" localSheetId="122">#REF!</definedName>
    <definedName name="JOHNNY" localSheetId="123">#REF!</definedName>
    <definedName name="JOHNNY" localSheetId="124">#REF!</definedName>
    <definedName name="JOHNNY" localSheetId="125">#REF!</definedName>
    <definedName name="JOHNNY" localSheetId="127">#REF!</definedName>
    <definedName name="JOHNNY" localSheetId="128">#REF!</definedName>
    <definedName name="JOHNNY" localSheetId="131">#REF!</definedName>
    <definedName name="JOHNNY" localSheetId="132">#REF!</definedName>
    <definedName name="JOHNNY" localSheetId="133">#REF!</definedName>
    <definedName name="JOHNNY" localSheetId="134">#REF!</definedName>
    <definedName name="JOHNNY" localSheetId="135">#REF!</definedName>
    <definedName name="JOHNNY" localSheetId="136">#REF!</definedName>
    <definedName name="JOHNNY" localSheetId="137">#REF!</definedName>
    <definedName name="JOHNNY" localSheetId="138">#REF!</definedName>
    <definedName name="JOHNNY" localSheetId="139">#REF!</definedName>
    <definedName name="JOHNNY" localSheetId="140">#REF!</definedName>
    <definedName name="JOHNNY" localSheetId="141">#REF!</definedName>
    <definedName name="JOHNNY" localSheetId="142">#REF!</definedName>
    <definedName name="JOHNNY" localSheetId="143">#REF!</definedName>
    <definedName name="JOHNNY" localSheetId="126">#REF!</definedName>
    <definedName name="JOHNNY" localSheetId="129">#REF!</definedName>
    <definedName name="JOHNNY" localSheetId="130">#REF!</definedName>
    <definedName name="JOHNNY" localSheetId="68">#REF!</definedName>
    <definedName name="JOHNNY" localSheetId="69">#REF!</definedName>
    <definedName name="JOHNNY" localSheetId="70">#REF!</definedName>
    <definedName name="JOHNNY" localSheetId="71">#REF!</definedName>
    <definedName name="JOHNNY" localSheetId="72">#REF!</definedName>
    <definedName name="JOHNNY" localSheetId="73">#REF!</definedName>
    <definedName name="JOHNNY">#REF!</definedName>
    <definedName name="jose" localSheetId="142">#REF!,#REF!,#REF!,#REF!,#REF!,#REF!,#REF!,#REF!,#REF!</definedName>
    <definedName name="jose">#REF!,#REF!,#REF!,#REF!,#REF!,#REF!,#REF!,#REF!,#REF!</definedName>
    <definedName name="JRYJ" localSheetId="0" hidden="1">{"via1",#N/A,TRUE,"general";"via2",#N/A,TRUE,"general";"via3",#N/A,TRUE,"general"}</definedName>
    <definedName name="JRYJ" localSheetId="142" hidden="1">{"via1",#N/A,TRUE,"general";"via2",#N/A,TRUE,"general";"via3",#N/A,TRUE,"general"}</definedName>
    <definedName name="JRYJ" hidden="1">{"via1",#N/A,TRUE,"general";"via2",#N/A,TRUE,"general";"via3",#N/A,TRUE,"general"}</definedName>
    <definedName name="jtyj" localSheetId="0" hidden="1">{"TAB1",#N/A,TRUE,"GENERAL";"TAB2",#N/A,TRUE,"GENERAL";"TAB3",#N/A,TRUE,"GENERAL";"TAB4",#N/A,TRUE,"GENERAL";"TAB5",#N/A,TRUE,"GENERAL"}</definedName>
    <definedName name="jtyj" localSheetId="142" hidden="1">{"TAB1",#N/A,TRUE,"GENERAL";"TAB2",#N/A,TRUE,"GENERAL";"TAB3",#N/A,TRUE,"GENERAL";"TAB4",#N/A,TRUE,"GENERAL";"TAB5",#N/A,TRUE,"GENERAL"}</definedName>
    <definedName name="jtyj" hidden="1">{"TAB1",#N/A,TRUE,"GENERAL";"TAB2",#N/A,TRUE,"GENERAL";"TAB3",#N/A,TRUE,"GENERAL";"TAB4",#N/A,TRUE,"GENERAL";"TAB5",#N/A,TRUE,"GENERAL"}</definedName>
    <definedName name="jtyry" localSheetId="0" hidden="1">{"TAB1",#N/A,TRUE,"GENERAL";"TAB2",#N/A,TRUE,"GENERAL";"TAB3",#N/A,TRUE,"GENERAL";"TAB4",#N/A,TRUE,"GENERAL";"TAB5",#N/A,TRUE,"GENERAL"}</definedName>
    <definedName name="jtyry" localSheetId="142" hidden="1">{"TAB1",#N/A,TRUE,"GENERAL";"TAB2",#N/A,TRUE,"GENERAL";"TAB3",#N/A,TRUE,"GENERAL";"TAB4",#N/A,TRUE,"GENERAL";"TAB5",#N/A,TRUE,"GENERAL"}</definedName>
    <definedName name="jtyry" hidden="1">{"TAB1",#N/A,TRUE,"GENERAL";"TAB2",#N/A,TRUE,"GENERAL";"TAB3",#N/A,TRUE,"GENERAL";"TAB4",#N/A,TRUE,"GENERAL";"TAB5",#N/A,TRUE,"GENERAL"}</definedName>
    <definedName name="Juanita" localSheetId="142">#REF!,#REF!,#REF!,#REF!,#REF!,#REF!,#REF!,#REF!,#REF!</definedName>
    <definedName name="Juanita">#REF!,#REF!,#REF!,#REF!,#REF!,#REF!,#REF!,#REF!,#REF!</definedName>
    <definedName name="JUH">#REF!</definedName>
    <definedName name="juj" localSheetId="0" hidden="1">{"via1",#N/A,TRUE,"general";"via2",#N/A,TRUE,"general";"via3",#N/A,TRUE,"general"}</definedName>
    <definedName name="juj" localSheetId="142" hidden="1">{"via1",#N/A,TRUE,"general";"via2",#N/A,TRUE,"general";"via3",#N/A,TRUE,"general"}</definedName>
    <definedName name="juj" hidden="1">{"via1",#N/A,TRUE,"general";"via2",#N/A,TRUE,"general";"via3",#N/A,TRUE,"general"}</definedName>
    <definedName name="jujcx" localSheetId="0" hidden="1">{"via1",#N/A,TRUE,"general";"via2",#N/A,TRUE,"general";"via3",#N/A,TRUE,"general"}</definedName>
    <definedName name="jujcx" localSheetId="142" hidden="1">{"via1",#N/A,TRUE,"general";"via2",#N/A,TRUE,"general";"via3",#N/A,TRUE,"general"}</definedName>
    <definedName name="jujcx" hidden="1">{"via1",#N/A,TRUE,"general";"via2",#N/A,TRUE,"general";"via3",#N/A,TRUE,"general"}</definedName>
    <definedName name="jujuj" localSheetId="0" hidden="1">{"via1",#N/A,TRUE,"general";"via2",#N/A,TRUE,"general";"via3",#N/A,TRUE,"general"}</definedName>
    <definedName name="jujuj" localSheetId="142" hidden="1">{"via1",#N/A,TRUE,"general";"via2",#N/A,TRUE,"general";"via3",#N/A,TRUE,"general"}</definedName>
    <definedName name="jujuj" hidden="1">{"via1",#N/A,TRUE,"general";"via2",#N/A,TRUE,"general";"via3",#N/A,TRUE,"general"}</definedName>
    <definedName name="jujujuju" localSheetId="0" hidden="1">{"TAB1",#N/A,TRUE,"GENERAL";"TAB2",#N/A,TRUE,"GENERAL";"TAB3",#N/A,TRUE,"GENERAL";"TAB4",#N/A,TRUE,"GENERAL";"TAB5",#N/A,TRUE,"GENERAL"}</definedName>
    <definedName name="jujujuju" localSheetId="142" hidden="1">{"TAB1",#N/A,TRUE,"GENERAL";"TAB2",#N/A,TRUE,"GENERAL";"TAB3",#N/A,TRUE,"GENERAL";"TAB4",#N/A,TRUE,"GENERAL";"TAB5",#N/A,TRUE,"GENERAL"}</definedName>
    <definedName name="jujujuju" hidden="1">{"TAB1",#N/A,TRUE,"GENERAL";"TAB2",#N/A,TRUE,"GENERAL";"TAB3",#N/A,TRUE,"GENERAL";"TAB4",#N/A,TRUE,"GENERAL";"TAB5",#N/A,TRUE,"GENERAL"}</definedName>
    <definedName name="juuuhb" localSheetId="0" hidden="1">{"TAB1",#N/A,TRUE,"GENERAL";"TAB2",#N/A,TRUE,"GENERAL";"TAB3",#N/A,TRUE,"GENERAL";"TAB4",#N/A,TRUE,"GENERAL";"TAB5",#N/A,TRUE,"GENERAL"}</definedName>
    <definedName name="juuuhb" localSheetId="142" hidden="1">{"TAB1",#N/A,TRUE,"GENERAL";"TAB2",#N/A,TRUE,"GENERAL";"TAB3",#N/A,TRUE,"GENERAL";"TAB4",#N/A,TRUE,"GENERAL";"TAB5",#N/A,TRUE,"GENERAL"}</definedName>
    <definedName name="juuuhb" hidden="1">{"TAB1",#N/A,TRUE,"GENERAL";"TAB2",#N/A,TRUE,"GENERAL";"TAB3",#N/A,TRUE,"GENERAL";"TAB4",#N/A,TRUE,"GENERAL";"TAB5",#N/A,TRUE,"GENERAL"}</definedName>
    <definedName name="jyjt7" localSheetId="0" hidden="1">{"via1",#N/A,TRUE,"general";"via2",#N/A,TRUE,"general";"via3",#N/A,TRUE,"general"}</definedName>
    <definedName name="jyjt7" localSheetId="142" hidden="1">{"via1",#N/A,TRUE,"general";"via2",#N/A,TRUE,"general";"via3",#N/A,TRUE,"general"}</definedName>
    <definedName name="jyjt7" hidden="1">{"via1",#N/A,TRUE,"general";"via2",#N/A,TRUE,"general";"via3",#N/A,TRUE,"general"}</definedName>
    <definedName name="jyt" localSheetId="0" hidden="1">{"via1",#N/A,TRUE,"general";"via2",#N/A,TRUE,"general";"via3",#N/A,TRUE,"general"}</definedName>
    <definedName name="jyt" localSheetId="142" hidden="1">{"via1",#N/A,TRUE,"general";"via2",#N/A,TRUE,"general";"via3",#N/A,TRUE,"general"}</definedName>
    <definedName name="jyt" hidden="1">{"via1",#N/A,TRUE,"general";"via2",#N/A,TRUE,"general";"via3",#N/A,TRUE,"general"}</definedName>
    <definedName name="jytj" localSheetId="0" hidden="1">{"via1",#N/A,TRUE,"general";"via2",#N/A,TRUE,"general";"via3",#N/A,TRUE,"general"}</definedName>
    <definedName name="jytj" localSheetId="142" hidden="1">{"via1",#N/A,TRUE,"general";"via2",#N/A,TRUE,"general";"via3",#N/A,TRUE,"general"}</definedName>
    <definedName name="jytj" hidden="1">{"via1",#N/A,TRUE,"general";"via2",#N/A,TRUE,"general";"via3",#N/A,TRUE,"general"}</definedName>
    <definedName name="jyuju" localSheetId="0" hidden="1">{"via1",#N/A,TRUE,"general";"via2",#N/A,TRUE,"general";"via3",#N/A,TRUE,"general"}</definedName>
    <definedName name="jyuju" localSheetId="142" hidden="1">{"via1",#N/A,TRUE,"general";"via2",#N/A,TRUE,"general";"via3",#N/A,TRUE,"general"}</definedName>
    <definedName name="jyuju" hidden="1">{"via1",#N/A,TRUE,"general";"via2",#N/A,TRUE,"general";"via3",#N/A,TRUE,"general"}</definedName>
    <definedName name="jyujyuj" localSheetId="0" hidden="1">{"via1",#N/A,TRUE,"general";"via2",#N/A,TRUE,"general";"via3",#N/A,TRUE,"general"}</definedName>
    <definedName name="jyujyuj" localSheetId="142" hidden="1">{"via1",#N/A,TRUE,"general";"via2",#N/A,TRUE,"general";"via3",#N/A,TRUE,"general"}</definedName>
    <definedName name="jyujyuj" hidden="1">{"via1",#N/A,TRUE,"general";"via2",#N/A,TRUE,"general";"via3",#N/A,TRUE,"general"}</definedName>
    <definedName name="K0F1">#REF!</definedName>
    <definedName name="K0F2">#REF!</definedName>
    <definedName name="K10ALO">#REF!</definedName>
    <definedName name="K11ALO">#REF!</definedName>
    <definedName name="K1F1">#REF!</definedName>
    <definedName name="K1F2">#REF!</definedName>
    <definedName name="K2F1">#REF!</definedName>
    <definedName name="K2F2">#REF!</definedName>
    <definedName name="K3F1">#REF!</definedName>
    <definedName name="K3F2">#REF!</definedName>
    <definedName name="K4F1">#REF!</definedName>
    <definedName name="K4F2">#REF!</definedName>
    <definedName name="K5F1">#REF!</definedName>
    <definedName name="K5F2">#REF!</definedName>
    <definedName name="K6F1">#REF!</definedName>
    <definedName name="K6F2">#REF!</definedName>
    <definedName name="K7F1">#REF!</definedName>
    <definedName name="K7F2">#REF!</definedName>
    <definedName name="K8ALO">#REF!</definedName>
    <definedName name="K8F1">#REF!</definedName>
    <definedName name="K8F2">#REF!</definedName>
    <definedName name="K9ALO">#REF!</definedName>
    <definedName name="KHGGH" localSheetId="0" hidden="1">{"via1",#N/A,TRUE,"general";"via2",#N/A,TRUE,"general";"via3",#N/A,TRUE,"general"}</definedName>
    <definedName name="KHGGH" localSheetId="142" hidden="1">{"via1",#N/A,TRUE,"general";"via2",#N/A,TRUE,"general";"via3",#N/A,TRUE,"general"}</definedName>
    <definedName name="KHGGH" hidden="1">{"via1",#N/A,TRUE,"general";"via2",#N/A,TRUE,"general";"via3",#N/A,TRUE,"general"}</definedName>
    <definedName name="khjk7" localSheetId="0" hidden="1">{"TAB1",#N/A,TRUE,"GENERAL";"TAB2",#N/A,TRUE,"GENERAL";"TAB3",#N/A,TRUE,"GENERAL";"TAB4",#N/A,TRUE,"GENERAL";"TAB5",#N/A,TRUE,"GENERAL"}</definedName>
    <definedName name="khjk7" localSheetId="142" hidden="1">{"TAB1",#N/A,TRUE,"GENERAL";"TAB2",#N/A,TRUE,"GENERAL";"TAB3",#N/A,TRUE,"GENERAL";"TAB4",#N/A,TRUE,"GENERAL";"TAB5",#N/A,TRUE,"GENERAL"}</definedName>
    <definedName name="khjk7" hidden="1">{"TAB1",#N/A,TRUE,"GENERAL";"TAB2",#N/A,TRUE,"GENERAL";"TAB3",#N/A,TRUE,"GENERAL";"TAB4",#N/A,TRUE,"GENERAL";"TAB5",#N/A,TRUE,"GENERAL"}</definedName>
    <definedName name="kikik" localSheetId="0" hidden="1">{"via1",#N/A,TRUE,"general";"via2",#N/A,TRUE,"general";"via3",#N/A,TRUE,"general"}</definedName>
    <definedName name="kikik" localSheetId="142" hidden="1">{"via1",#N/A,TRUE,"general";"via2",#N/A,TRUE,"general";"via3",#N/A,TRUE,"general"}</definedName>
    <definedName name="kikik" hidden="1">{"via1",#N/A,TRUE,"general";"via2",#N/A,TRUE,"general";"via3",#N/A,TRUE,"general"}</definedName>
    <definedName name="KindItem1">#REF!</definedName>
    <definedName name="KindItem2">#REF!</definedName>
    <definedName name="KITAIS">#REF!</definedName>
    <definedName name="KJ">#REF!</definedName>
    <definedName name="kjhkd" localSheetId="0" hidden="1">{"via1",#N/A,TRUE,"general";"via2",#N/A,TRUE,"general";"via3",#N/A,TRUE,"general"}</definedName>
    <definedName name="kjhkd" localSheetId="142" hidden="1">{"via1",#N/A,TRUE,"general";"via2",#N/A,TRUE,"general";"via3",#N/A,TRUE,"general"}</definedName>
    <definedName name="kjhkd" hidden="1">{"via1",#N/A,TRUE,"general";"via2",#N/A,TRUE,"general";"via3",#N/A,TRUE,"general"}</definedName>
    <definedName name="kjk" localSheetId="0" hidden="1">{"via1",#N/A,TRUE,"general";"via2",#N/A,TRUE,"general";"via3",#N/A,TRUE,"general"}</definedName>
    <definedName name="kjk" localSheetId="142" hidden="1">{"via1",#N/A,TRUE,"general";"via2",#N/A,TRUE,"general";"via3",#N/A,TRUE,"general"}</definedName>
    <definedName name="kjk" hidden="1">{"via1",#N/A,TRUE,"general";"via2",#N/A,TRUE,"general";"via3",#N/A,TRUE,"general"}</definedName>
    <definedName name="kjtrkjr" localSheetId="0" hidden="1">{"via1",#N/A,TRUE,"general";"via2",#N/A,TRUE,"general";"via3",#N/A,TRUE,"general"}</definedName>
    <definedName name="kjtrkjr" localSheetId="142" hidden="1">{"via1",#N/A,TRUE,"general";"via2",#N/A,TRUE,"general";"via3",#N/A,TRUE,"general"}</definedName>
    <definedName name="kjtrkjr" hidden="1">{"via1",#N/A,TRUE,"general";"via2",#N/A,TRUE,"general";"via3",#N/A,TRUE,"general"}</definedName>
    <definedName name="kkkki" localSheetId="0" hidden="1">{"via1",#N/A,TRUE,"general";"via2",#N/A,TRUE,"general";"via3",#N/A,TRUE,"general"}</definedName>
    <definedName name="kkkki" localSheetId="142" hidden="1">{"via1",#N/A,TRUE,"general";"via2",#N/A,TRUE,"general";"via3",#N/A,TRUE,"general"}</definedName>
    <definedName name="kkkki" hidden="1">{"via1",#N/A,TRUE,"general";"via2",#N/A,TRUE,"general";"via3",#N/A,TRUE,"general"}</definedName>
    <definedName name="kkkkkki" localSheetId="0" hidden="1">{"TAB1",#N/A,TRUE,"GENERAL";"TAB2",#N/A,TRUE,"GENERAL";"TAB3",#N/A,TRUE,"GENERAL";"TAB4",#N/A,TRUE,"GENERAL";"TAB5",#N/A,TRUE,"GENERAL"}</definedName>
    <definedName name="kkkkkki" localSheetId="142" hidden="1">{"TAB1",#N/A,TRUE,"GENERAL";"TAB2",#N/A,TRUE,"GENERAL";"TAB3",#N/A,TRUE,"GENERAL";"TAB4",#N/A,TRUE,"GENERAL";"TAB5",#N/A,TRUE,"GENERAL"}</definedName>
    <definedName name="kkkkkki" hidden="1">{"TAB1",#N/A,TRUE,"GENERAL";"TAB2",#N/A,TRUE,"GENERAL";"TAB3",#N/A,TRUE,"GENERAL";"TAB4",#N/A,TRUE,"GENERAL";"TAB5",#N/A,TRUE,"GENERAL"}</definedName>
    <definedName name="kl">#REF!</definedName>
    <definedName name="KLK">#REF!</definedName>
    <definedName name="KLÑ">#REF!</definedName>
    <definedName name="KPO">#REF!</definedName>
    <definedName name="krtrk" localSheetId="0" hidden="1">{"via1",#N/A,TRUE,"general";"via2",#N/A,TRUE,"general";"via3",#N/A,TRUE,"general"}</definedName>
    <definedName name="krtrk" localSheetId="142" hidden="1">{"via1",#N/A,TRUE,"general";"via2",#N/A,TRUE,"general";"via3",#N/A,TRUE,"general"}</definedName>
    <definedName name="krtrk" hidden="1">{"via1",#N/A,TRUE,"general";"via2",#N/A,TRUE,"general";"via3",#N/A,TRUE,"general"}</definedName>
    <definedName name="kyr" localSheetId="0" hidden="1">{"TAB1",#N/A,TRUE,"GENERAL";"TAB2",#N/A,TRUE,"GENERAL";"TAB3",#N/A,TRUE,"GENERAL";"TAB4",#N/A,TRUE,"GENERAL";"TAB5",#N/A,TRUE,"GENERAL"}</definedName>
    <definedName name="kyr" localSheetId="142" hidden="1">{"TAB1",#N/A,TRUE,"GENERAL";"TAB2",#N/A,TRUE,"GENERAL";"TAB3",#N/A,TRUE,"GENERAL";"TAB4",#N/A,TRUE,"GENERAL";"TAB5",#N/A,TRUE,"GENERAL"}</definedName>
    <definedName name="kyr" hidden="1">{"TAB1",#N/A,TRUE,"GENERAL";"TAB2",#N/A,TRUE,"GENERAL";"TAB3",#N/A,TRUE,"GENERAL";"TAB4",#N/A,TRUE,"GENERAL";"TAB5",#N/A,TRUE,"GENERAL"}</definedName>
    <definedName name="L" localSheetId="1">#REF!</definedName>
    <definedName name="L" localSheetId="2">#REF!</definedName>
    <definedName name="L" localSheetId="31">#REF!</definedName>
    <definedName name="L" localSheetId="32">#REF!</definedName>
    <definedName name="L" localSheetId="33">#REF!</definedName>
    <definedName name="L" localSheetId="34">#REF!</definedName>
    <definedName name="L" localSheetId="35">#REF!</definedName>
    <definedName name="L" localSheetId="36">#REF!</definedName>
    <definedName name="L" localSheetId="37">#REF!</definedName>
    <definedName name="L" localSheetId="38">#REF!</definedName>
    <definedName name="L" localSheetId="39">#REF!</definedName>
    <definedName name="L" localSheetId="40">#REF!</definedName>
    <definedName name="L" localSheetId="41">#REF!</definedName>
    <definedName name="L" localSheetId="42">#REF!</definedName>
    <definedName name="L" localSheetId="3">#REF!</definedName>
    <definedName name="L" localSheetId="4">#REF!</definedName>
    <definedName name="L" localSheetId="5">#REF!</definedName>
    <definedName name="L" localSheetId="6">#REF!</definedName>
    <definedName name="L" localSheetId="7">#REF!</definedName>
    <definedName name="L" localSheetId="8">#REF!</definedName>
    <definedName name="L" localSheetId="9">#REF!</definedName>
    <definedName name="L" localSheetId="10">#REF!</definedName>
    <definedName name="L" localSheetId="11">#REF!</definedName>
    <definedName name="L" localSheetId="12">#REF!</definedName>
    <definedName name="L" localSheetId="13">#REF!</definedName>
    <definedName name="L" localSheetId="14">#REF!</definedName>
    <definedName name="L" localSheetId="15">#REF!</definedName>
    <definedName name="L" localSheetId="16">#REF!</definedName>
    <definedName name="L" localSheetId="17">#REF!</definedName>
    <definedName name="L" localSheetId="18">#REF!</definedName>
    <definedName name="L" localSheetId="19">#REF!</definedName>
    <definedName name="L" localSheetId="20">#REF!</definedName>
    <definedName name="L" localSheetId="21">#REF!</definedName>
    <definedName name="L" localSheetId="22">#REF!</definedName>
    <definedName name="L" localSheetId="23">#REF!</definedName>
    <definedName name="L" localSheetId="24">#REF!</definedName>
    <definedName name="L" localSheetId="25">#REF!</definedName>
    <definedName name="L" localSheetId="26">#REF!</definedName>
    <definedName name="L" localSheetId="27">#REF!</definedName>
    <definedName name="L" localSheetId="28">#REF!</definedName>
    <definedName name="L" localSheetId="29">#REF!</definedName>
    <definedName name="L" localSheetId="30">#REF!</definedName>
    <definedName name="L" localSheetId="43">#REF!</definedName>
    <definedName name="L" localSheetId="44">#REF!</definedName>
    <definedName name="L" localSheetId="45">#REF!</definedName>
    <definedName name="L" localSheetId="46">#REF!</definedName>
    <definedName name="L" localSheetId="47">#REF!</definedName>
    <definedName name="L" localSheetId="48">#REF!</definedName>
    <definedName name="L" localSheetId="49">#REF!</definedName>
    <definedName name="L" localSheetId="50">#REF!</definedName>
    <definedName name="L" localSheetId="51">#REF!</definedName>
    <definedName name="L" localSheetId="52">#REF!</definedName>
    <definedName name="L" localSheetId="53">#REF!</definedName>
    <definedName name="L" localSheetId="54">#REF!</definedName>
    <definedName name="L" localSheetId="55">#REF!</definedName>
    <definedName name="L" localSheetId="56">#REF!</definedName>
    <definedName name="L" localSheetId="57">#REF!</definedName>
    <definedName name="L" localSheetId="58">#REF!</definedName>
    <definedName name="L" localSheetId="59">#REF!</definedName>
    <definedName name="L" localSheetId="60">#REF!</definedName>
    <definedName name="L" localSheetId="61">#REF!</definedName>
    <definedName name="L" localSheetId="62">#REF!</definedName>
    <definedName name="L" localSheetId="63">#REF!</definedName>
    <definedName name="L" localSheetId="64">#REF!</definedName>
    <definedName name="L" localSheetId="65">#REF!</definedName>
    <definedName name="L" localSheetId="66">#REF!</definedName>
    <definedName name="L" localSheetId="67">#REF!</definedName>
    <definedName name="L" localSheetId="74">#REF!</definedName>
    <definedName name="L" localSheetId="75">#REF!</definedName>
    <definedName name="L" localSheetId="76">#REF!</definedName>
    <definedName name="L" localSheetId="77">#REF!</definedName>
    <definedName name="L" localSheetId="78">#REF!</definedName>
    <definedName name="L" localSheetId="79">#REF!</definedName>
    <definedName name="L" localSheetId="80">#REF!</definedName>
    <definedName name="L" localSheetId="81">#REF!</definedName>
    <definedName name="L" localSheetId="82">#REF!</definedName>
    <definedName name="L" localSheetId="83">#REF!</definedName>
    <definedName name="L" localSheetId="84">#REF!</definedName>
    <definedName name="L" localSheetId="85">#REF!</definedName>
    <definedName name="L" localSheetId="86">#REF!</definedName>
    <definedName name="L" localSheetId="87">#REF!</definedName>
    <definedName name="L" localSheetId="88">#REF!</definedName>
    <definedName name="L" localSheetId="89">#REF!</definedName>
    <definedName name="L" localSheetId="90">#REF!</definedName>
    <definedName name="L" localSheetId="91">#REF!</definedName>
    <definedName name="L" localSheetId="92">#REF!</definedName>
    <definedName name="L" localSheetId="93">#REF!</definedName>
    <definedName name="L" localSheetId="94">#REF!</definedName>
    <definedName name="L" localSheetId="95">#REF!</definedName>
    <definedName name="L" localSheetId="96">#REF!</definedName>
    <definedName name="L" localSheetId="97">#REF!</definedName>
    <definedName name="L" localSheetId="98">#REF!</definedName>
    <definedName name="L" localSheetId="99">#REF!</definedName>
    <definedName name="L" localSheetId="100">#REF!</definedName>
    <definedName name="L" localSheetId="101">#REF!</definedName>
    <definedName name="L" localSheetId="102">#REF!</definedName>
    <definedName name="L" localSheetId="103">#REF!</definedName>
    <definedName name="L" localSheetId="104">#REF!</definedName>
    <definedName name="L" localSheetId="105">#REF!</definedName>
    <definedName name="L" localSheetId="106">#REF!</definedName>
    <definedName name="L" localSheetId="107">#REF!</definedName>
    <definedName name="L" localSheetId="108">#REF!</definedName>
    <definedName name="L" localSheetId="109">#REF!</definedName>
    <definedName name="L" localSheetId="110">#REF!</definedName>
    <definedName name="L" localSheetId="111">#REF!</definedName>
    <definedName name="L" localSheetId="112">#REF!</definedName>
    <definedName name="L" localSheetId="113">#REF!</definedName>
    <definedName name="L" localSheetId="114">#REF!</definedName>
    <definedName name="L" localSheetId="116">#REF!</definedName>
    <definedName name="L" localSheetId="117">#REF!</definedName>
    <definedName name="L" localSheetId="118">#REF!</definedName>
    <definedName name="L" localSheetId="119">#REF!</definedName>
    <definedName name="L" localSheetId="120">#REF!</definedName>
    <definedName name="L" localSheetId="121">#REF!</definedName>
    <definedName name="L" localSheetId="115">#REF!</definedName>
    <definedName name="L" localSheetId="122">#REF!</definedName>
    <definedName name="L" localSheetId="123">#REF!</definedName>
    <definedName name="L" localSheetId="124">#REF!</definedName>
    <definedName name="L" localSheetId="125">#REF!</definedName>
    <definedName name="L" localSheetId="127">#REF!</definedName>
    <definedName name="L" localSheetId="128">#REF!</definedName>
    <definedName name="L" localSheetId="131">#REF!</definedName>
    <definedName name="L" localSheetId="132">#REF!</definedName>
    <definedName name="L" localSheetId="133">#REF!</definedName>
    <definedName name="L" localSheetId="134">#REF!</definedName>
    <definedName name="L" localSheetId="135">#REF!</definedName>
    <definedName name="L" localSheetId="136">#REF!</definedName>
    <definedName name="L" localSheetId="137">#REF!</definedName>
    <definedName name="L" localSheetId="138">#REF!</definedName>
    <definedName name="L" localSheetId="139">#REF!</definedName>
    <definedName name="L" localSheetId="140">#REF!</definedName>
    <definedName name="L" localSheetId="141">#REF!</definedName>
    <definedName name="L" localSheetId="142">#REF!</definedName>
    <definedName name="L" localSheetId="143">#REF!</definedName>
    <definedName name="L" localSheetId="126">#REF!</definedName>
    <definedName name="L" localSheetId="129">#REF!</definedName>
    <definedName name="L" localSheetId="130">#REF!</definedName>
    <definedName name="L" localSheetId="68">#REF!</definedName>
    <definedName name="L" localSheetId="69">#REF!</definedName>
    <definedName name="L" localSheetId="70">#REF!</definedName>
    <definedName name="L" localSheetId="71">#REF!</definedName>
    <definedName name="L" localSheetId="72">#REF!</definedName>
    <definedName name="L" localSheetId="73">#REF!</definedName>
    <definedName name="L">#REF!</definedName>
    <definedName name="L.CARCAMO">#REF!</definedName>
    <definedName name="L.CIL">#REF!</definedName>
    <definedName name="L_">#REF!</definedName>
    <definedName name="L_TUB">#REF!</definedName>
    <definedName name="LAD">#REF!</definedName>
    <definedName name="largovr">#REF!</definedName>
    <definedName name="Lavamanos">[2]Insumos!#REF!</definedName>
    <definedName name="LEJ" hidden="1">#REF!</definedName>
    <definedName name="LEONIDAS">#REF!</definedName>
    <definedName name="letra">#REF!</definedName>
    <definedName name="LIMP">#REF!</definedName>
    <definedName name="LIMPIO">#REF!</definedName>
    <definedName name="liq">#REF!</definedName>
    <definedName name="LISTADISTRIBINTERV">#REF!</definedName>
    <definedName name="LISTADO" localSheetId="1">#REF!</definedName>
    <definedName name="LISTADO" localSheetId="2">#REF!</definedName>
    <definedName name="LISTADO" localSheetId="31">#REF!</definedName>
    <definedName name="LISTADO" localSheetId="32">#REF!</definedName>
    <definedName name="LISTADO" localSheetId="33">#REF!</definedName>
    <definedName name="LISTADO" localSheetId="34">#REF!</definedName>
    <definedName name="LISTADO" localSheetId="35">#REF!</definedName>
    <definedName name="LISTADO" localSheetId="36">#REF!</definedName>
    <definedName name="LISTADO" localSheetId="37">#REF!</definedName>
    <definedName name="LISTADO" localSheetId="38">#REF!</definedName>
    <definedName name="LISTADO" localSheetId="39">#REF!</definedName>
    <definedName name="LISTADO" localSheetId="40">#REF!</definedName>
    <definedName name="LISTADO" localSheetId="41">#REF!</definedName>
    <definedName name="LISTADO" localSheetId="42">#REF!</definedName>
    <definedName name="LISTADO" localSheetId="3">#REF!</definedName>
    <definedName name="LISTADO" localSheetId="4">#REF!</definedName>
    <definedName name="LISTADO" localSheetId="5">#REF!</definedName>
    <definedName name="LISTADO" localSheetId="6">#REF!</definedName>
    <definedName name="LISTADO" localSheetId="7">#REF!</definedName>
    <definedName name="LISTADO" localSheetId="8">#REF!</definedName>
    <definedName name="LISTADO" localSheetId="9">#REF!</definedName>
    <definedName name="LISTADO" localSheetId="10">#REF!</definedName>
    <definedName name="LISTADO" localSheetId="11">#REF!</definedName>
    <definedName name="LISTADO" localSheetId="12">#REF!</definedName>
    <definedName name="LISTADO" localSheetId="13">#REF!</definedName>
    <definedName name="LISTADO" localSheetId="14">#REF!</definedName>
    <definedName name="LISTADO" localSheetId="15">#REF!</definedName>
    <definedName name="LISTADO" localSheetId="16">#REF!</definedName>
    <definedName name="LISTADO" localSheetId="17">#REF!</definedName>
    <definedName name="LISTADO" localSheetId="18">#REF!</definedName>
    <definedName name="LISTADO" localSheetId="19">#REF!</definedName>
    <definedName name="LISTADO" localSheetId="20">#REF!</definedName>
    <definedName name="LISTADO" localSheetId="21">#REF!</definedName>
    <definedName name="LISTADO" localSheetId="22">#REF!</definedName>
    <definedName name="LISTADO" localSheetId="23">#REF!</definedName>
    <definedName name="LISTADO" localSheetId="24">#REF!</definedName>
    <definedName name="LISTADO" localSheetId="25">#REF!</definedName>
    <definedName name="LISTADO" localSheetId="26">#REF!</definedName>
    <definedName name="LISTADO" localSheetId="27">#REF!</definedName>
    <definedName name="LISTADO" localSheetId="28">#REF!</definedName>
    <definedName name="LISTADO" localSheetId="29">#REF!</definedName>
    <definedName name="LISTADO" localSheetId="30">#REF!</definedName>
    <definedName name="LISTADO" localSheetId="43">#REF!</definedName>
    <definedName name="LISTADO" localSheetId="44">#REF!</definedName>
    <definedName name="LISTADO" localSheetId="45">#REF!</definedName>
    <definedName name="LISTADO" localSheetId="46">#REF!</definedName>
    <definedName name="LISTADO" localSheetId="47">#REF!</definedName>
    <definedName name="LISTADO" localSheetId="48">#REF!</definedName>
    <definedName name="LISTADO" localSheetId="49">#REF!</definedName>
    <definedName name="LISTADO" localSheetId="50">#REF!</definedName>
    <definedName name="LISTADO" localSheetId="51">#REF!</definedName>
    <definedName name="LISTADO" localSheetId="52">#REF!</definedName>
    <definedName name="LISTADO" localSheetId="53">#REF!</definedName>
    <definedName name="LISTADO" localSheetId="54">#REF!</definedName>
    <definedName name="LISTADO" localSheetId="55">#REF!</definedName>
    <definedName name="LISTADO" localSheetId="56">#REF!</definedName>
    <definedName name="LISTADO" localSheetId="57">#REF!</definedName>
    <definedName name="LISTADO" localSheetId="58">#REF!</definedName>
    <definedName name="LISTADO" localSheetId="59">#REF!</definedName>
    <definedName name="LISTADO" localSheetId="60">#REF!</definedName>
    <definedName name="LISTADO" localSheetId="61">#REF!</definedName>
    <definedName name="LISTADO" localSheetId="62">#REF!</definedName>
    <definedName name="LISTADO" localSheetId="63">#REF!</definedName>
    <definedName name="LISTADO" localSheetId="64">#REF!</definedName>
    <definedName name="LISTADO" localSheetId="65">#REF!</definedName>
    <definedName name="LISTADO" localSheetId="66">#REF!</definedName>
    <definedName name="LISTADO" localSheetId="67">#REF!</definedName>
    <definedName name="LISTADO" localSheetId="74">#REF!</definedName>
    <definedName name="LISTADO" localSheetId="75">#REF!</definedName>
    <definedName name="LISTADO" localSheetId="76">#REF!</definedName>
    <definedName name="LISTADO" localSheetId="77">#REF!</definedName>
    <definedName name="LISTADO" localSheetId="78">#REF!</definedName>
    <definedName name="LISTADO" localSheetId="79">#REF!</definedName>
    <definedName name="LISTADO" localSheetId="80">#REF!</definedName>
    <definedName name="LISTADO" localSheetId="81">#REF!</definedName>
    <definedName name="LISTADO" localSheetId="82">#REF!</definedName>
    <definedName name="LISTADO" localSheetId="83">#REF!</definedName>
    <definedName name="LISTADO" localSheetId="84">#REF!</definedName>
    <definedName name="LISTADO" localSheetId="85">#REF!</definedName>
    <definedName name="LISTADO" localSheetId="86">#REF!</definedName>
    <definedName name="LISTADO" localSheetId="87">#REF!</definedName>
    <definedName name="LISTADO" localSheetId="88">#REF!</definedName>
    <definedName name="LISTADO" localSheetId="89">#REF!</definedName>
    <definedName name="LISTADO" localSheetId="90">#REF!</definedName>
    <definedName name="LISTADO" localSheetId="91">#REF!</definedName>
    <definedName name="LISTADO" localSheetId="92">#REF!</definedName>
    <definedName name="LISTADO" localSheetId="93">#REF!</definedName>
    <definedName name="LISTADO" localSheetId="94">#REF!</definedName>
    <definedName name="LISTADO" localSheetId="95">#REF!</definedName>
    <definedName name="LISTADO" localSheetId="96">#REF!</definedName>
    <definedName name="LISTADO" localSheetId="97">#REF!</definedName>
    <definedName name="LISTADO" localSheetId="98">#REF!</definedName>
    <definedName name="LISTADO" localSheetId="99">#REF!</definedName>
    <definedName name="LISTADO" localSheetId="100">#REF!</definedName>
    <definedName name="LISTADO" localSheetId="101">#REF!</definedName>
    <definedName name="LISTADO" localSheetId="102">#REF!</definedName>
    <definedName name="LISTADO" localSheetId="103">#REF!</definedName>
    <definedName name="LISTADO" localSheetId="104">#REF!</definedName>
    <definedName name="LISTADO" localSheetId="105">#REF!</definedName>
    <definedName name="LISTADO" localSheetId="106">#REF!</definedName>
    <definedName name="LISTADO" localSheetId="107">#REF!</definedName>
    <definedName name="LISTADO" localSheetId="108">#REF!</definedName>
    <definedName name="LISTADO" localSheetId="109">#REF!</definedName>
    <definedName name="LISTADO" localSheetId="110">#REF!</definedName>
    <definedName name="LISTADO" localSheetId="111">#REF!</definedName>
    <definedName name="LISTADO" localSheetId="112">#REF!</definedName>
    <definedName name="LISTADO" localSheetId="113">#REF!</definedName>
    <definedName name="LISTADO" localSheetId="114">#REF!</definedName>
    <definedName name="LISTADO" localSheetId="116">#REF!</definedName>
    <definedName name="LISTADO" localSheetId="117">#REF!</definedName>
    <definedName name="LISTADO" localSheetId="118">#REF!</definedName>
    <definedName name="LISTADO" localSheetId="119">#REF!</definedName>
    <definedName name="LISTADO" localSheetId="120">#REF!</definedName>
    <definedName name="LISTADO" localSheetId="121">#REF!</definedName>
    <definedName name="LISTADO" localSheetId="115">#REF!</definedName>
    <definedName name="LISTADO" localSheetId="122">#REF!</definedName>
    <definedName name="LISTADO" localSheetId="123">#REF!</definedName>
    <definedName name="LISTADO" localSheetId="124">#REF!</definedName>
    <definedName name="LISTADO" localSheetId="125">#REF!</definedName>
    <definedName name="LISTADO" localSheetId="127">#REF!</definedName>
    <definedName name="LISTADO" localSheetId="128">#REF!</definedName>
    <definedName name="LISTADO" localSheetId="131">#REF!</definedName>
    <definedName name="LISTADO" localSheetId="132">#REF!</definedName>
    <definedName name="LISTADO" localSheetId="133">#REF!</definedName>
    <definedName name="LISTADO" localSheetId="134">#REF!</definedName>
    <definedName name="LISTADO" localSheetId="135">#REF!</definedName>
    <definedName name="LISTADO" localSheetId="136">#REF!</definedName>
    <definedName name="LISTADO" localSheetId="137">#REF!</definedName>
    <definedName name="LISTADO" localSheetId="138">#REF!</definedName>
    <definedName name="LISTADO" localSheetId="139">#REF!</definedName>
    <definedName name="LISTADO" localSheetId="140">#REF!</definedName>
    <definedName name="LISTADO" localSheetId="141">#REF!</definedName>
    <definedName name="LISTADO" localSheetId="142">#REF!</definedName>
    <definedName name="LISTADO" localSheetId="143">#REF!</definedName>
    <definedName name="LISTADO" localSheetId="126">#REF!</definedName>
    <definedName name="LISTADO" localSheetId="129">#REF!</definedName>
    <definedName name="LISTADO" localSheetId="130">#REF!</definedName>
    <definedName name="LISTADO" localSheetId="68">#REF!</definedName>
    <definedName name="LISTADO" localSheetId="69">#REF!</definedName>
    <definedName name="LISTADO" localSheetId="70">#REF!</definedName>
    <definedName name="LISTADO" localSheetId="71">#REF!</definedName>
    <definedName name="LISTADO" localSheetId="72">#REF!</definedName>
    <definedName name="LISTADO" localSheetId="73">#REF!</definedName>
    <definedName name="LISTADO">#REF!</definedName>
    <definedName name="LISTADO3" hidden="1">#REF!</definedName>
    <definedName name="LISTADO4">#REF!</definedName>
    <definedName name="LISTAYRUTCC">#REF!</definedName>
    <definedName name="LISTDISTINTER">#REF!</definedName>
    <definedName name="liuoo" localSheetId="0" hidden="1">{"TAB1",#N/A,TRUE,"GENERAL";"TAB2",#N/A,TRUE,"GENERAL";"TAB3",#N/A,TRUE,"GENERAL";"TAB4",#N/A,TRUE,"GENERAL";"TAB5",#N/A,TRUE,"GENERAL"}</definedName>
    <definedName name="liuoo" localSheetId="142" hidden="1">{"TAB1",#N/A,TRUE,"GENERAL";"TAB2",#N/A,TRUE,"GENERAL";"TAB3",#N/A,TRUE,"GENERAL";"TAB4",#N/A,TRUE,"GENERAL";"TAB5",#N/A,TRUE,"GENERAL"}</definedName>
    <definedName name="liuoo" hidden="1">{"TAB1",#N/A,TRUE,"GENERAL";"TAB2",#N/A,TRUE,"GENERAL";"TAB3",#N/A,TRUE,"GENERAL";"TAB4",#N/A,TRUE,"GENERAL";"TAB5",#N/A,TRUE,"GENERAL"}</definedName>
    <definedName name="lkj" localSheetId="0" hidden="1">{"via1",#N/A,TRUE,"general";"via2",#N/A,TRUE,"general";"via3",#N/A,TRUE,"general"}</definedName>
    <definedName name="lkj" localSheetId="142" hidden="1">{"via1",#N/A,TRUE,"general";"via2",#N/A,TRUE,"general";"via3",#N/A,TRUE,"general"}</definedName>
    <definedName name="lkj" hidden="1">{"via1",#N/A,TRUE,"general";"via2",#N/A,TRUE,"general";"via3",#N/A,TRUE,"general"}</definedName>
    <definedName name="LKJLJK" localSheetId="0" hidden="1">{"TAB1",#N/A,TRUE,"GENERAL";"TAB2",#N/A,TRUE,"GENERAL";"TAB3",#N/A,TRUE,"GENERAL";"TAB4",#N/A,TRUE,"GENERAL";"TAB5",#N/A,TRUE,"GENERAL"}</definedName>
    <definedName name="LKJLJK" localSheetId="142" hidden="1">{"TAB1",#N/A,TRUE,"GENERAL";"TAB2",#N/A,TRUE,"GENERAL";"TAB3",#N/A,TRUE,"GENERAL";"TAB4",#N/A,TRUE,"GENERAL";"TAB5",#N/A,TRUE,"GENERAL"}</definedName>
    <definedName name="LKJLJK" hidden="1">{"TAB1",#N/A,TRUE,"GENERAL";"TAB2",#N/A,TRUE,"GENERAL";"TAB3",#N/A,TRUE,"GENERAL";"TAB4",#N/A,TRUE,"GENERAL";"TAB5",#N/A,TRUE,"GENERAL"}</definedName>
    <definedName name="LL">#REF!</definedName>
    <definedName name="LLANTAS">#REF!</definedName>
    <definedName name="llenov">#REF!</definedName>
    <definedName name="LLLLL">#REF!</definedName>
    <definedName name="lllllh" localSheetId="0" hidden="1">{"via1",#N/A,TRUE,"general";"via2",#N/A,TRUE,"general";"via3",#N/A,TRUE,"general"}</definedName>
    <definedName name="lllllh" localSheetId="142" hidden="1">{"via1",#N/A,TRUE,"general";"via2",#N/A,TRUE,"general";"via3",#N/A,TRUE,"general"}</definedName>
    <definedName name="lllllh" hidden="1">{"via1",#N/A,TRUE,"general";"via2",#N/A,TRUE,"general";"via3",#N/A,TRUE,"general"}</definedName>
    <definedName name="lllllllo" localSheetId="0" hidden="1">{"via1",#N/A,TRUE,"general";"via2",#N/A,TRUE,"general";"via3",#N/A,TRUE,"general"}</definedName>
    <definedName name="lllllllo" localSheetId="142" hidden="1">{"via1",#N/A,TRUE,"general";"via2",#N/A,TRUE,"general";"via3",#N/A,TRUE,"general"}</definedName>
    <definedName name="lllllllo" hidden="1">{"via1",#N/A,TRUE,"general";"via2",#N/A,TRUE,"general";"via3",#N/A,TRUE,"general"}</definedName>
    <definedName name="LÑL">#REF!</definedName>
    <definedName name="LO">#REF!</definedName>
    <definedName name="LOCAL">#REF!</definedName>
    <definedName name="LOCALIZACIONV">#REF!</definedName>
    <definedName name="localizamuro">#REF!</definedName>
    <definedName name="log">#REF!</definedName>
    <definedName name="LOGO" localSheetId="1">#REF!</definedName>
    <definedName name="LOGO" localSheetId="2">#REF!</definedName>
    <definedName name="LOGO" localSheetId="31">#REF!</definedName>
    <definedName name="LOGO" localSheetId="32">#REF!</definedName>
    <definedName name="LOGO" localSheetId="33">#REF!</definedName>
    <definedName name="LOGO" localSheetId="34">#REF!</definedName>
    <definedName name="LOGO" localSheetId="35">#REF!</definedName>
    <definedName name="LOGO" localSheetId="36">#REF!</definedName>
    <definedName name="LOGO" localSheetId="37">#REF!</definedName>
    <definedName name="LOGO" localSheetId="38">#REF!</definedName>
    <definedName name="LOGO" localSheetId="39">#REF!</definedName>
    <definedName name="LOGO" localSheetId="40">#REF!</definedName>
    <definedName name="LOGO" localSheetId="41">#REF!</definedName>
    <definedName name="LOGO" localSheetId="42">#REF!</definedName>
    <definedName name="LOGO" localSheetId="3">#REF!</definedName>
    <definedName name="LOGO" localSheetId="4">#REF!</definedName>
    <definedName name="LOGO" localSheetId="5">#REF!</definedName>
    <definedName name="LOGO" localSheetId="6">#REF!</definedName>
    <definedName name="LOGO" localSheetId="7">#REF!</definedName>
    <definedName name="LOGO" localSheetId="8">#REF!</definedName>
    <definedName name="LOGO" localSheetId="9">#REF!</definedName>
    <definedName name="LOGO" localSheetId="10">#REF!</definedName>
    <definedName name="LOGO" localSheetId="11">#REF!</definedName>
    <definedName name="LOGO" localSheetId="12">#REF!</definedName>
    <definedName name="LOGO" localSheetId="13">#REF!</definedName>
    <definedName name="LOGO" localSheetId="14">#REF!</definedName>
    <definedName name="LOGO" localSheetId="15">#REF!</definedName>
    <definedName name="LOGO" localSheetId="16">#REF!</definedName>
    <definedName name="LOGO" localSheetId="17">#REF!</definedName>
    <definedName name="LOGO" localSheetId="18">#REF!</definedName>
    <definedName name="LOGO" localSheetId="19">#REF!</definedName>
    <definedName name="LOGO" localSheetId="20">#REF!</definedName>
    <definedName name="LOGO" localSheetId="21">#REF!</definedName>
    <definedName name="LOGO" localSheetId="22">#REF!</definedName>
    <definedName name="LOGO" localSheetId="23">#REF!</definedName>
    <definedName name="LOGO" localSheetId="24">#REF!</definedName>
    <definedName name="LOGO" localSheetId="25">#REF!</definedName>
    <definedName name="LOGO" localSheetId="26">#REF!</definedName>
    <definedName name="LOGO" localSheetId="27">#REF!</definedName>
    <definedName name="LOGO" localSheetId="28">#REF!</definedName>
    <definedName name="LOGO" localSheetId="29">#REF!</definedName>
    <definedName name="LOGO" localSheetId="30">#REF!</definedName>
    <definedName name="LOGO" localSheetId="43">#REF!</definedName>
    <definedName name="LOGO" localSheetId="44">#REF!</definedName>
    <definedName name="LOGO" localSheetId="45">#REF!</definedName>
    <definedName name="LOGO" localSheetId="46">#REF!</definedName>
    <definedName name="LOGO" localSheetId="47">#REF!</definedName>
    <definedName name="LOGO" localSheetId="48">#REF!</definedName>
    <definedName name="LOGO" localSheetId="49">#REF!</definedName>
    <definedName name="LOGO" localSheetId="50">#REF!</definedName>
    <definedName name="LOGO" localSheetId="51">#REF!</definedName>
    <definedName name="LOGO" localSheetId="52">#REF!</definedName>
    <definedName name="LOGO" localSheetId="53">#REF!</definedName>
    <definedName name="LOGO" localSheetId="54">#REF!</definedName>
    <definedName name="LOGO" localSheetId="55">#REF!</definedName>
    <definedName name="LOGO" localSheetId="56">#REF!</definedName>
    <definedName name="LOGO" localSheetId="57">#REF!</definedName>
    <definedName name="LOGO" localSheetId="58">#REF!</definedName>
    <definedName name="LOGO" localSheetId="59">#REF!</definedName>
    <definedName name="LOGO" localSheetId="60">#REF!</definedName>
    <definedName name="LOGO" localSheetId="61">#REF!</definedName>
    <definedName name="LOGO" localSheetId="62">#REF!</definedName>
    <definedName name="LOGO" localSheetId="63">#REF!</definedName>
    <definedName name="LOGO" localSheetId="64">#REF!</definedName>
    <definedName name="LOGO" localSheetId="65">#REF!</definedName>
    <definedName name="LOGO" localSheetId="66">#REF!</definedName>
    <definedName name="LOGO" localSheetId="67">#REF!</definedName>
    <definedName name="LOGO" localSheetId="74">#REF!</definedName>
    <definedName name="LOGO" localSheetId="75">#REF!</definedName>
    <definedName name="LOGO" localSheetId="76">#REF!</definedName>
    <definedName name="LOGO" localSheetId="77">#REF!</definedName>
    <definedName name="LOGO" localSheetId="78">#REF!</definedName>
    <definedName name="LOGO" localSheetId="79">#REF!</definedName>
    <definedName name="LOGO" localSheetId="80">#REF!</definedName>
    <definedName name="LOGO" localSheetId="81">#REF!</definedName>
    <definedName name="LOGO" localSheetId="82">#REF!</definedName>
    <definedName name="LOGO" localSheetId="83">#REF!</definedName>
    <definedName name="LOGO" localSheetId="84">#REF!</definedName>
    <definedName name="LOGO" localSheetId="85">#REF!</definedName>
    <definedName name="LOGO" localSheetId="86">#REF!</definedName>
    <definedName name="LOGO" localSheetId="87">#REF!</definedName>
    <definedName name="LOGO" localSheetId="88">#REF!</definedName>
    <definedName name="LOGO" localSheetId="89">#REF!</definedName>
    <definedName name="LOGO" localSheetId="90">#REF!</definedName>
    <definedName name="LOGO" localSheetId="91">#REF!</definedName>
    <definedName name="LOGO" localSheetId="92">#REF!</definedName>
    <definedName name="LOGO" localSheetId="93">#REF!</definedName>
    <definedName name="LOGO" localSheetId="94">#REF!</definedName>
    <definedName name="LOGO" localSheetId="95">#REF!</definedName>
    <definedName name="LOGO" localSheetId="96">#REF!</definedName>
    <definedName name="LOGO" localSheetId="97">#REF!</definedName>
    <definedName name="LOGO" localSheetId="98">#REF!</definedName>
    <definedName name="LOGO" localSheetId="99">#REF!</definedName>
    <definedName name="LOGO" localSheetId="100">#REF!</definedName>
    <definedName name="LOGO" localSheetId="101">#REF!</definedName>
    <definedName name="LOGO" localSheetId="102">#REF!</definedName>
    <definedName name="LOGO" localSheetId="103">#REF!</definedName>
    <definedName name="LOGO" localSheetId="104">#REF!</definedName>
    <definedName name="LOGO" localSheetId="105">#REF!</definedName>
    <definedName name="LOGO" localSheetId="106">#REF!</definedName>
    <definedName name="LOGO" localSheetId="107">#REF!</definedName>
    <definedName name="LOGO" localSheetId="108">#REF!</definedName>
    <definedName name="LOGO" localSheetId="109">#REF!</definedName>
    <definedName name="LOGO" localSheetId="110">#REF!</definedName>
    <definedName name="LOGO" localSheetId="111">#REF!</definedName>
    <definedName name="LOGO" localSheetId="112">#REF!</definedName>
    <definedName name="LOGO" localSheetId="113">#REF!</definedName>
    <definedName name="LOGO" localSheetId="114">#REF!</definedName>
    <definedName name="LOGO" localSheetId="116">#REF!</definedName>
    <definedName name="LOGO" localSheetId="117">#REF!</definedName>
    <definedName name="LOGO" localSheetId="118">#REF!</definedName>
    <definedName name="LOGO" localSheetId="119">#REF!</definedName>
    <definedName name="LOGO" localSheetId="120">#REF!</definedName>
    <definedName name="LOGO" localSheetId="121">#REF!</definedName>
    <definedName name="LOGO" localSheetId="115">#REF!</definedName>
    <definedName name="LOGO" localSheetId="122">#REF!</definedName>
    <definedName name="LOGO" localSheetId="123">#REF!</definedName>
    <definedName name="LOGO" localSheetId="124">#REF!</definedName>
    <definedName name="LOGO" localSheetId="125">#REF!</definedName>
    <definedName name="LOGO" localSheetId="127">#REF!</definedName>
    <definedName name="LOGO" localSheetId="128">#REF!</definedName>
    <definedName name="LOGO" localSheetId="131">#REF!</definedName>
    <definedName name="LOGO" localSheetId="132">#REF!</definedName>
    <definedName name="LOGO" localSheetId="133">#REF!</definedName>
    <definedName name="LOGO" localSheetId="134">#REF!</definedName>
    <definedName name="LOGO" localSheetId="135">#REF!</definedName>
    <definedName name="LOGO" localSheetId="136">#REF!</definedName>
    <definedName name="LOGO" localSheetId="137">#REF!</definedName>
    <definedName name="LOGO" localSheetId="138">#REF!</definedName>
    <definedName name="LOGO" localSheetId="139">#REF!</definedName>
    <definedName name="LOGO" localSheetId="140">#REF!</definedName>
    <definedName name="LOGO" localSheetId="141">#REF!</definedName>
    <definedName name="LOGO" localSheetId="142">#REF!</definedName>
    <definedName name="LOGO" localSheetId="143">#REF!</definedName>
    <definedName name="LOGO" localSheetId="126">#REF!</definedName>
    <definedName name="LOGO" localSheetId="129">#REF!</definedName>
    <definedName name="LOGO" localSheetId="130">#REF!</definedName>
    <definedName name="LOGO" localSheetId="68">#REF!</definedName>
    <definedName name="LOGO" localSheetId="69">#REF!</definedName>
    <definedName name="LOGO" localSheetId="70">#REF!</definedName>
    <definedName name="LOGO" localSheetId="71">#REF!</definedName>
    <definedName name="LOGO" localSheetId="72">#REF!</definedName>
    <definedName name="LOGO" localSheetId="73">#REF!</definedName>
    <definedName name="LOGO">#REF!</definedName>
    <definedName name="lolol" localSheetId="0" hidden="1">{"TAB1",#N/A,TRUE,"GENERAL";"TAB2",#N/A,TRUE,"GENERAL";"TAB3",#N/A,TRUE,"GENERAL";"TAB4",#N/A,TRUE,"GENERAL";"TAB5",#N/A,TRUE,"GENERAL"}</definedName>
    <definedName name="lolol" localSheetId="142" hidden="1">{"TAB1",#N/A,TRUE,"GENERAL";"TAB2",#N/A,TRUE,"GENERAL";"TAB3",#N/A,TRUE,"GENERAL";"TAB4",#N/A,TRUE,"GENERAL";"TAB5",#N/A,TRUE,"GENERAL"}</definedName>
    <definedName name="lolol" hidden="1">{"TAB1",#N/A,TRUE,"GENERAL";"TAB2",#N/A,TRUE,"GENERAL";"TAB3",#N/A,TRUE,"GENERAL";"TAB4",#N/A,TRUE,"GENERAL";"TAB5",#N/A,TRUE,"GENERAL"}</definedName>
    <definedName name="LP">#REF!</definedName>
    <definedName name="lplpl" localSheetId="0" hidden="1">{"via1",#N/A,TRUE,"general";"via2",#N/A,TRUE,"general";"via3",#N/A,TRUE,"general"}</definedName>
    <definedName name="lplpl" localSheetId="142" hidden="1">{"via1",#N/A,TRUE,"general";"via2",#N/A,TRUE,"general";"via3",#N/A,TRUE,"general"}</definedName>
    <definedName name="lplpl" hidden="1">{"via1",#N/A,TRUE,"general";"via2",#N/A,TRUE,"general";"via3",#N/A,TRUE,"general"}</definedName>
    <definedName name="LUIS" localSheetId="142">#REF!,#REF!,#REF!,#REF!,#REF!,#REF!,#REF!,#REF!,#REF!</definedName>
    <definedName name="LUIS">#REF!,#REF!,#REF!,#REF!,#REF!,#REF!,#REF!,#REF!,#REF!</definedName>
    <definedName name="m" localSheetId="0">'[22]LISTA DE CANTIDADES'!$A$7:$X$1122</definedName>
    <definedName name="m">'[23]LISTA DE CANTIDADES'!$A$7:$X$1122</definedName>
    <definedName name="M.O" localSheetId="142">#REF!</definedName>
    <definedName name="M.O">#REF!</definedName>
    <definedName name="MAA" localSheetId="1">#REF!</definedName>
    <definedName name="MAA" localSheetId="2">#REF!</definedName>
    <definedName name="MAA" localSheetId="31">#REF!</definedName>
    <definedName name="MAA" localSheetId="32">#REF!</definedName>
    <definedName name="MAA" localSheetId="33">#REF!</definedName>
    <definedName name="MAA" localSheetId="34">#REF!</definedName>
    <definedName name="MAA" localSheetId="35">#REF!</definedName>
    <definedName name="MAA" localSheetId="36">#REF!</definedName>
    <definedName name="MAA" localSheetId="37">#REF!</definedName>
    <definedName name="MAA" localSheetId="38">#REF!</definedName>
    <definedName name="MAA" localSheetId="39">#REF!</definedName>
    <definedName name="MAA" localSheetId="40">#REF!</definedName>
    <definedName name="MAA" localSheetId="41">#REF!</definedName>
    <definedName name="MAA" localSheetId="42">#REF!</definedName>
    <definedName name="MAA" localSheetId="3">#REF!</definedName>
    <definedName name="MAA" localSheetId="4">#REF!</definedName>
    <definedName name="MAA" localSheetId="5">#REF!</definedName>
    <definedName name="MAA" localSheetId="6">#REF!</definedName>
    <definedName name="MAA" localSheetId="7">#REF!</definedName>
    <definedName name="MAA" localSheetId="8">#REF!</definedName>
    <definedName name="MAA" localSheetId="9">#REF!</definedName>
    <definedName name="MAA" localSheetId="10">#REF!</definedName>
    <definedName name="MAA" localSheetId="11">#REF!</definedName>
    <definedName name="MAA" localSheetId="12">#REF!</definedName>
    <definedName name="MAA" localSheetId="13">#REF!</definedName>
    <definedName name="MAA" localSheetId="14">#REF!</definedName>
    <definedName name="MAA" localSheetId="15">#REF!</definedName>
    <definedName name="MAA" localSheetId="16">#REF!</definedName>
    <definedName name="MAA" localSheetId="17">#REF!</definedName>
    <definedName name="MAA" localSheetId="18">#REF!</definedName>
    <definedName name="MAA" localSheetId="19">#REF!</definedName>
    <definedName name="MAA" localSheetId="20">#REF!</definedName>
    <definedName name="MAA" localSheetId="21">#REF!</definedName>
    <definedName name="MAA" localSheetId="22">#REF!</definedName>
    <definedName name="MAA" localSheetId="23">#REF!</definedName>
    <definedName name="MAA" localSheetId="24">#REF!</definedName>
    <definedName name="MAA" localSheetId="25">#REF!</definedName>
    <definedName name="MAA" localSheetId="26">#REF!</definedName>
    <definedName name="MAA" localSheetId="27">#REF!</definedName>
    <definedName name="MAA" localSheetId="28">#REF!</definedName>
    <definedName name="MAA" localSheetId="29">#REF!</definedName>
    <definedName name="MAA" localSheetId="30">#REF!</definedName>
    <definedName name="MAA" localSheetId="43">#REF!</definedName>
    <definedName name="MAA" localSheetId="44">#REF!</definedName>
    <definedName name="MAA" localSheetId="45">#REF!</definedName>
    <definedName name="MAA" localSheetId="46">#REF!</definedName>
    <definedName name="MAA" localSheetId="47">#REF!</definedName>
    <definedName name="MAA" localSheetId="48">#REF!</definedName>
    <definedName name="MAA" localSheetId="49">#REF!</definedName>
    <definedName name="MAA" localSheetId="50">#REF!</definedName>
    <definedName name="MAA" localSheetId="51">#REF!</definedName>
    <definedName name="MAA" localSheetId="52">#REF!</definedName>
    <definedName name="MAA" localSheetId="53">#REF!</definedName>
    <definedName name="MAA" localSheetId="54">#REF!</definedName>
    <definedName name="MAA" localSheetId="55">#REF!</definedName>
    <definedName name="MAA" localSheetId="56">#REF!</definedName>
    <definedName name="MAA" localSheetId="57">#REF!</definedName>
    <definedName name="MAA" localSheetId="58">#REF!</definedName>
    <definedName name="MAA" localSheetId="59">#REF!</definedName>
    <definedName name="MAA" localSheetId="60">#REF!</definedName>
    <definedName name="MAA" localSheetId="61">#REF!</definedName>
    <definedName name="MAA" localSheetId="62">#REF!</definedName>
    <definedName name="MAA" localSheetId="63">#REF!</definedName>
    <definedName name="MAA" localSheetId="64">#REF!</definedName>
    <definedName name="MAA" localSheetId="65">#REF!</definedName>
    <definedName name="MAA" localSheetId="66">#REF!</definedName>
    <definedName name="MAA" localSheetId="67">#REF!</definedName>
    <definedName name="MAA" localSheetId="74">#REF!</definedName>
    <definedName name="MAA" localSheetId="75">#REF!</definedName>
    <definedName name="MAA" localSheetId="76">#REF!</definedName>
    <definedName name="MAA" localSheetId="77">#REF!</definedName>
    <definedName name="MAA" localSheetId="78">#REF!</definedName>
    <definedName name="MAA" localSheetId="79">#REF!</definedName>
    <definedName name="MAA" localSheetId="80">#REF!</definedName>
    <definedName name="MAA" localSheetId="81">#REF!</definedName>
    <definedName name="MAA" localSheetId="82">#REF!</definedName>
    <definedName name="MAA" localSheetId="83">#REF!</definedName>
    <definedName name="MAA" localSheetId="84">#REF!</definedName>
    <definedName name="MAA" localSheetId="85">#REF!</definedName>
    <definedName name="MAA" localSheetId="86">#REF!</definedName>
    <definedName name="MAA" localSheetId="87">#REF!</definedName>
    <definedName name="MAA" localSheetId="88">#REF!</definedName>
    <definedName name="MAA" localSheetId="89">#REF!</definedName>
    <definedName name="MAA" localSheetId="90">#REF!</definedName>
    <definedName name="MAA" localSheetId="91">#REF!</definedName>
    <definedName name="MAA" localSheetId="92">#REF!</definedName>
    <definedName name="MAA" localSheetId="93">#REF!</definedName>
    <definedName name="MAA" localSheetId="94">#REF!</definedName>
    <definedName name="MAA" localSheetId="95">#REF!</definedName>
    <definedName name="MAA" localSheetId="96">#REF!</definedName>
    <definedName name="MAA" localSheetId="97">#REF!</definedName>
    <definedName name="MAA" localSheetId="98">#REF!</definedName>
    <definedName name="MAA" localSheetId="99">#REF!</definedName>
    <definedName name="MAA" localSheetId="100">#REF!</definedName>
    <definedName name="MAA" localSheetId="101">#REF!</definedName>
    <definedName name="MAA" localSheetId="102">#REF!</definedName>
    <definedName name="MAA" localSheetId="103">#REF!</definedName>
    <definedName name="MAA" localSheetId="104">#REF!</definedName>
    <definedName name="MAA" localSheetId="105">#REF!</definedName>
    <definedName name="MAA" localSheetId="106">#REF!</definedName>
    <definedName name="MAA" localSheetId="107">#REF!</definedName>
    <definedName name="MAA" localSheetId="108">#REF!</definedName>
    <definedName name="MAA" localSheetId="109">#REF!</definedName>
    <definedName name="MAA" localSheetId="110">#REF!</definedName>
    <definedName name="MAA" localSheetId="111">#REF!</definedName>
    <definedName name="MAA" localSheetId="112">#REF!</definedName>
    <definedName name="MAA" localSheetId="113">#REF!</definedName>
    <definedName name="MAA" localSheetId="114">#REF!</definedName>
    <definedName name="MAA" localSheetId="116">#REF!</definedName>
    <definedName name="MAA" localSheetId="117">#REF!</definedName>
    <definedName name="MAA" localSheetId="118">#REF!</definedName>
    <definedName name="MAA" localSheetId="119">#REF!</definedName>
    <definedName name="MAA" localSheetId="120">#REF!</definedName>
    <definedName name="MAA" localSheetId="121">#REF!</definedName>
    <definedName name="MAA" localSheetId="115">#REF!</definedName>
    <definedName name="MAA" localSheetId="122">#REF!</definedName>
    <definedName name="MAA" localSheetId="123">#REF!</definedName>
    <definedName name="MAA" localSheetId="124">#REF!</definedName>
    <definedName name="MAA" localSheetId="125">#REF!</definedName>
    <definedName name="MAA" localSheetId="127">#REF!</definedName>
    <definedName name="MAA" localSheetId="128">#REF!</definedName>
    <definedName name="MAA" localSheetId="131">#REF!</definedName>
    <definedName name="MAA" localSheetId="132">#REF!</definedName>
    <definedName name="MAA" localSheetId="133">#REF!</definedName>
    <definedName name="MAA" localSheetId="134">#REF!</definedName>
    <definedName name="MAA" localSheetId="135">#REF!</definedName>
    <definedName name="MAA" localSheetId="136">#REF!</definedName>
    <definedName name="MAA" localSheetId="137">#REF!</definedName>
    <definedName name="MAA" localSheetId="138">#REF!</definedName>
    <definedName name="MAA" localSheetId="139">#REF!</definedName>
    <definedName name="MAA" localSheetId="140">#REF!</definedName>
    <definedName name="MAA" localSheetId="141">#REF!</definedName>
    <definedName name="MAA" localSheetId="142">#REF!</definedName>
    <definedName name="MAA" localSheetId="143">#REF!</definedName>
    <definedName name="MAA" localSheetId="126">#REF!</definedName>
    <definedName name="MAA" localSheetId="129">#REF!</definedName>
    <definedName name="MAA" localSheetId="130">#REF!</definedName>
    <definedName name="MAA" localSheetId="68">#REF!</definedName>
    <definedName name="MAA" localSheetId="69">#REF!</definedName>
    <definedName name="MAA" localSheetId="70">#REF!</definedName>
    <definedName name="MAA" localSheetId="71">#REF!</definedName>
    <definedName name="MAA" localSheetId="72">#REF!</definedName>
    <definedName name="MAA" localSheetId="73">#REF!</definedName>
    <definedName name="MAA">#REF!</definedName>
    <definedName name="MACO" localSheetId="1">#REF!</definedName>
    <definedName name="MACO" localSheetId="2">#REF!</definedName>
    <definedName name="MACO" localSheetId="31">#REF!</definedName>
    <definedName name="MACO" localSheetId="32">#REF!</definedName>
    <definedName name="MACO" localSheetId="33">#REF!</definedName>
    <definedName name="MACO" localSheetId="34">#REF!</definedName>
    <definedName name="MACO" localSheetId="35">#REF!</definedName>
    <definedName name="MACO" localSheetId="36">#REF!</definedName>
    <definedName name="MACO" localSheetId="37">#REF!</definedName>
    <definedName name="MACO" localSheetId="38">#REF!</definedName>
    <definedName name="MACO" localSheetId="39">#REF!</definedName>
    <definedName name="MACO" localSheetId="40">#REF!</definedName>
    <definedName name="MACO" localSheetId="41">#REF!</definedName>
    <definedName name="MACO" localSheetId="42">#REF!</definedName>
    <definedName name="MACO" localSheetId="3">#REF!</definedName>
    <definedName name="MACO" localSheetId="4">#REF!</definedName>
    <definedName name="MACO" localSheetId="5">#REF!</definedName>
    <definedName name="MACO" localSheetId="6">#REF!</definedName>
    <definedName name="MACO" localSheetId="7">#REF!</definedName>
    <definedName name="MACO" localSheetId="8">#REF!</definedName>
    <definedName name="MACO" localSheetId="9">#REF!</definedName>
    <definedName name="MACO" localSheetId="10">#REF!</definedName>
    <definedName name="MACO" localSheetId="11">#REF!</definedName>
    <definedName name="MACO" localSheetId="12">#REF!</definedName>
    <definedName name="MACO" localSheetId="13">#REF!</definedName>
    <definedName name="MACO" localSheetId="14">#REF!</definedName>
    <definedName name="MACO" localSheetId="15">#REF!</definedName>
    <definedName name="MACO" localSheetId="16">#REF!</definedName>
    <definedName name="MACO" localSheetId="17">#REF!</definedName>
    <definedName name="MACO" localSheetId="18">#REF!</definedName>
    <definedName name="MACO" localSheetId="19">#REF!</definedName>
    <definedName name="MACO" localSheetId="20">#REF!</definedName>
    <definedName name="MACO" localSheetId="21">#REF!</definedName>
    <definedName name="MACO" localSheetId="22">#REF!</definedName>
    <definedName name="MACO" localSheetId="23">#REF!</definedName>
    <definedName name="MACO" localSheetId="24">#REF!</definedName>
    <definedName name="MACO" localSheetId="25">#REF!</definedName>
    <definedName name="MACO" localSheetId="26">#REF!</definedName>
    <definedName name="MACO" localSheetId="27">#REF!</definedName>
    <definedName name="MACO" localSheetId="28">#REF!</definedName>
    <definedName name="MACO" localSheetId="29">#REF!</definedName>
    <definedName name="MACO" localSheetId="30">#REF!</definedName>
    <definedName name="MACO" localSheetId="43">#REF!</definedName>
    <definedName name="MACO" localSheetId="44">#REF!</definedName>
    <definedName name="MACO" localSheetId="45">#REF!</definedName>
    <definedName name="MACO" localSheetId="46">#REF!</definedName>
    <definedName name="MACO" localSheetId="47">#REF!</definedName>
    <definedName name="MACO" localSheetId="48">#REF!</definedName>
    <definedName name="MACO" localSheetId="49">#REF!</definedName>
    <definedName name="MACO" localSheetId="50">#REF!</definedName>
    <definedName name="MACO" localSheetId="51">#REF!</definedName>
    <definedName name="MACO" localSheetId="52">#REF!</definedName>
    <definedName name="MACO" localSheetId="53">#REF!</definedName>
    <definedName name="MACO" localSheetId="54">#REF!</definedName>
    <definedName name="MACO" localSheetId="55">#REF!</definedName>
    <definedName name="MACO" localSheetId="56">#REF!</definedName>
    <definedName name="MACO" localSheetId="57">#REF!</definedName>
    <definedName name="MACO" localSheetId="58">#REF!</definedName>
    <definedName name="MACO" localSheetId="59">#REF!</definedName>
    <definedName name="MACO" localSheetId="60">#REF!</definedName>
    <definedName name="MACO" localSheetId="61">#REF!</definedName>
    <definedName name="MACO" localSheetId="62">#REF!</definedName>
    <definedName name="MACO" localSheetId="63">#REF!</definedName>
    <definedName name="MACO" localSheetId="64">#REF!</definedName>
    <definedName name="MACO" localSheetId="65">#REF!</definedName>
    <definedName name="MACO" localSheetId="66">#REF!</definedName>
    <definedName name="MACO" localSheetId="67">#REF!</definedName>
    <definedName name="MACO" localSheetId="74">#REF!</definedName>
    <definedName name="MACO" localSheetId="75">#REF!</definedName>
    <definedName name="MACO" localSheetId="76">#REF!</definedName>
    <definedName name="MACO" localSheetId="77">#REF!</definedName>
    <definedName name="MACO" localSheetId="78">#REF!</definedName>
    <definedName name="MACO" localSheetId="79">#REF!</definedName>
    <definedName name="MACO" localSheetId="80">#REF!</definedName>
    <definedName name="MACO" localSheetId="81">#REF!</definedName>
    <definedName name="MACO" localSheetId="82">#REF!</definedName>
    <definedName name="MACO" localSheetId="83">#REF!</definedName>
    <definedName name="MACO" localSheetId="84">#REF!</definedName>
    <definedName name="MACO" localSheetId="85">#REF!</definedName>
    <definedName name="MACO" localSheetId="86">#REF!</definedName>
    <definedName name="MACO" localSheetId="87">#REF!</definedName>
    <definedName name="MACO" localSheetId="88">#REF!</definedName>
    <definedName name="MACO" localSheetId="89">#REF!</definedName>
    <definedName name="MACO" localSheetId="90">#REF!</definedName>
    <definedName name="MACO" localSheetId="91">#REF!</definedName>
    <definedName name="MACO" localSheetId="92">#REF!</definedName>
    <definedName name="MACO" localSheetId="93">#REF!</definedName>
    <definedName name="MACO" localSheetId="94">#REF!</definedName>
    <definedName name="MACO" localSheetId="95">#REF!</definedName>
    <definedName name="MACO" localSheetId="96">#REF!</definedName>
    <definedName name="MACO" localSheetId="97">#REF!</definedName>
    <definedName name="MACO" localSheetId="98">#REF!</definedName>
    <definedName name="MACO" localSheetId="99">#REF!</definedName>
    <definedName name="MACO" localSheetId="100">#REF!</definedName>
    <definedName name="MACO" localSheetId="101">#REF!</definedName>
    <definedName name="MACO" localSheetId="102">#REF!</definedName>
    <definedName name="MACO" localSheetId="103">#REF!</definedName>
    <definedName name="MACO" localSheetId="104">#REF!</definedName>
    <definedName name="MACO" localSheetId="105">#REF!</definedName>
    <definedName name="MACO" localSheetId="106">#REF!</definedName>
    <definedName name="MACO" localSheetId="107">#REF!</definedName>
    <definedName name="MACO" localSheetId="108">#REF!</definedName>
    <definedName name="MACO" localSheetId="109">#REF!</definedName>
    <definedName name="MACO" localSheetId="110">#REF!</definedName>
    <definedName name="MACO" localSheetId="111">#REF!</definedName>
    <definedName name="MACO" localSheetId="112">#REF!</definedName>
    <definedName name="MACO" localSheetId="113">#REF!</definedName>
    <definedName name="MACO" localSheetId="114">#REF!</definedName>
    <definedName name="MACO" localSheetId="116">#REF!</definedName>
    <definedName name="MACO" localSheetId="117">#REF!</definedName>
    <definedName name="MACO" localSheetId="118">#REF!</definedName>
    <definedName name="MACO" localSheetId="119">#REF!</definedName>
    <definedName name="MACO" localSheetId="120">#REF!</definedName>
    <definedName name="MACO" localSheetId="121">#REF!</definedName>
    <definedName name="MACO" localSheetId="115">#REF!</definedName>
    <definedName name="MACO" localSheetId="122">#REF!</definedName>
    <definedName name="MACO" localSheetId="123">#REF!</definedName>
    <definedName name="MACO" localSheetId="124">#REF!</definedName>
    <definedName name="MACO" localSheetId="125">#REF!</definedName>
    <definedName name="MACO" localSheetId="127">#REF!</definedName>
    <definedName name="MACO" localSheetId="128">#REF!</definedName>
    <definedName name="MACO" localSheetId="131">#REF!</definedName>
    <definedName name="MACO" localSheetId="132">#REF!</definedName>
    <definedName name="MACO" localSheetId="133">#REF!</definedName>
    <definedName name="MACO" localSheetId="134">#REF!</definedName>
    <definedName name="MACO" localSheetId="135">#REF!</definedName>
    <definedName name="MACO" localSheetId="136">#REF!</definedName>
    <definedName name="MACO" localSheetId="137">#REF!</definedName>
    <definedName name="MACO" localSheetId="138">#REF!</definedName>
    <definedName name="MACO" localSheetId="139">#REF!</definedName>
    <definedName name="MACO" localSheetId="140">#REF!</definedName>
    <definedName name="MACO" localSheetId="141">#REF!</definedName>
    <definedName name="MACO" localSheetId="142">#REF!</definedName>
    <definedName name="MACO" localSheetId="143">#REF!</definedName>
    <definedName name="MACO" localSheetId="126">#REF!</definedName>
    <definedName name="MACO" localSheetId="129">#REF!</definedName>
    <definedName name="MACO" localSheetId="130">#REF!</definedName>
    <definedName name="MACO" localSheetId="68">#REF!</definedName>
    <definedName name="MACO" localSheetId="69">#REF!</definedName>
    <definedName name="MACO" localSheetId="70">#REF!</definedName>
    <definedName name="MACO" localSheetId="71">#REF!</definedName>
    <definedName name="MACO" localSheetId="72">#REF!</definedName>
    <definedName name="MACO" localSheetId="73">#REF!</definedName>
    <definedName name="MACO">#REF!</definedName>
    <definedName name="mafdsf" localSheetId="0" hidden="1">{"via1",#N/A,TRUE,"general";"via2",#N/A,TRUE,"general";"via3",#N/A,TRUE,"general"}</definedName>
    <definedName name="mafdsf" localSheetId="142" hidden="1">{"via1",#N/A,TRUE,"general";"via2",#N/A,TRUE,"general";"via3",#N/A,TRUE,"general"}</definedName>
    <definedName name="mafdsf" hidden="1">{"via1",#N/A,TRUE,"general";"via2",#N/A,TRUE,"general";"via3",#N/A,TRUE,"general"}</definedName>
    <definedName name="MALLA">#REF!</definedName>
    <definedName name="mammma">#REF!</definedName>
    <definedName name="MAN">#REF!</definedName>
    <definedName name="MANB1">#REF!</definedName>
    <definedName name="MANB2">#REF!</definedName>
    <definedName name="MANB3">#REF!</definedName>
    <definedName name="MANC1">#REF!</definedName>
    <definedName name="MANC2">#REF!</definedName>
    <definedName name="MANCAR">#REF!</definedName>
    <definedName name="MANCO">#REF!</definedName>
    <definedName name="MANEX">#REF!</definedName>
    <definedName name="MANMO">#REF!</definedName>
    <definedName name="MANO">#REF!</definedName>
    <definedName name="MANO100">#REF!</definedName>
    <definedName name="MANO101">#REF!</definedName>
    <definedName name="MANO102">#REF!</definedName>
    <definedName name="MANO103">#REF!</definedName>
    <definedName name="MANO104">#REF!</definedName>
    <definedName name="MANO105">#REF!</definedName>
    <definedName name="MANO106">#REF!</definedName>
    <definedName name="MANO107">#REF!</definedName>
    <definedName name="MANO49">#REF!</definedName>
    <definedName name="MANO50">#REF!</definedName>
    <definedName name="MANO51">#REF!</definedName>
    <definedName name="MANO52">#REF!</definedName>
    <definedName name="MANO53">#REF!</definedName>
    <definedName name="MANO54">#REF!</definedName>
    <definedName name="MANO55">#REF!</definedName>
    <definedName name="MANO56">#REF!</definedName>
    <definedName name="MANO57">#REF!</definedName>
    <definedName name="MANO58">#REF!</definedName>
    <definedName name="MANO59">#REF!</definedName>
    <definedName name="MANO60">#REF!</definedName>
    <definedName name="MANO61">#REF!</definedName>
    <definedName name="MANO62">#REF!</definedName>
    <definedName name="MANO63">#REF!</definedName>
    <definedName name="MANO64">#REF!</definedName>
    <definedName name="MANO65">#REF!</definedName>
    <definedName name="MANO66">#REF!</definedName>
    <definedName name="MANO67">#REF!</definedName>
    <definedName name="MANO68">#REF!</definedName>
    <definedName name="MANO69">#REF!</definedName>
    <definedName name="MANO70">#REF!</definedName>
    <definedName name="MANO71">#REF!</definedName>
    <definedName name="MANO72">#REF!</definedName>
    <definedName name="MANO73">#REF!</definedName>
    <definedName name="MANO74">#REF!</definedName>
    <definedName name="MANO75">#REF!</definedName>
    <definedName name="MANO76">#REF!</definedName>
    <definedName name="MANO77">#REF!</definedName>
    <definedName name="MANO78">#REF!</definedName>
    <definedName name="MANO79">#REF!</definedName>
    <definedName name="MANO80">#REF!</definedName>
    <definedName name="MANO81">#REF!</definedName>
    <definedName name="MANO82">#REF!</definedName>
    <definedName name="MANO83">#REF!</definedName>
    <definedName name="MANO84">#REF!</definedName>
    <definedName name="MANO85">#REF!</definedName>
    <definedName name="MANO86">#REF!</definedName>
    <definedName name="MANO87">#REF!</definedName>
    <definedName name="MANO88">#REF!</definedName>
    <definedName name="MANO89">#REF!</definedName>
    <definedName name="MANO90">#REF!</definedName>
    <definedName name="MANO91">#REF!</definedName>
    <definedName name="MANO92">#REF!</definedName>
    <definedName name="MANO93">#REF!</definedName>
    <definedName name="MANO94">#REF!</definedName>
    <definedName name="MANO95">#REF!</definedName>
    <definedName name="MANO96">#REF!</definedName>
    <definedName name="MANO97">#REF!</definedName>
    <definedName name="MANO98">#REF!</definedName>
    <definedName name="MANO99">#REF!</definedName>
    <definedName name="MANSOL">#REF!</definedName>
    <definedName name="MANV">#REF!</definedName>
    <definedName name="MANVOL">#REF!</definedName>
    <definedName name="mao" localSheetId="0" hidden="1">{"TAB1",#N/A,TRUE,"GENERAL";"TAB2",#N/A,TRUE,"GENERAL";"TAB3",#N/A,TRUE,"GENERAL";"TAB4",#N/A,TRUE,"GENERAL";"TAB5",#N/A,TRUE,"GENERAL"}</definedName>
    <definedName name="mao" localSheetId="142" hidden="1">{"TAB1",#N/A,TRUE,"GENERAL";"TAB2",#N/A,TRUE,"GENERAL";"TAB3",#N/A,TRUE,"GENERAL";"TAB4",#N/A,TRUE,"GENERAL";"TAB5",#N/A,TRUE,"GENERAL"}</definedName>
    <definedName name="mao" hidden="1">{"TAB1",#N/A,TRUE,"GENERAL";"TAB2",#N/A,TRUE,"GENERAL";"TAB3",#N/A,TRUE,"GENERAL";"TAB4",#N/A,TRUE,"GENERAL";"TAB5",#N/A,TRUE,"GENERAL"}</definedName>
    <definedName name="maoge">#REF!</definedName>
    <definedName name="maow" localSheetId="0" hidden="1">{"via1",#N/A,TRUE,"general";"via2",#N/A,TRUE,"general";"via3",#N/A,TRUE,"general"}</definedName>
    <definedName name="maow" localSheetId="142" hidden="1">{"via1",#N/A,TRUE,"general";"via2",#N/A,TRUE,"general";"via3",#N/A,TRUE,"general"}</definedName>
    <definedName name="maow" hidden="1">{"via1",#N/A,TRUE,"general";"via2",#N/A,TRUE,"general";"via3",#N/A,TRUE,"general"}</definedName>
    <definedName name="Maquinaria" localSheetId="0">'[8]Maqui Equip'!$B$1:$B$65536</definedName>
    <definedName name="Maquinaria">'[9]Maqui Equip'!$B$1:$B$65536</definedName>
    <definedName name="masor" localSheetId="0" hidden="1">{"via1",#N/A,TRUE,"general";"via2",#N/A,TRUE,"general";"via3",#N/A,TRUE,"general"}</definedName>
    <definedName name="masor" localSheetId="142" hidden="1">{"via1",#N/A,TRUE,"general";"via2",#N/A,TRUE,"general";"via3",#N/A,TRUE,"general"}</definedName>
    <definedName name="masor" hidden="1">{"via1",#N/A,TRUE,"general";"via2",#N/A,TRUE,"general";"via3",#N/A,TRUE,"general"}</definedName>
    <definedName name="MAT">#REF!</definedName>
    <definedName name="MATE100">#REF!</definedName>
    <definedName name="MATE101">#REF!</definedName>
    <definedName name="MATE102">#REF!</definedName>
    <definedName name="MATE103">#REF!</definedName>
    <definedName name="MATE104">#REF!</definedName>
    <definedName name="MATE105">#REF!</definedName>
    <definedName name="MATE106">#REF!</definedName>
    <definedName name="MATE107">#REF!</definedName>
    <definedName name="MATE49">#REF!</definedName>
    <definedName name="MATE50">#REF!</definedName>
    <definedName name="MATE51">#REF!</definedName>
    <definedName name="MATE52">#REF!</definedName>
    <definedName name="MATE53">#REF!</definedName>
    <definedName name="MATE54">#REF!</definedName>
    <definedName name="MATE55">#REF!</definedName>
    <definedName name="MATE56">#REF!</definedName>
    <definedName name="MATE57">#REF!</definedName>
    <definedName name="MATE58">#REF!</definedName>
    <definedName name="MATE59">#REF!</definedName>
    <definedName name="MATE60">#REF!</definedName>
    <definedName name="MATE61">#REF!</definedName>
    <definedName name="MATE62">#REF!</definedName>
    <definedName name="MATE63">#REF!</definedName>
    <definedName name="MATE64">#REF!</definedName>
    <definedName name="MATE65">#REF!</definedName>
    <definedName name="MATE66">#REF!</definedName>
    <definedName name="MATE67">#REF!</definedName>
    <definedName name="MATE68">#REF!</definedName>
    <definedName name="MATE69">#REF!</definedName>
    <definedName name="MATE70">#REF!</definedName>
    <definedName name="MATE71">#REF!</definedName>
    <definedName name="MATE72">#REF!</definedName>
    <definedName name="MATE73">#REF!</definedName>
    <definedName name="MATE74">#REF!</definedName>
    <definedName name="MATE75">#REF!</definedName>
    <definedName name="MATE76">#REF!</definedName>
    <definedName name="MATE77">#REF!</definedName>
    <definedName name="MATE78">#REF!</definedName>
    <definedName name="MATE79">#REF!</definedName>
    <definedName name="MATE80">#REF!</definedName>
    <definedName name="MATE81">#REF!</definedName>
    <definedName name="MATE82">#REF!</definedName>
    <definedName name="MATE83">#REF!</definedName>
    <definedName name="MATE84">#REF!</definedName>
    <definedName name="MATE85">#REF!</definedName>
    <definedName name="MATE86">#REF!</definedName>
    <definedName name="MATE87">#REF!</definedName>
    <definedName name="MATE88">#REF!</definedName>
    <definedName name="MATE89">#REF!</definedName>
    <definedName name="MATE90">#REF!</definedName>
    <definedName name="MATE91">#REF!</definedName>
    <definedName name="MATE92">#REF!</definedName>
    <definedName name="MATE93">#REF!</definedName>
    <definedName name="MATE94">#REF!</definedName>
    <definedName name="MATE95">#REF!</definedName>
    <definedName name="MATE96">#REF!</definedName>
    <definedName name="MATE97">#REF!</definedName>
    <definedName name="MATE98">#REF!</definedName>
    <definedName name="MATE99">#REF!</definedName>
    <definedName name="MATERIAL">#REF!</definedName>
    <definedName name="matriz">#REF!</definedName>
    <definedName name="MATRIZED">#REF!</definedName>
    <definedName name="MDC">#REF!</definedName>
    <definedName name="mdd" localSheetId="0" hidden="1">{"via1",#N/A,TRUE,"general";"via2",#N/A,TRUE,"general";"via3",#N/A,TRUE,"general"}</definedName>
    <definedName name="mdd" localSheetId="142" hidden="1">{"via1",#N/A,TRUE,"general";"via2",#N/A,TRUE,"general";"via3",#N/A,TRUE,"general"}</definedName>
    <definedName name="mdd" hidden="1">{"via1",#N/A,TRUE,"general";"via2",#N/A,TRUE,"general";"via3",#N/A,TRUE,"general"}</definedName>
    <definedName name="mec">#REF!</definedName>
    <definedName name="MEDIDOR">#REF!</definedName>
    <definedName name="meg" localSheetId="0" hidden="1">{"TAB1",#N/A,TRUE,"GENERAL";"TAB2",#N/A,TRUE,"GENERAL";"TAB3",#N/A,TRUE,"GENERAL";"TAB4",#N/A,TRUE,"GENERAL";"TAB5",#N/A,TRUE,"GENERAL"}</definedName>
    <definedName name="meg" localSheetId="142" hidden="1">{"TAB1",#N/A,TRUE,"GENERAL";"TAB2",#N/A,TRUE,"GENERAL";"TAB3",#N/A,TRUE,"GENERAL";"TAB4",#N/A,TRUE,"GENERAL";"TAB5",#N/A,TRUE,"GENERAL"}</definedName>
    <definedName name="meg" hidden="1">{"TAB1",#N/A,TRUE,"GENERAL";"TAB2",#N/A,TRUE,"GENERAL";"TAB3",#N/A,TRUE,"GENERAL";"TAB4",#N/A,TRUE,"GENERAL";"TAB5",#N/A,TRUE,"GENERAL"}</definedName>
    <definedName name="METAAFPDCC">#REF!</definedName>
    <definedName name="METAPDCC">#REF!</definedName>
    <definedName name="METASPDCC">#REF!</definedName>
    <definedName name="MetasPDM">#REF!</definedName>
    <definedName name="MEZCLADORA">#REF!</definedName>
    <definedName name="mfgjrdt" localSheetId="0" hidden="1">{"TAB1",#N/A,TRUE,"GENERAL";"TAB2",#N/A,TRUE,"GENERAL";"TAB3",#N/A,TRUE,"GENERAL";"TAB4",#N/A,TRUE,"GENERAL";"TAB5",#N/A,TRUE,"GENERAL"}</definedName>
    <definedName name="mfgjrdt" localSheetId="142" hidden="1">{"TAB1",#N/A,TRUE,"GENERAL";"TAB2",#N/A,TRUE,"GENERAL";"TAB3",#N/A,TRUE,"GENERAL";"TAB4",#N/A,TRUE,"GENERAL";"TAB5",#N/A,TRUE,"GENERAL"}</definedName>
    <definedName name="mfgjrdt" hidden="1">{"TAB1",#N/A,TRUE,"GENERAL";"TAB2",#N/A,TRUE,"GENERAL";"TAB3",#N/A,TRUE,"GENERAL";"TAB4",#N/A,TRUE,"GENERAL";"TAB5",#N/A,TRUE,"GENERAL"}</definedName>
    <definedName name="mghm" localSheetId="0" hidden="1">{"via1",#N/A,TRUE,"general";"via2",#N/A,TRUE,"general";"via3",#N/A,TRUE,"general"}</definedName>
    <definedName name="mghm" localSheetId="142" hidden="1">{"via1",#N/A,TRUE,"general";"via2",#N/A,TRUE,"general";"via3",#N/A,TRUE,"general"}</definedName>
    <definedName name="mghm" hidden="1">{"via1",#N/A,TRUE,"general";"via2",#N/A,TRUE,"general";"via3",#N/A,TRUE,"general"}</definedName>
    <definedName name="Minimum_Salary_Increase">#REF!</definedName>
    <definedName name="mjmj" localSheetId="0" hidden="1">{"via1",#N/A,TRUE,"general";"via2",#N/A,TRUE,"general";"via3",#N/A,TRUE,"general"}</definedName>
    <definedName name="mjmj" localSheetId="142" hidden="1">{"via1",#N/A,TRUE,"general";"via2",#N/A,TRUE,"general";"via3",#N/A,TRUE,"general"}</definedName>
    <definedName name="mjmj" hidden="1">{"via1",#N/A,TRUE,"general";"via2",#N/A,TRUE,"general";"via3",#N/A,TRUE,"general"}</definedName>
    <definedName name="mjmjmn" localSheetId="0" hidden="1">{"via1",#N/A,TRUE,"general";"via2",#N/A,TRUE,"general";"via3",#N/A,TRUE,"general"}</definedName>
    <definedName name="mjmjmn" localSheetId="142" hidden="1">{"via1",#N/A,TRUE,"general";"via2",#N/A,TRUE,"general";"via3",#N/A,TRUE,"general"}</definedName>
    <definedName name="mjmjmn" hidden="1">{"via1",#N/A,TRUE,"general";"via2",#N/A,TRUE,"general";"via3",#N/A,TRUE,"general"}</definedName>
    <definedName name="mjnhgkio" localSheetId="0" hidden="1">{"via1",#N/A,TRUE,"general";"via2",#N/A,TRUE,"general";"via3",#N/A,TRUE,"general"}</definedName>
    <definedName name="mjnhgkio" localSheetId="142" hidden="1">{"via1",#N/A,TRUE,"general";"via2",#N/A,TRUE,"general";"via3",#N/A,TRUE,"general"}</definedName>
    <definedName name="mjnhgkio" hidden="1">{"via1",#N/A,TRUE,"general";"via2",#N/A,TRUE,"general";"via3",#N/A,TRUE,"general"}</definedName>
    <definedName name="MKLÑ">#REF!</definedName>
    <definedName name="MLÑ">#REF!</definedName>
    <definedName name="mmjmjh" localSheetId="0" hidden="1">{"TAB1",#N/A,TRUE,"GENERAL";"TAB2",#N/A,TRUE,"GENERAL";"TAB3",#N/A,TRUE,"GENERAL";"TAB4",#N/A,TRUE,"GENERAL";"TAB5",#N/A,TRUE,"GENERAL"}</definedName>
    <definedName name="mmjmjh" localSheetId="142" hidden="1">{"TAB1",#N/A,TRUE,"GENERAL";"TAB2",#N/A,TRUE,"GENERAL";"TAB3",#N/A,TRUE,"GENERAL";"TAB4",#N/A,TRUE,"GENERAL";"TAB5",#N/A,TRUE,"GENERAL"}</definedName>
    <definedName name="mmjmjh" hidden="1">{"TAB1",#N/A,TRUE,"GENERAL";"TAB2",#N/A,TRUE,"GENERAL";"TAB3",#N/A,TRUE,"GENERAL";"TAB4",#N/A,TRUE,"GENERAL";"TAB5",#N/A,TRUE,"GENERAL"}</definedName>
    <definedName name="mmm" localSheetId="1">#REF!</definedName>
    <definedName name="mmm" localSheetId="2">#REF!</definedName>
    <definedName name="mmm" localSheetId="31">#REF!</definedName>
    <definedName name="mmm" localSheetId="32">#REF!</definedName>
    <definedName name="mmm" localSheetId="33">#REF!</definedName>
    <definedName name="mmm" localSheetId="34">#REF!</definedName>
    <definedName name="mmm" localSheetId="35">#REF!</definedName>
    <definedName name="mmm" localSheetId="36">#REF!</definedName>
    <definedName name="mmm" localSheetId="37">#REF!</definedName>
    <definedName name="mmm" localSheetId="38">#REF!</definedName>
    <definedName name="mmm" localSheetId="39">#REF!</definedName>
    <definedName name="mmm" localSheetId="40">#REF!</definedName>
    <definedName name="mmm" localSheetId="41">#REF!</definedName>
    <definedName name="mmm" localSheetId="42">#REF!</definedName>
    <definedName name="mmm" localSheetId="3">#REF!</definedName>
    <definedName name="mmm" localSheetId="4">#REF!</definedName>
    <definedName name="mmm" localSheetId="5">#REF!</definedName>
    <definedName name="mmm" localSheetId="6">#REF!</definedName>
    <definedName name="mmm" localSheetId="7">#REF!</definedName>
    <definedName name="mmm" localSheetId="8">#REF!</definedName>
    <definedName name="mmm" localSheetId="9">#REF!</definedName>
    <definedName name="mmm" localSheetId="10">#REF!</definedName>
    <definedName name="mmm" localSheetId="11">#REF!</definedName>
    <definedName name="mmm" localSheetId="12">#REF!</definedName>
    <definedName name="mmm" localSheetId="13">#REF!</definedName>
    <definedName name="mmm" localSheetId="14">#REF!</definedName>
    <definedName name="mmm" localSheetId="15">#REF!</definedName>
    <definedName name="mmm" localSheetId="16">#REF!</definedName>
    <definedName name="mmm" localSheetId="17">#REF!</definedName>
    <definedName name="mmm" localSheetId="18">#REF!</definedName>
    <definedName name="mmm" localSheetId="19">#REF!</definedName>
    <definedName name="mmm" localSheetId="20">#REF!</definedName>
    <definedName name="mmm" localSheetId="21">#REF!</definedName>
    <definedName name="mmm" localSheetId="22">#REF!</definedName>
    <definedName name="mmm" localSheetId="23">#REF!</definedName>
    <definedName name="mmm" localSheetId="24">#REF!</definedName>
    <definedName name="mmm" localSheetId="25">#REF!</definedName>
    <definedName name="mmm" localSheetId="26">#REF!</definedName>
    <definedName name="mmm" localSheetId="27">#REF!</definedName>
    <definedName name="mmm" localSheetId="28">#REF!</definedName>
    <definedName name="mmm" localSheetId="29">#REF!</definedName>
    <definedName name="mmm" localSheetId="30">#REF!</definedName>
    <definedName name="mmm" localSheetId="0" hidden="1">{"TAB1",#N/A,TRUE,"GENERAL";"TAB2",#N/A,TRUE,"GENERAL";"TAB3",#N/A,TRUE,"GENERAL";"TAB4",#N/A,TRUE,"GENERAL";"TAB5",#N/A,TRUE,"GENERAL"}</definedName>
    <definedName name="mmm" localSheetId="43">#REF!</definedName>
    <definedName name="mmm" localSheetId="44">#REF!</definedName>
    <definedName name="mmm" localSheetId="45">#REF!</definedName>
    <definedName name="mmm" localSheetId="46">#REF!</definedName>
    <definedName name="mmm" localSheetId="47">#REF!</definedName>
    <definedName name="mmm" localSheetId="48">#REF!</definedName>
    <definedName name="mmm" localSheetId="49">#REF!</definedName>
    <definedName name="mmm" localSheetId="50">#REF!</definedName>
    <definedName name="mmm" localSheetId="51">#REF!</definedName>
    <definedName name="mmm" localSheetId="52">#REF!</definedName>
    <definedName name="mmm" localSheetId="53">#REF!</definedName>
    <definedName name="mmm" localSheetId="54">#REF!</definedName>
    <definedName name="mmm" localSheetId="55">#REF!</definedName>
    <definedName name="mmm" localSheetId="56">#REF!</definedName>
    <definedName name="mmm" localSheetId="57">#REF!</definedName>
    <definedName name="mmm" localSheetId="58">#REF!</definedName>
    <definedName name="mmm" localSheetId="59">#REF!</definedName>
    <definedName name="mmm" localSheetId="60">#REF!</definedName>
    <definedName name="mmm" localSheetId="61">#REF!</definedName>
    <definedName name="mmm" localSheetId="62">#REF!</definedName>
    <definedName name="mmm" localSheetId="63">#REF!</definedName>
    <definedName name="mmm" localSheetId="64">#REF!</definedName>
    <definedName name="mmm" localSheetId="65">#REF!</definedName>
    <definedName name="mmm" localSheetId="66">#REF!</definedName>
    <definedName name="mmm" localSheetId="67">#REF!</definedName>
    <definedName name="mmm" localSheetId="74">#REF!</definedName>
    <definedName name="mmm" localSheetId="75">#REF!</definedName>
    <definedName name="mmm" localSheetId="76">#REF!</definedName>
    <definedName name="mmm" localSheetId="77">#REF!</definedName>
    <definedName name="mmm" localSheetId="78">#REF!</definedName>
    <definedName name="mmm" localSheetId="79">#REF!</definedName>
    <definedName name="mmm" localSheetId="80">#REF!</definedName>
    <definedName name="mmm" localSheetId="81">#REF!</definedName>
    <definedName name="mmm" localSheetId="82">#REF!</definedName>
    <definedName name="mmm" localSheetId="83">#REF!</definedName>
    <definedName name="mmm" localSheetId="84">#REF!</definedName>
    <definedName name="mmm" localSheetId="85">#REF!</definedName>
    <definedName name="mmm" localSheetId="86">#REF!</definedName>
    <definedName name="mmm" localSheetId="87">#REF!</definedName>
    <definedName name="mmm" localSheetId="88">#REF!</definedName>
    <definedName name="mmm" localSheetId="89">#REF!</definedName>
    <definedName name="mmm" localSheetId="90">#REF!</definedName>
    <definedName name="mmm" localSheetId="91">#REF!</definedName>
    <definedName name="mmm" localSheetId="92">#REF!</definedName>
    <definedName name="mmm" localSheetId="93">#REF!</definedName>
    <definedName name="mmm" localSheetId="94">#REF!</definedName>
    <definedName name="mmm" localSheetId="95">#REF!</definedName>
    <definedName name="mmm" localSheetId="96">#REF!</definedName>
    <definedName name="mmm" localSheetId="97">#REF!</definedName>
    <definedName name="mmm" localSheetId="98">#REF!</definedName>
    <definedName name="mmm" localSheetId="99">#REF!</definedName>
    <definedName name="mmm" localSheetId="100">#REF!</definedName>
    <definedName name="mmm" localSheetId="101">#REF!</definedName>
    <definedName name="mmm" localSheetId="102">#REF!</definedName>
    <definedName name="mmm" localSheetId="103">#REF!</definedName>
    <definedName name="mmm" localSheetId="104">#REF!</definedName>
    <definedName name="mmm" localSheetId="105">#REF!</definedName>
    <definedName name="mmm" localSheetId="106">#REF!</definedName>
    <definedName name="mmm" localSheetId="107">#REF!</definedName>
    <definedName name="mmm" localSheetId="108">#REF!</definedName>
    <definedName name="mmm" localSheetId="109">#REF!</definedName>
    <definedName name="mmm" localSheetId="110">#REF!</definedName>
    <definedName name="mmm" localSheetId="111">#REF!</definedName>
    <definedName name="mmm" localSheetId="112">#REF!</definedName>
    <definedName name="mmm" localSheetId="113">#REF!</definedName>
    <definedName name="mmm" localSheetId="114">#REF!</definedName>
    <definedName name="mmm" localSheetId="116">#REF!</definedName>
    <definedName name="mmm" localSheetId="117">#REF!</definedName>
    <definedName name="mmm" localSheetId="118">#REF!</definedName>
    <definedName name="mmm" localSheetId="119">#REF!</definedName>
    <definedName name="mmm" localSheetId="120">#REF!</definedName>
    <definedName name="mmm" localSheetId="121">#REF!</definedName>
    <definedName name="mmm" localSheetId="115">#REF!</definedName>
    <definedName name="mmm" localSheetId="122">#REF!</definedName>
    <definedName name="mmm" localSheetId="123">#REF!</definedName>
    <definedName name="mmm" localSheetId="124">#REF!</definedName>
    <definedName name="mmm" localSheetId="125">#REF!</definedName>
    <definedName name="mmm" localSheetId="127">#REF!</definedName>
    <definedName name="mmm" localSheetId="128">#REF!</definedName>
    <definedName name="mmm" localSheetId="131">#REF!</definedName>
    <definedName name="mmm" localSheetId="132">#REF!</definedName>
    <definedName name="mmm" localSheetId="133">#REF!</definedName>
    <definedName name="mmm" localSheetId="134">#REF!</definedName>
    <definedName name="mmm" localSheetId="135">#REF!</definedName>
    <definedName name="mmm" localSheetId="136">#REF!</definedName>
    <definedName name="mmm" localSheetId="137">#REF!</definedName>
    <definedName name="mmm" localSheetId="138">#REF!</definedName>
    <definedName name="mmm" localSheetId="139">#REF!</definedName>
    <definedName name="mmm" localSheetId="140">#REF!</definedName>
    <definedName name="mmm" localSheetId="141">#REF!</definedName>
    <definedName name="mmm" localSheetId="142">#REF!</definedName>
    <definedName name="mmm" localSheetId="143">#REF!</definedName>
    <definedName name="mmm" localSheetId="126">#REF!</definedName>
    <definedName name="mmm" localSheetId="129">#REF!</definedName>
    <definedName name="mmm" localSheetId="130">#REF!</definedName>
    <definedName name="mmm" localSheetId="68">#REF!</definedName>
    <definedName name="mmm" localSheetId="69">#REF!</definedName>
    <definedName name="mmm" localSheetId="70">#REF!</definedName>
    <definedName name="mmm" localSheetId="71">#REF!</definedName>
    <definedName name="mmm" localSheetId="72">#REF!</definedName>
    <definedName name="mmm" localSheetId="73">#REF!</definedName>
    <definedName name="mmm" hidden="1">{"TAB1",#N/A,TRUE,"GENERAL";"TAB2",#N/A,TRUE,"GENERAL";"TAB3",#N/A,TRUE,"GENERAL";"TAB4",#N/A,TRUE,"GENERAL";"TAB5",#N/A,TRUE,"GENERAL"}</definedName>
    <definedName name="mmmh" localSheetId="0" hidden="1">{"via1",#N/A,TRUE,"general";"via2",#N/A,TRUE,"general";"via3",#N/A,TRUE,"general"}</definedName>
    <definedName name="mmmh" localSheetId="142" hidden="1">{"via1",#N/A,TRUE,"general";"via2",#N/A,TRUE,"general";"via3",#N/A,TRUE,"general"}</definedName>
    <definedName name="mmmh" hidden="1">{"via1",#N/A,TRUE,"general";"via2",#N/A,TRUE,"general";"via3",#N/A,TRUE,"general"}</definedName>
    <definedName name="mmmmmjyt" localSheetId="0" hidden="1">{"TAB1",#N/A,TRUE,"GENERAL";"TAB2",#N/A,TRUE,"GENERAL";"TAB3",#N/A,TRUE,"GENERAL";"TAB4",#N/A,TRUE,"GENERAL";"TAB5",#N/A,TRUE,"GENERAL"}</definedName>
    <definedName name="mmmmmjyt" localSheetId="142" hidden="1">{"TAB1",#N/A,TRUE,"GENERAL";"TAB2",#N/A,TRUE,"GENERAL";"TAB3",#N/A,TRUE,"GENERAL";"TAB4",#N/A,TRUE,"GENERAL";"TAB5",#N/A,TRUE,"GENERAL"}</definedName>
    <definedName name="mmmmmjyt" hidden="1">{"TAB1",#N/A,TRUE,"GENERAL";"TAB2",#N/A,TRUE,"GENERAL";"TAB3",#N/A,TRUE,"GENERAL";"TAB4",#N/A,TRUE,"GENERAL";"TAB5",#N/A,TRUE,"GENERAL"}</definedName>
    <definedName name="mmmmmmg" localSheetId="0" hidden="1">{"via1",#N/A,TRUE,"general";"via2",#N/A,TRUE,"general";"via3",#N/A,TRUE,"general"}</definedName>
    <definedName name="mmmmmmg" localSheetId="142" hidden="1">{"via1",#N/A,TRUE,"general";"via2",#N/A,TRUE,"general";"via3",#N/A,TRUE,"general"}</definedName>
    <definedName name="mmmmmmg" hidden="1">{"via1",#N/A,TRUE,"general";"via2",#N/A,TRUE,"general";"via3",#N/A,TRUE,"general"}</definedName>
    <definedName name="MN" localSheetId="1">#REF!</definedName>
    <definedName name="MN" localSheetId="2">#REF!</definedName>
    <definedName name="MN" localSheetId="31">#REF!</definedName>
    <definedName name="MN" localSheetId="32">#REF!</definedName>
    <definedName name="MN" localSheetId="33">#REF!</definedName>
    <definedName name="MN" localSheetId="34">#REF!</definedName>
    <definedName name="MN" localSheetId="35">#REF!</definedName>
    <definedName name="MN" localSheetId="36">#REF!</definedName>
    <definedName name="MN" localSheetId="37">#REF!</definedName>
    <definedName name="MN" localSheetId="38">#REF!</definedName>
    <definedName name="MN" localSheetId="39">#REF!</definedName>
    <definedName name="MN" localSheetId="40">#REF!</definedName>
    <definedName name="MN" localSheetId="41">#REF!</definedName>
    <definedName name="MN" localSheetId="42">#REF!</definedName>
    <definedName name="MN" localSheetId="3">#REF!</definedName>
    <definedName name="MN" localSheetId="4">#REF!</definedName>
    <definedName name="MN" localSheetId="5">#REF!</definedName>
    <definedName name="MN" localSheetId="6">#REF!</definedName>
    <definedName name="MN" localSheetId="7">#REF!</definedName>
    <definedName name="MN" localSheetId="8">#REF!</definedName>
    <definedName name="MN" localSheetId="9">#REF!</definedName>
    <definedName name="MN" localSheetId="10">#REF!</definedName>
    <definedName name="MN" localSheetId="11">#REF!</definedName>
    <definedName name="MN" localSheetId="12">#REF!</definedName>
    <definedName name="MN" localSheetId="13">#REF!</definedName>
    <definedName name="MN" localSheetId="14">#REF!</definedName>
    <definedName name="MN" localSheetId="15">#REF!</definedName>
    <definedName name="MN" localSheetId="16">#REF!</definedName>
    <definedName name="MN" localSheetId="17">#REF!</definedName>
    <definedName name="MN" localSheetId="18">#REF!</definedName>
    <definedName name="MN" localSheetId="19">#REF!</definedName>
    <definedName name="MN" localSheetId="20">#REF!</definedName>
    <definedName name="MN" localSheetId="21">#REF!</definedName>
    <definedName name="MN" localSheetId="22">#REF!</definedName>
    <definedName name="MN" localSheetId="23">#REF!</definedName>
    <definedName name="MN" localSheetId="24">#REF!</definedName>
    <definedName name="MN" localSheetId="25">#REF!</definedName>
    <definedName name="MN" localSheetId="26">#REF!</definedName>
    <definedName name="MN" localSheetId="27">#REF!</definedName>
    <definedName name="MN" localSheetId="28">#REF!</definedName>
    <definedName name="MN" localSheetId="29">#REF!</definedName>
    <definedName name="MN" localSheetId="30">#REF!</definedName>
    <definedName name="MN" localSheetId="0" hidden="1">{"via1",#N/A,TRUE,"general";"via2",#N/A,TRUE,"general";"via3",#N/A,TRUE,"general"}</definedName>
    <definedName name="MN" localSheetId="43">#REF!</definedName>
    <definedName name="MN" localSheetId="44">#REF!</definedName>
    <definedName name="MN" localSheetId="45">#REF!</definedName>
    <definedName name="MN" localSheetId="46">#REF!</definedName>
    <definedName name="MN" localSheetId="47">#REF!</definedName>
    <definedName name="MN" localSheetId="48">#REF!</definedName>
    <definedName name="MN" localSheetId="49">#REF!</definedName>
    <definedName name="MN" localSheetId="50">#REF!</definedName>
    <definedName name="MN" localSheetId="51">#REF!</definedName>
    <definedName name="MN" localSheetId="52">#REF!</definedName>
    <definedName name="MN" localSheetId="53">#REF!</definedName>
    <definedName name="MN" localSheetId="54">#REF!</definedName>
    <definedName name="MN" localSheetId="55">#REF!</definedName>
    <definedName name="MN" localSheetId="56">#REF!</definedName>
    <definedName name="MN" localSheetId="57">#REF!</definedName>
    <definedName name="MN" localSheetId="58">#REF!</definedName>
    <definedName name="MN" localSheetId="59">#REF!</definedName>
    <definedName name="MN" localSheetId="60">#REF!</definedName>
    <definedName name="MN" localSheetId="61">#REF!</definedName>
    <definedName name="MN" localSheetId="62">#REF!</definedName>
    <definedName name="MN" localSheetId="63">#REF!</definedName>
    <definedName name="MN" localSheetId="64">#REF!</definedName>
    <definedName name="MN" localSheetId="65">#REF!</definedName>
    <definedName name="MN" localSheetId="66">#REF!</definedName>
    <definedName name="MN" localSheetId="67">#REF!</definedName>
    <definedName name="MN" localSheetId="74">#REF!</definedName>
    <definedName name="MN" localSheetId="75">#REF!</definedName>
    <definedName name="MN" localSheetId="76">#REF!</definedName>
    <definedName name="MN" localSheetId="77">#REF!</definedName>
    <definedName name="MN" localSheetId="78">#REF!</definedName>
    <definedName name="MN" localSheetId="79">#REF!</definedName>
    <definedName name="MN" localSheetId="80">#REF!</definedName>
    <definedName name="MN" localSheetId="81">#REF!</definedName>
    <definedName name="MN" localSheetId="82">#REF!</definedName>
    <definedName name="MN" localSheetId="83">#REF!</definedName>
    <definedName name="MN" localSheetId="84">#REF!</definedName>
    <definedName name="MN" localSheetId="85">#REF!</definedName>
    <definedName name="MN" localSheetId="86">#REF!</definedName>
    <definedName name="MN" localSheetId="87">#REF!</definedName>
    <definedName name="MN" localSheetId="88">#REF!</definedName>
    <definedName name="MN" localSheetId="89">#REF!</definedName>
    <definedName name="MN" localSheetId="90">#REF!</definedName>
    <definedName name="MN" localSheetId="91">#REF!</definedName>
    <definedName name="MN" localSheetId="92">#REF!</definedName>
    <definedName name="MN" localSheetId="93">#REF!</definedName>
    <definedName name="MN" localSheetId="94">#REF!</definedName>
    <definedName name="MN" localSheetId="95">#REF!</definedName>
    <definedName name="MN" localSheetId="96">#REF!</definedName>
    <definedName name="MN" localSheetId="97">#REF!</definedName>
    <definedName name="MN" localSheetId="98">#REF!</definedName>
    <definedName name="MN" localSheetId="99">#REF!</definedName>
    <definedName name="MN" localSheetId="100">#REF!</definedName>
    <definedName name="MN" localSheetId="101">#REF!</definedName>
    <definedName name="MN" localSheetId="102">#REF!</definedName>
    <definedName name="MN" localSheetId="103">#REF!</definedName>
    <definedName name="MN" localSheetId="104">#REF!</definedName>
    <definedName name="MN" localSheetId="105">#REF!</definedName>
    <definedName name="MN" localSheetId="106">#REF!</definedName>
    <definedName name="MN" localSheetId="107">#REF!</definedName>
    <definedName name="MN" localSheetId="108">#REF!</definedName>
    <definedName name="MN" localSheetId="109">#REF!</definedName>
    <definedName name="MN" localSheetId="110">#REF!</definedName>
    <definedName name="MN" localSheetId="111">#REF!</definedName>
    <definedName name="MN" localSheetId="112">#REF!</definedName>
    <definedName name="MN" localSheetId="113">#REF!</definedName>
    <definedName name="MN" localSheetId="114">#REF!</definedName>
    <definedName name="MN" localSheetId="116">#REF!</definedName>
    <definedName name="MN" localSheetId="117">#REF!</definedName>
    <definedName name="MN" localSheetId="118">#REF!</definedName>
    <definedName name="MN" localSheetId="119">#REF!</definedName>
    <definedName name="MN" localSheetId="120">#REF!</definedName>
    <definedName name="MN" localSheetId="121">#REF!</definedName>
    <definedName name="MN" localSheetId="115">#REF!</definedName>
    <definedName name="MN" localSheetId="122">#REF!</definedName>
    <definedName name="MN" localSheetId="123">#REF!</definedName>
    <definedName name="MN" localSheetId="124">#REF!</definedName>
    <definedName name="MN" localSheetId="125">#REF!</definedName>
    <definedName name="MN" localSheetId="127">#REF!</definedName>
    <definedName name="MN" localSheetId="128">#REF!</definedName>
    <definedName name="MN" localSheetId="131">#REF!</definedName>
    <definedName name="MN" localSheetId="132">#REF!</definedName>
    <definedName name="MN" localSheetId="133">#REF!</definedName>
    <definedName name="MN" localSheetId="134">#REF!</definedName>
    <definedName name="MN" localSheetId="135">#REF!</definedName>
    <definedName name="MN" localSheetId="136">#REF!</definedName>
    <definedName name="MN" localSheetId="137">#REF!</definedName>
    <definedName name="MN" localSheetId="138">#REF!</definedName>
    <definedName name="MN" localSheetId="139">#REF!</definedName>
    <definedName name="MN" localSheetId="140">#REF!</definedName>
    <definedName name="MN" localSheetId="141">#REF!</definedName>
    <definedName name="MN" localSheetId="142">#REF!</definedName>
    <definedName name="MN" localSheetId="143">#REF!</definedName>
    <definedName name="MN" localSheetId="126">#REF!</definedName>
    <definedName name="MN" localSheetId="129">#REF!</definedName>
    <definedName name="MN" localSheetId="130">#REF!</definedName>
    <definedName name="MN" localSheetId="68">#REF!</definedName>
    <definedName name="MN" localSheetId="69">#REF!</definedName>
    <definedName name="MN" localSheetId="70">#REF!</definedName>
    <definedName name="MN" localSheetId="71">#REF!</definedName>
    <definedName name="MN" localSheetId="72">#REF!</definedName>
    <definedName name="MN" localSheetId="73">#REF!</definedName>
    <definedName name="MN" hidden="1">{"via1",#N/A,TRUE,"general";"via2",#N/A,TRUE,"general";"via3",#N/A,TRUE,"general"}</definedName>
    <definedName name="MNB">#REF!</definedName>
    <definedName name="MO">#REF!</definedName>
    <definedName name="MOBRA">#REF!</definedName>
    <definedName name="modificatoria2">#REF!</definedName>
    <definedName name="mortero">#REF!</definedName>
    <definedName name="MOTO">#REF!</definedName>
    <definedName name="MOTORES">#REF!</definedName>
    <definedName name="motosierra">[11]Mater!#REF!</definedName>
    <definedName name="mwuw567890">[1]INSUMOS!#REF!</definedName>
    <definedName name="n" localSheetId="1">#REF!</definedName>
    <definedName name="n" localSheetId="2">#REF!</definedName>
    <definedName name="n" localSheetId="31">#REF!</definedName>
    <definedName name="n" localSheetId="32">#REF!</definedName>
    <definedName name="n" localSheetId="33">#REF!</definedName>
    <definedName name="n" localSheetId="34">#REF!</definedName>
    <definedName name="n" localSheetId="35">#REF!</definedName>
    <definedName name="n" localSheetId="36">#REF!</definedName>
    <definedName name="n" localSheetId="37">#REF!</definedName>
    <definedName name="n" localSheetId="38">#REF!</definedName>
    <definedName name="n" localSheetId="39">#REF!</definedName>
    <definedName name="n" localSheetId="40">#REF!</definedName>
    <definedName name="n" localSheetId="41">#REF!</definedName>
    <definedName name="n" localSheetId="42">#REF!</definedName>
    <definedName name="n" localSheetId="3">#REF!</definedName>
    <definedName name="n" localSheetId="4">#REF!</definedName>
    <definedName name="n" localSheetId="5">#REF!</definedName>
    <definedName name="n" localSheetId="6">#REF!</definedName>
    <definedName name="n" localSheetId="7">#REF!</definedName>
    <definedName name="n" localSheetId="8">#REF!</definedName>
    <definedName name="n" localSheetId="9">#REF!</definedName>
    <definedName name="n" localSheetId="10">#REF!</definedName>
    <definedName name="n" localSheetId="11">#REF!</definedName>
    <definedName name="n" localSheetId="12">#REF!</definedName>
    <definedName name="n" localSheetId="13">#REF!</definedName>
    <definedName name="n" localSheetId="14">#REF!</definedName>
    <definedName name="n" localSheetId="15">#REF!</definedName>
    <definedName name="n" localSheetId="16">#REF!</definedName>
    <definedName name="n" localSheetId="17">#REF!</definedName>
    <definedName name="n" localSheetId="18">#REF!</definedName>
    <definedName name="n" localSheetId="19">#REF!</definedName>
    <definedName name="n" localSheetId="20">#REF!</definedName>
    <definedName name="n" localSheetId="21">#REF!</definedName>
    <definedName name="n" localSheetId="22">#REF!</definedName>
    <definedName name="n" localSheetId="23">#REF!</definedName>
    <definedName name="n" localSheetId="24">#REF!</definedName>
    <definedName name="n" localSheetId="25">#REF!</definedName>
    <definedName name="n" localSheetId="26">#REF!</definedName>
    <definedName name="n" localSheetId="27">#REF!</definedName>
    <definedName name="n" localSheetId="28">#REF!</definedName>
    <definedName name="n" localSheetId="29">#REF!</definedName>
    <definedName name="n" localSheetId="30">#REF!</definedName>
    <definedName name="n" localSheetId="0" hidden="1">{"via1",#N/A,TRUE,"general";"via2",#N/A,TRUE,"general";"via3",#N/A,TRUE,"general"}</definedName>
    <definedName name="n" localSheetId="43">#REF!</definedName>
    <definedName name="n" localSheetId="44">#REF!</definedName>
    <definedName name="n" localSheetId="45">#REF!</definedName>
    <definedName name="n" localSheetId="46">#REF!</definedName>
    <definedName name="n" localSheetId="47">#REF!</definedName>
    <definedName name="n" localSheetId="48">#REF!</definedName>
    <definedName name="n" localSheetId="49">#REF!</definedName>
    <definedName name="n" localSheetId="50">#REF!</definedName>
    <definedName name="n" localSheetId="51">#REF!</definedName>
    <definedName name="n" localSheetId="52">#REF!</definedName>
    <definedName name="n" localSheetId="53">#REF!</definedName>
    <definedName name="n" localSheetId="54">#REF!</definedName>
    <definedName name="n" localSheetId="55">#REF!</definedName>
    <definedName name="n" localSheetId="56">#REF!</definedName>
    <definedName name="n" localSheetId="57">#REF!</definedName>
    <definedName name="n" localSheetId="58">#REF!</definedName>
    <definedName name="n" localSheetId="59">#REF!</definedName>
    <definedName name="n" localSheetId="60">#REF!</definedName>
    <definedName name="n" localSheetId="61">#REF!</definedName>
    <definedName name="n" localSheetId="62">#REF!</definedName>
    <definedName name="n" localSheetId="63">#REF!</definedName>
    <definedName name="n" localSheetId="64">#REF!</definedName>
    <definedName name="n" localSheetId="65">#REF!</definedName>
    <definedName name="n" localSheetId="66">#REF!</definedName>
    <definedName name="n" localSheetId="67">#REF!</definedName>
    <definedName name="n" localSheetId="74">#REF!</definedName>
    <definedName name="n" localSheetId="75">#REF!</definedName>
    <definedName name="n" localSheetId="76">#REF!</definedName>
    <definedName name="n" localSheetId="77">#REF!</definedName>
    <definedName name="n" localSheetId="78">#REF!</definedName>
    <definedName name="n" localSheetId="79">#REF!</definedName>
    <definedName name="n" localSheetId="80">#REF!</definedName>
    <definedName name="n" localSheetId="81">#REF!</definedName>
    <definedName name="n" localSheetId="82">#REF!</definedName>
    <definedName name="n" localSheetId="83">#REF!</definedName>
    <definedName name="n" localSheetId="84">#REF!</definedName>
    <definedName name="n" localSheetId="85">#REF!</definedName>
    <definedName name="n" localSheetId="86">#REF!</definedName>
    <definedName name="n" localSheetId="87">#REF!</definedName>
    <definedName name="n" localSheetId="88">#REF!</definedName>
    <definedName name="n" localSheetId="89">#REF!</definedName>
    <definedName name="n" localSheetId="90">#REF!</definedName>
    <definedName name="n" localSheetId="91">#REF!</definedName>
    <definedName name="n" localSheetId="92">#REF!</definedName>
    <definedName name="n" localSheetId="93">#REF!</definedName>
    <definedName name="n" localSheetId="94">#REF!</definedName>
    <definedName name="n" localSheetId="95">#REF!</definedName>
    <definedName name="n" localSheetId="96">#REF!</definedName>
    <definedName name="n" localSheetId="97">#REF!</definedName>
    <definedName name="n" localSheetId="98">#REF!</definedName>
    <definedName name="n" localSheetId="99">#REF!</definedName>
    <definedName name="n" localSheetId="100">#REF!</definedName>
    <definedName name="n" localSheetId="101">#REF!</definedName>
    <definedName name="n" localSheetId="102">#REF!</definedName>
    <definedName name="n" localSheetId="103">#REF!</definedName>
    <definedName name="n" localSheetId="104">#REF!</definedName>
    <definedName name="n" localSheetId="105">#REF!</definedName>
    <definedName name="n" localSheetId="106">#REF!</definedName>
    <definedName name="n" localSheetId="107">#REF!</definedName>
    <definedName name="n" localSheetId="108">#REF!</definedName>
    <definedName name="n" localSheetId="109">#REF!</definedName>
    <definedName name="n" localSheetId="110">#REF!</definedName>
    <definedName name="n" localSheetId="111">#REF!</definedName>
    <definedName name="n" localSheetId="112">#REF!</definedName>
    <definedName name="n" localSheetId="113">#REF!</definedName>
    <definedName name="n" localSheetId="114">#REF!</definedName>
    <definedName name="n" localSheetId="116">#REF!</definedName>
    <definedName name="n" localSheetId="117">#REF!</definedName>
    <definedName name="n" localSheetId="118">#REF!</definedName>
    <definedName name="n" localSheetId="119">#REF!</definedName>
    <definedName name="n" localSheetId="120">#REF!</definedName>
    <definedName name="n" localSheetId="121">#REF!</definedName>
    <definedName name="n" localSheetId="115">#REF!</definedName>
    <definedName name="n" localSheetId="122">#REF!</definedName>
    <definedName name="n" localSheetId="123">#REF!</definedName>
    <definedName name="n" localSheetId="124">#REF!</definedName>
    <definedName name="n" localSheetId="125">#REF!</definedName>
    <definedName name="n" localSheetId="127">#REF!</definedName>
    <definedName name="n" localSheetId="128">#REF!</definedName>
    <definedName name="n" localSheetId="131">#REF!</definedName>
    <definedName name="n" localSheetId="132">#REF!</definedName>
    <definedName name="n" localSheetId="133">#REF!</definedName>
    <definedName name="n" localSheetId="134">#REF!</definedName>
    <definedName name="n" localSheetId="135">#REF!</definedName>
    <definedName name="n" localSheetId="136">#REF!</definedName>
    <definedName name="n" localSheetId="137">#REF!</definedName>
    <definedName name="n" localSheetId="138">#REF!</definedName>
    <definedName name="n" localSheetId="139">#REF!</definedName>
    <definedName name="n" localSheetId="140">#REF!</definedName>
    <definedName name="n" localSheetId="141">#REF!</definedName>
    <definedName name="n" localSheetId="142">#REF!</definedName>
    <definedName name="n" localSheetId="143">#REF!</definedName>
    <definedName name="n" localSheetId="126">#REF!</definedName>
    <definedName name="n" localSheetId="129">#REF!</definedName>
    <definedName name="n" localSheetId="130">#REF!</definedName>
    <definedName name="n" localSheetId="68">#REF!</definedName>
    <definedName name="n" localSheetId="69">#REF!</definedName>
    <definedName name="n" localSheetId="70">#REF!</definedName>
    <definedName name="n" localSheetId="71">#REF!</definedName>
    <definedName name="n" localSheetId="72">#REF!</definedName>
    <definedName name="n" localSheetId="73">#REF!</definedName>
    <definedName name="n" hidden="1">{"via1",#N/A,TRUE,"general";"via2",#N/A,TRUE,"general";"via3",#N/A,TRUE,"general"}</definedName>
    <definedName name="nbvnv" localSheetId="0" hidden="1">{"via1",#N/A,TRUE,"general";"via2",#N/A,TRUE,"general";"via3",#N/A,TRUE,"general"}</definedName>
    <definedName name="nbvnv" localSheetId="142" hidden="1">{"via1",#N/A,TRUE,"general";"via2",#N/A,TRUE,"general";"via3",#N/A,TRUE,"general"}</definedName>
    <definedName name="nbvnv" hidden="1">{"via1",#N/A,TRUE,"general";"via2",#N/A,TRUE,"general";"via3",#N/A,TRUE,"general"}</definedName>
    <definedName name="NDHS" localSheetId="0" hidden="1">{"TAB1",#N/A,TRUE,"GENERAL";"TAB2",#N/A,TRUE,"GENERAL";"TAB3",#N/A,TRUE,"GENERAL";"TAB4",#N/A,TRUE,"GENERAL";"TAB5",#N/A,TRUE,"GENERAL"}</definedName>
    <definedName name="NDHS" localSheetId="142" hidden="1">{"TAB1",#N/A,TRUE,"GENERAL";"TAB2",#N/A,TRUE,"GENERAL";"TAB3",#N/A,TRUE,"GENERAL";"TAB4",#N/A,TRUE,"GENERAL";"TAB5",#N/A,TRUE,"GENERAL"}</definedName>
    <definedName name="NDHS" hidden="1">{"TAB1",#N/A,TRUE,"GENERAL";"TAB2",#N/A,TRUE,"GENERAL";"TAB3",#N/A,TRUE,"GENERAL";"TAB4",#N/A,TRUE,"GENERAL";"TAB5",#N/A,TRUE,"GENERAL"}</definedName>
    <definedName name="nf" localSheetId="0" hidden="1">{"TAB1",#N/A,TRUE,"GENERAL";"TAB2",#N/A,TRUE,"GENERAL";"TAB3",#N/A,TRUE,"GENERAL";"TAB4",#N/A,TRUE,"GENERAL";"TAB5",#N/A,TRUE,"GENERAL"}</definedName>
    <definedName name="nf" localSheetId="142" hidden="1">{"TAB1",#N/A,TRUE,"GENERAL";"TAB2",#N/A,TRUE,"GENERAL";"TAB3",#N/A,TRUE,"GENERAL";"TAB4",#N/A,TRUE,"GENERAL";"TAB5",#N/A,TRUE,"GENERAL"}</definedName>
    <definedName name="nf" hidden="1">{"TAB1",#N/A,TRUE,"GENERAL";"TAB2",#N/A,TRUE,"GENERAL";"TAB3",#N/A,TRUE,"GENERAL";"TAB4",#N/A,TRUE,"GENERAL";"TAB5",#N/A,TRUE,"GENERAL"}</definedName>
    <definedName name="nfg" localSheetId="0" hidden="1">{"via1",#N/A,TRUE,"general";"via2",#N/A,TRUE,"general";"via3",#N/A,TRUE,"general"}</definedName>
    <definedName name="nfg" localSheetId="142" hidden="1">{"via1",#N/A,TRUE,"general";"via2",#N/A,TRUE,"general";"via3",#N/A,TRUE,"general"}</definedName>
    <definedName name="nfg" hidden="1">{"via1",#N/A,TRUE,"general";"via2",#N/A,TRUE,"general";"via3",#N/A,TRUE,"general"}</definedName>
    <definedName name="nfgn" localSheetId="0" hidden="1">{"via1",#N/A,TRUE,"general";"via2",#N/A,TRUE,"general";"via3",#N/A,TRUE,"general"}</definedName>
    <definedName name="nfgn" localSheetId="142" hidden="1">{"via1",#N/A,TRUE,"general";"via2",#N/A,TRUE,"general";"via3",#N/A,TRUE,"general"}</definedName>
    <definedName name="nfgn" hidden="1">{"via1",#N/A,TRUE,"general";"via2",#N/A,TRUE,"general";"via3",#N/A,TRUE,"general"}</definedName>
    <definedName name="Ng" localSheetId="1">#REF!</definedName>
    <definedName name="Ng" localSheetId="2">#REF!</definedName>
    <definedName name="Ng" localSheetId="31">#REF!</definedName>
    <definedName name="Ng" localSheetId="32">#REF!</definedName>
    <definedName name="Ng" localSheetId="33">#REF!</definedName>
    <definedName name="Ng" localSheetId="34">#REF!</definedName>
    <definedName name="Ng" localSheetId="35">#REF!</definedName>
    <definedName name="Ng" localSheetId="36">#REF!</definedName>
    <definedName name="Ng" localSheetId="37">#REF!</definedName>
    <definedName name="Ng" localSheetId="38">#REF!</definedName>
    <definedName name="Ng" localSheetId="39">#REF!</definedName>
    <definedName name="Ng" localSheetId="40">#REF!</definedName>
    <definedName name="Ng" localSheetId="41">#REF!</definedName>
    <definedName name="Ng" localSheetId="42">#REF!</definedName>
    <definedName name="Ng" localSheetId="3">#REF!</definedName>
    <definedName name="Ng" localSheetId="4">#REF!</definedName>
    <definedName name="Ng" localSheetId="5">#REF!</definedName>
    <definedName name="Ng" localSheetId="6">#REF!</definedName>
    <definedName name="Ng" localSheetId="7">#REF!</definedName>
    <definedName name="Ng" localSheetId="8">#REF!</definedName>
    <definedName name="Ng" localSheetId="9">#REF!</definedName>
    <definedName name="Ng" localSheetId="10">#REF!</definedName>
    <definedName name="Ng" localSheetId="11">#REF!</definedName>
    <definedName name="Ng" localSheetId="12">#REF!</definedName>
    <definedName name="Ng" localSheetId="13">#REF!</definedName>
    <definedName name="Ng" localSheetId="14">#REF!</definedName>
    <definedName name="Ng" localSheetId="15">#REF!</definedName>
    <definedName name="Ng" localSheetId="16">#REF!</definedName>
    <definedName name="Ng" localSheetId="17">#REF!</definedName>
    <definedName name="Ng" localSheetId="18">#REF!</definedName>
    <definedName name="Ng" localSheetId="19">#REF!</definedName>
    <definedName name="Ng" localSheetId="20">#REF!</definedName>
    <definedName name="Ng" localSheetId="21">#REF!</definedName>
    <definedName name="Ng" localSheetId="22">#REF!</definedName>
    <definedName name="Ng" localSheetId="23">#REF!</definedName>
    <definedName name="Ng" localSheetId="24">#REF!</definedName>
    <definedName name="Ng" localSheetId="25">#REF!</definedName>
    <definedName name="Ng" localSheetId="26">#REF!</definedName>
    <definedName name="Ng" localSheetId="27">#REF!</definedName>
    <definedName name="Ng" localSheetId="28">#REF!</definedName>
    <definedName name="Ng" localSheetId="29">#REF!</definedName>
    <definedName name="Ng" localSheetId="30">#REF!</definedName>
    <definedName name="Ng" localSheetId="43">#REF!</definedName>
    <definedName name="Ng" localSheetId="44">#REF!</definedName>
    <definedName name="Ng" localSheetId="45">#REF!</definedName>
    <definedName name="Ng" localSheetId="46">#REF!</definedName>
    <definedName name="Ng" localSheetId="47">#REF!</definedName>
    <definedName name="Ng" localSheetId="48">#REF!</definedName>
    <definedName name="Ng" localSheetId="49">#REF!</definedName>
    <definedName name="Ng" localSheetId="50">#REF!</definedName>
    <definedName name="Ng" localSheetId="51">#REF!</definedName>
    <definedName name="Ng" localSheetId="52">#REF!</definedName>
    <definedName name="Ng" localSheetId="53">#REF!</definedName>
    <definedName name="Ng" localSheetId="54">#REF!</definedName>
    <definedName name="Ng" localSheetId="55">#REF!</definedName>
    <definedName name="Ng" localSheetId="56">#REF!</definedName>
    <definedName name="Ng" localSheetId="57">#REF!</definedName>
    <definedName name="Ng" localSheetId="58">#REF!</definedName>
    <definedName name="Ng" localSheetId="59">#REF!</definedName>
    <definedName name="Ng" localSheetId="60">#REF!</definedName>
    <definedName name="Ng" localSheetId="61">#REF!</definedName>
    <definedName name="Ng" localSheetId="62">#REF!</definedName>
    <definedName name="Ng" localSheetId="63">#REF!</definedName>
    <definedName name="Ng" localSheetId="64">#REF!</definedName>
    <definedName name="Ng" localSheetId="65">#REF!</definedName>
    <definedName name="Ng" localSheetId="66">#REF!</definedName>
    <definedName name="Ng" localSheetId="67">#REF!</definedName>
    <definedName name="Ng" localSheetId="74">#REF!</definedName>
    <definedName name="Ng" localSheetId="75">#REF!</definedName>
    <definedName name="Ng" localSheetId="76">#REF!</definedName>
    <definedName name="Ng" localSheetId="77">#REF!</definedName>
    <definedName name="Ng" localSheetId="78">#REF!</definedName>
    <definedName name="Ng" localSheetId="79">#REF!</definedName>
    <definedName name="Ng" localSheetId="80">#REF!</definedName>
    <definedName name="Ng" localSheetId="81">#REF!</definedName>
    <definedName name="Ng" localSheetId="82">#REF!</definedName>
    <definedName name="Ng" localSheetId="83">#REF!</definedName>
    <definedName name="Ng" localSheetId="84">#REF!</definedName>
    <definedName name="Ng" localSheetId="85">#REF!</definedName>
    <definedName name="Ng" localSheetId="86">#REF!</definedName>
    <definedName name="Ng" localSheetId="87">#REF!</definedName>
    <definedName name="Ng" localSheetId="88">#REF!</definedName>
    <definedName name="Ng" localSheetId="89">#REF!</definedName>
    <definedName name="Ng" localSheetId="90">#REF!</definedName>
    <definedName name="Ng" localSheetId="91">#REF!</definedName>
    <definedName name="Ng" localSheetId="92">#REF!</definedName>
    <definedName name="Ng" localSheetId="93">#REF!</definedName>
    <definedName name="Ng" localSheetId="94">#REF!</definedName>
    <definedName name="Ng" localSheetId="95">#REF!</definedName>
    <definedName name="Ng" localSheetId="96">#REF!</definedName>
    <definedName name="Ng" localSheetId="97">#REF!</definedName>
    <definedName name="Ng" localSheetId="98">#REF!</definedName>
    <definedName name="Ng" localSheetId="99">#REF!</definedName>
    <definedName name="Ng" localSheetId="100">#REF!</definedName>
    <definedName name="Ng" localSheetId="101">#REF!</definedName>
    <definedName name="Ng" localSheetId="102">#REF!</definedName>
    <definedName name="Ng" localSheetId="103">#REF!</definedName>
    <definedName name="Ng" localSheetId="104">#REF!</definedName>
    <definedName name="Ng" localSheetId="105">#REF!</definedName>
    <definedName name="Ng" localSheetId="106">#REF!</definedName>
    <definedName name="Ng" localSheetId="107">#REF!</definedName>
    <definedName name="Ng" localSheetId="108">#REF!</definedName>
    <definedName name="Ng" localSheetId="109">#REF!</definedName>
    <definedName name="Ng" localSheetId="110">#REF!</definedName>
    <definedName name="Ng" localSheetId="111">#REF!</definedName>
    <definedName name="Ng" localSheetId="112">#REF!</definedName>
    <definedName name="Ng" localSheetId="113">#REF!</definedName>
    <definedName name="Ng" localSheetId="114">#REF!</definedName>
    <definedName name="Ng" localSheetId="116">#REF!</definedName>
    <definedName name="Ng" localSheetId="117">#REF!</definedName>
    <definedName name="Ng" localSheetId="118">#REF!</definedName>
    <definedName name="Ng" localSheetId="119">#REF!</definedName>
    <definedName name="Ng" localSheetId="120">#REF!</definedName>
    <definedName name="Ng" localSheetId="121">#REF!</definedName>
    <definedName name="Ng" localSheetId="115">#REF!</definedName>
    <definedName name="Ng" localSheetId="122">#REF!</definedName>
    <definedName name="Ng" localSheetId="123">#REF!</definedName>
    <definedName name="Ng" localSheetId="124">#REF!</definedName>
    <definedName name="Ng" localSheetId="125">#REF!</definedName>
    <definedName name="Ng" localSheetId="127">#REF!</definedName>
    <definedName name="Ng" localSheetId="128">#REF!</definedName>
    <definedName name="Ng" localSheetId="131">#REF!</definedName>
    <definedName name="Ng" localSheetId="132">#REF!</definedName>
    <definedName name="Ng" localSheetId="133">#REF!</definedName>
    <definedName name="Ng" localSheetId="134">#REF!</definedName>
    <definedName name="Ng" localSheetId="135">#REF!</definedName>
    <definedName name="Ng" localSheetId="136">#REF!</definedName>
    <definedName name="Ng" localSheetId="137">#REF!</definedName>
    <definedName name="Ng" localSheetId="138">#REF!</definedName>
    <definedName name="Ng" localSheetId="139">#REF!</definedName>
    <definedName name="Ng" localSheetId="140">#REF!</definedName>
    <definedName name="Ng" localSheetId="141">#REF!</definedName>
    <definedName name="Ng" localSheetId="142">#REF!</definedName>
    <definedName name="Ng" localSheetId="143">#REF!</definedName>
    <definedName name="Ng" localSheetId="126">#REF!</definedName>
    <definedName name="Ng" localSheetId="129">#REF!</definedName>
    <definedName name="Ng" localSheetId="130">#REF!</definedName>
    <definedName name="Ng" localSheetId="68">#REF!</definedName>
    <definedName name="Ng" localSheetId="69">#REF!</definedName>
    <definedName name="Ng" localSheetId="70">#REF!</definedName>
    <definedName name="Ng" localSheetId="71">#REF!</definedName>
    <definedName name="Ng" localSheetId="72">#REF!</definedName>
    <definedName name="Ng" localSheetId="73">#REF!</definedName>
    <definedName name="Ng">#REF!</definedName>
    <definedName name="ngdn" localSheetId="0" hidden="1">{"TAB1",#N/A,TRUE,"GENERAL";"TAB2",#N/A,TRUE,"GENERAL";"TAB3",#N/A,TRUE,"GENERAL";"TAB4",#N/A,TRUE,"GENERAL";"TAB5",#N/A,TRUE,"GENERAL"}</definedName>
    <definedName name="ngdn" localSheetId="142" hidden="1">{"TAB1",#N/A,TRUE,"GENERAL";"TAB2",#N/A,TRUE,"GENERAL";"TAB3",#N/A,TRUE,"GENERAL";"TAB4",#N/A,TRUE,"GENERAL";"TAB5",#N/A,TRUE,"GENERAL"}</definedName>
    <definedName name="ngdn" hidden="1">{"TAB1",#N/A,TRUE,"GENERAL";"TAB2",#N/A,TRUE,"GENERAL";"TAB3",#N/A,TRUE,"GENERAL";"TAB4",#N/A,TRUE,"GENERAL";"TAB5",#N/A,TRUE,"GENERAL"}</definedName>
    <definedName name="ngfh" localSheetId="0" hidden="1">{"via1",#N/A,TRUE,"general";"via2",#N/A,TRUE,"general";"via3",#N/A,TRUE,"general"}</definedName>
    <definedName name="ngfh" localSheetId="142" hidden="1">{"via1",#N/A,TRUE,"general";"via2",#N/A,TRUE,"general";"via3",#N/A,TRUE,"general"}</definedName>
    <definedName name="ngfh" hidden="1">{"via1",#N/A,TRUE,"general";"via2",#N/A,TRUE,"general";"via3",#N/A,TRUE,"general"}</definedName>
    <definedName name="NH" localSheetId="1">#REF!</definedName>
    <definedName name="NH" localSheetId="2">#REF!</definedName>
    <definedName name="NH" localSheetId="31">#REF!</definedName>
    <definedName name="NH" localSheetId="32">#REF!</definedName>
    <definedName name="NH" localSheetId="33">#REF!</definedName>
    <definedName name="NH" localSheetId="34">#REF!</definedName>
    <definedName name="NH" localSheetId="35">#REF!</definedName>
    <definedName name="NH" localSheetId="36">#REF!</definedName>
    <definedName name="NH" localSheetId="37">#REF!</definedName>
    <definedName name="NH" localSheetId="38">#REF!</definedName>
    <definedName name="NH" localSheetId="39">#REF!</definedName>
    <definedName name="NH" localSheetId="40">#REF!</definedName>
    <definedName name="NH" localSheetId="41">#REF!</definedName>
    <definedName name="NH" localSheetId="42">#REF!</definedName>
    <definedName name="NH" localSheetId="3">#REF!</definedName>
    <definedName name="NH" localSheetId="4">#REF!</definedName>
    <definedName name="NH" localSheetId="5">#REF!</definedName>
    <definedName name="NH" localSheetId="6">#REF!</definedName>
    <definedName name="NH" localSheetId="7">#REF!</definedName>
    <definedName name="NH" localSheetId="8">#REF!</definedName>
    <definedName name="NH" localSheetId="9">#REF!</definedName>
    <definedName name="NH" localSheetId="10">#REF!</definedName>
    <definedName name="NH" localSheetId="11">#REF!</definedName>
    <definedName name="NH" localSheetId="12">#REF!</definedName>
    <definedName name="NH" localSheetId="13">#REF!</definedName>
    <definedName name="NH" localSheetId="14">#REF!</definedName>
    <definedName name="NH" localSheetId="15">#REF!</definedName>
    <definedName name="NH" localSheetId="16">#REF!</definedName>
    <definedName name="NH" localSheetId="17">#REF!</definedName>
    <definedName name="NH" localSheetId="18">#REF!</definedName>
    <definedName name="NH" localSheetId="19">#REF!</definedName>
    <definedName name="NH" localSheetId="20">#REF!</definedName>
    <definedName name="NH" localSheetId="21">#REF!</definedName>
    <definedName name="NH" localSheetId="22">#REF!</definedName>
    <definedName name="NH" localSheetId="23">#REF!</definedName>
    <definedName name="NH" localSheetId="24">#REF!</definedName>
    <definedName name="NH" localSheetId="25">#REF!</definedName>
    <definedName name="NH" localSheetId="26">#REF!</definedName>
    <definedName name="NH" localSheetId="27">#REF!</definedName>
    <definedName name="NH" localSheetId="28">#REF!</definedName>
    <definedName name="NH" localSheetId="29">#REF!</definedName>
    <definedName name="NH" localSheetId="30">#REF!</definedName>
    <definedName name="NH" localSheetId="43">#REF!</definedName>
    <definedName name="NH" localSheetId="44">#REF!</definedName>
    <definedName name="NH" localSheetId="45">#REF!</definedName>
    <definedName name="NH" localSheetId="46">#REF!</definedName>
    <definedName name="NH" localSheetId="47">#REF!</definedName>
    <definedName name="NH" localSheetId="48">#REF!</definedName>
    <definedName name="NH" localSheetId="49">#REF!</definedName>
    <definedName name="NH" localSheetId="50">#REF!</definedName>
    <definedName name="NH" localSheetId="51">#REF!</definedName>
    <definedName name="NH" localSheetId="52">#REF!</definedName>
    <definedName name="NH" localSheetId="53">#REF!</definedName>
    <definedName name="NH" localSheetId="54">#REF!</definedName>
    <definedName name="NH" localSheetId="55">#REF!</definedName>
    <definedName name="NH" localSheetId="56">#REF!</definedName>
    <definedName name="NH" localSheetId="57">#REF!</definedName>
    <definedName name="NH" localSheetId="58">#REF!</definedName>
    <definedName name="NH" localSheetId="59">#REF!</definedName>
    <definedName name="NH" localSheetId="60">#REF!</definedName>
    <definedName name="NH" localSheetId="61">#REF!</definedName>
    <definedName name="NH" localSheetId="62">#REF!</definedName>
    <definedName name="NH" localSheetId="63">#REF!</definedName>
    <definedName name="NH" localSheetId="64">#REF!</definedName>
    <definedName name="NH" localSheetId="65">#REF!</definedName>
    <definedName name="NH" localSheetId="66">#REF!</definedName>
    <definedName name="NH" localSheetId="67">#REF!</definedName>
    <definedName name="NH" localSheetId="74">#REF!</definedName>
    <definedName name="NH" localSheetId="75">#REF!</definedName>
    <definedName name="NH" localSheetId="76">#REF!</definedName>
    <definedName name="NH" localSheetId="77">#REF!</definedName>
    <definedName name="NH" localSheetId="78">#REF!</definedName>
    <definedName name="NH" localSheetId="79">#REF!</definedName>
    <definedName name="NH" localSheetId="80">#REF!</definedName>
    <definedName name="NH" localSheetId="81">#REF!</definedName>
    <definedName name="NH" localSheetId="82">#REF!</definedName>
    <definedName name="NH" localSheetId="83">#REF!</definedName>
    <definedName name="NH" localSheetId="84">#REF!</definedName>
    <definedName name="NH" localSheetId="85">#REF!</definedName>
    <definedName name="NH" localSheetId="86">#REF!</definedName>
    <definedName name="NH" localSheetId="87">#REF!</definedName>
    <definedName name="NH" localSheetId="88">#REF!</definedName>
    <definedName name="NH" localSheetId="89">#REF!</definedName>
    <definedName name="NH" localSheetId="90">#REF!</definedName>
    <definedName name="NH" localSheetId="91">#REF!</definedName>
    <definedName name="NH" localSheetId="92">#REF!</definedName>
    <definedName name="NH" localSheetId="93">#REF!</definedName>
    <definedName name="NH" localSheetId="94">#REF!</definedName>
    <definedName name="NH" localSheetId="95">#REF!</definedName>
    <definedName name="NH" localSheetId="96">#REF!</definedName>
    <definedName name="NH" localSheetId="97">#REF!</definedName>
    <definedName name="NH" localSheetId="98">#REF!</definedName>
    <definedName name="NH" localSheetId="99">#REF!</definedName>
    <definedName name="NH" localSheetId="100">#REF!</definedName>
    <definedName name="NH" localSheetId="101">#REF!</definedName>
    <definedName name="NH" localSheetId="102">#REF!</definedName>
    <definedName name="NH" localSheetId="103">#REF!</definedName>
    <definedName name="NH" localSheetId="104">#REF!</definedName>
    <definedName name="NH" localSheetId="105">#REF!</definedName>
    <definedName name="NH" localSheetId="106">#REF!</definedName>
    <definedName name="NH" localSheetId="107">#REF!</definedName>
    <definedName name="NH" localSheetId="108">#REF!</definedName>
    <definedName name="NH" localSheetId="109">#REF!</definedName>
    <definedName name="NH" localSheetId="110">#REF!</definedName>
    <definedName name="NH" localSheetId="111">#REF!</definedName>
    <definedName name="NH" localSheetId="112">#REF!</definedName>
    <definedName name="NH" localSheetId="113">#REF!</definedName>
    <definedName name="NH" localSheetId="114">#REF!</definedName>
    <definedName name="NH" localSheetId="116">#REF!</definedName>
    <definedName name="NH" localSheetId="117">#REF!</definedName>
    <definedName name="NH" localSheetId="118">#REF!</definedName>
    <definedName name="NH" localSheetId="119">#REF!</definedName>
    <definedName name="NH" localSheetId="120">#REF!</definedName>
    <definedName name="NH" localSheetId="121">#REF!</definedName>
    <definedName name="NH" localSheetId="115">#REF!</definedName>
    <definedName name="NH" localSheetId="122">#REF!</definedName>
    <definedName name="NH" localSheetId="123">#REF!</definedName>
    <definedName name="NH" localSheetId="124">#REF!</definedName>
    <definedName name="NH" localSheetId="125">#REF!</definedName>
    <definedName name="NH" localSheetId="127">#REF!</definedName>
    <definedName name="NH" localSheetId="128">#REF!</definedName>
    <definedName name="NH" localSheetId="131">#REF!</definedName>
    <definedName name="NH" localSheetId="132">#REF!</definedName>
    <definedName name="NH" localSheetId="133">#REF!</definedName>
    <definedName name="NH" localSheetId="134">#REF!</definedName>
    <definedName name="NH" localSheetId="135">#REF!</definedName>
    <definedName name="NH" localSheetId="136">#REF!</definedName>
    <definedName name="NH" localSheetId="137">#REF!</definedName>
    <definedName name="NH" localSheetId="138">#REF!</definedName>
    <definedName name="NH" localSheetId="139">#REF!</definedName>
    <definedName name="NH" localSheetId="140">#REF!</definedName>
    <definedName name="NH" localSheetId="141">#REF!</definedName>
    <definedName name="NH" localSheetId="142">#REF!</definedName>
    <definedName name="NH" localSheetId="143">#REF!</definedName>
    <definedName name="NH" localSheetId="126">#REF!</definedName>
    <definedName name="NH" localSheetId="129">#REF!</definedName>
    <definedName name="NH" localSheetId="130">#REF!</definedName>
    <definedName name="NH" localSheetId="68">#REF!</definedName>
    <definedName name="NH" localSheetId="69">#REF!</definedName>
    <definedName name="NH" localSheetId="70">#REF!</definedName>
    <definedName name="NH" localSheetId="71">#REF!</definedName>
    <definedName name="NH" localSheetId="72">#REF!</definedName>
    <definedName name="NH" localSheetId="73">#REF!</definedName>
    <definedName name="NH">#REF!</definedName>
    <definedName name="nhn" localSheetId="0" hidden="1">{"via1",#N/A,TRUE,"general";"via2",#N/A,TRUE,"general";"via3",#N/A,TRUE,"general"}</definedName>
    <definedName name="nhn" localSheetId="142" hidden="1">{"via1",#N/A,TRUE,"general";"via2",#N/A,TRUE,"general";"via3",#N/A,TRUE,"general"}</definedName>
    <definedName name="nhn" hidden="1">{"via1",#N/A,TRUE,"general";"via2",#N/A,TRUE,"general";"via3",#N/A,TRUE,"general"}</definedName>
    <definedName name="nhncfgn" localSheetId="0" hidden="1">{"TAB1",#N/A,TRUE,"GENERAL";"TAB2",#N/A,TRUE,"GENERAL";"TAB3",#N/A,TRUE,"GENERAL";"TAB4",#N/A,TRUE,"GENERAL";"TAB5",#N/A,TRUE,"GENERAL"}</definedName>
    <definedName name="nhncfgn" localSheetId="142" hidden="1">{"TAB1",#N/A,TRUE,"GENERAL";"TAB2",#N/A,TRUE,"GENERAL";"TAB3",#N/A,TRUE,"GENERAL";"TAB4",#N/A,TRUE,"GENERAL";"TAB5",#N/A,TRUE,"GENERAL"}</definedName>
    <definedName name="nhncfgn" hidden="1">{"TAB1",#N/A,TRUE,"GENERAL";"TAB2",#N/A,TRUE,"GENERAL";"TAB3",#N/A,TRUE,"GENERAL";"TAB4",#N/A,TRUE,"GENERAL";"TAB5",#N/A,TRUE,"GENERAL"}</definedName>
    <definedName name="nhndr" localSheetId="0" hidden="1">{"via1",#N/A,TRUE,"general";"via2",#N/A,TRUE,"general";"via3",#N/A,TRUE,"general"}</definedName>
    <definedName name="nhndr" localSheetId="142" hidden="1">{"via1",#N/A,TRUE,"general";"via2",#N/A,TRUE,"general";"via3",#N/A,TRUE,"general"}</definedName>
    <definedName name="nhndr" hidden="1">{"via1",#N/A,TRUE,"general";"via2",#N/A,TRUE,"general";"via3",#N/A,TRUE,"general"}</definedName>
    <definedName name="nmmmm" localSheetId="0" hidden="1">{"via1",#N/A,TRUE,"general";"via2",#N/A,TRUE,"general";"via3",#N/A,TRUE,"general"}</definedName>
    <definedName name="nmmmm" localSheetId="142" hidden="1">{"via1",#N/A,TRUE,"general";"via2",#N/A,TRUE,"general";"via3",#N/A,TRUE,"general"}</definedName>
    <definedName name="nmmmm" hidden="1">{"via1",#N/A,TRUE,"general";"via2",#N/A,TRUE,"general";"via3",#N/A,TRUE,"general"}</definedName>
    <definedName name="NN" localSheetId="0" hidden="1">{"TAB1",#N/A,TRUE,"GENERAL";"TAB2",#N/A,TRUE,"GENERAL";"TAB3",#N/A,TRUE,"GENERAL";"TAB4",#N/A,TRUE,"GENERAL";"TAB5",#N/A,TRUE,"GENERAL"}</definedName>
    <definedName name="NN" localSheetId="142" hidden="1">{"TAB1",#N/A,TRUE,"GENERAL";"TAB2",#N/A,TRUE,"GENERAL";"TAB3",#N/A,TRUE,"GENERAL";"TAB4",#N/A,TRUE,"GENERAL";"TAB5",#N/A,TRUE,"GENERAL"}</definedName>
    <definedName name="NN" hidden="1">{"TAB1",#N/A,TRUE,"GENERAL";"TAB2",#N/A,TRUE,"GENERAL";"TAB3",#N/A,TRUE,"GENERAL";"TAB4",#N/A,TRUE,"GENERAL";"TAB5",#N/A,TRUE,"GENERAL"}</definedName>
    <definedName name="nndng" localSheetId="0" hidden="1">{"TAB1",#N/A,TRUE,"GENERAL";"TAB2",#N/A,TRUE,"GENERAL";"TAB3",#N/A,TRUE,"GENERAL";"TAB4",#N/A,TRUE,"GENERAL";"TAB5",#N/A,TRUE,"GENERAL"}</definedName>
    <definedName name="nndng" localSheetId="142" hidden="1">{"TAB1",#N/A,TRUE,"GENERAL";"TAB2",#N/A,TRUE,"GENERAL";"TAB3",#N/A,TRUE,"GENERAL";"TAB4",#N/A,TRUE,"GENERAL";"TAB5",#N/A,TRUE,"GENERAL"}</definedName>
    <definedName name="nndng" hidden="1">{"TAB1",#N/A,TRUE,"GENERAL";"TAB2",#N/A,TRUE,"GENERAL";"TAB3",#N/A,TRUE,"GENERAL";"TAB4",#N/A,TRUE,"GENERAL";"TAB5",#N/A,TRUE,"GENERAL"}</definedName>
    <definedName name="nnnhd" localSheetId="0" hidden="1">{"via1",#N/A,TRUE,"general";"via2",#N/A,TRUE,"general";"via3",#N/A,TRUE,"general"}</definedName>
    <definedName name="nnnhd" localSheetId="142" hidden="1">{"via1",#N/A,TRUE,"general";"via2",#N/A,TRUE,"general";"via3",#N/A,TRUE,"general"}</definedName>
    <definedName name="nnnhd" hidden="1">{"via1",#N/A,TRUE,"general";"via2",#N/A,TRUE,"general";"via3",#N/A,TRUE,"general"}</definedName>
    <definedName name="nnnnn" localSheetId="0" hidden="1">{"via1",#N/A,TRUE,"general";"via2",#N/A,TRUE,"general";"via3",#N/A,TRUE,"general"}</definedName>
    <definedName name="nnnnn" localSheetId="142" hidden="1">{"via1",#N/A,TRUE,"general";"via2",#N/A,TRUE,"general";"via3",#N/A,TRUE,"general"}</definedName>
    <definedName name="nnnnn" hidden="1">{"via1",#N/A,TRUE,"general";"via2",#N/A,TRUE,"general";"via3",#N/A,TRUE,"general"}</definedName>
    <definedName name="nnnnnd" localSheetId="0" hidden="1">{"TAB1",#N/A,TRUE,"GENERAL";"TAB2",#N/A,TRUE,"GENERAL";"TAB3",#N/A,TRUE,"GENERAL";"TAB4",#N/A,TRUE,"GENERAL";"TAB5",#N/A,TRUE,"GENERAL"}</definedName>
    <definedName name="nnnnnd" localSheetId="142" hidden="1">{"TAB1",#N/A,TRUE,"GENERAL";"TAB2",#N/A,TRUE,"GENERAL";"TAB3",#N/A,TRUE,"GENERAL";"TAB4",#N/A,TRUE,"GENERAL";"TAB5",#N/A,TRUE,"GENERAL"}</definedName>
    <definedName name="nnnnnd" hidden="1">{"TAB1",#N/A,TRUE,"GENERAL";"TAB2",#N/A,TRUE,"GENERAL";"TAB3",#N/A,TRUE,"GENERAL";"TAB4",#N/A,TRUE,"GENERAL";"TAB5",#N/A,TRUE,"GENERAL"}</definedName>
    <definedName name="nnnnnf" localSheetId="0" hidden="1">{"TAB1",#N/A,TRUE,"GENERAL";"TAB2",#N/A,TRUE,"GENERAL";"TAB3",#N/A,TRUE,"GENERAL";"TAB4",#N/A,TRUE,"GENERAL";"TAB5",#N/A,TRUE,"GENERAL"}</definedName>
    <definedName name="nnnnnf" localSheetId="142" hidden="1">{"TAB1",#N/A,TRUE,"GENERAL";"TAB2",#N/A,TRUE,"GENERAL";"TAB3",#N/A,TRUE,"GENERAL";"TAB4",#N/A,TRUE,"GENERAL";"TAB5",#N/A,TRUE,"GENERAL"}</definedName>
    <definedName name="nnnnnf" hidden="1">{"TAB1",#N/A,TRUE,"GENERAL";"TAB2",#N/A,TRUE,"GENERAL";"TAB3",#N/A,TRUE,"GENERAL";"TAB4",#N/A,TRUE,"GENERAL";"TAB5",#N/A,TRUE,"GENERAL"}</definedName>
    <definedName name="nnnnnh" localSheetId="0" hidden="1">{"via1",#N/A,TRUE,"general";"via2",#N/A,TRUE,"general";"via3",#N/A,TRUE,"general"}</definedName>
    <definedName name="nnnnnh" localSheetId="142" hidden="1">{"via1",#N/A,TRUE,"general";"via2",#N/A,TRUE,"general";"via3",#N/A,TRUE,"general"}</definedName>
    <definedName name="nnnnnh" hidden="1">{"via1",#N/A,TRUE,"general";"via2",#N/A,TRUE,"general";"via3",#N/A,TRUE,"general"}</definedName>
    <definedName name="NO" localSheetId="1">#REF!</definedName>
    <definedName name="NO" localSheetId="2">#REF!</definedName>
    <definedName name="NO" localSheetId="31">#REF!</definedName>
    <definedName name="NO" localSheetId="32">#REF!</definedName>
    <definedName name="NO" localSheetId="33">#REF!</definedName>
    <definedName name="NO" localSheetId="34">#REF!</definedName>
    <definedName name="NO" localSheetId="35">#REF!</definedName>
    <definedName name="NO" localSheetId="36">#REF!</definedName>
    <definedName name="NO" localSheetId="37">#REF!</definedName>
    <definedName name="NO" localSheetId="38">#REF!</definedName>
    <definedName name="NO" localSheetId="39">#REF!</definedName>
    <definedName name="NO" localSheetId="40">#REF!</definedName>
    <definedName name="NO" localSheetId="41">#REF!</definedName>
    <definedName name="NO" localSheetId="42">#REF!</definedName>
    <definedName name="NO" localSheetId="3">#REF!</definedName>
    <definedName name="NO" localSheetId="4">#REF!</definedName>
    <definedName name="NO" localSheetId="5">#REF!</definedName>
    <definedName name="NO" localSheetId="6">#REF!</definedName>
    <definedName name="NO" localSheetId="7">#REF!</definedName>
    <definedName name="NO" localSheetId="8">#REF!</definedName>
    <definedName name="NO" localSheetId="9">#REF!</definedName>
    <definedName name="NO" localSheetId="10">#REF!</definedName>
    <definedName name="NO" localSheetId="11">#REF!</definedName>
    <definedName name="NO" localSheetId="12">#REF!</definedName>
    <definedName name="NO" localSheetId="13">#REF!</definedName>
    <definedName name="NO" localSheetId="14">#REF!</definedName>
    <definedName name="NO" localSheetId="15">#REF!</definedName>
    <definedName name="NO" localSheetId="16">#REF!</definedName>
    <definedName name="NO" localSheetId="17">#REF!</definedName>
    <definedName name="NO" localSheetId="18">#REF!</definedName>
    <definedName name="NO" localSheetId="19">#REF!</definedName>
    <definedName name="NO" localSheetId="20">#REF!</definedName>
    <definedName name="NO" localSheetId="21">#REF!</definedName>
    <definedName name="NO" localSheetId="22">#REF!</definedName>
    <definedName name="NO" localSheetId="23">#REF!</definedName>
    <definedName name="NO" localSheetId="24">#REF!</definedName>
    <definedName name="NO" localSheetId="25">#REF!</definedName>
    <definedName name="NO" localSheetId="26">#REF!</definedName>
    <definedName name="NO" localSheetId="27">#REF!</definedName>
    <definedName name="NO" localSheetId="28">#REF!</definedName>
    <definedName name="NO" localSheetId="29">#REF!</definedName>
    <definedName name="NO" localSheetId="30">#REF!</definedName>
    <definedName name="NO" localSheetId="43">#REF!</definedName>
    <definedName name="NO" localSheetId="44">#REF!</definedName>
    <definedName name="NO" localSheetId="45">#REF!</definedName>
    <definedName name="NO" localSheetId="46">#REF!</definedName>
    <definedName name="NO" localSheetId="47">#REF!</definedName>
    <definedName name="NO" localSheetId="48">#REF!</definedName>
    <definedName name="NO" localSheetId="49">#REF!</definedName>
    <definedName name="NO" localSheetId="50">#REF!</definedName>
    <definedName name="NO" localSheetId="51">#REF!</definedName>
    <definedName name="NO" localSheetId="52">#REF!</definedName>
    <definedName name="NO" localSheetId="53">#REF!</definedName>
    <definedName name="NO" localSheetId="54">#REF!</definedName>
    <definedName name="NO" localSheetId="55">#REF!</definedName>
    <definedName name="NO" localSheetId="56">#REF!</definedName>
    <definedName name="NO" localSheetId="57">#REF!</definedName>
    <definedName name="NO" localSheetId="58">#REF!</definedName>
    <definedName name="NO" localSheetId="59">#REF!</definedName>
    <definedName name="NO" localSheetId="60">#REF!</definedName>
    <definedName name="NO" localSheetId="61">#REF!</definedName>
    <definedName name="NO" localSheetId="62">#REF!</definedName>
    <definedName name="NO" localSheetId="63">#REF!</definedName>
    <definedName name="NO" localSheetId="64">#REF!</definedName>
    <definedName name="NO" localSheetId="65">#REF!</definedName>
    <definedName name="NO" localSheetId="66">#REF!</definedName>
    <definedName name="NO" localSheetId="67">#REF!</definedName>
    <definedName name="NO" localSheetId="74">#REF!</definedName>
    <definedName name="NO" localSheetId="75">#REF!</definedName>
    <definedName name="NO" localSheetId="76">#REF!</definedName>
    <definedName name="NO" localSheetId="77">#REF!</definedName>
    <definedName name="NO" localSheetId="78">#REF!</definedName>
    <definedName name="NO" localSheetId="79">#REF!</definedName>
    <definedName name="NO" localSheetId="80">#REF!</definedName>
    <definedName name="NO" localSheetId="81">#REF!</definedName>
    <definedName name="NO" localSheetId="82">#REF!</definedName>
    <definedName name="NO" localSheetId="83">#REF!</definedName>
    <definedName name="NO" localSheetId="84">#REF!</definedName>
    <definedName name="NO" localSheetId="85">#REF!</definedName>
    <definedName name="NO" localSheetId="86">#REF!</definedName>
    <definedName name="NO" localSheetId="87">#REF!</definedName>
    <definedName name="NO" localSheetId="88">#REF!</definedName>
    <definedName name="NO" localSheetId="89">#REF!</definedName>
    <definedName name="NO" localSheetId="90">#REF!</definedName>
    <definedName name="NO" localSheetId="91">#REF!</definedName>
    <definedName name="NO" localSheetId="92">#REF!</definedName>
    <definedName name="NO" localSheetId="93">#REF!</definedName>
    <definedName name="NO" localSheetId="94">#REF!</definedName>
    <definedName name="NO" localSheetId="95">#REF!</definedName>
    <definedName name="NO" localSheetId="96">#REF!</definedName>
    <definedName name="NO" localSheetId="97">#REF!</definedName>
    <definedName name="NO" localSheetId="98">#REF!</definedName>
    <definedName name="NO" localSheetId="99">#REF!</definedName>
    <definedName name="NO" localSheetId="100">#REF!</definedName>
    <definedName name="NO" localSheetId="101">#REF!</definedName>
    <definedName name="NO" localSheetId="102">#REF!</definedName>
    <definedName name="NO" localSheetId="103">#REF!</definedName>
    <definedName name="NO" localSheetId="104">#REF!</definedName>
    <definedName name="NO" localSheetId="105">#REF!</definedName>
    <definedName name="NO" localSheetId="106">#REF!</definedName>
    <definedName name="NO" localSheetId="107">#REF!</definedName>
    <definedName name="NO" localSheetId="108">#REF!</definedName>
    <definedName name="NO" localSheetId="109">#REF!</definedName>
    <definedName name="NO" localSheetId="110">#REF!</definedName>
    <definedName name="NO" localSheetId="111">#REF!</definedName>
    <definedName name="NO" localSheetId="112">#REF!</definedName>
    <definedName name="NO" localSheetId="113">#REF!</definedName>
    <definedName name="NO" localSheetId="114">#REF!</definedName>
    <definedName name="NO" localSheetId="116">#REF!</definedName>
    <definedName name="NO" localSheetId="117">#REF!</definedName>
    <definedName name="NO" localSheetId="118">#REF!</definedName>
    <definedName name="NO" localSheetId="119">#REF!</definedName>
    <definedName name="NO" localSheetId="120">#REF!</definedName>
    <definedName name="NO" localSheetId="121">#REF!</definedName>
    <definedName name="NO" localSheetId="115">#REF!</definedName>
    <definedName name="NO" localSheetId="122">#REF!</definedName>
    <definedName name="NO" localSheetId="123">#REF!</definedName>
    <definedName name="NO" localSheetId="124">#REF!</definedName>
    <definedName name="NO" localSheetId="125">#REF!</definedName>
    <definedName name="NO" localSheetId="127">#REF!</definedName>
    <definedName name="NO" localSheetId="128">#REF!</definedName>
    <definedName name="NO" localSheetId="131">#REF!</definedName>
    <definedName name="NO" localSheetId="132">#REF!</definedName>
    <definedName name="NO" localSheetId="133">#REF!</definedName>
    <definedName name="NO" localSheetId="134">#REF!</definedName>
    <definedName name="NO" localSheetId="135">#REF!</definedName>
    <definedName name="NO" localSheetId="136">#REF!</definedName>
    <definedName name="NO" localSheetId="137">#REF!</definedName>
    <definedName name="NO" localSheetId="138">#REF!</definedName>
    <definedName name="NO" localSheetId="139">#REF!</definedName>
    <definedName name="NO" localSheetId="140">#REF!</definedName>
    <definedName name="NO" localSheetId="141">#REF!</definedName>
    <definedName name="NO" localSheetId="142">#REF!</definedName>
    <definedName name="NO" localSheetId="143">#REF!</definedName>
    <definedName name="NO" localSheetId="126">#REF!</definedName>
    <definedName name="NO" localSheetId="129">#REF!</definedName>
    <definedName name="NO" localSheetId="130">#REF!</definedName>
    <definedName name="NO" localSheetId="68">#REF!</definedName>
    <definedName name="NO" localSheetId="69">#REF!</definedName>
    <definedName name="NO" localSheetId="70">#REF!</definedName>
    <definedName name="NO" localSheetId="71">#REF!</definedName>
    <definedName name="NO" localSheetId="72">#REF!</definedName>
    <definedName name="NO" localSheetId="73">#REF!</definedName>
    <definedName name="NO">#REF!</definedName>
    <definedName name="No_of_Workers_under_MONC">#REF!</definedName>
    <definedName name="NRMR">#REF!</definedName>
    <definedName name="nuevo" localSheetId="142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nuevo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Numero">#REF!</definedName>
    <definedName name="nvc">#REF!</definedName>
    <definedName name="nxn" localSheetId="0" hidden="1">{"via1",#N/A,TRUE,"general";"via2",#N/A,TRUE,"general";"via3",#N/A,TRUE,"general"}</definedName>
    <definedName name="nxn" localSheetId="142" hidden="1">{"via1",#N/A,TRUE,"general";"via2",#N/A,TRUE,"general";"via3",#N/A,TRUE,"general"}</definedName>
    <definedName name="nxn" hidden="1">{"via1",#N/A,TRUE,"general";"via2",#N/A,TRUE,"general";"via3",#N/A,TRUE,"general"}</definedName>
    <definedName name="Ñ" localSheetId="142" hidden="1">{"'$OC'!$B$7:$O$53","'OC'!$A$14:$D$27","'OC'!$A$14:$D$27","'OC'!$A$14:$D$27"}</definedName>
    <definedName name="Ñ" hidden="1">{"'$OC'!$B$7:$O$53","'OC'!$A$14:$D$27","'OC'!$A$14:$D$27","'OC'!$A$14:$D$27"}</definedName>
    <definedName name="ÑLÑ">#REF!</definedName>
    <definedName name="ÑÑ">#REF!</definedName>
    <definedName name="ññp">#REF!</definedName>
    <definedName name="ñpñpñ" localSheetId="0" hidden="1">{"via1",#N/A,TRUE,"general";"via2",#N/A,TRUE,"general";"via3",#N/A,TRUE,"general"}</definedName>
    <definedName name="ñpñpñ" localSheetId="142" hidden="1">{"via1",#N/A,TRUE,"general";"via2",#N/A,TRUE,"general";"via3",#N/A,TRUE,"general"}</definedName>
    <definedName name="ñpñpñ" hidden="1">{"via1",#N/A,TRUE,"general";"via2",#N/A,TRUE,"general";"via3",#N/A,TRUE,"general"}</definedName>
    <definedName name="o9o9" localSheetId="0" hidden="1">{"via1",#N/A,TRUE,"general";"via2",#N/A,TRUE,"general";"via3",#N/A,TRUE,"general"}</definedName>
    <definedName name="o9o9" localSheetId="142" hidden="1">{"via1",#N/A,TRUE,"general";"via2",#N/A,TRUE,"general";"via3",#N/A,TRUE,"general"}</definedName>
    <definedName name="o9o9" hidden="1">{"via1",#N/A,TRUE,"general";"via2",#N/A,TRUE,"general";"via3",#N/A,TRUE,"general"}</definedName>
    <definedName name="objeto">#REF!</definedName>
    <definedName name="OBRA">#REF!</definedName>
    <definedName name="OBSERV">#REF!</definedName>
    <definedName name="OFI">#REF!</definedName>
    <definedName name="OH">#REF!</definedName>
    <definedName name="ohh">#REF!</definedName>
    <definedName name="OI">#REF!</definedName>
    <definedName name="oiret" localSheetId="0" hidden="1">{"TAB1",#N/A,TRUE,"GENERAL";"TAB2",#N/A,TRUE,"GENERAL";"TAB3",#N/A,TRUE,"GENERAL";"TAB4",#N/A,TRUE,"GENERAL";"TAB5",#N/A,TRUE,"GENERAL"}</definedName>
    <definedName name="oiret" localSheetId="142" hidden="1">{"TAB1",#N/A,TRUE,"GENERAL";"TAB2",#N/A,TRUE,"GENERAL";"TAB3",#N/A,TRUE,"GENERAL";"TAB4",#N/A,TRUE,"GENERAL";"TAB5",#N/A,TRUE,"GENERAL"}</definedName>
    <definedName name="oiret" hidden="1">{"TAB1",#N/A,TRUE,"GENERAL";"TAB2",#N/A,TRUE,"GENERAL";"TAB3",#N/A,TRUE,"GENERAL";"TAB4",#N/A,TRUE,"GENERAL";"TAB5",#N/A,TRUE,"GENERAL"}</definedName>
    <definedName name="oirgrth" localSheetId="0" hidden="1">{"TAB1",#N/A,TRUE,"GENERAL";"TAB2",#N/A,TRUE,"GENERAL";"TAB3",#N/A,TRUE,"GENERAL";"TAB4",#N/A,TRUE,"GENERAL";"TAB5",#N/A,TRUE,"GENERAL"}</definedName>
    <definedName name="oirgrth" localSheetId="142" hidden="1">{"TAB1",#N/A,TRUE,"GENERAL";"TAB2",#N/A,TRUE,"GENERAL";"TAB3",#N/A,TRUE,"GENERAL";"TAB4",#N/A,TRUE,"GENERAL";"TAB5",#N/A,TRUE,"GENERAL"}</definedName>
    <definedName name="oirgrth" hidden="1">{"TAB1",#N/A,TRUE,"GENERAL";"TAB2",#N/A,TRUE,"GENERAL";"TAB3",#N/A,TRUE,"GENERAL";"TAB4",#N/A,TRUE,"GENERAL";"TAB5",#N/A,TRUE,"GENERAL"}</definedName>
    <definedName name="OIUOIU" localSheetId="0" hidden="1">{"via1",#N/A,TRUE,"general";"via2",#N/A,TRUE,"general";"via3",#N/A,TRUE,"general"}</definedName>
    <definedName name="OIUOIU" localSheetId="142" hidden="1">{"via1",#N/A,TRUE,"general";"via2",#N/A,TRUE,"general";"via3",#N/A,TRUE,"general"}</definedName>
    <definedName name="OIUOIU" hidden="1">{"via1",#N/A,TRUE,"general";"via2",#N/A,TRUE,"general";"via3",#N/A,TRUE,"general"}</definedName>
    <definedName name="oooo">#REF!</definedName>
    <definedName name="ooooiii" localSheetId="0" hidden="1">{"TAB1",#N/A,TRUE,"GENERAL";"TAB2",#N/A,TRUE,"GENERAL";"TAB3",#N/A,TRUE,"GENERAL";"TAB4",#N/A,TRUE,"GENERAL";"TAB5",#N/A,TRUE,"GENERAL"}</definedName>
    <definedName name="ooooiii" localSheetId="142" hidden="1">{"TAB1",#N/A,TRUE,"GENERAL";"TAB2",#N/A,TRUE,"GENERAL";"TAB3",#N/A,TRUE,"GENERAL";"TAB4",#N/A,TRUE,"GENERAL";"TAB5",#N/A,TRUE,"GENERAL"}</definedName>
    <definedName name="ooooiii" hidden="1">{"TAB1",#N/A,TRUE,"GENERAL";"TAB2",#N/A,TRUE,"GENERAL";"TAB3",#N/A,TRUE,"GENERAL";"TAB4",#N/A,TRUE,"GENERAL";"TAB5",#N/A,TRUE,"GENERAL"}</definedName>
    <definedName name="oooos" localSheetId="0" hidden="1">{"via1",#N/A,TRUE,"general";"via2",#N/A,TRUE,"general";"via3",#N/A,TRUE,"general"}</definedName>
    <definedName name="oooos" localSheetId="142" hidden="1">{"via1",#N/A,TRUE,"general";"via2",#N/A,TRUE,"general";"via3",#N/A,TRUE,"general"}</definedName>
    <definedName name="oooos" hidden="1">{"via1",#N/A,TRUE,"general";"via2",#N/A,TRUE,"general";"via3",#N/A,TRUE,"general"}</definedName>
    <definedName name="OP">#REF!</definedName>
    <definedName name="OTRO">#REF!</definedName>
    <definedName name="OTROS">#REF!</definedName>
    <definedName name="otyyteytyey">#REF!</definedName>
    <definedName name="oui">#REF!</definedName>
    <definedName name="P">#REF!</definedName>
    <definedName name="p_ejec">#REF!</definedName>
    <definedName name="p0p0" localSheetId="0" hidden="1">{"via1",#N/A,TRUE,"general";"via2",#N/A,TRUE,"general";"via3",#N/A,TRUE,"general"}</definedName>
    <definedName name="p0p0" localSheetId="142" hidden="1">{"via1",#N/A,TRUE,"general";"via2",#N/A,TRUE,"general";"via3",#N/A,TRUE,"general"}</definedName>
    <definedName name="p0p0" hidden="1">{"via1",#N/A,TRUE,"general";"via2",#N/A,TRUE,"general";"via3",#N/A,TRUE,"general"}</definedName>
    <definedName name="pactación">#REF!</definedName>
    <definedName name="PAROUE_CENTENARIO_MUNICIPIO_DE_TAURAMENA">#REF!</definedName>
    <definedName name="PASOELE">#REF!</definedName>
    <definedName name="pavimento">#REF!</definedName>
    <definedName name="PEDRO" localSheetId="142">#REF!,#REF!,#REF!,#REF!,#REF!,#REF!,#REF!,#REF!,#REF!</definedName>
    <definedName name="PEDRO">#REF!,#REF!,#REF!,#REF!,#REF!,#REF!,#REF!,#REF!,#REF!</definedName>
    <definedName name="PEPE" localSheetId="1">#REF!</definedName>
    <definedName name="PEPE" localSheetId="2">#REF!</definedName>
    <definedName name="PEPE" localSheetId="31">#REF!</definedName>
    <definedName name="PEPE" localSheetId="32">#REF!</definedName>
    <definedName name="PEPE" localSheetId="33">#REF!</definedName>
    <definedName name="PEPE" localSheetId="34">#REF!</definedName>
    <definedName name="PEPE" localSheetId="35">#REF!</definedName>
    <definedName name="PEPE" localSheetId="36">#REF!</definedName>
    <definedName name="PEPE" localSheetId="37">#REF!</definedName>
    <definedName name="PEPE" localSheetId="38">#REF!</definedName>
    <definedName name="PEPE" localSheetId="39">#REF!</definedName>
    <definedName name="PEPE" localSheetId="40">#REF!</definedName>
    <definedName name="PEPE" localSheetId="41">#REF!</definedName>
    <definedName name="PEPE" localSheetId="42">#REF!</definedName>
    <definedName name="PEPE" localSheetId="3">#REF!</definedName>
    <definedName name="PEPE" localSheetId="4">#REF!</definedName>
    <definedName name="PEPE" localSheetId="5">#REF!</definedName>
    <definedName name="PEPE" localSheetId="6">#REF!</definedName>
    <definedName name="PEPE" localSheetId="7">#REF!</definedName>
    <definedName name="PEPE" localSheetId="8">#REF!</definedName>
    <definedName name="PEPE" localSheetId="9">#REF!</definedName>
    <definedName name="PEPE" localSheetId="10">#REF!</definedName>
    <definedName name="PEPE" localSheetId="11">#REF!</definedName>
    <definedName name="PEPE" localSheetId="12">#REF!</definedName>
    <definedName name="PEPE" localSheetId="13">#REF!</definedName>
    <definedName name="PEPE" localSheetId="14">#REF!</definedName>
    <definedName name="PEPE" localSheetId="15">#REF!</definedName>
    <definedName name="PEPE" localSheetId="16">#REF!</definedName>
    <definedName name="PEPE" localSheetId="17">#REF!</definedName>
    <definedName name="PEPE" localSheetId="18">#REF!</definedName>
    <definedName name="PEPE" localSheetId="19">#REF!</definedName>
    <definedName name="PEPE" localSheetId="20">#REF!</definedName>
    <definedName name="PEPE" localSheetId="21">#REF!</definedName>
    <definedName name="PEPE" localSheetId="22">#REF!</definedName>
    <definedName name="PEPE" localSheetId="23">#REF!</definedName>
    <definedName name="PEPE" localSheetId="24">#REF!</definedName>
    <definedName name="PEPE" localSheetId="25">#REF!</definedName>
    <definedName name="PEPE" localSheetId="26">#REF!</definedName>
    <definedName name="PEPE" localSheetId="27">#REF!</definedName>
    <definedName name="PEPE" localSheetId="28">#REF!</definedName>
    <definedName name="PEPE" localSheetId="29">#REF!</definedName>
    <definedName name="PEPE" localSheetId="30">#REF!</definedName>
    <definedName name="PEPE" localSheetId="43">#REF!</definedName>
    <definedName name="PEPE" localSheetId="44">#REF!</definedName>
    <definedName name="PEPE" localSheetId="45">#REF!</definedName>
    <definedName name="PEPE" localSheetId="46">#REF!</definedName>
    <definedName name="PEPE" localSheetId="47">#REF!</definedName>
    <definedName name="PEPE" localSheetId="48">#REF!</definedName>
    <definedName name="PEPE" localSheetId="49">#REF!</definedName>
    <definedName name="PEPE" localSheetId="50">#REF!</definedName>
    <definedName name="PEPE" localSheetId="51">#REF!</definedName>
    <definedName name="PEPE" localSheetId="52">#REF!</definedName>
    <definedName name="PEPE" localSheetId="53">#REF!</definedName>
    <definedName name="PEPE" localSheetId="54">#REF!</definedName>
    <definedName name="PEPE" localSheetId="55">#REF!</definedName>
    <definedName name="PEPE" localSheetId="56">#REF!</definedName>
    <definedName name="PEPE" localSheetId="57">#REF!</definedName>
    <definedName name="PEPE" localSheetId="58">#REF!</definedName>
    <definedName name="PEPE" localSheetId="59">#REF!</definedName>
    <definedName name="PEPE" localSheetId="60">#REF!</definedName>
    <definedName name="PEPE" localSheetId="61">#REF!</definedName>
    <definedName name="PEPE" localSheetId="62">#REF!</definedName>
    <definedName name="PEPE" localSheetId="63">#REF!</definedName>
    <definedName name="PEPE" localSheetId="64">#REF!</definedName>
    <definedName name="PEPE" localSheetId="65">#REF!</definedName>
    <definedName name="PEPE" localSheetId="66">#REF!</definedName>
    <definedName name="PEPE" localSheetId="67">#REF!</definedName>
    <definedName name="PEPE" localSheetId="74">#REF!</definedName>
    <definedName name="PEPE" localSheetId="75">#REF!</definedName>
    <definedName name="PEPE" localSheetId="76">#REF!</definedName>
    <definedName name="PEPE" localSheetId="77">#REF!</definedName>
    <definedName name="PEPE" localSheetId="78">#REF!</definedName>
    <definedName name="PEPE" localSheetId="79">#REF!</definedName>
    <definedName name="PEPE" localSheetId="80">#REF!</definedName>
    <definedName name="PEPE" localSheetId="81">#REF!</definedName>
    <definedName name="PEPE" localSheetId="82">#REF!</definedName>
    <definedName name="PEPE" localSheetId="83">#REF!</definedName>
    <definedName name="PEPE" localSheetId="84">#REF!</definedName>
    <definedName name="PEPE" localSheetId="85">#REF!</definedName>
    <definedName name="PEPE" localSheetId="86">#REF!</definedName>
    <definedName name="PEPE" localSheetId="87">#REF!</definedName>
    <definedName name="PEPE" localSheetId="88">#REF!</definedName>
    <definedName name="PEPE" localSheetId="89">#REF!</definedName>
    <definedName name="PEPE" localSheetId="90">#REF!</definedName>
    <definedName name="PEPE" localSheetId="91">#REF!</definedName>
    <definedName name="PEPE" localSheetId="92">#REF!</definedName>
    <definedName name="PEPE" localSheetId="93">#REF!</definedName>
    <definedName name="PEPE" localSheetId="94">#REF!</definedName>
    <definedName name="PEPE" localSheetId="95">#REF!</definedName>
    <definedName name="PEPE" localSheetId="96">#REF!</definedName>
    <definedName name="PEPE" localSheetId="97">#REF!</definedName>
    <definedName name="PEPE" localSheetId="98">#REF!</definedName>
    <definedName name="PEPE" localSheetId="99">#REF!</definedName>
    <definedName name="PEPE" localSheetId="100">#REF!</definedName>
    <definedName name="PEPE" localSheetId="101">#REF!</definedName>
    <definedName name="PEPE" localSheetId="102">#REF!</definedName>
    <definedName name="PEPE" localSheetId="103">#REF!</definedName>
    <definedName name="PEPE" localSheetId="104">#REF!</definedName>
    <definedName name="PEPE" localSheetId="105">#REF!</definedName>
    <definedName name="PEPE" localSheetId="106">#REF!</definedName>
    <definedName name="PEPE" localSheetId="107">#REF!</definedName>
    <definedName name="PEPE" localSheetId="108">#REF!</definedName>
    <definedName name="PEPE" localSheetId="109">#REF!</definedName>
    <definedName name="PEPE" localSheetId="110">#REF!</definedName>
    <definedName name="PEPE" localSheetId="111">#REF!</definedName>
    <definedName name="PEPE" localSheetId="112">#REF!</definedName>
    <definedName name="PEPE" localSheetId="113">#REF!</definedName>
    <definedName name="PEPE" localSheetId="114">#REF!</definedName>
    <definedName name="PEPE" localSheetId="116">#REF!</definedName>
    <definedName name="PEPE" localSheetId="117">#REF!</definedName>
    <definedName name="PEPE" localSheetId="118">#REF!</definedName>
    <definedName name="PEPE" localSheetId="119">#REF!</definedName>
    <definedName name="PEPE" localSheetId="120">#REF!</definedName>
    <definedName name="PEPE" localSheetId="121">#REF!</definedName>
    <definedName name="PEPE" localSheetId="115">#REF!</definedName>
    <definedName name="PEPE" localSheetId="122">#REF!</definedName>
    <definedName name="PEPE" localSheetId="123">#REF!</definedName>
    <definedName name="PEPE" localSheetId="124">#REF!</definedName>
    <definedName name="PEPE" localSheetId="125">#REF!</definedName>
    <definedName name="PEPE" localSheetId="127">#REF!</definedName>
    <definedName name="PEPE" localSheetId="128">#REF!</definedName>
    <definedName name="PEPE" localSheetId="131">#REF!</definedName>
    <definedName name="PEPE" localSheetId="132">#REF!</definedName>
    <definedName name="PEPE" localSheetId="133">#REF!</definedName>
    <definedName name="PEPE" localSheetId="134">#REF!</definedName>
    <definedName name="PEPE" localSheetId="135">#REF!</definedName>
    <definedName name="PEPE" localSheetId="136">#REF!</definedName>
    <definedName name="PEPE" localSheetId="137">#REF!</definedName>
    <definedName name="PEPE" localSheetId="138">#REF!</definedName>
    <definedName name="PEPE" localSheetId="139">#REF!</definedName>
    <definedName name="PEPE" localSheetId="140">#REF!</definedName>
    <definedName name="PEPE" localSheetId="141">#REF!</definedName>
    <definedName name="PEPE" localSheetId="142">#REF!</definedName>
    <definedName name="PEPE" localSheetId="143">#REF!</definedName>
    <definedName name="PEPE" localSheetId="126">#REF!</definedName>
    <definedName name="PEPE" localSheetId="129">#REF!</definedName>
    <definedName name="PEPE" localSheetId="130">#REF!</definedName>
    <definedName name="PEPE" localSheetId="68">#REF!</definedName>
    <definedName name="PEPE" localSheetId="69">#REF!</definedName>
    <definedName name="PEPE" localSheetId="70">#REF!</definedName>
    <definedName name="PEPE" localSheetId="71">#REF!</definedName>
    <definedName name="PEPE" localSheetId="72">#REF!</definedName>
    <definedName name="PEPE" localSheetId="73">#REF!</definedName>
    <definedName name="PEPE">#REF!</definedName>
    <definedName name="Pepita">#REF!</definedName>
    <definedName name="Pepito">#REF!</definedName>
    <definedName name="PER_PAV">#REF!</definedName>
    <definedName name="PEREZ">#REF!</definedName>
    <definedName name="Periodo">#REF!</definedName>
    <definedName name="Periodo1">#REF!</definedName>
    <definedName name="Período1">#REF!</definedName>
    <definedName name="PERIODO2">#REF!</definedName>
    <definedName name="Período2">#REF!</definedName>
    <definedName name="Periodo3">#REF!</definedName>
    <definedName name="Período3">#REF!</definedName>
    <definedName name="Periodo4">#REF!</definedName>
    <definedName name="Periodod2">#REF!</definedName>
    <definedName name="PERIODOS.SMML">#REF!</definedName>
    <definedName name="PERIODS.SMML">#REF!</definedName>
    <definedName name="pintura">#REF!</definedName>
    <definedName name="PKHK" localSheetId="0" hidden="1">{"TAB1",#N/A,TRUE,"GENERAL";"TAB2",#N/A,TRUE,"GENERAL";"TAB3",#N/A,TRUE,"GENERAL";"TAB4",#N/A,TRUE,"GENERAL";"TAB5",#N/A,TRUE,"GENERAL"}</definedName>
    <definedName name="PKHK" localSheetId="142" hidden="1">{"TAB1",#N/A,TRUE,"GENERAL";"TAB2",#N/A,TRUE,"GENERAL";"TAB3",#N/A,TRUE,"GENERAL";"TAB4",#N/A,TRUE,"GENERAL";"TAB5",#N/A,TRUE,"GENERAL"}</definedName>
    <definedName name="PKHK" hidden="1">{"TAB1",#N/A,TRUE,"GENERAL";"TAB2",#N/A,TRUE,"GENERAL";"TAB3",#N/A,TRUE,"GENERAL";"TAB4",#N/A,TRUE,"GENERAL";"TAB5",#N/A,TRUE,"GENERAL"}</definedName>
    <definedName name="pkj" localSheetId="0" hidden="1">{"TAB1",#N/A,TRUE,"GENERAL";"TAB2",#N/A,TRUE,"GENERAL";"TAB3",#N/A,TRUE,"GENERAL";"TAB4",#N/A,TRUE,"GENERAL";"TAB5",#N/A,TRUE,"GENERAL"}</definedName>
    <definedName name="pkj" localSheetId="142" hidden="1">{"TAB1",#N/A,TRUE,"GENERAL";"TAB2",#N/A,TRUE,"GENERAL";"TAB3",#N/A,TRUE,"GENERAL";"TAB4",#N/A,TRUE,"GENERAL";"TAB5",#N/A,TRUE,"GENERAL"}</definedName>
    <definedName name="pkj" hidden="1">{"TAB1",#N/A,TRUE,"GENERAL";"TAB2",#N/A,TRUE,"GENERAL";"TAB3",#N/A,TRUE,"GENERAL";"TAB4",#N/A,TRUE,"GENERAL";"TAB5",#N/A,TRUE,"GENERAL"}</definedName>
    <definedName name="PLAD" localSheetId="0" hidden="1">{"TAB1",#N/A,TRUE,"GENERAL";"TAB2",#N/A,TRUE,"GENERAL";"TAB3",#N/A,TRUE,"GENERAL";"TAB4",#N/A,TRUE,"GENERAL";"TAB5",#N/A,TRUE,"GENERAL"}</definedName>
    <definedName name="PLAD" localSheetId="142" hidden="1">{"TAB1",#N/A,TRUE,"GENERAL";"TAB2",#N/A,TRUE,"GENERAL";"TAB3",#N/A,TRUE,"GENERAL";"TAB4",#N/A,TRUE,"GENERAL";"TAB5",#N/A,TRUE,"GENERAL"}</definedName>
    <definedName name="PLAD" hidden="1">{"TAB1",#N/A,TRUE,"GENERAL";"TAB2",#N/A,TRUE,"GENERAL";"TAB3",#N/A,TRUE,"GENERAL";"TAB4",#N/A,TRUE,"GENERAL";"TAB5",#N/A,TRUE,"GENERAL"}</definedName>
    <definedName name="PLANO">#REF!</definedName>
    <definedName name="Plant">#REF!</definedName>
    <definedName name="PlantNJA">#REF!</definedName>
    <definedName name="plazo">#REF!</definedName>
    <definedName name="PLPLUNN" localSheetId="0" hidden="1">{"TAB1",#N/A,TRUE,"GENERAL";"TAB2",#N/A,TRUE,"GENERAL";"TAB3",#N/A,TRUE,"GENERAL";"TAB4",#N/A,TRUE,"GENERAL";"TAB5",#N/A,TRUE,"GENERAL"}</definedName>
    <definedName name="PLPLUNN" localSheetId="142" hidden="1">{"TAB1",#N/A,TRUE,"GENERAL";"TAB2",#N/A,TRUE,"GENERAL";"TAB3",#N/A,TRUE,"GENERAL";"TAB4",#N/A,TRUE,"GENERAL";"TAB5",#N/A,TRUE,"GENERAL"}</definedName>
    <definedName name="PLPLUNN" hidden="1">{"TAB1",#N/A,TRUE,"GENERAL";"TAB2",#N/A,TRUE,"GENERAL";"TAB3",#N/A,TRUE,"GENERAL";"TAB4",#N/A,TRUE,"GENERAL";"TAB5",#N/A,TRUE,"GENERAL"}</definedName>
    <definedName name="PO">#REF!</definedName>
    <definedName name="poiu">#REF!</definedName>
    <definedName name="POIUP" localSheetId="0" hidden="1">{"via1",#N/A,TRUE,"general";"via2",#N/A,TRUE,"general";"via3",#N/A,TRUE,"general"}</definedName>
    <definedName name="POIUP" localSheetId="142" hidden="1">{"via1",#N/A,TRUE,"general";"via2",#N/A,TRUE,"general";"via3",#N/A,TRUE,"general"}</definedName>
    <definedName name="POIUP" hidden="1">{"via1",#N/A,TRUE,"general";"via2",#N/A,TRUE,"general";"via3",#N/A,TRUE,"general"}</definedName>
    <definedName name="POL">#REF!</definedName>
    <definedName name="popop" localSheetId="0" hidden="1">{"via1",#N/A,TRUE,"general";"via2",#N/A,TRUE,"general";"via3",#N/A,TRUE,"general"}</definedName>
    <definedName name="popop" localSheetId="142" hidden="1">{"via1",#N/A,TRUE,"general";"via2",#N/A,TRUE,"general";"via3",#N/A,TRUE,"general"}</definedName>
    <definedName name="popop" hidden="1">{"via1",#N/A,TRUE,"general";"via2",#N/A,TRUE,"general";"via3",#N/A,TRUE,"general"}</definedName>
    <definedName name="popp" localSheetId="0" hidden="1">{"via1",#N/A,TRUE,"general";"via2",#N/A,TRUE,"general";"via3",#N/A,TRUE,"general"}</definedName>
    <definedName name="popp" localSheetId="142" hidden="1">{"via1",#N/A,TRUE,"general";"via2",#N/A,TRUE,"general";"via3",#N/A,TRUE,"general"}</definedName>
    <definedName name="popp" hidden="1">{"via1",#N/A,TRUE,"general";"via2",#N/A,TRUE,"general";"via3",#N/A,TRUE,"general"}</definedName>
    <definedName name="popvds" localSheetId="0" hidden="1">{"TAB1",#N/A,TRUE,"GENERAL";"TAB2",#N/A,TRUE,"GENERAL";"TAB3",#N/A,TRUE,"GENERAL";"TAB4",#N/A,TRUE,"GENERAL";"TAB5",#N/A,TRUE,"GENERAL"}</definedName>
    <definedName name="popvds" localSheetId="142" hidden="1">{"TAB1",#N/A,TRUE,"GENERAL";"TAB2",#N/A,TRUE,"GENERAL";"TAB3",#N/A,TRUE,"GENERAL";"TAB4",#N/A,TRUE,"GENERAL";"TAB5",#N/A,TRUE,"GENERAL"}</definedName>
    <definedName name="popvds" hidden="1">{"TAB1",#N/A,TRUE,"GENERAL";"TAB2",#N/A,TRUE,"GENERAL";"TAB3",#N/A,TRUE,"GENERAL";"TAB4",#N/A,TRUE,"GENERAL";"TAB5",#N/A,TRUE,"GENERAL"}</definedName>
    <definedName name="porcentajes">#REF!</definedName>
    <definedName name="PORT">#REF!</definedName>
    <definedName name="portada">#REF!</definedName>
    <definedName name="PORTOTAL">#REF!</definedName>
    <definedName name="POSPRE">#REF!</definedName>
    <definedName name="pouig" localSheetId="0" hidden="1">{"via1",#N/A,TRUE,"general";"via2",#N/A,TRUE,"general";"via3",#N/A,TRUE,"general"}</definedName>
    <definedName name="pouig" localSheetId="142" hidden="1">{"via1",#N/A,TRUE,"general";"via2",#N/A,TRUE,"general";"via3",#N/A,TRUE,"general"}</definedName>
    <definedName name="pouig" hidden="1">{"via1",#N/A,TRUE,"general";"via2",#N/A,TRUE,"general";"via3",#N/A,TRUE,"general"}</definedName>
    <definedName name="pouuio">#REF!</definedName>
    <definedName name="POZ">#REF!</definedName>
    <definedName name="POZO" localSheetId="1">#REF!</definedName>
    <definedName name="POZO" localSheetId="2">#REF!</definedName>
    <definedName name="POZO" localSheetId="31">#REF!</definedName>
    <definedName name="POZO" localSheetId="32">#REF!</definedName>
    <definedName name="POZO" localSheetId="33">#REF!</definedName>
    <definedName name="POZO" localSheetId="34">#REF!</definedName>
    <definedName name="POZO" localSheetId="35">#REF!</definedName>
    <definedName name="POZO" localSheetId="36">#REF!</definedName>
    <definedName name="POZO" localSheetId="37">#REF!</definedName>
    <definedName name="POZO" localSheetId="38">#REF!</definedName>
    <definedName name="POZO" localSheetId="39">#REF!</definedName>
    <definedName name="POZO" localSheetId="40">#REF!</definedName>
    <definedName name="POZO" localSheetId="41">#REF!</definedName>
    <definedName name="POZO" localSheetId="42">#REF!</definedName>
    <definedName name="POZO" localSheetId="3">#REF!</definedName>
    <definedName name="POZO" localSheetId="4">#REF!</definedName>
    <definedName name="POZO" localSheetId="5">#REF!</definedName>
    <definedName name="POZO" localSheetId="6">#REF!</definedName>
    <definedName name="POZO" localSheetId="7">#REF!</definedName>
    <definedName name="POZO" localSheetId="8">#REF!</definedName>
    <definedName name="POZO" localSheetId="9">#REF!</definedName>
    <definedName name="POZO" localSheetId="10">#REF!</definedName>
    <definedName name="POZO" localSheetId="11">#REF!</definedName>
    <definedName name="POZO" localSheetId="12">#REF!</definedName>
    <definedName name="POZO" localSheetId="13">#REF!</definedName>
    <definedName name="POZO" localSheetId="14">#REF!</definedName>
    <definedName name="POZO" localSheetId="15">#REF!</definedName>
    <definedName name="POZO" localSheetId="16">#REF!</definedName>
    <definedName name="POZO" localSheetId="17">#REF!</definedName>
    <definedName name="POZO" localSheetId="18">#REF!</definedName>
    <definedName name="POZO" localSheetId="19">#REF!</definedName>
    <definedName name="POZO" localSheetId="20">#REF!</definedName>
    <definedName name="POZO" localSheetId="21">#REF!</definedName>
    <definedName name="POZO" localSheetId="22">#REF!</definedName>
    <definedName name="POZO" localSheetId="23">#REF!</definedName>
    <definedName name="POZO" localSheetId="24">#REF!</definedName>
    <definedName name="POZO" localSheetId="25">#REF!</definedName>
    <definedName name="POZO" localSheetId="26">#REF!</definedName>
    <definedName name="POZO" localSheetId="27">#REF!</definedName>
    <definedName name="POZO" localSheetId="28">#REF!</definedName>
    <definedName name="POZO" localSheetId="29">#REF!</definedName>
    <definedName name="POZO" localSheetId="30">#REF!</definedName>
    <definedName name="POZO" localSheetId="43">#REF!</definedName>
    <definedName name="POZO" localSheetId="44">#REF!</definedName>
    <definedName name="POZO" localSheetId="45">#REF!</definedName>
    <definedName name="POZO" localSheetId="46">#REF!</definedName>
    <definedName name="POZO" localSheetId="47">#REF!</definedName>
    <definedName name="POZO" localSheetId="48">#REF!</definedName>
    <definedName name="POZO" localSheetId="49">#REF!</definedName>
    <definedName name="POZO" localSheetId="50">#REF!</definedName>
    <definedName name="POZO" localSheetId="51">#REF!</definedName>
    <definedName name="POZO" localSheetId="52">#REF!</definedName>
    <definedName name="POZO" localSheetId="53">#REF!</definedName>
    <definedName name="POZO" localSheetId="54">#REF!</definedName>
    <definedName name="POZO" localSheetId="55">#REF!</definedName>
    <definedName name="POZO" localSheetId="56">#REF!</definedName>
    <definedName name="POZO" localSheetId="57">#REF!</definedName>
    <definedName name="POZO" localSheetId="58">#REF!</definedName>
    <definedName name="POZO" localSheetId="59">#REF!</definedName>
    <definedName name="POZO" localSheetId="60">#REF!</definedName>
    <definedName name="POZO" localSheetId="61">#REF!</definedName>
    <definedName name="POZO" localSheetId="62">#REF!</definedName>
    <definedName name="POZO" localSheetId="63">#REF!</definedName>
    <definedName name="POZO" localSheetId="64">#REF!</definedName>
    <definedName name="POZO" localSheetId="65">#REF!</definedName>
    <definedName name="POZO" localSheetId="66">#REF!</definedName>
    <definedName name="POZO" localSheetId="67">#REF!</definedName>
    <definedName name="POZO" localSheetId="74">#REF!</definedName>
    <definedName name="POZO" localSheetId="75">#REF!</definedName>
    <definedName name="POZO" localSheetId="76">#REF!</definedName>
    <definedName name="POZO" localSheetId="77">#REF!</definedName>
    <definedName name="POZO" localSheetId="78">#REF!</definedName>
    <definedName name="POZO" localSheetId="79">#REF!</definedName>
    <definedName name="POZO" localSheetId="80">#REF!</definedName>
    <definedName name="POZO" localSheetId="81">#REF!</definedName>
    <definedName name="POZO" localSheetId="82">#REF!</definedName>
    <definedName name="POZO" localSheetId="83">#REF!</definedName>
    <definedName name="POZO" localSheetId="84">#REF!</definedName>
    <definedName name="POZO" localSheetId="85">#REF!</definedName>
    <definedName name="POZO" localSheetId="86">#REF!</definedName>
    <definedName name="POZO" localSheetId="87">#REF!</definedName>
    <definedName name="POZO" localSheetId="88">#REF!</definedName>
    <definedName name="POZO" localSheetId="89">#REF!</definedName>
    <definedName name="POZO" localSheetId="90">#REF!</definedName>
    <definedName name="POZO" localSheetId="91">#REF!</definedName>
    <definedName name="POZO" localSheetId="92">#REF!</definedName>
    <definedName name="POZO" localSheetId="93">#REF!</definedName>
    <definedName name="POZO" localSheetId="94">#REF!</definedName>
    <definedName name="POZO" localSheetId="95">#REF!</definedName>
    <definedName name="POZO" localSheetId="96">#REF!</definedName>
    <definedName name="POZO" localSheetId="97">#REF!</definedName>
    <definedName name="POZO" localSheetId="98">#REF!</definedName>
    <definedName name="POZO" localSheetId="99">#REF!</definedName>
    <definedName name="POZO" localSheetId="100">#REF!</definedName>
    <definedName name="POZO" localSheetId="101">#REF!</definedName>
    <definedName name="POZO" localSheetId="102">#REF!</definedName>
    <definedName name="POZO" localSheetId="103">#REF!</definedName>
    <definedName name="POZO" localSheetId="104">#REF!</definedName>
    <definedName name="POZO" localSheetId="105">#REF!</definedName>
    <definedName name="POZO" localSheetId="106">#REF!</definedName>
    <definedName name="POZO" localSheetId="107">#REF!</definedName>
    <definedName name="POZO" localSheetId="108">#REF!</definedName>
    <definedName name="POZO" localSheetId="109">#REF!</definedName>
    <definedName name="POZO" localSheetId="110">#REF!</definedName>
    <definedName name="POZO" localSheetId="111">#REF!</definedName>
    <definedName name="POZO" localSheetId="112">#REF!</definedName>
    <definedName name="POZO" localSheetId="113">#REF!</definedName>
    <definedName name="POZO" localSheetId="114">#REF!</definedName>
    <definedName name="POZO" localSheetId="116">#REF!</definedName>
    <definedName name="POZO" localSheetId="117">#REF!</definedName>
    <definedName name="POZO" localSheetId="118">#REF!</definedName>
    <definedName name="POZO" localSheetId="119">#REF!</definedName>
    <definedName name="POZO" localSheetId="120">#REF!</definedName>
    <definedName name="POZO" localSheetId="121">#REF!</definedName>
    <definedName name="POZO" localSheetId="115">#REF!</definedName>
    <definedName name="POZO" localSheetId="122">#REF!</definedName>
    <definedName name="POZO" localSheetId="123">#REF!</definedName>
    <definedName name="POZO" localSheetId="124">#REF!</definedName>
    <definedName name="POZO" localSheetId="125">#REF!</definedName>
    <definedName name="POZO" localSheetId="127">#REF!</definedName>
    <definedName name="POZO" localSheetId="128">#REF!</definedName>
    <definedName name="POZO" localSheetId="131">#REF!</definedName>
    <definedName name="POZO" localSheetId="132">#REF!</definedName>
    <definedName name="POZO" localSheetId="133">#REF!</definedName>
    <definedName name="POZO" localSheetId="134">#REF!</definedName>
    <definedName name="POZO" localSheetId="135">#REF!</definedName>
    <definedName name="POZO" localSheetId="136">#REF!</definedName>
    <definedName name="POZO" localSheetId="137">#REF!</definedName>
    <definedName name="POZO" localSheetId="138">#REF!</definedName>
    <definedName name="POZO" localSheetId="139">#REF!</definedName>
    <definedName name="POZO" localSheetId="140">#REF!</definedName>
    <definedName name="POZO" localSheetId="141">#REF!</definedName>
    <definedName name="POZO" localSheetId="142">#REF!</definedName>
    <definedName name="POZO" localSheetId="143">#REF!</definedName>
    <definedName name="POZO" localSheetId="126">#REF!</definedName>
    <definedName name="POZO" localSheetId="129">#REF!</definedName>
    <definedName name="POZO" localSheetId="130">#REF!</definedName>
    <definedName name="POZO" localSheetId="68">#REF!</definedName>
    <definedName name="POZO" localSheetId="69">#REF!</definedName>
    <definedName name="POZO" localSheetId="70">#REF!</definedName>
    <definedName name="POZO" localSheetId="71">#REF!</definedName>
    <definedName name="POZO" localSheetId="72">#REF!</definedName>
    <definedName name="POZO" localSheetId="73">#REF!</definedName>
    <definedName name="POZO">#REF!</definedName>
    <definedName name="POZO1.2">#REF!</definedName>
    <definedName name="POZO2">#REF!</definedName>
    <definedName name="POZOS">#REF!</definedName>
    <definedName name="PP">#REF!</definedName>
    <definedName name="ppppp9" localSheetId="0" hidden="1">{"via1",#N/A,TRUE,"general";"via2",#N/A,TRUE,"general";"via3",#N/A,TRUE,"general"}</definedName>
    <definedName name="ppppp9" localSheetId="142" hidden="1">{"via1",#N/A,TRUE,"general";"via2",#N/A,TRUE,"general";"via3",#N/A,TRUE,"general"}</definedName>
    <definedName name="ppppp9" hidden="1">{"via1",#N/A,TRUE,"general";"via2",#N/A,TRUE,"general";"via3",#N/A,TRUE,"general"}</definedName>
    <definedName name="pppppd" localSheetId="0" hidden="1">{"TAB1",#N/A,TRUE,"GENERAL";"TAB2",#N/A,TRUE,"GENERAL";"TAB3",#N/A,TRUE,"GENERAL";"TAB4",#N/A,TRUE,"GENERAL";"TAB5",#N/A,TRUE,"GENERAL"}</definedName>
    <definedName name="pppppd" localSheetId="142" hidden="1">{"TAB1",#N/A,TRUE,"GENERAL";"TAB2",#N/A,TRUE,"GENERAL";"TAB3",#N/A,TRUE,"GENERAL";"TAB4",#N/A,TRUE,"GENERAL";"TAB5",#N/A,TRUE,"GENERAL"}</definedName>
    <definedName name="pppppd" hidden="1">{"TAB1",#N/A,TRUE,"GENERAL";"TAB2",#N/A,TRUE,"GENERAL";"TAB3",#N/A,TRUE,"GENERAL";"TAB4",#N/A,TRUE,"GENERAL";"TAB5",#N/A,TRUE,"GENERAL"}</definedName>
    <definedName name="pppppil">#REF!</definedName>
    <definedName name="pqroj" localSheetId="0" hidden="1">{"via1",#N/A,TRUE,"general";"via2",#N/A,TRUE,"general";"via3",#N/A,TRUE,"general"}</definedName>
    <definedName name="pqroj" localSheetId="142" hidden="1">{"via1",#N/A,TRUE,"general";"via2",#N/A,TRUE,"general";"via3",#N/A,TRUE,"general"}</definedName>
    <definedName name="pqroj" hidden="1">{"via1",#N/A,TRUE,"general";"via2",#N/A,TRUE,"general";"via3",#N/A,TRUE,"general"}</definedName>
    <definedName name="PR">#REF!</definedName>
    <definedName name="PRECIO100">#REF!</definedName>
    <definedName name="PRECIO101">#REF!</definedName>
    <definedName name="PRECIO102">#REF!</definedName>
    <definedName name="PRECIO103">#REF!</definedName>
    <definedName name="PRECIO104">#REF!</definedName>
    <definedName name="PRECIO105">#REF!</definedName>
    <definedName name="PRECIO106">#REF!</definedName>
    <definedName name="PRECIO107">#REF!</definedName>
    <definedName name="PRECIO49">#REF!</definedName>
    <definedName name="PRECIO50">#REF!</definedName>
    <definedName name="PRECIO51">#REF!</definedName>
    <definedName name="PRECIO52">#REF!</definedName>
    <definedName name="PRECIO53">#REF!</definedName>
    <definedName name="PRECIO54">#REF!</definedName>
    <definedName name="PRECIO55">#REF!</definedName>
    <definedName name="PRECIO56">#REF!</definedName>
    <definedName name="PRECIO57">#REF!</definedName>
    <definedName name="PRECIO58">#REF!</definedName>
    <definedName name="PRECIO59">#REF!</definedName>
    <definedName name="PRECIO60">#REF!</definedName>
    <definedName name="PRECIO61">#REF!</definedName>
    <definedName name="PRECIO62">#REF!</definedName>
    <definedName name="PRECIO63">#REF!</definedName>
    <definedName name="PRECIO64">#REF!</definedName>
    <definedName name="PRECIO65">#REF!</definedName>
    <definedName name="PRECIO66">#REF!</definedName>
    <definedName name="PRECIO67">#REF!</definedName>
    <definedName name="PRECIO68">#REF!</definedName>
    <definedName name="PRECIO69">#REF!</definedName>
    <definedName name="PRECIO70">#REF!</definedName>
    <definedName name="PRECIO71">#REF!</definedName>
    <definedName name="PRECIO72">#REF!</definedName>
    <definedName name="PRECIO73">#REF!</definedName>
    <definedName name="PRECIO74">#REF!</definedName>
    <definedName name="PRECIO75">#REF!</definedName>
    <definedName name="PRECIO76">#REF!</definedName>
    <definedName name="PRECIO77">#REF!</definedName>
    <definedName name="PRECIO78">#REF!</definedName>
    <definedName name="PRECIO79">#REF!</definedName>
    <definedName name="PRECIO80">#REF!</definedName>
    <definedName name="PRECIO81">#REF!</definedName>
    <definedName name="PRECIO82">#REF!</definedName>
    <definedName name="PRECIO83">#REF!</definedName>
    <definedName name="PRECIO84">#REF!</definedName>
    <definedName name="PRECIO85">#REF!</definedName>
    <definedName name="PRECIO86">#REF!</definedName>
    <definedName name="PRECIO87">#REF!</definedName>
    <definedName name="PRECIO88">#REF!</definedName>
    <definedName name="PRECIO89">#REF!</definedName>
    <definedName name="PRECIO90">#REF!</definedName>
    <definedName name="PRECIO91">#REF!</definedName>
    <definedName name="PRECIO92">#REF!</definedName>
    <definedName name="PRECIO93">#REF!</definedName>
    <definedName name="PRECIO94">#REF!</definedName>
    <definedName name="PRECIO95">#REF!</definedName>
    <definedName name="PRECIO96">#REF!</definedName>
    <definedName name="PRECIO97">#REF!</definedName>
    <definedName name="PRECIO98">#REF!</definedName>
    <definedName name="PRECIO99">#REF!</definedName>
    <definedName name="PRECIOS" localSheetId="1">#REF!</definedName>
    <definedName name="PRECIOS" localSheetId="2">#REF!</definedName>
    <definedName name="PRECIOS" localSheetId="31">#REF!</definedName>
    <definedName name="PRECIOS" localSheetId="32">#REF!</definedName>
    <definedName name="PRECIOS" localSheetId="33">#REF!</definedName>
    <definedName name="PRECIOS" localSheetId="34">#REF!</definedName>
    <definedName name="PRECIOS" localSheetId="35">#REF!</definedName>
    <definedName name="PRECIOS" localSheetId="36">#REF!</definedName>
    <definedName name="PRECIOS" localSheetId="37">#REF!</definedName>
    <definedName name="PRECIOS" localSheetId="38">#REF!</definedName>
    <definedName name="PRECIOS" localSheetId="39">#REF!</definedName>
    <definedName name="PRECIOS" localSheetId="40">#REF!</definedName>
    <definedName name="PRECIOS" localSheetId="41">#REF!</definedName>
    <definedName name="PRECIOS" localSheetId="42">#REF!</definedName>
    <definedName name="PRECIOS" localSheetId="3">#REF!</definedName>
    <definedName name="PRECIOS" localSheetId="4">#REF!</definedName>
    <definedName name="PRECIOS" localSheetId="5">#REF!</definedName>
    <definedName name="PRECIOS" localSheetId="6">#REF!</definedName>
    <definedName name="PRECIOS" localSheetId="7">#REF!</definedName>
    <definedName name="PRECIOS" localSheetId="8">#REF!</definedName>
    <definedName name="PRECIOS" localSheetId="9">#REF!</definedName>
    <definedName name="PRECIOS" localSheetId="10">#REF!</definedName>
    <definedName name="PRECIOS" localSheetId="11">#REF!</definedName>
    <definedName name="PRECIOS" localSheetId="12">#REF!</definedName>
    <definedName name="PRECIOS" localSheetId="13">#REF!</definedName>
    <definedName name="PRECIOS" localSheetId="14">#REF!</definedName>
    <definedName name="PRECIOS" localSheetId="15">#REF!</definedName>
    <definedName name="PRECIOS" localSheetId="16">#REF!</definedName>
    <definedName name="PRECIOS" localSheetId="17">#REF!</definedName>
    <definedName name="PRECIOS" localSheetId="18">#REF!</definedName>
    <definedName name="PRECIOS" localSheetId="19">#REF!</definedName>
    <definedName name="PRECIOS" localSheetId="20">#REF!</definedName>
    <definedName name="PRECIOS" localSheetId="21">#REF!</definedName>
    <definedName name="PRECIOS" localSheetId="22">#REF!</definedName>
    <definedName name="PRECIOS" localSheetId="23">#REF!</definedName>
    <definedName name="PRECIOS" localSheetId="24">#REF!</definedName>
    <definedName name="PRECIOS" localSheetId="25">#REF!</definedName>
    <definedName name="PRECIOS" localSheetId="26">#REF!</definedName>
    <definedName name="PRECIOS" localSheetId="27">#REF!</definedName>
    <definedName name="PRECIOS" localSheetId="28">#REF!</definedName>
    <definedName name="PRECIOS" localSheetId="29">#REF!</definedName>
    <definedName name="PRECIOS" localSheetId="30">#REF!</definedName>
    <definedName name="PRECIOS" localSheetId="43">#REF!</definedName>
    <definedName name="PRECIOS" localSheetId="44">#REF!</definedName>
    <definedName name="PRECIOS" localSheetId="45">#REF!</definedName>
    <definedName name="PRECIOS" localSheetId="46">#REF!</definedName>
    <definedName name="PRECIOS" localSheetId="47">#REF!</definedName>
    <definedName name="PRECIOS" localSheetId="48">#REF!</definedName>
    <definedName name="PRECIOS" localSheetId="49">#REF!</definedName>
    <definedName name="PRECIOS" localSheetId="50">#REF!</definedName>
    <definedName name="PRECIOS" localSheetId="51">#REF!</definedName>
    <definedName name="PRECIOS" localSheetId="52">#REF!</definedName>
    <definedName name="PRECIOS" localSheetId="53">#REF!</definedName>
    <definedName name="PRECIOS" localSheetId="54">#REF!</definedName>
    <definedName name="PRECIOS" localSheetId="55">#REF!</definedName>
    <definedName name="PRECIOS" localSheetId="56">#REF!</definedName>
    <definedName name="PRECIOS" localSheetId="57">#REF!</definedName>
    <definedName name="PRECIOS" localSheetId="58">#REF!</definedName>
    <definedName name="PRECIOS" localSheetId="59">#REF!</definedName>
    <definedName name="PRECIOS" localSheetId="60">#REF!</definedName>
    <definedName name="PRECIOS" localSheetId="61">#REF!</definedName>
    <definedName name="PRECIOS" localSheetId="62">#REF!</definedName>
    <definedName name="PRECIOS" localSheetId="63">#REF!</definedName>
    <definedName name="PRECIOS" localSheetId="64">#REF!</definedName>
    <definedName name="PRECIOS" localSheetId="65">#REF!</definedName>
    <definedName name="PRECIOS" localSheetId="66">#REF!</definedName>
    <definedName name="PRECIOS" localSheetId="67">#REF!</definedName>
    <definedName name="PRECIOS" localSheetId="74">#REF!</definedName>
    <definedName name="PRECIOS" localSheetId="75">#REF!</definedName>
    <definedName name="PRECIOS" localSheetId="76">#REF!</definedName>
    <definedName name="PRECIOS" localSheetId="77">#REF!</definedName>
    <definedName name="PRECIOS" localSheetId="78">#REF!</definedName>
    <definedName name="PRECIOS" localSheetId="79">#REF!</definedName>
    <definedName name="PRECIOS" localSheetId="80">#REF!</definedName>
    <definedName name="PRECIOS" localSheetId="81">#REF!</definedName>
    <definedName name="PRECIOS" localSheetId="82">#REF!</definedName>
    <definedName name="PRECIOS" localSheetId="83">#REF!</definedName>
    <definedName name="PRECIOS" localSheetId="84">#REF!</definedName>
    <definedName name="PRECIOS" localSheetId="85">#REF!</definedName>
    <definedName name="PRECIOS" localSheetId="86">#REF!</definedName>
    <definedName name="PRECIOS" localSheetId="87">#REF!</definedName>
    <definedName name="PRECIOS" localSheetId="88">#REF!</definedName>
    <definedName name="PRECIOS" localSheetId="89">#REF!</definedName>
    <definedName name="PRECIOS" localSheetId="90">#REF!</definedName>
    <definedName name="PRECIOS" localSheetId="91">#REF!</definedName>
    <definedName name="PRECIOS" localSheetId="92">#REF!</definedName>
    <definedName name="PRECIOS" localSheetId="93">#REF!</definedName>
    <definedName name="PRECIOS" localSheetId="94">#REF!</definedName>
    <definedName name="PRECIOS" localSheetId="95">#REF!</definedName>
    <definedName name="PRECIOS" localSheetId="96">#REF!</definedName>
    <definedName name="PRECIOS" localSheetId="97">#REF!</definedName>
    <definedName name="PRECIOS" localSheetId="98">#REF!</definedName>
    <definedName name="PRECIOS" localSheetId="99">#REF!</definedName>
    <definedName name="PRECIOS" localSheetId="100">#REF!</definedName>
    <definedName name="PRECIOS" localSheetId="101">#REF!</definedName>
    <definedName name="PRECIOS" localSheetId="102">#REF!</definedName>
    <definedName name="PRECIOS" localSheetId="103">#REF!</definedName>
    <definedName name="PRECIOS" localSheetId="104">#REF!</definedName>
    <definedName name="PRECIOS" localSheetId="105">#REF!</definedName>
    <definedName name="PRECIOS" localSheetId="106">#REF!</definedName>
    <definedName name="PRECIOS" localSheetId="107">#REF!</definedName>
    <definedName name="PRECIOS" localSheetId="108">#REF!</definedName>
    <definedName name="PRECIOS" localSheetId="109">#REF!</definedName>
    <definedName name="PRECIOS" localSheetId="110">#REF!</definedName>
    <definedName name="PRECIOS" localSheetId="111">#REF!</definedName>
    <definedName name="PRECIOS" localSheetId="112">#REF!</definedName>
    <definedName name="PRECIOS" localSheetId="113">#REF!</definedName>
    <definedName name="PRECIOS" localSheetId="114">#REF!</definedName>
    <definedName name="PRECIOS" localSheetId="116">#REF!</definedName>
    <definedName name="PRECIOS" localSheetId="117">#REF!</definedName>
    <definedName name="PRECIOS" localSheetId="118">#REF!</definedName>
    <definedName name="PRECIOS" localSheetId="119">#REF!</definedName>
    <definedName name="PRECIOS" localSheetId="120">#REF!</definedName>
    <definedName name="PRECIOS" localSheetId="121">#REF!</definedName>
    <definedName name="PRECIOS" localSheetId="115">#REF!</definedName>
    <definedName name="PRECIOS" localSheetId="122">#REF!</definedName>
    <definedName name="PRECIOS" localSheetId="123">#REF!</definedName>
    <definedName name="PRECIOS" localSheetId="124">#REF!</definedName>
    <definedName name="PRECIOS" localSheetId="125">#REF!</definedName>
    <definedName name="PRECIOS" localSheetId="127">#REF!</definedName>
    <definedName name="PRECIOS" localSheetId="128">#REF!</definedName>
    <definedName name="PRECIOS" localSheetId="131">#REF!</definedName>
    <definedName name="PRECIOS" localSheetId="132">#REF!</definedName>
    <definedName name="PRECIOS" localSheetId="133">#REF!</definedName>
    <definedName name="PRECIOS" localSheetId="134">#REF!</definedName>
    <definedName name="PRECIOS" localSheetId="135">#REF!</definedName>
    <definedName name="PRECIOS" localSheetId="136">#REF!</definedName>
    <definedName name="PRECIOS" localSheetId="137">#REF!</definedName>
    <definedName name="PRECIOS" localSheetId="138">#REF!</definedName>
    <definedName name="PRECIOS" localSheetId="139">#REF!</definedName>
    <definedName name="PRECIOS" localSheetId="140">#REF!</definedName>
    <definedName name="PRECIOS" localSheetId="141">#REF!</definedName>
    <definedName name="PRECIOS" localSheetId="142">#REF!</definedName>
    <definedName name="PRECIOS" localSheetId="143">#REF!</definedName>
    <definedName name="PRECIOS" localSheetId="126">#REF!</definedName>
    <definedName name="PRECIOS" localSheetId="129">#REF!</definedName>
    <definedName name="PRECIOS" localSheetId="130">#REF!</definedName>
    <definedName name="PRECIOS" localSheetId="68">#REF!</definedName>
    <definedName name="PRECIOS" localSheetId="69">#REF!</definedName>
    <definedName name="PRECIOS" localSheetId="70">#REF!</definedName>
    <definedName name="PRECIOS" localSheetId="71">#REF!</definedName>
    <definedName name="PRECIOS" localSheetId="72">#REF!</definedName>
    <definedName name="PRECIOS" localSheetId="73">#REF!</definedName>
    <definedName name="PRECIOS">#REF!</definedName>
    <definedName name="pres" localSheetId="1">#REF!</definedName>
    <definedName name="pres" localSheetId="2">#REF!</definedName>
    <definedName name="pres" localSheetId="31">#REF!</definedName>
    <definedName name="pres" localSheetId="32">#REF!</definedName>
    <definedName name="pres" localSheetId="33">#REF!</definedName>
    <definedName name="pres" localSheetId="34">#REF!</definedName>
    <definedName name="pres" localSheetId="35">#REF!</definedName>
    <definedName name="pres" localSheetId="36">#REF!</definedName>
    <definedName name="pres" localSheetId="37">#REF!</definedName>
    <definedName name="pres" localSheetId="38">#REF!</definedName>
    <definedName name="pres" localSheetId="39">#REF!</definedName>
    <definedName name="pres" localSheetId="40">#REF!</definedName>
    <definedName name="pres" localSheetId="41">#REF!</definedName>
    <definedName name="pres" localSheetId="42">#REF!</definedName>
    <definedName name="pres" localSheetId="3">#REF!</definedName>
    <definedName name="pres" localSheetId="4">#REF!</definedName>
    <definedName name="pres" localSheetId="5">#REF!</definedName>
    <definedName name="pres" localSheetId="6">#REF!</definedName>
    <definedName name="pres" localSheetId="7">#REF!</definedName>
    <definedName name="pres" localSheetId="8">#REF!</definedName>
    <definedName name="pres" localSheetId="9">#REF!</definedName>
    <definedName name="pres" localSheetId="10">#REF!</definedName>
    <definedName name="pres" localSheetId="11">#REF!</definedName>
    <definedName name="pres" localSheetId="12">#REF!</definedName>
    <definedName name="pres" localSheetId="13">#REF!</definedName>
    <definedName name="pres" localSheetId="14">#REF!</definedName>
    <definedName name="pres" localSheetId="15">#REF!</definedName>
    <definedName name="pres" localSheetId="16">#REF!</definedName>
    <definedName name="pres" localSheetId="17">#REF!</definedName>
    <definedName name="pres" localSheetId="18">#REF!</definedName>
    <definedName name="pres" localSheetId="19">#REF!</definedName>
    <definedName name="pres" localSheetId="20">#REF!</definedName>
    <definedName name="pres" localSheetId="21">#REF!</definedName>
    <definedName name="pres" localSheetId="22">#REF!</definedName>
    <definedName name="pres" localSheetId="23">#REF!</definedName>
    <definedName name="pres" localSheetId="24">#REF!</definedName>
    <definedName name="pres" localSheetId="25">#REF!</definedName>
    <definedName name="pres" localSheetId="26">#REF!</definedName>
    <definedName name="pres" localSheetId="27">#REF!</definedName>
    <definedName name="pres" localSheetId="28">#REF!</definedName>
    <definedName name="pres" localSheetId="29">#REF!</definedName>
    <definedName name="pres" localSheetId="30">#REF!</definedName>
    <definedName name="pres" localSheetId="43">#REF!</definedName>
    <definedName name="pres" localSheetId="44">#REF!</definedName>
    <definedName name="pres" localSheetId="45">#REF!</definedName>
    <definedName name="pres" localSheetId="46">#REF!</definedName>
    <definedName name="pres" localSheetId="47">#REF!</definedName>
    <definedName name="pres" localSheetId="48">#REF!</definedName>
    <definedName name="pres" localSheetId="49">#REF!</definedName>
    <definedName name="pres" localSheetId="50">#REF!</definedName>
    <definedName name="pres" localSheetId="51">#REF!</definedName>
    <definedName name="pres" localSheetId="52">#REF!</definedName>
    <definedName name="pres" localSheetId="53">#REF!</definedName>
    <definedName name="pres" localSheetId="54">#REF!</definedName>
    <definedName name="pres" localSheetId="55">#REF!</definedName>
    <definedName name="pres" localSheetId="56">#REF!</definedName>
    <definedName name="pres" localSheetId="57">#REF!</definedName>
    <definedName name="pres" localSheetId="58">#REF!</definedName>
    <definedName name="pres" localSheetId="59">#REF!</definedName>
    <definedName name="pres" localSheetId="60">#REF!</definedName>
    <definedName name="pres" localSheetId="61">#REF!</definedName>
    <definedName name="pres" localSheetId="62">#REF!</definedName>
    <definedName name="pres" localSheetId="63">#REF!</definedName>
    <definedName name="pres" localSheetId="64">#REF!</definedName>
    <definedName name="pres" localSheetId="65">#REF!</definedName>
    <definedName name="pres" localSheetId="66">#REF!</definedName>
    <definedName name="pres" localSheetId="67">#REF!</definedName>
    <definedName name="pres" localSheetId="74">#REF!</definedName>
    <definedName name="pres" localSheetId="75">#REF!</definedName>
    <definedName name="pres" localSheetId="76">#REF!</definedName>
    <definedName name="pres" localSheetId="77">#REF!</definedName>
    <definedName name="pres" localSheetId="78">#REF!</definedName>
    <definedName name="pres" localSheetId="79">#REF!</definedName>
    <definedName name="pres" localSheetId="80">#REF!</definedName>
    <definedName name="pres" localSheetId="81">#REF!</definedName>
    <definedName name="pres" localSheetId="82">#REF!</definedName>
    <definedName name="pres" localSheetId="83">#REF!</definedName>
    <definedName name="pres" localSheetId="84">#REF!</definedName>
    <definedName name="pres" localSheetId="85">#REF!</definedName>
    <definedName name="pres" localSheetId="86">#REF!</definedName>
    <definedName name="pres" localSheetId="87">#REF!</definedName>
    <definedName name="pres" localSheetId="88">#REF!</definedName>
    <definedName name="pres" localSheetId="89">#REF!</definedName>
    <definedName name="pres" localSheetId="90">#REF!</definedName>
    <definedName name="pres" localSheetId="91">#REF!</definedName>
    <definedName name="pres" localSheetId="92">#REF!</definedName>
    <definedName name="pres" localSheetId="93">#REF!</definedName>
    <definedName name="pres" localSheetId="94">#REF!</definedName>
    <definedName name="pres" localSheetId="95">#REF!</definedName>
    <definedName name="pres" localSheetId="96">#REF!</definedName>
    <definedName name="pres" localSheetId="97">#REF!</definedName>
    <definedName name="pres" localSheetId="98">#REF!</definedName>
    <definedName name="pres" localSheetId="99">#REF!</definedName>
    <definedName name="pres" localSheetId="100">#REF!</definedName>
    <definedName name="pres" localSheetId="101">#REF!</definedName>
    <definedName name="pres" localSheetId="102">#REF!</definedName>
    <definedName name="pres" localSheetId="103">#REF!</definedName>
    <definedName name="pres" localSheetId="104">#REF!</definedName>
    <definedName name="pres" localSheetId="105">#REF!</definedName>
    <definedName name="pres" localSheetId="106">#REF!</definedName>
    <definedName name="pres" localSheetId="107">#REF!</definedName>
    <definedName name="pres" localSheetId="108">#REF!</definedName>
    <definedName name="pres" localSheetId="109">#REF!</definedName>
    <definedName name="pres" localSheetId="110">#REF!</definedName>
    <definedName name="pres" localSheetId="111">#REF!</definedName>
    <definedName name="pres" localSheetId="112">#REF!</definedName>
    <definedName name="pres" localSheetId="113">#REF!</definedName>
    <definedName name="pres" localSheetId="114">#REF!</definedName>
    <definedName name="pres" localSheetId="116">#REF!</definedName>
    <definedName name="pres" localSheetId="117">#REF!</definedName>
    <definedName name="pres" localSheetId="118">#REF!</definedName>
    <definedName name="pres" localSheetId="119">#REF!</definedName>
    <definedName name="pres" localSheetId="120">#REF!</definedName>
    <definedName name="pres" localSheetId="121">#REF!</definedName>
    <definedName name="pres" localSheetId="115">#REF!</definedName>
    <definedName name="pres" localSheetId="122">#REF!</definedName>
    <definedName name="pres" localSheetId="123">#REF!</definedName>
    <definedName name="pres" localSheetId="124">#REF!</definedName>
    <definedName name="pres" localSheetId="125">#REF!</definedName>
    <definedName name="pres" localSheetId="127">#REF!</definedName>
    <definedName name="pres" localSheetId="128">#REF!</definedName>
    <definedName name="pres" localSheetId="131">#REF!</definedName>
    <definedName name="pres" localSheetId="132">#REF!</definedName>
    <definedName name="pres" localSheetId="133">#REF!</definedName>
    <definedName name="pres" localSheetId="134">#REF!</definedName>
    <definedName name="pres" localSheetId="135">#REF!</definedName>
    <definedName name="pres" localSheetId="136">#REF!</definedName>
    <definedName name="pres" localSheetId="137">#REF!</definedName>
    <definedName name="pres" localSheetId="138">#REF!</definedName>
    <definedName name="pres" localSheetId="139">#REF!</definedName>
    <definedName name="pres" localSheetId="140">#REF!</definedName>
    <definedName name="pres" localSheetId="141">#REF!</definedName>
    <definedName name="pres" localSheetId="142">#REF!</definedName>
    <definedName name="pres" localSheetId="143">#REF!</definedName>
    <definedName name="pres" localSheetId="126">#REF!</definedName>
    <definedName name="pres" localSheetId="129">#REF!</definedName>
    <definedName name="pres" localSheetId="130">#REF!</definedName>
    <definedName name="pres" localSheetId="68">#REF!</definedName>
    <definedName name="pres" localSheetId="69">#REF!</definedName>
    <definedName name="pres" localSheetId="70">#REF!</definedName>
    <definedName name="pres" localSheetId="71">#REF!</definedName>
    <definedName name="pres" localSheetId="72">#REF!</definedName>
    <definedName name="pres" localSheetId="73">#REF!</definedName>
    <definedName name="pres">#REF!</definedName>
    <definedName name="PREST">#REF!</definedName>
    <definedName name="PRESUP">#REF!</definedName>
    <definedName name="PRESUPUESTO" localSheetId="0">'[16]PRESUPUESTO DE OBRA T. GALAN'!$A$1:$F$65536</definedName>
    <definedName name="PRESUPUESTO">'[17]PRESUPUESTO DE OBRA T. GALAN'!$A$1:$F$65536</definedName>
    <definedName name="PRIMER" localSheetId="0" hidden="1">{"via1",#N/A,TRUE,"general";"via2",#N/A,TRUE,"general";"via3",#N/A,TRUE,"general"}</definedName>
    <definedName name="PRIMER" localSheetId="142" hidden="1">{"via1",#N/A,TRUE,"general";"via2",#N/A,TRUE,"general";"via3",#N/A,TRUE,"general"}</definedName>
    <definedName name="PRIMER" hidden="1">{"via1",#N/A,TRUE,"general";"via2",#N/A,TRUE,"general";"via3",#N/A,TRUE,"general"}</definedName>
    <definedName name="PRIMET" localSheetId="0" hidden="1">{"TAB1",#N/A,TRUE,"GENERAL";"TAB2",#N/A,TRUE,"GENERAL";"TAB3",#N/A,TRUE,"GENERAL";"TAB4",#N/A,TRUE,"GENERAL";"TAB5",#N/A,TRUE,"GENERAL"}</definedName>
    <definedName name="PRIMET" localSheetId="142" hidden="1">{"TAB1",#N/A,TRUE,"GENERAL";"TAB2",#N/A,TRUE,"GENERAL";"TAB3",#N/A,TRUE,"GENERAL";"TAB4",#N/A,TRUE,"GENERAL";"TAB5",#N/A,TRUE,"GENERAL"}</definedName>
    <definedName name="PRIMET" hidden="1">{"TAB1",#N/A,TRUE,"GENERAL";"TAB2",#N/A,TRUE,"GENERAL";"TAB3",#N/A,TRUE,"GENERAL";"TAB4",#N/A,TRUE,"GENERAL";"TAB5",#N/A,TRUE,"GENERAL"}</definedName>
    <definedName name="PRINT_AREA">#N/A</definedName>
    <definedName name="PRINT_AREA_MI">#N/A</definedName>
    <definedName name="PRINT_TITLES">#N/A</definedName>
    <definedName name="PRINT_TITLES_MI">#N/A</definedName>
    <definedName name="proc">#REF!</definedName>
    <definedName name="programainv" localSheetId="1">#REF!</definedName>
    <definedName name="programainv" localSheetId="2">#REF!</definedName>
    <definedName name="programainv" localSheetId="31">#REF!</definedName>
    <definedName name="programainv" localSheetId="32">#REF!</definedName>
    <definedName name="programainv" localSheetId="33">#REF!</definedName>
    <definedName name="programainv" localSheetId="34">#REF!</definedName>
    <definedName name="programainv" localSheetId="35">#REF!</definedName>
    <definedName name="programainv" localSheetId="36">#REF!</definedName>
    <definedName name="programainv" localSheetId="37">#REF!</definedName>
    <definedName name="programainv" localSheetId="38">#REF!</definedName>
    <definedName name="programainv" localSheetId="39">#REF!</definedName>
    <definedName name="programainv" localSheetId="40">#REF!</definedName>
    <definedName name="programainv" localSheetId="41">#REF!</definedName>
    <definedName name="programainv" localSheetId="42">#REF!</definedName>
    <definedName name="programainv" localSheetId="3">#REF!</definedName>
    <definedName name="programainv" localSheetId="4">#REF!</definedName>
    <definedName name="programainv" localSheetId="5">#REF!</definedName>
    <definedName name="programainv" localSheetId="6">#REF!</definedName>
    <definedName name="programainv" localSheetId="7">#REF!</definedName>
    <definedName name="programainv" localSheetId="8">#REF!</definedName>
    <definedName name="programainv" localSheetId="9">#REF!</definedName>
    <definedName name="programainv" localSheetId="10">#REF!</definedName>
    <definedName name="programainv" localSheetId="11">#REF!</definedName>
    <definedName name="programainv" localSheetId="12">#REF!</definedName>
    <definedName name="programainv" localSheetId="13">#REF!</definedName>
    <definedName name="programainv" localSheetId="14">#REF!</definedName>
    <definedName name="programainv" localSheetId="15">#REF!</definedName>
    <definedName name="programainv" localSheetId="16">#REF!</definedName>
    <definedName name="programainv" localSheetId="17">#REF!</definedName>
    <definedName name="programainv" localSheetId="18">#REF!</definedName>
    <definedName name="programainv" localSheetId="19">#REF!</definedName>
    <definedName name="programainv" localSheetId="20">#REF!</definedName>
    <definedName name="programainv" localSheetId="21">#REF!</definedName>
    <definedName name="programainv" localSheetId="22">#REF!</definedName>
    <definedName name="programainv" localSheetId="23">#REF!</definedName>
    <definedName name="programainv" localSheetId="24">#REF!</definedName>
    <definedName name="programainv" localSheetId="25">#REF!</definedName>
    <definedName name="programainv" localSheetId="26">#REF!</definedName>
    <definedName name="programainv" localSheetId="27">#REF!</definedName>
    <definedName name="programainv" localSheetId="28">#REF!</definedName>
    <definedName name="programainv" localSheetId="29">#REF!</definedName>
    <definedName name="programainv" localSheetId="30">#REF!</definedName>
    <definedName name="programainv" localSheetId="43">#REF!</definedName>
    <definedName name="programainv" localSheetId="44">#REF!</definedName>
    <definedName name="programainv" localSheetId="45">#REF!</definedName>
    <definedName name="programainv" localSheetId="46">#REF!</definedName>
    <definedName name="programainv" localSheetId="47">#REF!</definedName>
    <definedName name="programainv" localSheetId="48">#REF!</definedName>
    <definedName name="programainv" localSheetId="49">#REF!</definedName>
    <definedName name="programainv" localSheetId="50">#REF!</definedName>
    <definedName name="programainv" localSheetId="51">#REF!</definedName>
    <definedName name="programainv" localSheetId="52">#REF!</definedName>
    <definedName name="programainv" localSheetId="53">#REF!</definedName>
    <definedName name="programainv" localSheetId="54">#REF!</definedName>
    <definedName name="programainv" localSheetId="55">#REF!</definedName>
    <definedName name="programainv" localSheetId="56">#REF!</definedName>
    <definedName name="programainv" localSheetId="57">#REF!</definedName>
    <definedName name="programainv" localSheetId="58">#REF!</definedName>
    <definedName name="programainv" localSheetId="59">#REF!</definedName>
    <definedName name="programainv" localSheetId="60">#REF!</definedName>
    <definedName name="programainv" localSheetId="61">#REF!</definedName>
    <definedName name="programainv" localSheetId="62">#REF!</definedName>
    <definedName name="programainv" localSheetId="63">#REF!</definedName>
    <definedName name="programainv" localSheetId="64">#REF!</definedName>
    <definedName name="programainv" localSheetId="65">#REF!</definedName>
    <definedName name="programainv" localSheetId="66">#REF!</definedName>
    <definedName name="programainv" localSheetId="67">#REF!</definedName>
    <definedName name="programainv" localSheetId="74">#REF!</definedName>
    <definedName name="programainv" localSheetId="75">#REF!</definedName>
    <definedName name="programainv" localSheetId="76">#REF!</definedName>
    <definedName name="programainv" localSheetId="77">#REF!</definedName>
    <definedName name="programainv" localSheetId="78">#REF!</definedName>
    <definedName name="programainv" localSheetId="79">#REF!</definedName>
    <definedName name="programainv" localSheetId="80">#REF!</definedName>
    <definedName name="programainv" localSheetId="81">#REF!</definedName>
    <definedName name="programainv" localSheetId="82">#REF!</definedName>
    <definedName name="programainv" localSheetId="83">#REF!</definedName>
    <definedName name="programainv" localSheetId="84">#REF!</definedName>
    <definedName name="programainv" localSheetId="85">#REF!</definedName>
    <definedName name="programainv" localSheetId="86">#REF!</definedName>
    <definedName name="programainv" localSheetId="87">#REF!</definedName>
    <definedName name="programainv" localSheetId="88">#REF!</definedName>
    <definedName name="programainv" localSheetId="89">#REF!</definedName>
    <definedName name="programainv" localSheetId="90">#REF!</definedName>
    <definedName name="programainv" localSheetId="91">#REF!</definedName>
    <definedName name="programainv" localSheetId="92">#REF!</definedName>
    <definedName name="programainv" localSheetId="93">#REF!</definedName>
    <definedName name="programainv" localSheetId="94">#REF!</definedName>
    <definedName name="programainv" localSheetId="95">#REF!</definedName>
    <definedName name="programainv" localSheetId="96">#REF!</definedName>
    <definedName name="programainv" localSheetId="97">#REF!</definedName>
    <definedName name="programainv" localSheetId="98">#REF!</definedName>
    <definedName name="programainv" localSheetId="99">#REF!</definedName>
    <definedName name="programainv" localSheetId="100">#REF!</definedName>
    <definedName name="programainv" localSheetId="101">#REF!</definedName>
    <definedName name="programainv" localSheetId="102">#REF!</definedName>
    <definedName name="programainv" localSheetId="103">#REF!</definedName>
    <definedName name="programainv" localSheetId="104">#REF!</definedName>
    <definedName name="programainv" localSheetId="105">#REF!</definedName>
    <definedName name="programainv" localSheetId="106">#REF!</definedName>
    <definedName name="programainv" localSheetId="107">#REF!</definedName>
    <definedName name="programainv" localSheetId="108">#REF!</definedName>
    <definedName name="programainv" localSheetId="109">#REF!</definedName>
    <definedName name="programainv" localSheetId="110">#REF!</definedName>
    <definedName name="programainv" localSheetId="111">#REF!</definedName>
    <definedName name="programainv" localSheetId="112">#REF!</definedName>
    <definedName name="programainv" localSheetId="113">#REF!</definedName>
    <definedName name="programainv" localSheetId="114">#REF!</definedName>
    <definedName name="programainv" localSheetId="116">#REF!</definedName>
    <definedName name="programainv" localSheetId="117">#REF!</definedName>
    <definedName name="programainv" localSheetId="118">#REF!</definedName>
    <definedName name="programainv" localSheetId="119">#REF!</definedName>
    <definedName name="programainv" localSheetId="120">#REF!</definedName>
    <definedName name="programainv" localSheetId="121">#REF!</definedName>
    <definedName name="programainv" localSheetId="115">#REF!</definedName>
    <definedName name="programainv" localSheetId="122">#REF!</definedName>
    <definedName name="programainv" localSheetId="123">#REF!</definedName>
    <definedName name="programainv" localSheetId="124">#REF!</definedName>
    <definedName name="programainv" localSheetId="125">#REF!</definedName>
    <definedName name="programainv" localSheetId="127">#REF!</definedName>
    <definedName name="programainv" localSheetId="128">#REF!</definedName>
    <definedName name="programainv" localSheetId="131">#REF!</definedName>
    <definedName name="programainv" localSheetId="132">#REF!</definedName>
    <definedName name="programainv" localSheetId="133">#REF!</definedName>
    <definedName name="programainv" localSheetId="134">#REF!</definedName>
    <definedName name="programainv" localSheetId="135">#REF!</definedName>
    <definedName name="programainv" localSheetId="136">#REF!</definedName>
    <definedName name="programainv" localSheetId="137">#REF!</definedName>
    <definedName name="programainv" localSheetId="138">#REF!</definedName>
    <definedName name="programainv" localSheetId="139">#REF!</definedName>
    <definedName name="programainv" localSheetId="140">#REF!</definedName>
    <definedName name="programainv" localSheetId="141">#REF!</definedName>
    <definedName name="programainv" localSheetId="142">#REF!</definedName>
    <definedName name="programainv" localSheetId="143">#REF!</definedName>
    <definedName name="programainv" localSheetId="126">#REF!</definedName>
    <definedName name="programainv" localSheetId="129">#REF!</definedName>
    <definedName name="programainv" localSheetId="130">#REF!</definedName>
    <definedName name="programainv" localSheetId="68">#REF!</definedName>
    <definedName name="programainv" localSheetId="69">#REF!</definedName>
    <definedName name="programainv" localSheetId="70">#REF!</definedName>
    <definedName name="programainv" localSheetId="71">#REF!</definedName>
    <definedName name="programainv" localSheetId="72">#REF!</definedName>
    <definedName name="programainv" localSheetId="73">#REF!</definedName>
    <definedName name="programainv">#REF!</definedName>
    <definedName name="PROPONE">#REF!</definedName>
    <definedName name="PROPONENTE" localSheetId="1">#REF!</definedName>
    <definedName name="PROPONENTE" localSheetId="2">#REF!</definedName>
    <definedName name="PROPONENTE" localSheetId="31">#REF!</definedName>
    <definedName name="PROPONENTE" localSheetId="32">#REF!</definedName>
    <definedName name="PROPONENTE" localSheetId="33">#REF!</definedName>
    <definedName name="PROPONENTE" localSheetId="34">#REF!</definedName>
    <definedName name="PROPONENTE" localSheetId="35">#REF!</definedName>
    <definedName name="PROPONENTE" localSheetId="36">#REF!</definedName>
    <definedName name="PROPONENTE" localSheetId="37">#REF!</definedName>
    <definedName name="PROPONENTE" localSheetId="38">#REF!</definedName>
    <definedName name="PROPONENTE" localSheetId="39">#REF!</definedName>
    <definedName name="PROPONENTE" localSheetId="40">#REF!</definedName>
    <definedName name="PROPONENTE" localSheetId="41">#REF!</definedName>
    <definedName name="PROPONENTE" localSheetId="42">#REF!</definedName>
    <definedName name="PROPONENTE" localSheetId="3">#REF!</definedName>
    <definedName name="PROPONENTE" localSheetId="4">#REF!</definedName>
    <definedName name="PROPONENTE" localSheetId="5">#REF!</definedName>
    <definedName name="PROPONENTE" localSheetId="6">#REF!</definedName>
    <definedName name="PROPONENTE" localSheetId="7">#REF!</definedName>
    <definedName name="PROPONENTE" localSheetId="8">#REF!</definedName>
    <definedName name="PROPONENTE" localSheetId="9">#REF!</definedName>
    <definedName name="PROPONENTE" localSheetId="10">#REF!</definedName>
    <definedName name="PROPONENTE" localSheetId="11">#REF!</definedName>
    <definedName name="PROPONENTE" localSheetId="12">#REF!</definedName>
    <definedName name="PROPONENTE" localSheetId="13">#REF!</definedName>
    <definedName name="PROPONENTE" localSheetId="14">#REF!</definedName>
    <definedName name="PROPONENTE" localSheetId="15">#REF!</definedName>
    <definedName name="PROPONENTE" localSheetId="16">#REF!</definedName>
    <definedName name="PROPONENTE" localSheetId="17">#REF!</definedName>
    <definedName name="PROPONENTE" localSheetId="18">#REF!</definedName>
    <definedName name="PROPONENTE" localSheetId="19">#REF!</definedName>
    <definedName name="PROPONENTE" localSheetId="20">#REF!</definedName>
    <definedName name="PROPONENTE" localSheetId="21">#REF!</definedName>
    <definedName name="PROPONENTE" localSheetId="22">#REF!</definedName>
    <definedName name="PROPONENTE" localSheetId="23">#REF!</definedName>
    <definedName name="PROPONENTE" localSheetId="24">#REF!</definedName>
    <definedName name="PROPONENTE" localSheetId="25">#REF!</definedName>
    <definedName name="PROPONENTE" localSheetId="26">#REF!</definedName>
    <definedName name="PROPONENTE" localSheetId="27">#REF!</definedName>
    <definedName name="PROPONENTE" localSheetId="28">#REF!</definedName>
    <definedName name="PROPONENTE" localSheetId="29">#REF!</definedName>
    <definedName name="PROPONENTE" localSheetId="30">#REF!</definedName>
    <definedName name="PROPONENTE" localSheetId="43">#REF!</definedName>
    <definedName name="PROPONENTE" localSheetId="44">#REF!</definedName>
    <definedName name="PROPONENTE" localSheetId="45">#REF!</definedName>
    <definedName name="PROPONENTE" localSheetId="46">#REF!</definedName>
    <definedName name="PROPONENTE" localSheetId="47">#REF!</definedName>
    <definedName name="PROPONENTE" localSheetId="48">#REF!</definedName>
    <definedName name="PROPONENTE" localSheetId="49">#REF!</definedName>
    <definedName name="PROPONENTE" localSheetId="50">#REF!</definedName>
    <definedName name="PROPONENTE" localSheetId="51">#REF!</definedName>
    <definedName name="PROPONENTE" localSheetId="52">#REF!</definedName>
    <definedName name="PROPONENTE" localSheetId="53">#REF!</definedName>
    <definedName name="PROPONENTE" localSheetId="54">#REF!</definedName>
    <definedName name="PROPONENTE" localSheetId="55">#REF!</definedName>
    <definedName name="PROPONENTE" localSheetId="56">#REF!</definedName>
    <definedName name="PROPONENTE" localSheetId="57">#REF!</definedName>
    <definedName name="PROPONENTE" localSheetId="58">#REF!</definedName>
    <definedName name="PROPONENTE" localSheetId="59">#REF!</definedName>
    <definedName name="PROPONENTE" localSheetId="60">#REF!</definedName>
    <definedName name="PROPONENTE" localSheetId="61">#REF!</definedName>
    <definedName name="PROPONENTE" localSheetId="62">#REF!</definedName>
    <definedName name="PROPONENTE" localSheetId="63">#REF!</definedName>
    <definedName name="PROPONENTE" localSheetId="64">#REF!</definedName>
    <definedName name="PROPONENTE" localSheetId="65">#REF!</definedName>
    <definedName name="PROPONENTE" localSheetId="66">#REF!</definedName>
    <definedName name="PROPONENTE" localSheetId="67">#REF!</definedName>
    <definedName name="PROPONENTE" localSheetId="74">#REF!</definedName>
    <definedName name="PROPONENTE" localSheetId="75">#REF!</definedName>
    <definedName name="PROPONENTE" localSheetId="76">#REF!</definedName>
    <definedName name="PROPONENTE" localSheetId="77">#REF!</definedName>
    <definedName name="PROPONENTE" localSheetId="78">#REF!</definedName>
    <definedName name="PROPONENTE" localSheetId="79">#REF!</definedName>
    <definedName name="PROPONENTE" localSheetId="80">#REF!</definedName>
    <definedName name="PROPONENTE" localSheetId="81">#REF!</definedName>
    <definedName name="PROPONENTE" localSheetId="82">#REF!</definedName>
    <definedName name="PROPONENTE" localSheetId="83">#REF!</definedName>
    <definedName name="PROPONENTE" localSheetId="84">#REF!</definedName>
    <definedName name="PROPONENTE" localSheetId="85">#REF!</definedName>
    <definedName name="PROPONENTE" localSheetId="86">#REF!</definedName>
    <definedName name="PROPONENTE" localSheetId="87">#REF!</definedName>
    <definedName name="PROPONENTE" localSheetId="88">#REF!</definedName>
    <definedName name="PROPONENTE" localSheetId="89">#REF!</definedName>
    <definedName name="PROPONENTE" localSheetId="90">#REF!</definedName>
    <definedName name="PROPONENTE" localSheetId="91">#REF!</definedName>
    <definedName name="PROPONENTE" localSheetId="92">#REF!</definedName>
    <definedName name="PROPONENTE" localSheetId="93">#REF!</definedName>
    <definedName name="PROPONENTE" localSheetId="94">#REF!</definedName>
    <definedName name="PROPONENTE" localSheetId="95">#REF!</definedName>
    <definedName name="PROPONENTE" localSheetId="96">#REF!</definedName>
    <definedName name="PROPONENTE" localSheetId="97">#REF!</definedName>
    <definedName name="PROPONENTE" localSheetId="98">#REF!</definedName>
    <definedName name="PROPONENTE" localSheetId="99">#REF!</definedName>
    <definedName name="PROPONENTE" localSheetId="100">#REF!</definedName>
    <definedName name="PROPONENTE" localSheetId="101">#REF!</definedName>
    <definedName name="PROPONENTE" localSheetId="102">#REF!</definedName>
    <definedName name="PROPONENTE" localSheetId="103">#REF!</definedName>
    <definedName name="PROPONENTE" localSheetId="104">#REF!</definedName>
    <definedName name="PROPONENTE" localSheetId="105">#REF!</definedName>
    <definedName name="PROPONENTE" localSheetId="106">#REF!</definedName>
    <definedName name="PROPONENTE" localSheetId="107">#REF!</definedName>
    <definedName name="PROPONENTE" localSheetId="108">#REF!</definedName>
    <definedName name="PROPONENTE" localSheetId="109">#REF!</definedName>
    <definedName name="PROPONENTE" localSheetId="110">#REF!</definedName>
    <definedName name="PROPONENTE" localSheetId="111">#REF!</definedName>
    <definedName name="PROPONENTE" localSheetId="112">#REF!</definedName>
    <definedName name="PROPONENTE" localSheetId="113">#REF!</definedName>
    <definedName name="PROPONENTE" localSheetId="114">#REF!</definedName>
    <definedName name="PROPONENTE" localSheetId="116">#REF!</definedName>
    <definedName name="PROPONENTE" localSheetId="117">#REF!</definedName>
    <definedName name="PROPONENTE" localSheetId="118">#REF!</definedName>
    <definedName name="PROPONENTE" localSheetId="119">#REF!</definedName>
    <definedName name="PROPONENTE" localSheetId="120">#REF!</definedName>
    <definedName name="PROPONENTE" localSheetId="121">#REF!</definedName>
    <definedName name="PROPONENTE" localSheetId="115">#REF!</definedName>
    <definedName name="PROPONENTE" localSheetId="122">#REF!</definedName>
    <definedName name="PROPONENTE" localSheetId="123">#REF!</definedName>
    <definedName name="PROPONENTE" localSheetId="124">#REF!</definedName>
    <definedName name="PROPONENTE" localSheetId="125">#REF!</definedName>
    <definedName name="PROPONENTE" localSheetId="127">#REF!</definedName>
    <definedName name="PROPONENTE" localSheetId="128">#REF!</definedName>
    <definedName name="PROPONENTE" localSheetId="131">#REF!</definedName>
    <definedName name="PROPONENTE" localSheetId="132">#REF!</definedName>
    <definedName name="PROPONENTE" localSheetId="133">#REF!</definedName>
    <definedName name="PROPONENTE" localSheetId="134">#REF!</definedName>
    <definedName name="PROPONENTE" localSheetId="135">#REF!</definedName>
    <definedName name="PROPONENTE" localSheetId="136">#REF!</definedName>
    <definedName name="PROPONENTE" localSheetId="137">#REF!</definedName>
    <definedName name="PROPONENTE" localSheetId="138">#REF!</definedName>
    <definedName name="PROPONENTE" localSheetId="139">#REF!</definedName>
    <definedName name="PROPONENTE" localSheetId="140">#REF!</definedName>
    <definedName name="PROPONENTE" localSheetId="141">#REF!</definedName>
    <definedName name="PROPONENTE" localSheetId="142">#REF!</definedName>
    <definedName name="PROPONENTE" localSheetId="143">#REF!</definedName>
    <definedName name="PROPONENTE" localSheetId="126">#REF!</definedName>
    <definedName name="PROPONENTE" localSheetId="129">#REF!</definedName>
    <definedName name="PROPONENTE" localSheetId="130">#REF!</definedName>
    <definedName name="PROPONENTE" localSheetId="68">#REF!</definedName>
    <definedName name="PROPONENTE" localSheetId="69">#REF!</definedName>
    <definedName name="PROPONENTE" localSheetId="70">#REF!</definedName>
    <definedName name="PROPONENTE" localSheetId="71">#REF!</definedName>
    <definedName name="PROPONENTE" localSheetId="72">#REF!</definedName>
    <definedName name="PROPONENTE" localSheetId="73">#REF!</definedName>
    <definedName name="proponente">#REF!</definedName>
    <definedName name="PROTCAT">#REF!</definedName>
    <definedName name="PROTUBE">#REF!</definedName>
    <definedName name="PROY">#REF!</definedName>
    <definedName name="Proyecto" localSheetId="1">#REF!</definedName>
    <definedName name="Proyecto" localSheetId="2">#REF!</definedName>
    <definedName name="Proyecto" localSheetId="31">#REF!</definedName>
    <definedName name="Proyecto" localSheetId="32">#REF!</definedName>
    <definedName name="Proyecto" localSheetId="33">#REF!</definedName>
    <definedName name="Proyecto" localSheetId="34">#REF!</definedName>
    <definedName name="Proyecto" localSheetId="35">#REF!</definedName>
    <definedName name="Proyecto" localSheetId="36">#REF!</definedName>
    <definedName name="Proyecto" localSheetId="37">#REF!</definedName>
    <definedName name="Proyecto" localSheetId="38">#REF!</definedName>
    <definedName name="Proyecto" localSheetId="39">#REF!</definedName>
    <definedName name="Proyecto" localSheetId="40">#REF!</definedName>
    <definedName name="Proyecto" localSheetId="41">#REF!</definedName>
    <definedName name="Proyecto" localSheetId="42">#REF!</definedName>
    <definedName name="Proyecto" localSheetId="3">#REF!</definedName>
    <definedName name="Proyecto" localSheetId="4">#REF!</definedName>
    <definedName name="Proyecto" localSheetId="5">#REF!</definedName>
    <definedName name="Proyecto" localSheetId="6">#REF!</definedName>
    <definedName name="Proyecto" localSheetId="7">#REF!</definedName>
    <definedName name="Proyecto" localSheetId="8">#REF!</definedName>
    <definedName name="Proyecto" localSheetId="9">#REF!</definedName>
    <definedName name="Proyecto" localSheetId="10">#REF!</definedName>
    <definedName name="Proyecto" localSheetId="11">#REF!</definedName>
    <definedName name="Proyecto" localSheetId="12">#REF!</definedName>
    <definedName name="Proyecto" localSheetId="13">#REF!</definedName>
    <definedName name="Proyecto" localSheetId="14">#REF!</definedName>
    <definedName name="Proyecto" localSheetId="15">#REF!</definedName>
    <definedName name="Proyecto" localSheetId="16">#REF!</definedName>
    <definedName name="Proyecto" localSheetId="17">#REF!</definedName>
    <definedName name="Proyecto" localSheetId="18">#REF!</definedName>
    <definedName name="Proyecto" localSheetId="19">#REF!</definedName>
    <definedName name="Proyecto" localSheetId="20">#REF!</definedName>
    <definedName name="Proyecto" localSheetId="21">#REF!</definedName>
    <definedName name="Proyecto" localSheetId="22">#REF!</definedName>
    <definedName name="Proyecto" localSheetId="23">#REF!</definedName>
    <definedName name="Proyecto" localSheetId="24">#REF!</definedName>
    <definedName name="Proyecto" localSheetId="25">#REF!</definedName>
    <definedName name="Proyecto" localSheetId="26">#REF!</definedName>
    <definedName name="Proyecto" localSheetId="27">#REF!</definedName>
    <definedName name="Proyecto" localSheetId="28">#REF!</definedName>
    <definedName name="Proyecto" localSheetId="29">#REF!</definedName>
    <definedName name="Proyecto" localSheetId="30">#REF!</definedName>
    <definedName name="Proyecto" localSheetId="43">#REF!</definedName>
    <definedName name="Proyecto" localSheetId="44">#REF!</definedName>
    <definedName name="Proyecto" localSheetId="45">#REF!</definedName>
    <definedName name="Proyecto" localSheetId="46">#REF!</definedName>
    <definedName name="Proyecto" localSheetId="47">#REF!</definedName>
    <definedName name="Proyecto" localSheetId="48">#REF!</definedName>
    <definedName name="Proyecto" localSheetId="49">#REF!</definedName>
    <definedName name="Proyecto" localSheetId="50">#REF!</definedName>
    <definedName name="Proyecto" localSheetId="51">#REF!</definedName>
    <definedName name="Proyecto" localSheetId="52">#REF!</definedName>
    <definedName name="Proyecto" localSheetId="53">#REF!</definedName>
    <definedName name="Proyecto" localSheetId="54">#REF!</definedName>
    <definedName name="Proyecto" localSheetId="55">#REF!</definedName>
    <definedName name="Proyecto" localSheetId="56">#REF!</definedName>
    <definedName name="Proyecto" localSheetId="57">#REF!</definedName>
    <definedName name="Proyecto" localSheetId="58">#REF!</definedName>
    <definedName name="Proyecto" localSheetId="59">#REF!</definedName>
    <definedName name="Proyecto" localSheetId="60">#REF!</definedName>
    <definedName name="Proyecto" localSheetId="61">#REF!</definedName>
    <definedName name="Proyecto" localSheetId="62">#REF!</definedName>
    <definedName name="Proyecto" localSheetId="63">#REF!</definedName>
    <definedName name="Proyecto" localSheetId="64">#REF!</definedName>
    <definedName name="Proyecto" localSheetId="65">#REF!</definedName>
    <definedName name="Proyecto" localSheetId="66">#REF!</definedName>
    <definedName name="Proyecto" localSheetId="67">#REF!</definedName>
    <definedName name="Proyecto" localSheetId="74">#REF!</definedName>
    <definedName name="Proyecto" localSheetId="75">#REF!</definedName>
    <definedName name="Proyecto" localSheetId="76">#REF!</definedName>
    <definedName name="Proyecto" localSheetId="77">#REF!</definedName>
    <definedName name="Proyecto" localSheetId="78">#REF!</definedName>
    <definedName name="Proyecto" localSheetId="79">#REF!</definedName>
    <definedName name="Proyecto" localSheetId="80">#REF!</definedName>
    <definedName name="Proyecto" localSheetId="81">#REF!</definedName>
    <definedName name="Proyecto" localSheetId="82">#REF!</definedName>
    <definedName name="Proyecto" localSheetId="83">#REF!</definedName>
    <definedName name="Proyecto" localSheetId="84">#REF!</definedName>
    <definedName name="Proyecto" localSheetId="85">#REF!</definedName>
    <definedName name="Proyecto" localSheetId="86">#REF!</definedName>
    <definedName name="Proyecto" localSheetId="87">#REF!</definedName>
    <definedName name="Proyecto" localSheetId="88">#REF!</definedName>
    <definedName name="Proyecto" localSheetId="89">#REF!</definedName>
    <definedName name="Proyecto" localSheetId="90">#REF!</definedName>
    <definedName name="Proyecto" localSheetId="91">#REF!</definedName>
    <definedName name="Proyecto" localSheetId="92">#REF!</definedName>
    <definedName name="Proyecto" localSheetId="93">#REF!</definedName>
    <definedName name="Proyecto" localSheetId="94">#REF!</definedName>
    <definedName name="Proyecto" localSheetId="95">#REF!</definedName>
    <definedName name="Proyecto" localSheetId="96">#REF!</definedName>
    <definedName name="Proyecto" localSheetId="97">#REF!</definedName>
    <definedName name="Proyecto" localSheetId="98">#REF!</definedName>
    <definedName name="Proyecto" localSheetId="99">#REF!</definedName>
    <definedName name="Proyecto" localSheetId="100">#REF!</definedName>
    <definedName name="Proyecto" localSheetId="101">#REF!</definedName>
    <definedName name="Proyecto" localSheetId="102">#REF!</definedName>
    <definedName name="Proyecto" localSheetId="103">#REF!</definedName>
    <definedName name="Proyecto" localSheetId="104">#REF!</definedName>
    <definedName name="Proyecto" localSheetId="105">#REF!</definedName>
    <definedName name="Proyecto" localSheetId="106">#REF!</definedName>
    <definedName name="Proyecto" localSheetId="107">#REF!</definedName>
    <definedName name="Proyecto" localSheetId="108">#REF!</definedName>
    <definedName name="Proyecto" localSheetId="109">#REF!</definedName>
    <definedName name="Proyecto" localSheetId="110">#REF!</definedName>
    <definedName name="Proyecto" localSheetId="111">#REF!</definedName>
    <definedName name="Proyecto" localSheetId="112">#REF!</definedName>
    <definedName name="Proyecto" localSheetId="113">#REF!</definedName>
    <definedName name="Proyecto" localSheetId="114">#REF!</definedName>
    <definedName name="Proyecto" localSheetId="116">#REF!</definedName>
    <definedName name="Proyecto" localSheetId="117">#REF!</definedName>
    <definedName name="Proyecto" localSheetId="118">#REF!</definedName>
    <definedName name="Proyecto" localSheetId="119">#REF!</definedName>
    <definedName name="Proyecto" localSheetId="120">#REF!</definedName>
    <definedName name="Proyecto" localSheetId="121">#REF!</definedName>
    <definedName name="Proyecto" localSheetId="115">#REF!</definedName>
    <definedName name="Proyecto" localSheetId="122">#REF!</definedName>
    <definedName name="Proyecto" localSheetId="123">#REF!</definedName>
    <definedName name="Proyecto" localSheetId="124">#REF!</definedName>
    <definedName name="Proyecto" localSheetId="125">#REF!</definedName>
    <definedName name="Proyecto" localSheetId="127">#REF!</definedName>
    <definedName name="Proyecto" localSheetId="128">#REF!</definedName>
    <definedName name="Proyecto" localSheetId="131">#REF!</definedName>
    <definedName name="Proyecto" localSheetId="132">#REF!</definedName>
    <definedName name="Proyecto" localSheetId="133">#REF!</definedName>
    <definedName name="Proyecto" localSheetId="134">#REF!</definedName>
    <definedName name="Proyecto" localSheetId="135">#REF!</definedName>
    <definedName name="Proyecto" localSheetId="136">#REF!</definedName>
    <definedName name="Proyecto" localSheetId="137">#REF!</definedName>
    <definedName name="Proyecto" localSheetId="138">#REF!</definedName>
    <definedName name="Proyecto" localSheetId="139">#REF!</definedName>
    <definedName name="Proyecto" localSheetId="140">#REF!</definedName>
    <definedName name="Proyecto" localSheetId="141">#REF!</definedName>
    <definedName name="Proyecto" localSheetId="142">#REF!</definedName>
    <definedName name="Proyecto" localSheetId="143">#REF!</definedName>
    <definedName name="Proyecto" localSheetId="126">#REF!</definedName>
    <definedName name="Proyecto" localSheetId="129">#REF!</definedName>
    <definedName name="Proyecto" localSheetId="130">#REF!</definedName>
    <definedName name="Proyecto" localSheetId="68">#REF!</definedName>
    <definedName name="Proyecto" localSheetId="69">#REF!</definedName>
    <definedName name="Proyecto" localSheetId="70">#REF!</definedName>
    <definedName name="Proyecto" localSheetId="71">#REF!</definedName>
    <definedName name="Proyecto" localSheetId="72">#REF!</definedName>
    <definedName name="Proyecto" localSheetId="73">#REF!</definedName>
    <definedName name="proyecto">#REF!</definedName>
    <definedName name="Proyecto2">#REF!</definedName>
    <definedName name="PRUEBHID">#REF!</definedName>
    <definedName name="ps">#REF!</definedName>
    <definedName name="PSV">#REF!</definedName>
    <definedName name="PT">#REF!</definedName>
    <definedName name="ptope" localSheetId="0" hidden="1">{"TAB1",#N/A,TRUE,"GENERAL";"TAB2",#N/A,TRUE,"GENERAL";"TAB3",#N/A,TRUE,"GENERAL";"TAB4",#N/A,TRUE,"GENERAL";"TAB5",#N/A,TRUE,"GENERAL"}</definedName>
    <definedName name="ptope" localSheetId="142" hidden="1">{"TAB1",#N/A,TRUE,"GENERAL";"TAB2",#N/A,TRUE,"GENERAL";"TAB3",#N/A,TRUE,"GENERAL";"TAB4",#N/A,TRUE,"GENERAL";"TAB5",#N/A,TRUE,"GENERAL"}</definedName>
    <definedName name="ptope" hidden="1">{"TAB1",#N/A,TRUE,"GENERAL";"TAB2",#N/A,TRUE,"GENERAL";"TAB3",#N/A,TRUE,"GENERAL";"TAB4",#N/A,TRUE,"GENERAL";"TAB5",#N/A,TRUE,"GENERAL"}</definedName>
    <definedName name="ptopes" localSheetId="0" hidden="1">{"via1",#N/A,TRUE,"general";"via2",#N/A,TRUE,"general";"via3",#N/A,TRUE,"general"}</definedName>
    <definedName name="ptopes" localSheetId="142" hidden="1">{"via1",#N/A,TRUE,"general";"via2",#N/A,TRUE,"general";"via3",#N/A,TRUE,"general"}</definedName>
    <definedName name="ptopes" hidden="1">{"via1",#N/A,TRUE,"general";"via2",#N/A,TRUE,"general";"via3",#N/A,TRUE,"general"}</definedName>
    <definedName name="PUNT">[4]INSUMOS!$D$688</definedName>
    <definedName name="Q" localSheetId="1">#REF!</definedName>
    <definedName name="Q" localSheetId="2">#REF!</definedName>
    <definedName name="Q" localSheetId="31">#REF!</definedName>
    <definedName name="Q" localSheetId="32">#REF!</definedName>
    <definedName name="Q" localSheetId="33">#REF!</definedName>
    <definedName name="Q" localSheetId="34">#REF!</definedName>
    <definedName name="Q" localSheetId="35">#REF!</definedName>
    <definedName name="Q" localSheetId="36">#REF!</definedName>
    <definedName name="Q" localSheetId="37">#REF!</definedName>
    <definedName name="Q" localSheetId="38">#REF!</definedName>
    <definedName name="Q" localSheetId="39">#REF!</definedName>
    <definedName name="Q" localSheetId="40">#REF!</definedName>
    <definedName name="Q" localSheetId="41">#REF!</definedName>
    <definedName name="Q" localSheetId="42">#REF!</definedName>
    <definedName name="Q" localSheetId="3">#REF!</definedName>
    <definedName name="Q" localSheetId="4">#REF!</definedName>
    <definedName name="Q" localSheetId="5">#REF!</definedName>
    <definedName name="Q" localSheetId="6">#REF!</definedName>
    <definedName name="Q" localSheetId="7">#REF!</definedName>
    <definedName name="Q" localSheetId="8">#REF!</definedName>
    <definedName name="Q" localSheetId="9">#REF!</definedName>
    <definedName name="Q" localSheetId="10">#REF!</definedName>
    <definedName name="Q" localSheetId="11">#REF!</definedName>
    <definedName name="Q" localSheetId="12">#REF!</definedName>
    <definedName name="Q" localSheetId="13">#REF!</definedName>
    <definedName name="Q" localSheetId="14">#REF!</definedName>
    <definedName name="Q" localSheetId="15">#REF!</definedName>
    <definedName name="Q" localSheetId="16">#REF!</definedName>
    <definedName name="Q" localSheetId="17">#REF!</definedName>
    <definedName name="Q" localSheetId="18">#REF!</definedName>
    <definedName name="Q" localSheetId="19">#REF!</definedName>
    <definedName name="Q" localSheetId="20">#REF!</definedName>
    <definedName name="Q" localSheetId="21">#REF!</definedName>
    <definedName name="Q" localSheetId="22">#REF!</definedName>
    <definedName name="Q" localSheetId="23">#REF!</definedName>
    <definedName name="Q" localSheetId="24">#REF!</definedName>
    <definedName name="Q" localSheetId="25">#REF!</definedName>
    <definedName name="Q" localSheetId="26">#REF!</definedName>
    <definedName name="Q" localSheetId="27">#REF!</definedName>
    <definedName name="Q" localSheetId="28">#REF!</definedName>
    <definedName name="Q" localSheetId="29">#REF!</definedName>
    <definedName name="Q" localSheetId="30">#REF!</definedName>
    <definedName name="q" localSheetId="0" hidden="1">{"via1",#N/A,TRUE,"general";"via2",#N/A,TRUE,"general";"via3",#N/A,TRUE,"general"}</definedName>
    <definedName name="Q" localSheetId="43">#REF!</definedName>
    <definedName name="Q" localSheetId="44">#REF!</definedName>
    <definedName name="Q" localSheetId="45">#REF!</definedName>
    <definedName name="Q" localSheetId="46">#REF!</definedName>
    <definedName name="Q" localSheetId="47">#REF!</definedName>
    <definedName name="Q" localSheetId="48">#REF!</definedName>
    <definedName name="Q" localSheetId="49">#REF!</definedName>
    <definedName name="Q" localSheetId="50">#REF!</definedName>
    <definedName name="Q" localSheetId="51">#REF!</definedName>
    <definedName name="Q" localSheetId="52">#REF!</definedName>
    <definedName name="Q" localSheetId="53">#REF!</definedName>
    <definedName name="Q" localSheetId="54">#REF!</definedName>
    <definedName name="Q" localSheetId="55">#REF!</definedName>
    <definedName name="Q" localSheetId="56">#REF!</definedName>
    <definedName name="Q" localSheetId="57">#REF!</definedName>
    <definedName name="Q" localSheetId="58">#REF!</definedName>
    <definedName name="Q" localSheetId="59">#REF!</definedName>
    <definedName name="Q" localSheetId="60">#REF!</definedName>
    <definedName name="Q" localSheetId="61">#REF!</definedName>
    <definedName name="Q" localSheetId="62">#REF!</definedName>
    <definedName name="Q" localSheetId="63">#REF!</definedName>
    <definedName name="Q" localSheetId="64">#REF!</definedName>
    <definedName name="Q" localSheetId="65">#REF!</definedName>
    <definedName name="Q" localSheetId="66">#REF!</definedName>
    <definedName name="Q" localSheetId="67">#REF!</definedName>
    <definedName name="Q" localSheetId="74">#REF!</definedName>
    <definedName name="Q" localSheetId="75">#REF!</definedName>
    <definedName name="Q" localSheetId="76">#REF!</definedName>
    <definedName name="Q" localSheetId="77">#REF!</definedName>
    <definedName name="Q" localSheetId="78">#REF!</definedName>
    <definedName name="Q" localSheetId="79">#REF!</definedName>
    <definedName name="Q" localSheetId="80">#REF!</definedName>
    <definedName name="Q" localSheetId="81">#REF!</definedName>
    <definedName name="Q" localSheetId="82">#REF!</definedName>
    <definedName name="Q" localSheetId="83">#REF!</definedName>
    <definedName name="Q" localSheetId="84">#REF!</definedName>
    <definedName name="Q" localSheetId="85">#REF!</definedName>
    <definedName name="Q" localSheetId="86">#REF!</definedName>
    <definedName name="Q" localSheetId="87">#REF!</definedName>
    <definedName name="Q" localSheetId="88">#REF!</definedName>
    <definedName name="Q" localSheetId="89">#REF!</definedName>
    <definedName name="Q" localSheetId="90">#REF!</definedName>
    <definedName name="Q" localSheetId="91">#REF!</definedName>
    <definedName name="Q" localSheetId="92">#REF!</definedName>
    <definedName name="Q" localSheetId="93">#REF!</definedName>
    <definedName name="Q" localSheetId="94">#REF!</definedName>
    <definedName name="Q" localSheetId="95">#REF!</definedName>
    <definedName name="Q" localSheetId="96">#REF!</definedName>
    <definedName name="Q" localSheetId="97">#REF!</definedName>
    <definedName name="Q" localSheetId="98">#REF!</definedName>
    <definedName name="Q" localSheetId="99">#REF!</definedName>
    <definedName name="Q" localSheetId="100">#REF!</definedName>
    <definedName name="Q" localSheetId="101">#REF!</definedName>
    <definedName name="Q" localSheetId="102">#REF!</definedName>
    <definedName name="Q" localSheetId="103">#REF!</definedName>
    <definedName name="Q" localSheetId="104">#REF!</definedName>
    <definedName name="Q" localSheetId="105">#REF!</definedName>
    <definedName name="Q" localSheetId="106">#REF!</definedName>
    <definedName name="Q" localSheetId="107">#REF!</definedName>
    <definedName name="Q" localSheetId="108">#REF!</definedName>
    <definedName name="Q" localSheetId="109">#REF!</definedName>
    <definedName name="Q" localSheetId="110">#REF!</definedName>
    <definedName name="Q" localSheetId="111">#REF!</definedName>
    <definedName name="Q" localSheetId="112">#REF!</definedName>
    <definedName name="Q" localSheetId="113">#REF!</definedName>
    <definedName name="Q" localSheetId="114">#REF!</definedName>
    <definedName name="Q" localSheetId="116">#REF!</definedName>
    <definedName name="Q" localSheetId="117">#REF!</definedName>
    <definedName name="Q" localSheetId="118">#REF!</definedName>
    <definedName name="Q" localSheetId="119">#REF!</definedName>
    <definedName name="Q" localSheetId="120">#REF!</definedName>
    <definedName name="Q" localSheetId="121">#REF!</definedName>
    <definedName name="Q" localSheetId="115">#REF!</definedName>
    <definedName name="Q" localSheetId="122">#REF!</definedName>
    <definedName name="Q" localSheetId="123">#REF!</definedName>
    <definedName name="Q" localSheetId="124">#REF!</definedName>
    <definedName name="Q" localSheetId="125">#REF!</definedName>
    <definedName name="Q" localSheetId="127">#REF!</definedName>
    <definedName name="Q" localSheetId="128">#REF!</definedName>
    <definedName name="Q" localSheetId="131">#REF!</definedName>
    <definedName name="Q" localSheetId="132">#REF!</definedName>
    <definedName name="Q" localSheetId="133">#REF!</definedName>
    <definedName name="Q" localSheetId="134">#REF!</definedName>
    <definedName name="Q" localSheetId="135">#REF!</definedName>
    <definedName name="Q" localSheetId="136">#REF!</definedName>
    <definedName name="Q" localSheetId="137">#REF!</definedName>
    <definedName name="Q" localSheetId="138">#REF!</definedName>
    <definedName name="Q" localSheetId="139">#REF!</definedName>
    <definedName name="Q" localSheetId="140">#REF!</definedName>
    <definedName name="Q" localSheetId="141">#REF!</definedName>
    <definedName name="Q" localSheetId="142">#REF!</definedName>
    <definedName name="Q" localSheetId="143">#REF!</definedName>
    <definedName name="Q" localSheetId="126">#REF!</definedName>
    <definedName name="Q" localSheetId="129">#REF!</definedName>
    <definedName name="Q" localSheetId="130">#REF!</definedName>
    <definedName name="Q" localSheetId="68">#REF!</definedName>
    <definedName name="Q" localSheetId="69">#REF!</definedName>
    <definedName name="Q" localSheetId="70">#REF!</definedName>
    <definedName name="Q" localSheetId="71">#REF!</definedName>
    <definedName name="Q" localSheetId="72">#REF!</definedName>
    <definedName name="Q" localSheetId="73">#REF!</definedName>
    <definedName name="q">#REF!</definedName>
    <definedName name="q1q1q" localSheetId="0" hidden="1">{"via1",#N/A,TRUE,"general";"via2",#N/A,TRUE,"general";"via3",#N/A,TRUE,"general"}</definedName>
    <definedName name="q1q1q" localSheetId="142" hidden="1">{"via1",#N/A,TRUE,"general";"via2",#N/A,TRUE,"general";"via3",#N/A,TRUE,"general"}</definedName>
    <definedName name="q1q1q" hidden="1">{"via1",#N/A,TRUE,"general";"via2",#N/A,TRUE,"general";"via3",#N/A,TRUE,"general"}</definedName>
    <definedName name="QA">#REF!</definedName>
    <definedName name="qaedtguj" localSheetId="0" hidden="1">{"via1",#N/A,TRUE,"general";"via2",#N/A,TRUE,"general";"via3",#N/A,TRUE,"general"}</definedName>
    <definedName name="qaedtguj" localSheetId="142" hidden="1">{"via1",#N/A,TRUE,"general";"via2",#N/A,TRUE,"general";"via3",#N/A,TRUE,"general"}</definedName>
    <definedName name="qaedtguj" hidden="1">{"via1",#N/A,TRUE,"general";"via2",#N/A,TRUE,"general";"via3",#N/A,TRUE,"general"}</definedName>
    <definedName name="qaer">#REF!</definedName>
    <definedName name="QAQSWS" localSheetId="0" hidden="1">{"via1",#N/A,TRUE,"general";"via2",#N/A,TRUE,"general";"via3",#N/A,TRUE,"general"}</definedName>
    <definedName name="QAQSWS" localSheetId="142" hidden="1">{"via1",#N/A,TRUE,"general";"via2",#N/A,TRUE,"general";"via3",#N/A,TRUE,"general"}</definedName>
    <definedName name="QAQSWS" hidden="1">{"via1",#N/A,TRUE,"general";"via2",#N/A,TRUE,"general";"via3",#N/A,TRUE,"general"}</definedName>
    <definedName name="qaqwwxcr" localSheetId="0" hidden="1">{"via1",#N/A,TRUE,"general";"via2",#N/A,TRUE,"general";"via3",#N/A,TRUE,"general"}</definedName>
    <definedName name="qaqwwxcr" localSheetId="142" hidden="1">{"via1",#N/A,TRUE,"general";"via2",#N/A,TRUE,"general";"via3",#N/A,TRUE,"general"}</definedName>
    <definedName name="qaqwwxcr" hidden="1">{"via1",#N/A,TRUE,"general";"via2",#N/A,TRUE,"general";"via3",#N/A,TRUE,"general"}</definedName>
    <definedName name="qaz">#REF!</definedName>
    <definedName name="qdefqfqwreqwerqw">[2]Insumos!#REF!</definedName>
    <definedName name="QE">#REF!</definedName>
    <definedName name="qedcd" localSheetId="0" hidden="1">{"via1",#N/A,TRUE,"general";"via2",#N/A,TRUE,"general";"via3",#N/A,TRUE,"general"}</definedName>
    <definedName name="qedcd" localSheetId="142" hidden="1">{"via1",#N/A,TRUE,"general";"via2",#N/A,TRUE,"general";"via3",#N/A,TRUE,"general"}</definedName>
    <definedName name="qedcd" hidden="1">{"via1",#N/A,TRUE,"general";"via2",#N/A,TRUE,"general";"via3",#N/A,TRUE,"general"}</definedName>
    <definedName name="qeqewe" localSheetId="0" hidden="1">{"TAB1",#N/A,TRUE,"GENERAL";"TAB2",#N/A,TRUE,"GENERAL";"TAB3",#N/A,TRUE,"GENERAL";"TAB4",#N/A,TRUE,"GENERAL";"TAB5",#N/A,TRUE,"GENERAL"}</definedName>
    <definedName name="qeqewe" localSheetId="142" hidden="1">{"TAB1",#N/A,TRUE,"GENERAL";"TAB2",#N/A,TRUE,"GENERAL";"TAB3",#N/A,TRUE,"GENERAL";"TAB4",#N/A,TRUE,"GENERAL";"TAB5",#N/A,TRUE,"GENERAL"}</definedName>
    <definedName name="qeqewe" hidden="1">{"TAB1",#N/A,TRUE,"GENERAL";"TAB2",#N/A,TRUE,"GENERAL";"TAB3",#N/A,TRUE,"GENERAL";"TAB4",#N/A,TRUE,"GENERAL";"TAB5",#N/A,TRUE,"GENERAL"}</definedName>
    <definedName name="qewj" localSheetId="0" hidden="1">{"via1",#N/A,TRUE,"general";"via2",#N/A,TRUE,"general";"via3",#N/A,TRUE,"general"}</definedName>
    <definedName name="qewj" localSheetId="142" hidden="1">{"via1",#N/A,TRUE,"general";"via2",#N/A,TRUE,"general";"via3",#N/A,TRUE,"general"}</definedName>
    <definedName name="qewj" hidden="1">{"via1",#N/A,TRUE,"general";"via2",#N/A,TRUE,"general";"via3",#N/A,TRUE,"general"}</definedName>
    <definedName name="QQ">#REF!</definedName>
    <definedName name="QQQ" hidden="1">#REF!</definedName>
    <definedName name="QQQQ" hidden="1">#REF!</definedName>
    <definedName name="qqqqqw" localSheetId="0" hidden="1">{"via1",#N/A,TRUE,"general";"via2",#N/A,TRUE,"general";"via3",#N/A,TRUE,"general"}</definedName>
    <definedName name="qqqqqw" localSheetId="142" hidden="1">{"via1",#N/A,TRUE,"general";"via2",#N/A,TRUE,"general";"via3",#N/A,TRUE,"general"}</definedName>
    <definedName name="qqqqqw" hidden="1">{"via1",#N/A,TRUE,"general";"via2",#N/A,TRUE,"general";"via3",#N/A,TRUE,"general"}</definedName>
    <definedName name="QW" localSheetId="1">#REF!</definedName>
    <definedName name="QW" localSheetId="2">#REF!</definedName>
    <definedName name="QW" localSheetId="31">#REF!</definedName>
    <definedName name="QW" localSheetId="32">#REF!</definedName>
    <definedName name="QW" localSheetId="33">#REF!</definedName>
    <definedName name="QW" localSheetId="34">#REF!</definedName>
    <definedName name="QW" localSheetId="35">#REF!</definedName>
    <definedName name="QW" localSheetId="36">#REF!</definedName>
    <definedName name="QW" localSheetId="37">#REF!</definedName>
    <definedName name="QW" localSheetId="38">#REF!</definedName>
    <definedName name="QW" localSheetId="39">#REF!</definedName>
    <definedName name="QW" localSheetId="40">#REF!</definedName>
    <definedName name="QW" localSheetId="41">#REF!</definedName>
    <definedName name="QW" localSheetId="42">#REF!</definedName>
    <definedName name="QW" localSheetId="3">#REF!</definedName>
    <definedName name="QW" localSheetId="4">#REF!</definedName>
    <definedName name="QW" localSheetId="5">#REF!</definedName>
    <definedName name="QW" localSheetId="6">#REF!</definedName>
    <definedName name="QW" localSheetId="7">#REF!</definedName>
    <definedName name="QW" localSheetId="8">#REF!</definedName>
    <definedName name="QW" localSheetId="9">#REF!</definedName>
    <definedName name="QW" localSheetId="10">#REF!</definedName>
    <definedName name="QW" localSheetId="11">#REF!</definedName>
    <definedName name="QW" localSheetId="12">#REF!</definedName>
    <definedName name="QW" localSheetId="13">#REF!</definedName>
    <definedName name="QW" localSheetId="14">#REF!</definedName>
    <definedName name="QW" localSheetId="15">#REF!</definedName>
    <definedName name="QW" localSheetId="16">#REF!</definedName>
    <definedName name="QW" localSheetId="17">#REF!</definedName>
    <definedName name="QW" localSheetId="18">#REF!</definedName>
    <definedName name="QW" localSheetId="19">#REF!</definedName>
    <definedName name="QW" localSheetId="20">#REF!</definedName>
    <definedName name="QW" localSheetId="21">#REF!</definedName>
    <definedName name="QW" localSheetId="22">#REF!</definedName>
    <definedName name="QW" localSheetId="23">#REF!</definedName>
    <definedName name="QW" localSheetId="24">#REF!</definedName>
    <definedName name="QW" localSheetId="25">#REF!</definedName>
    <definedName name="QW" localSheetId="26">#REF!</definedName>
    <definedName name="QW" localSheetId="27">#REF!</definedName>
    <definedName name="QW" localSheetId="28">#REF!</definedName>
    <definedName name="QW" localSheetId="29">#REF!</definedName>
    <definedName name="QW" localSheetId="30">#REF!</definedName>
    <definedName name="qw" localSheetId="0" hidden="1">{"via1",#N/A,TRUE,"general";"via2",#N/A,TRUE,"general";"via3",#N/A,TRUE,"general"}</definedName>
    <definedName name="QW" localSheetId="43">#REF!</definedName>
    <definedName name="QW" localSheetId="44">#REF!</definedName>
    <definedName name="QW" localSheetId="45">#REF!</definedName>
    <definedName name="QW" localSheetId="46">#REF!</definedName>
    <definedName name="QW" localSheetId="47">#REF!</definedName>
    <definedName name="QW" localSheetId="48">#REF!</definedName>
    <definedName name="QW" localSheetId="49">#REF!</definedName>
    <definedName name="QW" localSheetId="50">#REF!</definedName>
    <definedName name="QW" localSheetId="51">#REF!</definedName>
    <definedName name="QW" localSheetId="52">#REF!</definedName>
    <definedName name="QW" localSheetId="53">#REF!</definedName>
    <definedName name="QW" localSheetId="54">#REF!</definedName>
    <definedName name="QW" localSheetId="55">#REF!</definedName>
    <definedName name="QW" localSheetId="56">#REF!</definedName>
    <definedName name="QW" localSheetId="57">#REF!</definedName>
    <definedName name="QW" localSheetId="58">#REF!</definedName>
    <definedName name="QW" localSheetId="59">#REF!</definedName>
    <definedName name="QW" localSheetId="60">#REF!</definedName>
    <definedName name="QW" localSheetId="61">#REF!</definedName>
    <definedName name="QW" localSheetId="62">#REF!</definedName>
    <definedName name="QW" localSheetId="63">#REF!</definedName>
    <definedName name="QW" localSheetId="64">#REF!</definedName>
    <definedName name="QW" localSheetId="65">#REF!</definedName>
    <definedName name="QW" localSheetId="66">#REF!</definedName>
    <definedName name="QW" localSheetId="67">#REF!</definedName>
    <definedName name="QW" localSheetId="74">#REF!</definedName>
    <definedName name="QW" localSheetId="75">#REF!</definedName>
    <definedName name="QW" localSheetId="76">#REF!</definedName>
    <definedName name="QW" localSheetId="77">#REF!</definedName>
    <definedName name="QW" localSheetId="78">#REF!</definedName>
    <definedName name="QW" localSheetId="79">#REF!</definedName>
    <definedName name="QW" localSheetId="80">#REF!</definedName>
    <definedName name="QW" localSheetId="81">#REF!</definedName>
    <definedName name="QW" localSheetId="82">#REF!</definedName>
    <definedName name="QW" localSheetId="83">#REF!</definedName>
    <definedName name="QW" localSheetId="84">#REF!</definedName>
    <definedName name="QW" localSheetId="85">#REF!</definedName>
    <definedName name="QW" localSheetId="86">#REF!</definedName>
    <definedName name="QW" localSheetId="87">#REF!</definedName>
    <definedName name="QW" localSheetId="88">#REF!</definedName>
    <definedName name="QW" localSheetId="89">#REF!</definedName>
    <definedName name="QW" localSheetId="90">#REF!</definedName>
    <definedName name="QW" localSheetId="91">#REF!</definedName>
    <definedName name="QW" localSheetId="92">#REF!</definedName>
    <definedName name="QW" localSheetId="93">#REF!</definedName>
    <definedName name="QW" localSheetId="94">#REF!</definedName>
    <definedName name="QW" localSheetId="95">#REF!</definedName>
    <definedName name="QW" localSheetId="96">#REF!</definedName>
    <definedName name="QW" localSheetId="97">#REF!</definedName>
    <definedName name="QW" localSheetId="98">#REF!</definedName>
    <definedName name="QW" localSheetId="99">#REF!</definedName>
    <definedName name="QW" localSheetId="100">#REF!</definedName>
    <definedName name="QW" localSheetId="101">#REF!</definedName>
    <definedName name="QW" localSheetId="102">#REF!</definedName>
    <definedName name="QW" localSheetId="103">#REF!</definedName>
    <definedName name="QW" localSheetId="104">#REF!</definedName>
    <definedName name="QW" localSheetId="105">#REF!</definedName>
    <definedName name="QW" localSheetId="106">#REF!</definedName>
    <definedName name="QW" localSheetId="107">#REF!</definedName>
    <definedName name="QW" localSheetId="108">#REF!</definedName>
    <definedName name="QW" localSheetId="109">#REF!</definedName>
    <definedName name="QW" localSheetId="110">#REF!</definedName>
    <definedName name="QW" localSheetId="111">#REF!</definedName>
    <definedName name="QW" localSheetId="112">#REF!</definedName>
    <definedName name="QW" localSheetId="113">#REF!</definedName>
    <definedName name="QW" localSheetId="114">#REF!</definedName>
    <definedName name="QW" localSheetId="116">#REF!</definedName>
    <definedName name="QW" localSheetId="117">#REF!</definedName>
    <definedName name="QW" localSheetId="118">#REF!</definedName>
    <definedName name="QW" localSheetId="119">#REF!</definedName>
    <definedName name="QW" localSheetId="120">#REF!</definedName>
    <definedName name="QW" localSheetId="121">#REF!</definedName>
    <definedName name="QW" localSheetId="115">#REF!</definedName>
    <definedName name="QW" localSheetId="122">#REF!</definedName>
    <definedName name="QW" localSheetId="123">#REF!</definedName>
    <definedName name="QW" localSheetId="124">#REF!</definedName>
    <definedName name="QW" localSheetId="125">#REF!</definedName>
    <definedName name="QW" localSheetId="127">#REF!</definedName>
    <definedName name="QW" localSheetId="128">#REF!</definedName>
    <definedName name="QW" localSheetId="131">#REF!</definedName>
    <definedName name="QW" localSheetId="132">#REF!</definedName>
    <definedName name="QW" localSheetId="133">#REF!</definedName>
    <definedName name="QW" localSheetId="134">#REF!</definedName>
    <definedName name="QW" localSheetId="135">#REF!</definedName>
    <definedName name="QW" localSheetId="136">#REF!</definedName>
    <definedName name="QW" localSheetId="137">#REF!</definedName>
    <definedName name="QW" localSheetId="138">#REF!</definedName>
    <definedName name="QW" localSheetId="139">#REF!</definedName>
    <definedName name="QW" localSheetId="140">#REF!</definedName>
    <definedName name="QW" localSheetId="141">#REF!</definedName>
    <definedName name="QW" localSheetId="142">#REF!</definedName>
    <definedName name="QW" localSheetId="143">#REF!</definedName>
    <definedName name="QW" localSheetId="126">#REF!</definedName>
    <definedName name="QW" localSheetId="129">#REF!</definedName>
    <definedName name="QW" localSheetId="130">#REF!</definedName>
    <definedName name="QW" localSheetId="68">#REF!</definedName>
    <definedName name="QW" localSheetId="69">#REF!</definedName>
    <definedName name="QW" localSheetId="70">#REF!</definedName>
    <definedName name="QW" localSheetId="71">#REF!</definedName>
    <definedName name="QW" localSheetId="72">#REF!</definedName>
    <definedName name="QW" localSheetId="73">#REF!</definedName>
    <definedName name="qw" hidden="1">{"via1",#N/A,TRUE,"general";"via2",#N/A,TRUE,"general";"via3",#N/A,TRUE,"general"}</definedName>
    <definedName name="qwdas2" localSheetId="0" hidden="1">{"via1",#N/A,TRUE,"general";"via2",#N/A,TRUE,"general";"via3",#N/A,TRUE,"general"}</definedName>
    <definedName name="qwdas2" localSheetId="142" hidden="1">{"via1",#N/A,TRUE,"general";"via2",#N/A,TRUE,"general";"via3",#N/A,TRUE,"general"}</definedName>
    <definedName name="qwdas2" hidden="1">{"via1",#N/A,TRUE,"general";"via2",#N/A,TRUE,"general";"via3",#N/A,TRUE,"general"}</definedName>
    <definedName name="QWEE" localSheetId="1">#REF!</definedName>
    <definedName name="QWEE" localSheetId="2">#REF!</definedName>
    <definedName name="QWEE" localSheetId="31">#REF!</definedName>
    <definedName name="QWEE" localSheetId="32">#REF!</definedName>
    <definedName name="QWEE" localSheetId="33">#REF!</definedName>
    <definedName name="QWEE" localSheetId="34">#REF!</definedName>
    <definedName name="QWEE" localSheetId="35">#REF!</definedName>
    <definedName name="QWEE" localSheetId="36">#REF!</definedName>
    <definedName name="QWEE" localSheetId="37">#REF!</definedName>
    <definedName name="QWEE" localSheetId="38">#REF!</definedName>
    <definedName name="QWEE" localSheetId="39">#REF!</definedName>
    <definedName name="QWEE" localSheetId="40">#REF!</definedName>
    <definedName name="QWEE" localSheetId="41">#REF!</definedName>
    <definedName name="QWEE" localSheetId="42">#REF!</definedName>
    <definedName name="QWEE" localSheetId="3">#REF!</definedName>
    <definedName name="QWEE" localSheetId="4">#REF!</definedName>
    <definedName name="QWEE" localSheetId="5">#REF!</definedName>
    <definedName name="QWEE" localSheetId="6">#REF!</definedName>
    <definedName name="QWEE" localSheetId="7">#REF!</definedName>
    <definedName name="QWEE" localSheetId="8">#REF!</definedName>
    <definedName name="QWEE" localSheetId="9">#REF!</definedName>
    <definedName name="QWEE" localSheetId="10">#REF!</definedName>
    <definedName name="QWEE" localSheetId="11">#REF!</definedName>
    <definedName name="QWEE" localSheetId="12">#REF!</definedName>
    <definedName name="QWEE" localSheetId="13">#REF!</definedName>
    <definedName name="QWEE" localSheetId="14">#REF!</definedName>
    <definedName name="QWEE" localSheetId="15">#REF!</definedName>
    <definedName name="QWEE" localSheetId="16">#REF!</definedName>
    <definedName name="QWEE" localSheetId="17">#REF!</definedName>
    <definedName name="QWEE" localSheetId="18">#REF!</definedName>
    <definedName name="QWEE" localSheetId="19">#REF!</definedName>
    <definedName name="QWEE" localSheetId="20">#REF!</definedName>
    <definedName name="QWEE" localSheetId="21">#REF!</definedName>
    <definedName name="QWEE" localSheetId="22">#REF!</definedName>
    <definedName name="QWEE" localSheetId="23">#REF!</definedName>
    <definedName name="QWEE" localSheetId="24">#REF!</definedName>
    <definedName name="QWEE" localSheetId="25">#REF!</definedName>
    <definedName name="QWEE" localSheetId="26">#REF!</definedName>
    <definedName name="QWEE" localSheetId="27">#REF!</definedName>
    <definedName name="QWEE" localSheetId="28">#REF!</definedName>
    <definedName name="QWEE" localSheetId="29">#REF!</definedName>
    <definedName name="QWEE" localSheetId="30">#REF!</definedName>
    <definedName name="QWEE" localSheetId="43">#REF!</definedName>
    <definedName name="QWEE" localSheetId="44">#REF!</definedName>
    <definedName name="QWEE" localSheetId="45">#REF!</definedName>
    <definedName name="QWEE" localSheetId="46">#REF!</definedName>
    <definedName name="QWEE" localSheetId="47">#REF!</definedName>
    <definedName name="QWEE" localSheetId="48">#REF!</definedName>
    <definedName name="QWEE" localSheetId="49">#REF!</definedName>
    <definedName name="QWEE" localSheetId="50">#REF!</definedName>
    <definedName name="QWEE" localSheetId="51">#REF!</definedName>
    <definedName name="QWEE" localSheetId="52">#REF!</definedName>
    <definedName name="QWEE" localSheetId="53">#REF!</definedName>
    <definedName name="QWEE" localSheetId="54">#REF!</definedName>
    <definedName name="QWEE" localSheetId="55">#REF!</definedName>
    <definedName name="QWEE" localSheetId="56">#REF!</definedName>
    <definedName name="QWEE" localSheetId="57">#REF!</definedName>
    <definedName name="QWEE" localSheetId="58">#REF!</definedName>
    <definedName name="QWEE" localSheetId="59">#REF!</definedName>
    <definedName name="QWEE" localSheetId="60">#REF!</definedName>
    <definedName name="QWEE" localSheetId="61">#REF!</definedName>
    <definedName name="QWEE" localSheetId="62">#REF!</definedName>
    <definedName name="QWEE" localSheetId="63">#REF!</definedName>
    <definedName name="QWEE" localSheetId="64">#REF!</definedName>
    <definedName name="QWEE" localSheetId="65">#REF!</definedName>
    <definedName name="QWEE" localSheetId="66">#REF!</definedName>
    <definedName name="QWEE" localSheetId="67">#REF!</definedName>
    <definedName name="QWEE" localSheetId="74">#REF!</definedName>
    <definedName name="QWEE" localSheetId="75">#REF!</definedName>
    <definedName name="QWEE" localSheetId="76">#REF!</definedName>
    <definedName name="QWEE" localSheetId="77">#REF!</definedName>
    <definedName name="QWEE" localSheetId="78">#REF!</definedName>
    <definedName name="QWEE" localSheetId="79">#REF!</definedName>
    <definedName name="QWEE" localSheetId="80">#REF!</definedName>
    <definedName name="QWEE" localSheetId="81">#REF!</definedName>
    <definedName name="QWEE" localSheetId="82">#REF!</definedName>
    <definedName name="QWEE" localSheetId="83">#REF!</definedName>
    <definedName name="QWEE" localSheetId="84">#REF!</definedName>
    <definedName name="QWEE" localSheetId="85">#REF!</definedName>
    <definedName name="QWEE" localSheetId="86">#REF!</definedName>
    <definedName name="QWEE" localSheetId="87">#REF!</definedName>
    <definedName name="QWEE" localSheetId="88">#REF!</definedName>
    <definedName name="QWEE" localSheetId="89">#REF!</definedName>
    <definedName name="QWEE" localSheetId="90">#REF!</definedName>
    <definedName name="QWEE" localSheetId="91">#REF!</definedName>
    <definedName name="QWEE" localSheetId="92">#REF!</definedName>
    <definedName name="QWEE" localSheetId="93">#REF!</definedName>
    <definedName name="QWEE" localSheetId="94">#REF!</definedName>
    <definedName name="QWEE" localSheetId="95">#REF!</definedName>
    <definedName name="QWEE" localSheetId="96">#REF!</definedName>
    <definedName name="QWEE" localSheetId="97">#REF!</definedName>
    <definedName name="QWEE" localSheetId="98">#REF!</definedName>
    <definedName name="QWEE" localSheetId="99">#REF!</definedName>
    <definedName name="QWEE" localSheetId="100">#REF!</definedName>
    <definedName name="QWEE" localSheetId="101">#REF!</definedName>
    <definedName name="QWEE" localSheetId="102">#REF!</definedName>
    <definedName name="QWEE" localSheetId="103">#REF!</definedName>
    <definedName name="QWEE" localSheetId="104">#REF!</definedName>
    <definedName name="QWEE" localSheetId="105">#REF!</definedName>
    <definedName name="QWEE" localSheetId="106">#REF!</definedName>
    <definedName name="QWEE" localSheetId="107">#REF!</definedName>
    <definedName name="QWEE" localSheetId="108">#REF!</definedName>
    <definedName name="QWEE" localSheetId="109">#REF!</definedName>
    <definedName name="QWEE" localSheetId="110">#REF!</definedName>
    <definedName name="QWEE" localSheetId="111">#REF!</definedName>
    <definedName name="QWEE" localSheetId="112">#REF!</definedName>
    <definedName name="QWEE" localSheetId="113">#REF!</definedName>
    <definedName name="QWEE" localSheetId="114">#REF!</definedName>
    <definedName name="QWEE" localSheetId="116">#REF!</definedName>
    <definedName name="QWEE" localSheetId="117">#REF!</definedName>
    <definedName name="QWEE" localSheetId="118">#REF!</definedName>
    <definedName name="QWEE" localSheetId="119">#REF!</definedName>
    <definedName name="QWEE" localSheetId="120">#REF!</definedName>
    <definedName name="QWEE" localSheetId="121">#REF!</definedName>
    <definedName name="QWEE" localSheetId="115">#REF!</definedName>
    <definedName name="QWEE" localSheetId="122">#REF!</definedName>
    <definedName name="QWEE" localSheetId="123">#REF!</definedName>
    <definedName name="QWEE" localSheetId="124">#REF!</definedName>
    <definedName name="QWEE" localSheetId="125">#REF!</definedName>
    <definedName name="QWEE" localSheetId="127">#REF!</definedName>
    <definedName name="QWEE" localSheetId="128">#REF!</definedName>
    <definedName name="QWEE" localSheetId="131">#REF!</definedName>
    <definedName name="QWEE" localSheetId="132">#REF!</definedName>
    <definedName name="QWEE" localSheetId="133">#REF!</definedName>
    <definedName name="QWEE" localSheetId="134">#REF!</definedName>
    <definedName name="QWEE" localSheetId="135">#REF!</definedName>
    <definedName name="QWEE" localSheetId="136">#REF!</definedName>
    <definedName name="QWEE" localSheetId="137">#REF!</definedName>
    <definedName name="QWEE" localSheetId="138">#REF!</definedName>
    <definedName name="QWEE" localSheetId="139">#REF!</definedName>
    <definedName name="QWEE" localSheetId="140">#REF!</definedName>
    <definedName name="QWEE" localSheetId="141">#REF!</definedName>
    <definedName name="QWEE" localSheetId="142">#REF!</definedName>
    <definedName name="QWEE" localSheetId="143">#REF!</definedName>
    <definedName name="QWEE" localSheetId="126">#REF!</definedName>
    <definedName name="QWEE" localSheetId="129">#REF!</definedName>
    <definedName name="QWEE" localSheetId="130">#REF!</definedName>
    <definedName name="QWEE" localSheetId="68">#REF!</definedName>
    <definedName name="QWEE" localSheetId="69">#REF!</definedName>
    <definedName name="QWEE" localSheetId="70">#REF!</definedName>
    <definedName name="QWEE" localSheetId="71">#REF!</definedName>
    <definedName name="QWEE" localSheetId="72">#REF!</definedName>
    <definedName name="QWEE" localSheetId="73">#REF!</definedName>
    <definedName name="QWEE">#REF!</definedName>
    <definedName name="qweqe" localSheetId="0" hidden="1">{"TAB1",#N/A,TRUE,"GENERAL";"TAB2",#N/A,TRUE,"GENERAL";"TAB3",#N/A,TRUE,"GENERAL";"TAB4",#N/A,TRUE,"GENERAL";"TAB5",#N/A,TRUE,"GENERAL"}</definedName>
    <definedName name="qweqe" localSheetId="142" hidden="1">{"TAB1",#N/A,TRUE,"GENERAL";"TAB2",#N/A,TRUE,"GENERAL";"TAB3",#N/A,TRUE,"GENERAL";"TAB4",#N/A,TRUE,"GENERAL";"TAB5",#N/A,TRUE,"GENERAL"}</definedName>
    <definedName name="qweqe" hidden="1">{"TAB1",#N/A,TRUE,"GENERAL";"TAB2",#N/A,TRUE,"GENERAL";"TAB3",#N/A,TRUE,"GENERAL";"TAB4",#N/A,TRUE,"GENERAL";"TAB5",#N/A,TRUE,"GENERAL"}</definedName>
    <definedName name="QWERT">#REF!</definedName>
    <definedName name="qwqwqwj" localSheetId="0" hidden="1">{"TAB1",#N/A,TRUE,"GENERAL";"TAB2",#N/A,TRUE,"GENERAL";"TAB3",#N/A,TRUE,"GENERAL";"TAB4",#N/A,TRUE,"GENERAL";"TAB5",#N/A,TRUE,"GENERAL"}</definedName>
    <definedName name="qwqwqwj" localSheetId="142" hidden="1">{"TAB1",#N/A,TRUE,"GENERAL";"TAB2",#N/A,TRUE,"GENERAL";"TAB3",#N/A,TRUE,"GENERAL";"TAB4",#N/A,TRUE,"GENERAL";"TAB5",#N/A,TRUE,"GENERAL"}</definedName>
    <definedName name="qwqwqwj" hidden="1">{"TAB1",#N/A,TRUE,"GENERAL";"TAB2",#N/A,TRUE,"GENERAL";"TAB3",#N/A,TRUE,"GENERAL";"TAB4",#N/A,TRUE,"GENERAL";"TAB5",#N/A,TRUE,"GENERAL"}</definedName>
    <definedName name="QWWEE">#REF!</definedName>
    <definedName name="RAJON">#REF!</definedName>
    <definedName name="REAJUSTE" localSheetId="1">#REF!</definedName>
    <definedName name="REAJUSTE" localSheetId="2">#REF!</definedName>
    <definedName name="REAJUSTE" localSheetId="31">#REF!</definedName>
    <definedName name="REAJUSTE" localSheetId="32">#REF!</definedName>
    <definedName name="REAJUSTE" localSheetId="33">#REF!</definedName>
    <definedName name="REAJUSTE" localSheetId="34">#REF!</definedName>
    <definedName name="REAJUSTE" localSheetId="35">#REF!</definedName>
    <definedName name="REAJUSTE" localSheetId="36">#REF!</definedName>
    <definedName name="REAJUSTE" localSheetId="37">#REF!</definedName>
    <definedName name="REAJUSTE" localSheetId="38">#REF!</definedName>
    <definedName name="REAJUSTE" localSheetId="39">#REF!</definedName>
    <definedName name="REAJUSTE" localSheetId="40">#REF!</definedName>
    <definedName name="REAJUSTE" localSheetId="41">#REF!</definedName>
    <definedName name="REAJUSTE" localSheetId="42">#REF!</definedName>
    <definedName name="REAJUSTE" localSheetId="3">#REF!</definedName>
    <definedName name="REAJUSTE" localSheetId="4">#REF!</definedName>
    <definedName name="REAJUSTE" localSheetId="5">#REF!</definedName>
    <definedName name="REAJUSTE" localSheetId="6">#REF!</definedName>
    <definedName name="REAJUSTE" localSheetId="7">#REF!</definedName>
    <definedName name="REAJUSTE" localSheetId="8">#REF!</definedName>
    <definedName name="REAJUSTE" localSheetId="9">#REF!</definedName>
    <definedName name="REAJUSTE" localSheetId="10">#REF!</definedName>
    <definedName name="REAJUSTE" localSheetId="11">#REF!</definedName>
    <definedName name="REAJUSTE" localSheetId="12">#REF!</definedName>
    <definedName name="REAJUSTE" localSheetId="13">#REF!</definedName>
    <definedName name="REAJUSTE" localSheetId="14">#REF!</definedName>
    <definedName name="REAJUSTE" localSheetId="15">#REF!</definedName>
    <definedName name="REAJUSTE" localSheetId="16">#REF!</definedName>
    <definedName name="REAJUSTE" localSheetId="17">#REF!</definedName>
    <definedName name="REAJUSTE" localSheetId="18">#REF!</definedName>
    <definedName name="REAJUSTE" localSheetId="19">#REF!</definedName>
    <definedName name="REAJUSTE" localSheetId="20">#REF!</definedName>
    <definedName name="REAJUSTE" localSheetId="21">#REF!</definedName>
    <definedName name="REAJUSTE" localSheetId="22">#REF!</definedName>
    <definedName name="REAJUSTE" localSheetId="23">#REF!</definedName>
    <definedName name="REAJUSTE" localSheetId="24">#REF!</definedName>
    <definedName name="REAJUSTE" localSheetId="25">#REF!</definedName>
    <definedName name="REAJUSTE" localSheetId="26">#REF!</definedName>
    <definedName name="REAJUSTE" localSheetId="27">#REF!</definedName>
    <definedName name="REAJUSTE" localSheetId="28">#REF!</definedName>
    <definedName name="REAJUSTE" localSheetId="29">#REF!</definedName>
    <definedName name="REAJUSTE" localSheetId="30">#REF!</definedName>
    <definedName name="REAJUSTE" localSheetId="43">#REF!</definedName>
    <definedName name="REAJUSTE" localSheetId="44">#REF!</definedName>
    <definedName name="REAJUSTE" localSheetId="45">#REF!</definedName>
    <definedName name="REAJUSTE" localSheetId="46">#REF!</definedName>
    <definedName name="REAJUSTE" localSheetId="47">#REF!</definedName>
    <definedName name="REAJUSTE" localSheetId="48">#REF!</definedName>
    <definedName name="REAJUSTE" localSheetId="49">#REF!</definedName>
    <definedName name="REAJUSTE" localSheetId="50">#REF!</definedName>
    <definedName name="REAJUSTE" localSheetId="51">#REF!</definedName>
    <definedName name="REAJUSTE" localSheetId="52">#REF!</definedName>
    <definedName name="REAJUSTE" localSheetId="53">#REF!</definedName>
    <definedName name="REAJUSTE" localSheetId="54">#REF!</definedName>
    <definedName name="REAJUSTE" localSheetId="55">#REF!</definedName>
    <definedName name="REAJUSTE" localSheetId="56">#REF!</definedName>
    <definedName name="REAJUSTE" localSheetId="57">#REF!</definedName>
    <definedName name="REAJUSTE" localSheetId="58">#REF!</definedName>
    <definedName name="REAJUSTE" localSheetId="59">#REF!</definedName>
    <definedName name="REAJUSTE" localSheetId="60">#REF!</definedName>
    <definedName name="REAJUSTE" localSheetId="61">#REF!</definedName>
    <definedName name="REAJUSTE" localSheetId="62">#REF!</definedName>
    <definedName name="REAJUSTE" localSheetId="63">#REF!</definedName>
    <definedName name="REAJUSTE" localSheetId="64">#REF!</definedName>
    <definedName name="REAJUSTE" localSheetId="65">#REF!</definedName>
    <definedName name="REAJUSTE" localSheetId="66">#REF!</definedName>
    <definedName name="REAJUSTE" localSheetId="67">#REF!</definedName>
    <definedName name="REAJUSTE" localSheetId="74">#REF!</definedName>
    <definedName name="REAJUSTE" localSheetId="75">#REF!</definedName>
    <definedName name="REAJUSTE" localSheetId="76">#REF!</definedName>
    <definedName name="REAJUSTE" localSheetId="77">#REF!</definedName>
    <definedName name="REAJUSTE" localSheetId="78">#REF!</definedName>
    <definedName name="REAJUSTE" localSheetId="79">#REF!</definedName>
    <definedName name="REAJUSTE" localSheetId="80">#REF!</definedName>
    <definedName name="REAJUSTE" localSheetId="81">#REF!</definedName>
    <definedName name="REAJUSTE" localSheetId="82">#REF!</definedName>
    <definedName name="REAJUSTE" localSheetId="83">#REF!</definedName>
    <definedName name="REAJUSTE" localSheetId="84">#REF!</definedName>
    <definedName name="REAJUSTE" localSheetId="85">#REF!</definedName>
    <definedName name="REAJUSTE" localSheetId="86">#REF!</definedName>
    <definedName name="REAJUSTE" localSheetId="87">#REF!</definedName>
    <definedName name="REAJUSTE" localSheetId="88">#REF!</definedName>
    <definedName name="REAJUSTE" localSheetId="89">#REF!</definedName>
    <definedName name="REAJUSTE" localSheetId="90">#REF!</definedName>
    <definedName name="REAJUSTE" localSheetId="91">#REF!</definedName>
    <definedName name="REAJUSTE" localSheetId="92">#REF!</definedName>
    <definedName name="REAJUSTE" localSheetId="93">#REF!</definedName>
    <definedName name="REAJUSTE" localSheetId="94">#REF!</definedName>
    <definedName name="REAJUSTE" localSheetId="95">#REF!</definedName>
    <definedName name="REAJUSTE" localSheetId="96">#REF!</definedName>
    <definedName name="REAJUSTE" localSheetId="97">#REF!</definedName>
    <definedName name="REAJUSTE" localSheetId="98">#REF!</definedName>
    <definedName name="REAJUSTE" localSheetId="99">#REF!</definedName>
    <definedName name="REAJUSTE" localSheetId="100">#REF!</definedName>
    <definedName name="REAJUSTE" localSheetId="101">#REF!</definedName>
    <definedName name="REAJUSTE" localSheetId="102">#REF!</definedName>
    <definedName name="REAJUSTE" localSheetId="103">#REF!</definedName>
    <definedName name="REAJUSTE" localSheetId="104">#REF!</definedName>
    <definedName name="REAJUSTE" localSheetId="105">#REF!</definedName>
    <definedName name="REAJUSTE" localSheetId="106">#REF!</definedName>
    <definedName name="REAJUSTE" localSheetId="107">#REF!</definedName>
    <definedName name="REAJUSTE" localSheetId="108">#REF!</definedName>
    <definedName name="REAJUSTE" localSheetId="109">#REF!</definedName>
    <definedName name="REAJUSTE" localSheetId="110">#REF!</definedName>
    <definedName name="REAJUSTE" localSheetId="111">#REF!</definedName>
    <definedName name="REAJUSTE" localSheetId="112">#REF!</definedName>
    <definedName name="REAJUSTE" localSheetId="113">#REF!</definedName>
    <definedName name="REAJUSTE" localSheetId="114">#REF!</definedName>
    <definedName name="REAJUSTE" localSheetId="116">#REF!</definedName>
    <definedName name="REAJUSTE" localSheetId="117">#REF!</definedName>
    <definedName name="REAJUSTE" localSheetId="118">#REF!</definedName>
    <definedName name="REAJUSTE" localSheetId="119">#REF!</definedName>
    <definedName name="REAJUSTE" localSheetId="120">#REF!</definedName>
    <definedName name="REAJUSTE" localSheetId="121">#REF!</definedName>
    <definedName name="REAJUSTE" localSheetId="115">#REF!</definedName>
    <definedName name="REAJUSTE" localSheetId="122">#REF!</definedName>
    <definedName name="REAJUSTE" localSheetId="123">#REF!</definedName>
    <definedName name="REAJUSTE" localSheetId="124">#REF!</definedName>
    <definedName name="REAJUSTE" localSheetId="125">#REF!</definedName>
    <definedName name="REAJUSTE" localSheetId="127">#REF!</definedName>
    <definedName name="REAJUSTE" localSheetId="128">#REF!</definedName>
    <definedName name="REAJUSTE" localSheetId="131">#REF!</definedName>
    <definedName name="REAJUSTE" localSheetId="132">#REF!</definedName>
    <definedName name="REAJUSTE" localSheetId="133">#REF!</definedName>
    <definedName name="REAJUSTE" localSheetId="134">#REF!</definedName>
    <definedName name="REAJUSTE" localSheetId="135">#REF!</definedName>
    <definedName name="REAJUSTE" localSheetId="136">#REF!</definedName>
    <definedName name="REAJUSTE" localSheetId="137">#REF!</definedName>
    <definedName name="REAJUSTE" localSheetId="138">#REF!</definedName>
    <definedName name="REAJUSTE" localSheetId="139">#REF!</definedName>
    <definedName name="REAJUSTE" localSheetId="140">#REF!</definedName>
    <definedName name="REAJUSTE" localSheetId="141">#REF!</definedName>
    <definedName name="REAJUSTE" localSheetId="142">#REF!</definedName>
    <definedName name="REAJUSTE" localSheetId="143">#REF!</definedName>
    <definedName name="REAJUSTE" localSheetId="126">#REF!</definedName>
    <definedName name="REAJUSTE" localSheetId="129">#REF!</definedName>
    <definedName name="REAJUSTE" localSheetId="130">#REF!</definedName>
    <definedName name="REAJUSTE" localSheetId="68">#REF!</definedName>
    <definedName name="REAJUSTE" localSheetId="69">#REF!</definedName>
    <definedName name="REAJUSTE" localSheetId="70">#REF!</definedName>
    <definedName name="REAJUSTE" localSheetId="71">#REF!</definedName>
    <definedName name="REAJUSTE" localSheetId="72">#REF!</definedName>
    <definedName name="REAJUSTE" localSheetId="73">#REF!</definedName>
    <definedName name="REAJUSTE">#REF!</definedName>
    <definedName name="Reajuste1">#REF!</definedName>
    <definedName name="Reajuste2">#REF!</definedName>
    <definedName name="Reajuste3">#REF!</definedName>
    <definedName name="Reajuste4">#REF!</definedName>
    <definedName name="REAJUSTES" localSheetId="1">#REF!</definedName>
    <definedName name="REAJUSTES" localSheetId="2">#REF!</definedName>
    <definedName name="REAJUSTES" localSheetId="31">#REF!</definedName>
    <definedName name="REAJUSTES" localSheetId="32">#REF!</definedName>
    <definedName name="REAJUSTES" localSheetId="33">#REF!</definedName>
    <definedName name="REAJUSTES" localSheetId="34">#REF!</definedName>
    <definedName name="REAJUSTES" localSheetId="35">#REF!</definedName>
    <definedName name="REAJUSTES" localSheetId="36">#REF!</definedName>
    <definedName name="REAJUSTES" localSheetId="37">#REF!</definedName>
    <definedName name="REAJUSTES" localSheetId="38">#REF!</definedName>
    <definedName name="REAJUSTES" localSheetId="39">#REF!</definedName>
    <definedName name="REAJUSTES" localSheetId="40">#REF!</definedName>
    <definedName name="REAJUSTES" localSheetId="41">#REF!</definedName>
    <definedName name="REAJUSTES" localSheetId="42">#REF!</definedName>
    <definedName name="REAJUSTES" localSheetId="3">#REF!</definedName>
    <definedName name="REAJUSTES" localSheetId="4">#REF!</definedName>
    <definedName name="REAJUSTES" localSheetId="5">#REF!</definedName>
    <definedName name="REAJUSTES" localSheetId="6">#REF!</definedName>
    <definedName name="REAJUSTES" localSheetId="7">#REF!</definedName>
    <definedName name="REAJUSTES" localSheetId="8">#REF!</definedName>
    <definedName name="REAJUSTES" localSheetId="9">#REF!</definedName>
    <definedName name="REAJUSTES" localSheetId="10">#REF!</definedName>
    <definedName name="REAJUSTES" localSheetId="11">#REF!</definedName>
    <definedName name="REAJUSTES" localSheetId="12">#REF!</definedName>
    <definedName name="REAJUSTES" localSheetId="13">#REF!</definedName>
    <definedName name="REAJUSTES" localSheetId="14">#REF!</definedName>
    <definedName name="REAJUSTES" localSheetId="15">#REF!</definedName>
    <definedName name="REAJUSTES" localSheetId="16">#REF!</definedName>
    <definedName name="REAJUSTES" localSheetId="17">#REF!</definedName>
    <definedName name="REAJUSTES" localSheetId="18">#REF!</definedName>
    <definedName name="REAJUSTES" localSheetId="19">#REF!</definedName>
    <definedName name="REAJUSTES" localSheetId="20">#REF!</definedName>
    <definedName name="REAJUSTES" localSheetId="21">#REF!</definedName>
    <definedName name="REAJUSTES" localSheetId="22">#REF!</definedName>
    <definedName name="REAJUSTES" localSheetId="23">#REF!</definedName>
    <definedName name="REAJUSTES" localSheetId="24">#REF!</definedName>
    <definedName name="REAJUSTES" localSheetId="25">#REF!</definedName>
    <definedName name="REAJUSTES" localSheetId="26">#REF!</definedName>
    <definedName name="REAJUSTES" localSheetId="27">#REF!</definedName>
    <definedName name="REAJUSTES" localSheetId="28">#REF!</definedName>
    <definedName name="REAJUSTES" localSheetId="29">#REF!</definedName>
    <definedName name="REAJUSTES" localSheetId="30">#REF!</definedName>
    <definedName name="REAJUSTES" localSheetId="43">#REF!</definedName>
    <definedName name="REAJUSTES" localSheetId="44">#REF!</definedName>
    <definedName name="REAJUSTES" localSheetId="45">#REF!</definedName>
    <definedName name="REAJUSTES" localSheetId="46">#REF!</definedName>
    <definedName name="REAJUSTES" localSheetId="47">#REF!</definedName>
    <definedName name="REAJUSTES" localSheetId="48">#REF!</definedName>
    <definedName name="REAJUSTES" localSheetId="49">#REF!</definedName>
    <definedName name="REAJUSTES" localSheetId="50">#REF!</definedName>
    <definedName name="REAJUSTES" localSheetId="51">#REF!</definedName>
    <definedName name="REAJUSTES" localSheetId="52">#REF!</definedName>
    <definedName name="REAJUSTES" localSheetId="53">#REF!</definedName>
    <definedName name="REAJUSTES" localSheetId="54">#REF!</definedName>
    <definedName name="REAJUSTES" localSheetId="55">#REF!</definedName>
    <definedName name="REAJUSTES" localSheetId="56">#REF!</definedName>
    <definedName name="REAJUSTES" localSheetId="57">#REF!</definedName>
    <definedName name="REAJUSTES" localSheetId="58">#REF!</definedName>
    <definedName name="REAJUSTES" localSheetId="59">#REF!</definedName>
    <definedName name="REAJUSTES" localSheetId="60">#REF!</definedName>
    <definedName name="REAJUSTES" localSheetId="61">#REF!</definedName>
    <definedName name="REAJUSTES" localSheetId="62">#REF!</definedName>
    <definedName name="REAJUSTES" localSheetId="63">#REF!</definedName>
    <definedName name="REAJUSTES" localSheetId="64">#REF!</definedName>
    <definedName name="REAJUSTES" localSheetId="65">#REF!</definedName>
    <definedName name="REAJUSTES" localSheetId="66">#REF!</definedName>
    <definedName name="REAJUSTES" localSheetId="67">#REF!</definedName>
    <definedName name="REAJUSTES" localSheetId="74">#REF!</definedName>
    <definedName name="REAJUSTES" localSheetId="75">#REF!</definedName>
    <definedName name="REAJUSTES" localSheetId="76">#REF!</definedName>
    <definedName name="REAJUSTES" localSheetId="77">#REF!</definedName>
    <definedName name="REAJUSTES" localSheetId="78">#REF!</definedName>
    <definedName name="REAJUSTES" localSheetId="79">#REF!</definedName>
    <definedName name="REAJUSTES" localSheetId="80">#REF!</definedName>
    <definedName name="REAJUSTES" localSheetId="81">#REF!</definedName>
    <definedName name="REAJUSTES" localSheetId="82">#REF!</definedName>
    <definedName name="REAJUSTES" localSheetId="83">#REF!</definedName>
    <definedName name="REAJUSTES" localSheetId="84">#REF!</definedName>
    <definedName name="REAJUSTES" localSheetId="85">#REF!</definedName>
    <definedName name="REAJUSTES" localSheetId="86">#REF!</definedName>
    <definedName name="REAJUSTES" localSheetId="87">#REF!</definedName>
    <definedName name="REAJUSTES" localSheetId="88">#REF!</definedName>
    <definedName name="REAJUSTES" localSheetId="89">#REF!</definedName>
    <definedName name="REAJUSTES" localSheetId="90">#REF!</definedName>
    <definedName name="REAJUSTES" localSheetId="91">#REF!</definedName>
    <definedName name="REAJUSTES" localSheetId="92">#REF!</definedName>
    <definedName name="REAJUSTES" localSheetId="93">#REF!</definedName>
    <definedName name="REAJUSTES" localSheetId="94">#REF!</definedName>
    <definedName name="REAJUSTES" localSheetId="95">#REF!</definedName>
    <definedName name="REAJUSTES" localSheetId="96">#REF!</definedName>
    <definedName name="REAJUSTES" localSheetId="97">#REF!</definedName>
    <definedName name="REAJUSTES" localSheetId="98">#REF!</definedName>
    <definedName name="REAJUSTES" localSheetId="99">#REF!</definedName>
    <definedName name="REAJUSTES" localSheetId="100">#REF!</definedName>
    <definedName name="REAJUSTES" localSheetId="101">#REF!</definedName>
    <definedName name="REAJUSTES" localSheetId="102">#REF!</definedName>
    <definedName name="REAJUSTES" localSheetId="103">#REF!</definedName>
    <definedName name="REAJUSTES" localSheetId="104">#REF!</definedName>
    <definedName name="REAJUSTES" localSheetId="105">#REF!</definedName>
    <definedName name="REAJUSTES" localSheetId="106">#REF!</definedName>
    <definedName name="REAJUSTES" localSheetId="107">#REF!</definedName>
    <definedName name="REAJUSTES" localSheetId="108">#REF!</definedName>
    <definedName name="REAJUSTES" localSheetId="109">#REF!</definedName>
    <definedName name="REAJUSTES" localSheetId="110">#REF!</definedName>
    <definedName name="REAJUSTES" localSheetId="111">#REF!</definedName>
    <definedName name="REAJUSTES" localSheetId="112">#REF!</definedName>
    <definedName name="REAJUSTES" localSheetId="113">#REF!</definedName>
    <definedName name="REAJUSTES" localSheetId="114">#REF!</definedName>
    <definedName name="REAJUSTES" localSheetId="116">#REF!</definedName>
    <definedName name="REAJUSTES" localSheetId="117">#REF!</definedName>
    <definedName name="REAJUSTES" localSheetId="118">#REF!</definedName>
    <definedName name="REAJUSTES" localSheetId="119">#REF!</definedName>
    <definedName name="REAJUSTES" localSheetId="120">#REF!</definedName>
    <definedName name="REAJUSTES" localSheetId="121">#REF!</definedName>
    <definedName name="REAJUSTES" localSheetId="115">#REF!</definedName>
    <definedName name="REAJUSTES" localSheetId="122">#REF!</definedName>
    <definedName name="REAJUSTES" localSheetId="123">#REF!</definedName>
    <definedName name="REAJUSTES" localSheetId="124">#REF!</definedName>
    <definedName name="REAJUSTES" localSheetId="125">#REF!</definedName>
    <definedName name="REAJUSTES" localSheetId="127">#REF!</definedName>
    <definedName name="REAJUSTES" localSheetId="128">#REF!</definedName>
    <definedName name="REAJUSTES" localSheetId="131">#REF!</definedName>
    <definedName name="REAJUSTES" localSheetId="132">#REF!</definedName>
    <definedName name="REAJUSTES" localSheetId="133">#REF!</definedName>
    <definedName name="REAJUSTES" localSheetId="134">#REF!</definedName>
    <definedName name="REAJUSTES" localSheetId="135">#REF!</definedName>
    <definedName name="REAJUSTES" localSheetId="136">#REF!</definedName>
    <definedName name="REAJUSTES" localSheetId="137">#REF!</definedName>
    <definedName name="REAJUSTES" localSheetId="138">#REF!</definedName>
    <definedName name="REAJUSTES" localSheetId="139">#REF!</definedName>
    <definedName name="REAJUSTES" localSheetId="140">#REF!</definedName>
    <definedName name="REAJUSTES" localSheetId="141">#REF!</definedName>
    <definedName name="REAJUSTES" localSheetId="142">#REF!</definedName>
    <definedName name="REAJUSTES" localSheetId="143">#REF!</definedName>
    <definedName name="REAJUSTES" localSheetId="126">#REF!</definedName>
    <definedName name="REAJUSTES" localSheetId="129">#REF!</definedName>
    <definedName name="REAJUSTES" localSheetId="130">#REF!</definedName>
    <definedName name="REAJUSTES" localSheetId="68">#REF!</definedName>
    <definedName name="REAJUSTES" localSheetId="69">#REF!</definedName>
    <definedName name="REAJUSTES" localSheetId="70">#REF!</definedName>
    <definedName name="REAJUSTES" localSheetId="71">#REF!</definedName>
    <definedName name="REAJUSTES" localSheetId="72">#REF!</definedName>
    <definedName name="REAJUSTES" localSheetId="73">#REF!</definedName>
    <definedName name="REAJUSTES">#REF!</definedName>
    <definedName name="REBISEL">#REF!</definedName>
    <definedName name="RECEBO">#REF!</definedName>
    <definedName name="red" localSheetId="1">#REF!</definedName>
    <definedName name="red" localSheetId="2">#REF!</definedName>
    <definedName name="red" localSheetId="31">#REF!</definedName>
    <definedName name="red" localSheetId="32">#REF!</definedName>
    <definedName name="red" localSheetId="33">#REF!</definedName>
    <definedName name="red" localSheetId="34">#REF!</definedName>
    <definedName name="red" localSheetId="35">#REF!</definedName>
    <definedName name="red" localSheetId="36">#REF!</definedName>
    <definedName name="red" localSheetId="37">#REF!</definedName>
    <definedName name="red" localSheetId="38">#REF!</definedName>
    <definedName name="red" localSheetId="39">#REF!</definedName>
    <definedName name="red" localSheetId="40">#REF!</definedName>
    <definedName name="red" localSheetId="41">#REF!</definedName>
    <definedName name="red" localSheetId="42">#REF!</definedName>
    <definedName name="red" localSheetId="3">#REF!</definedName>
    <definedName name="red" localSheetId="4">#REF!</definedName>
    <definedName name="red" localSheetId="5">#REF!</definedName>
    <definedName name="red" localSheetId="6">#REF!</definedName>
    <definedName name="red" localSheetId="7">#REF!</definedName>
    <definedName name="red" localSheetId="8">#REF!</definedName>
    <definedName name="red" localSheetId="9">#REF!</definedName>
    <definedName name="red" localSheetId="10">#REF!</definedName>
    <definedName name="red" localSheetId="11">#REF!</definedName>
    <definedName name="red" localSheetId="12">#REF!</definedName>
    <definedName name="red" localSheetId="13">#REF!</definedName>
    <definedName name="red" localSheetId="14">#REF!</definedName>
    <definedName name="red" localSheetId="15">#REF!</definedName>
    <definedName name="red" localSheetId="16">#REF!</definedName>
    <definedName name="red" localSheetId="17">#REF!</definedName>
    <definedName name="red" localSheetId="18">#REF!</definedName>
    <definedName name="red" localSheetId="19">#REF!</definedName>
    <definedName name="red" localSheetId="20">#REF!</definedName>
    <definedName name="red" localSheetId="21">#REF!</definedName>
    <definedName name="red" localSheetId="22">#REF!</definedName>
    <definedName name="red" localSheetId="23">#REF!</definedName>
    <definedName name="red" localSheetId="24">#REF!</definedName>
    <definedName name="red" localSheetId="25">#REF!</definedName>
    <definedName name="red" localSheetId="26">#REF!</definedName>
    <definedName name="red" localSheetId="27">#REF!</definedName>
    <definedName name="red" localSheetId="28">#REF!</definedName>
    <definedName name="red" localSheetId="29">#REF!</definedName>
    <definedName name="red" localSheetId="30">#REF!</definedName>
    <definedName name="red" localSheetId="43">#REF!</definedName>
    <definedName name="red" localSheetId="44">#REF!</definedName>
    <definedName name="red" localSheetId="45">#REF!</definedName>
    <definedName name="red" localSheetId="46">#REF!</definedName>
    <definedName name="red" localSheetId="47">#REF!</definedName>
    <definedName name="red" localSheetId="48">#REF!</definedName>
    <definedName name="red" localSheetId="49">#REF!</definedName>
    <definedName name="red" localSheetId="50">#REF!</definedName>
    <definedName name="red" localSheetId="51">#REF!</definedName>
    <definedName name="red" localSheetId="52">#REF!</definedName>
    <definedName name="red" localSheetId="53">#REF!</definedName>
    <definedName name="red" localSheetId="54">#REF!</definedName>
    <definedName name="red" localSheetId="55">#REF!</definedName>
    <definedName name="red" localSheetId="56">#REF!</definedName>
    <definedName name="red" localSheetId="57">#REF!</definedName>
    <definedName name="red" localSheetId="58">#REF!</definedName>
    <definedName name="red" localSheetId="59">#REF!</definedName>
    <definedName name="red" localSheetId="60">#REF!</definedName>
    <definedName name="red" localSheetId="61">#REF!</definedName>
    <definedName name="red" localSheetId="62">#REF!</definedName>
    <definedName name="red" localSheetId="63">#REF!</definedName>
    <definedName name="red" localSheetId="64">#REF!</definedName>
    <definedName name="red" localSheetId="65">#REF!</definedName>
    <definedName name="red" localSheetId="66">#REF!</definedName>
    <definedName name="red" localSheetId="67">#REF!</definedName>
    <definedName name="red" localSheetId="74">#REF!</definedName>
    <definedName name="red" localSheetId="75">#REF!</definedName>
    <definedName name="red" localSheetId="76">#REF!</definedName>
    <definedName name="red" localSheetId="77">#REF!</definedName>
    <definedName name="red" localSheetId="78">#REF!</definedName>
    <definedName name="red" localSheetId="79">#REF!</definedName>
    <definedName name="red" localSheetId="80">#REF!</definedName>
    <definedName name="red" localSheetId="81">#REF!</definedName>
    <definedName name="red" localSheetId="82">#REF!</definedName>
    <definedName name="red" localSheetId="83">#REF!</definedName>
    <definedName name="red" localSheetId="84">#REF!</definedName>
    <definedName name="red" localSheetId="85">#REF!</definedName>
    <definedName name="red" localSheetId="86">#REF!</definedName>
    <definedName name="red" localSheetId="87">#REF!</definedName>
    <definedName name="red" localSheetId="88">#REF!</definedName>
    <definedName name="red" localSheetId="89">#REF!</definedName>
    <definedName name="red" localSheetId="90">#REF!</definedName>
    <definedName name="red" localSheetId="91">#REF!</definedName>
    <definedName name="red" localSheetId="92">#REF!</definedName>
    <definedName name="red" localSheetId="93">#REF!</definedName>
    <definedName name="red" localSheetId="94">#REF!</definedName>
    <definedName name="red" localSheetId="95">#REF!</definedName>
    <definedName name="red" localSheetId="96">#REF!</definedName>
    <definedName name="red" localSheetId="97">#REF!</definedName>
    <definedName name="red" localSheetId="98">#REF!</definedName>
    <definedName name="red" localSheetId="99">#REF!</definedName>
    <definedName name="red" localSheetId="100">#REF!</definedName>
    <definedName name="red" localSheetId="101">#REF!</definedName>
    <definedName name="red" localSheetId="102">#REF!</definedName>
    <definedName name="red" localSheetId="103">#REF!</definedName>
    <definedName name="red" localSheetId="104">#REF!</definedName>
    <definedName name="red" localSheetId="105">#REF!</definedName>
    <definedName name="red" localSheetId="106">#REF!</definedName>
    <definedName name="red" localSheetId="107">#REF!</definedName>
    <definedName name="red" localSheetId="108">#REF!</definedName>
    <definedName name="red" localSheetId="109">#REF!</definedName>
    <definedName name="red" localSheetId="110">#REF!</definedName>
    <definedName name="red" localSheetId="111">#REF!</definedName>
    <definedName name="red" localSheetId="112">#REF!</definedName>
    <definedName name="red" localSheetId="113">#REF!</definedName>
    <definedName name="red" localSheetId="114">#REF!</definedName>
    <definedName name="red" localSheetId="116">#REF!</definedName>
    <definedName name="red" localSheetId="117">#REF!</definedName>
    <definedName name="red" localSheetId="118">#REF!</definedName>
    <definedName name="red" localSheetId="119">#REF!</definedName>
    <definedName name="red" localSheetId="120">#REF!</definedName>
    <definedName name="red" localSheetId="121">#REF!</definedName>
    <definedName name="red" localSheetId="115">#REF!</definedName>
    <definedName name="red" localSheetId="122">#REF!</definedName>
    <definedName name="red" localSheetId="123">#REF!</definedName>
    <definedName name="red" localSheetId="124">#REF!</definedName>
    <definedName name="red" localSheetId="125">#REF!</definedName>
    <definedName name="red" localSheetId="127">#REF!</definedName>
    <definedName name="red" localSheetId="128">#REF!</definedName>
    <definedName name="red" localSheetId="131">#REF!</definedName>
    <definedName name="red" localSheetId="132">#REF!</definedName>
    <definedName name="red" localSheetId="133">#REF!</definedName>
    <definedName name="red" localSheetId="134">#REF!</definedName>
    <definedName name="red" localSheetId="135">#REF!</definedName>
    <definedName name="red" localSheetId="136">#REF!</definedName>
    <definedName name="red" localSheetId="137">#REF!</definedName>
    <definedName name="red" localSheetId="138">#REF!</definedName>
    <definedName name="red" localSheetId="139">#REF!</definedName>
    <definedName name="red" localSheetId="140">#REF!</definedName>
    <definedName name="red" localSheetId="141">#REF!</definedName>
    <definedName name="red" localSheetId="142">#REF!</definedName>
    <definedName name="red" localSheetId="143">#REF!</definedName>
    <definedName name="red" localSheetId="126">#REF!</definedName>
    <definedName name="red" localSheetId="129">#REF!</definedName>
    <definedName name="red" localSheetId="130">#REF!</definedName>
    <definedName name="red" localSheetId="68">#REF!</definedName>
    <definedName name="red" localSheetId="69">#REF!</definedName>
    <definedName name="red" localSheetId="70">#REF!</definedName>
    <definedName name="red" localSheetId="71">#REF!</definedName>
    <definedName name="red" localSheetId="72">#REF!</definedName>
    <definedName name="red" localSheetId="73">#REF!</definedName>
    <definedName name="RED">#REF!</definedName>
    <definedName name="REDDOS">#REF!</definedName>
    <definedName name="REDEX108">#REF!</definedName>
    <definedName name="REDEX43">#REF!</definedName>
    <definedName name="REDEX84">#REF!</definedName>
    <definedName name="reds">#REF!</definedName>
    <definedName name="rees">#REF!</definedName>
    <definedName name="rege" localSheetId="0" hidden="1">{"TAB1",#N/A,TRUE,"GENERAL";"TAB2",#N/A,TRUE,"GENERAL";"TAB3",#N/A,TRUE,"GENERAL";"TAB4",#N/A,TRUE,"GENERAL";"TAB5",#N/A,TRUE,"GENERAL"}</definedName>
    <definedName name="rege" localSheetId="142" hidden="1">{"TAB1",#N/A,TRUE,"GENERAL";"TAB2",#N/A,TRUE,"GENERAL";"TAB3",#N/A,TRUE,"GENERAL";"TAB4",#N/A,TRUE,"GENERAL";"TAB5",#N/A,TRUE,"GENERAL"}</definedName>
    <definedName name="rege" hidden="1">{"TAB1",#N/A,TRUE,"GENERAL";"TAB2",#N/A,TRUE,"GENERAL";"TAB3",#N/A,TRUE,"GENERAL";"TAB4",#N/A,TRUE,"GENERAL";"TAB5",#N/A,TRUE,"GENERAL"}</definedName>
    <definedName name="regresd" localSheetId="0" hidden="1">{"TAB1",#N/A,TRUE,"GENERAL";"TAB2",#N/A,TRUE,"GENERAL";"TAB3",#N/A,TRUE,"GENERAL";"TAB4",#N/A,TRUE,"GENERAL";"TAB5",#N/A,TRUE,"GENERAL"}</definedName>
    <definedName name="regresd" localSheetId="142" hidden="1">{"TAB1",#N/A,TRUE,"GENERAL";"TAB2",#N/A,TRUE,"GENERAL";"TAB3",#N/A,TRUE,"GENERAL";"TAB4",#N/A,TRUE,"GENERAL";"TAB5",#N/A,TRUE,"GENERAL"}</definedName>
    <definedName name="regresd" hidden="1">{"TAB1",#N/A,TRUE,"GENERAL";"TAB2",#N/A,TRUE,"GENERAL";"TAB3",#N/A,TRUE,"GENERAL";"TAB4",#N/A,TRUE,"GENERAL";"TAB5",#N/A,TRUE,"GENERAL"}</definedName>
    <definedName name="regthio" localSheetId="0" hidden="1">{"TAB1",#N/A,TRUE,"GENERAL";"TAB2",#N/A,TRUE,"GENERAL";"TAB3",#N/A,TRUE,"GENERAL";"TAB4",#N/A,TRUE,"GENERAL";"TAB5",#N/A,TRUE,"GENERAL"}</definedName>
    <definedName name="regthio" localSheetId="142" hidden="1">{"TAB1",#N/A,TRUE,"GENERAL";"TAB2",#N/A,TRUE,"GENERAL";"TAB3",#N/A,TRUE,"GENERAL";"TAB4",#N/A,TRUE,"GENERAL";"TAB5",#N/A,TRUE,"GENERAL"}</definedName>
    <definedName name="regthio" hidden="1">{"TAB1",#N/A,TRUE,"GENERAL";"TAB2",#N/A,TRUE,"GENERAL";"TAB3",#N/A,TRUE,"GENERAL";"TAB4",#N/A,TRUE,"GENERAL";"TAB5",#N/A,TRUE,"GENERAL"}</definedName>
    <definedName name="REICIO" localSheetId="1">#REF!</definedName>
    <definedName name="REICIO" localSheetId="2">#REF!</definedName>
    <definedName name="REICIO" localSheetId="31">#REF!</definedName>
    <definedName name="REICIO" localSheetId="32">#REF!</definedName>
    <definedName name="REICIO" localSheetId="33">#REF!</definedName>
    <definedName name="REICIO" localSheetId="34">#REF!</definedName>
    <definedName name="REICIO" localSheetId="35">#REF!</definedName>
    <definedName name="REICIO" localSheetId="36">#REF!</definedName>
    <definedName name="REICIO" localSheetId="37">#REF!</definedName>
    <definedName name="REICIO" localSheetId="38">#REF!</definedName>
    <definedName name="REICIO" localSheetId="39">#REF!</definedName>
    <definedName name="REICIO" localSheetId="40">#REF!</definedName>
    <definedName name="REICIO" localSheetId="41">#REF!</definedName>
    <definedName name="REICIO" localSheetId="42">#REF!</definedName>
    <definedName name="REICIO" localSheetId="3">#REF!</definedName>
    <definedName name="REICIO" localSheetId="4">#REF!</definedName>
    <definedName name="REICIO" localSheetId="5">#REF!</definedName>
    <definedName name="REICIO" localSheetId="6">#REF!</definedName>
    <definedName name="REICIO" localSheetId="7">#REF!</definedName>
    <definedName name="REICIO" localSheetId="8">#REF!</definedName>
    <definedName name="REICIO" localSheetId="9">#REF!</definedName>
    <definedName name="REICIO" localSheetId="10">#REF!</definedName>
    <definedName name="REICIO" localSheetId="11">#REF!</definedName>
    <definedName name="REICIO" localSheetId="12">#REF!</definedName>
    <definedName name="REICIO" localSheetId="13">#REF!</definedName>
    <definedName name="REICIO" localSheetId="14">#REF!</definedName>
    <definedName name="REICIO" localSheetId="15">#REF!</definedName>
    <definedName name="REICIO" localSheetId="16">#REF!</definedName>
    <definedName name="REICIO" localSheetId="17">#REF!</definedName>
    <definedName name="REICIO" localSheetId="18">#REF!</definedName>
    <definedName name="REICIO" localSheetId="19">#REF!</definedName>
    <definedName name="REICIO" localSheetId="20">#REF!</definedName>
    <definedName name="REICIO" localSheetId="21">#REF!</definedName>
    <definedName name="REICIO" localSheetId="22">#REF!</definedName>
    <definedName name="REICIO" localSheetId="23">#REF!</definedName>
    <definedName name="REICIO" localSheetId="24">#REF!</definedName>
    <definedName name="REICIO" localSheetId="25">#REF!</definedName>
    <definedName name="REICIO" localSheetId="26">#REF!</definedName>
    <definedName name="REICIO" localSheetId="27">#REF!</definedName>
    <definedName name="REICIO" localSheetId="28">#REF!</definedName>
    <definedName name="REICIO" localSheetId="29">#REF!</definedName>
    <definedName name="REICIO" localSheetId="30">#REF!</definedName>
    <definedName name="REICIO" localSheetId="43">#REF!</definedName>
    <definedName name="REICIO" localSheetId="44">#REF!</definedName>
    <definedName name="REICIO" localSheetId="45">#REF!</definedName>
    <definedName name="REICIO" localSheetId="46">#REF!</definedName>
    <definedName name="REICIO" localSheetId="47">#REF!</definedName>
    <definedName name="REICIO" localSheetId="48">#REF!</definedName>
    <definedName name="REICIO" localSheetId="49">#REF!</definedName>
    <definedName name="REICIO" localSheetId="50">#REF!</definedName>
    <definedName name="REICIO" localSheetId="51">#REF!</definedName>
    <definedName name="REICIO" localSheetId="52">#REF!</definedName>
    <definedName name="REICIO" localSheetId="53">#REF!</definedName>
    <definedName name="REICIO" localSheetId="54">#REF!</definedName>
    <definedName name="REICIO" localSheetId="55">#REF!</definedName>
    <definedName name="REICIO" localSheetId="56">#REF!</definedName>
    <definedName name="REICIO" localSheetId="57">#REF!</definedName>
    <definedName name="REICIO" localSheetId="58">#REF!</definedName>
    <definedName name="REICIO" localSheetId="59">#REF!</definedName>
    <definedName name="REICIO" localSheetId="60">#REF!</definedName>
    <definedName name="REICIO" localSheetId="61">#REF!</definedName>
    <definedName name="REICIO" localSheetId="62">#REF!</definedName>
    <definedName name="REICIO" localSheetId="63">#REF!</definedName>
    <definedName name="REICIO" localSheetId="64">#REF!</definedName>
    <definedName name="REICIO" localSheetId="65">#REF!</definedName>
    <definedName name="REICIO" localSheetId="66">#REF!</definedName>
    <definedName name="REICIO" localSheetId="67">#REF!</definedName>
    <definedName name="REICIO" localSheetId="74">#REF!</definedName>
    <definedName name="REICIO" localSheetId="75">#REF!</definedName>
    <definedName name="REICIO" localSheetId="76">#REF!</definedName>
    <definedName name="REICIO" localSheetId="77">#REF!</definedName>
    <definedName name="REICIO" localSheetId="78">#REF!</definedName>
    <definedName name="REICIO" localSheetId="79">#REF!</definedName>
    <definedName name="REICIO" localSheetId="80">#REF!</definedName>
    <definedName name="REICIO" localSheetId="81">#REF!</definedName>
    <definedName name="REICIO" localSheetId="82">#REF!</definedName>
    <definedName name="REICIO" localSheetId="83">#REF!</definedName>
    <definedName name="REICIO" localSheetId="84">#REF!</definedName>
    <definedName name="REICIO" localSheetId="85">#REF!</definedName>
    <definedName name="REICIO" localSheetId="86">#REF!</definedName>
    <definedName name="REICIO" localSheetId="87">#REF!</definedName>
    <definedName name="REICIO" localSheetId="88">#REF!</definedName>
    <definedName name="REICIO" localSheetId="89">#REF!</definedName>
    <definedName name="REICIO" localSheetId="90">#REF!</definedName>
    <definedName name="REICIO" localSheetId="91">#REF!</definedName>
    <definedName name="REICIO" localSheetId="92">#REF!</definedName>
    <definedName name="REICIO" localSheetId="93">#REF!</definedName>
    <definedName name="REICIO" localSheetId="94">#REF!</definedName>
    <definedName name="REICIO" localSheetId="95">#REF!</definedName>
    <definedName name="REICIO" localSheetId="96">#REF!</definedName>
    <definedName name="REICIO" localSheetId="97">#REF!</definedName>
    <definedName name="REICIO" localSheetId="98">#REF!</definedName>
    <definedName name="REICIO" localSheetId="99">#REF!</definedName>
    <definedName name="REICIO" localSheetId="100">#REF!</definedName>
    <definedName name="REICIO" localSheetId="101">#REF!</definedName>
    <definedName name="REICIO" localSheetId="102">#REF!</definedName>
    <definedName name="REICIO" localSheetId="103">#REF!</definedName>
    <definedName name="REICIO" localSheetId="104">#REF!</definedName>
    <definedName name="REICIO" localSheetId="105">#REF!</definedName>
    <definedName name="REICIO" localSheetId="106">#REF!</definedName>
    <definedName name="REICIO" localSheetId="107">#REF!</definedName>
    <definedName name="REICIO" localSheetId="108">#REF!</definedName>
    <definedName name="REICIO" localSheetId="109">#REF!</definedName>
    <definedName name="REICIO" localSheetId="110">#REF!</definedName>
    <definedName name="REICIO" localSheetId="111">#REF!</definedName>
    <definedName name="REICIO" localSheetId="112">#REF!</definedName>
    <definedName name="REICIO" localSheetId="113">#REF!</definedName>
    <definedName name="REICIO" localSheetId="114">#REF!</definedName>
    <definedName name="REICIO" localSheetId="116">#REF!</definedName>
    <definedName name="REICIO" localSheetId="117">#REF!</definedName>
    <definedName name="REICIO" localSheetId="118">#REF!</definedName>
    <definedName name="REICIO" localSheetId="119">#REF!</definedName>
    <definedName name="REICIO" localSheetId="120">#REF!</definedName>
    <definedName name="REICIO" localSheetId="121">#REF!</definedName>
    <definedName name="REICIO" localSheetId="115">#REF!</definedName>
    <definedName name="REICIO" localSheetId="122">#REF!</definedName>
    <definedName name="REICIO" localSheetId="123">#REF!</definedName>
    <definedName name="REICIO" localSheetId="124">#REF!</definedName>
    <definedName name="REICIO" localSheetId="125">#REF!</definedName>
    <definedName name="REICIO" localSheetId="127">#REF!</definedName>
    <definedName name="REICIO" localSheetId="128">#REF!</definedName>
    <definedName name="REICIO" localSheetId="131">#REF!</definedName>
    <definedName name="REICIO" localSheetId="132">#REF!</definedName>
    <definedName name="REICIO" localSheetId="133">#REF!</definedName>
    <definedName name="REICIO" localSheetId="134">#REF!</definedName>
    <definedName name="REICIO" localSheetId="135">#REF!</definedName>
    <definedName name="REICIO" localSheetId="136">#REF!</definedName>
    <definedName name="REICIO" localSheetId="137">#REF!</definedName>
    <definedName name="REICIO" localSheetId="138">#REF!</definedName>
    <definedName name="REICIO" localSheetId="139">#REF!</definedName>
    <definedName name="REICIO" localSheetId="140">#REF!</definedName>
    <definedName name="REICIO" localSheetId="141">#REF!</definedName>
    <definedName name="REICIO" localSheetId="142">#REF!</definedName>
    <definedName name="REICIO" localSheetId="143">#REF!</definedName>
    <definedName name="REICIO" localSheetId="126">#REF!</definedName>
    <definedName name="REICIO" localSheetId="129">#REF!</definedName>
    <definedName name="REICIO" localSheetId="130">#REF!</definedName>
    <definedName name="REICIO" localSheetId="68">#REF!</definedName>
    <definedName name="REICIO" localSheetId="69">#REF!</definedName>
    <definedName name="REICIO" localSheetId="70">#REF!</definedName>
    <definedName name="REICIO" localSheetId="71">#REF!</definedName>
    <definedName name="REICIO" localSheetId="72">#REF!</definedName>
    <definedName name="REICIO" localSheetId="73">#REF!</definedName>
    <definedName name="REICIO">#REF!</definedName>
    <definedName name="reinicio" localSheetId="1">#REF!</definedName>
    <definedName name="reinicio" localSheetId="2">#REF!</definedName>
    <definedName name="reinicio" localSheetId="31">#REF!</definedName>
    <definedName name="reinicio" localSheetId="32">#REF!</definedName>
    <definedName name="reinicio" localSheetId="33">#REF!</definedName>
    <definedName name="reinicio" localSheetId="34">#REF!</definedName>
    <definedName name="reinicio" localSheetId="35">#REF!</definedName>
    <definedName name="reinicio" localSheetId="36">#REF!</definedName>
    <definedName name="reinicio" localSheetId="37">#REF!</definedName>
    <definedName name="reinicio" localSheetId="38">#REF!</definedName>
    <definedName name="reinicio" localSheetId="39">#REF!</definedName>
    <definedName name="reinicio" localSheetId="40">#REF!</definedName>
    <definedName name="reinicio" localSheetId="41">#REF!</definedName>
    <definedName name="reinicio" localSheetId="42">#REF!</definedName>
    <definedName name="reinicio" localSheetId="3">#REF!</definedName>
    <definedName name="reinicio" localSheetId="4">#REF!</definedName>
    <definedName name="reinicio" localSheetId="5">#REF!</definedName>
    <definedName name="reinicio" localSheetId="6">#REF!</definedName>
    <definedName name="reinicio" localSheetId="7">#REF!</definedName>
    <definedName name="reinicio" localSheetId="8">#REF!</definedName>
    <definedName name="reinicio" localSheetId="9">#REF!</definedName>
    <definedName name="reinicio" localSheetId="10">#REF!</definedName>
    <definedName name="reinicio" localSheetId="11">#REF!</definedName>
    <definedName name="reinicio" localSheetId="12">#REF!</definedName>
    <definedName name="reinicio" localSheetId="13">#REF!</definedName>
    <definedName name="reinicio" localSheetId="14">#REF!</definedName>
    <definedName name="reinicio" localSheetId="15">#REF!</definedName>
    <definedName name="reinicio" localSheetId="16">#REF!</definedName>
    <definedName name="reinicio" localSheetId="17">#REF!</definedName>
    <definedName name="reinicio" localSheetId="18">#REF!</definedName>
    <definedName name="reinicio" localSheetId="19">#REF!</definedName>
    <definedName name="reinicio" localSheetId="20">#REF!</definedName>
    <definedName name="reinicio" localSheetId="21">#REF!</definedName>
    <definedName name="reinicio" localSheetId="22">#REF!</definedName>
    <definedName name="reinicio" localSheetId="23">#REF!</definedName>
    <definedName name="reinicio" localSheetId="24">#REF!</definedName>
    <definedName name="reinicio" localSheetId="25">#REF!</definedName>
    <definedName name="reinicio" localSheetId="26">#REF!</definedName>
    <definedName name="reinicio" localSheetId="27">#REF!</definedName>
    <definedName name="reinicio" localSheetId="28">#REF!</definedName>
    <definedName name="reinicio" localSheetId="29">#REF!</definedName>
    <definedName name="reinicio" localSheetId="30">#REF!</definedName>
    <definedName name="reinicio" localSheetId="43">#REF!</definedName>
    <definedName name="reinicio" localSheetId="44">#REF!</definedName>
    <definedName name="reinicio" localSheetId="45">#REF!</definedName>
    <definedName name="reinicio" localSheetId="46">#REF!</definedName>
    <definedName name="reinicio" localSheetId="47">#REF!</definedName>
    <definedName name="reinicio" localSheetId="48">#REF!</definedName>
    <definedName name="reinicio" localSheetId="49">#REF!</definedName>
    <definedName name="reinicio" localSheetId="50">#REF!</definedName>
    <definedName name="reinicio" localSheetId="51">#REF!</definedName>
    <definedName name="reinicio" localSheetId="52">#REF!</definedName>
    <definedName name="reinicio" localSheetId="53">#REF!</definedName>
    <definedName name="reinicio" localSheetId="54">#REF!</definedName>
    <definedName name="reinicio" localSheetId="55">#REF!</definedName>
    <definedName name="reinicio" localSheetId="56">#REF!</definedName>
    <definedName name="reinicio" localSheetId="57">#REF!</definedName>
    <definedName name="reinicio" localSheetId="58">#REF!</definedName>
    <definedName name="reinicio" localSheetId="59">#REF!</definedName>
    <definedName name="reinicio" localSheetId="60">#REF!</definedName>
    <definedName name="reinicio" localSheetId="61">#REF!</definedName>
    <definedName name="reinicio" localSheetId="62">#REF!</definedName>
    <definedName name="reinicio" localSheetId="63">#REF!</definedName>
    <definedName name="reinicio" localSheetId="64">#REF!</definedName>
    <definedName name="reinicio" localSheetId="65">#REF!</definedName>
    <definedName name="reinicio" localSheetId="66">#REF!</definedName>
    <definedName name="reinicio" localSheetId="67">#REF!</definedName>
    <definedName name="reinicio" localSheetId="74">#REF!</definedName>
    <definedName name="reinicio" localSheetId="75">#REF!</definedName>
    <definedName name="reinicio" localSheetId="76">#REF!</definedName>
    <definedName name="reinicio" localSheetId="77">#REF!</definedName>
    <definedName name="reinicio" localSheetId="78">#REF!</definedName>
    <definedName name="reinicio" localSheetId="79">#REF!</definedName>
    <definedName name="reinicio" localSheetId="80">#REF!</definedName>
    <definedName name="reinicio" localSheetId="81">#REF!</definedName>
    <definedName name="reinicio" localSheetId="82">#REF!</definedName>
    <definedName name="reinicio" localSheetId="83">#REF!</definedName>
    <definedName name="reinicio" localSheetId="84">#REF!</definedName>
    <definedName name="reinicio" localSheetId="85">#REF!</definedName>
    <definedName name="reinicio" localSheetId="86">#REF!</definedName>
    <definedName name="reinicio" localSheetId="87">#REF!</definedName>
    <definedName name="reinicio" localSheetId="88">#REF!</definedName>
    <definedName name="reinicio" localSheetId="89">#REF!</definedName>
    <definedName name="reinicio" localSheetId="90">#REF!</definedName>
    <definedName name="reinicio" localSheetId="91">#REF!</definedName>
    <definedName name="reinicio" localSheetId="92">#REF!</definedName>
    <definedName name="reinicio" localSheetId="93">#REF!</definedName>
    <definedName name="reinicio" localSheetId="94">#REF!</definedName>
    <definedName name="reinicio" localSheetId="95">#REF!</definedName>
    <definedName name="reinicio" localSheetId="96">#REF!</definedName>
    <definedName name="reinicio" localSheetId="97">#REF!</definedName>
    <definedName name="reinicio" localSheetId="98">#REF!</definedName>
    <definedName name="reinicio" localSheetId="99">#REF!</definedName>
    <definedName name="reinicio" localSheetId="100">#REF!</definedName>
    <definedName name="reinicio" localSheetId="101">#REF!</definedName>
    <definedName name="reinicio" localSheetId="102">#REF!</definedName>
    <definedName name="reinicio" localSheetId="103">#REF!</definedName>
    <definedName name="reinicio" localSheetId="104">#REF!</definedName>
    <definedName name="reinicio" localSheetId="105">#REF!</definedName>
    <definedName name="reinicio" localSheetId="106">#REF!</definedName>
    <definedName name="reinicio" localSheetId="107">#REF!</definedName>
    <definedName name="reinicio" localSheetId="108">#REF!</definedName>
    <definedName name="reinicio" localSheetId="109">#REF!</definedName>
    <definedName name="reinicio" localSheetId="110">#REF!</definedName>
    <definedName name="reinicio" localSheetId="111">#REF!</definedName>
    <definedName name="reinicio" localSheetId="112">#REF!</definedName>
    <definedName name="reinicio" localSheetId="113">#REF!</definedName>
    <definedName name="reinicio" localSheetId="114">#REF!</definedName>
    <definedName name="reinicio" localSheetId="116">#REF!</definedName>
    <definedName name="reinicio" localSheetId="117">#REF!</definedName>
    <definedName name="reinicio" localSheetId="118">#REF!</definedName>
    <definedName name="reinicio" localSheetId="119">#REF!</definedName>
    <definedName name="reinicio" localSheetId="120">#REF!</definedName>
    <definedName name="reinicio" localSheetId="121">#REF!</definedName>
    <definedName name="reinicio" localSheetId="115">#REF!</definedName>
    <definedName name="reinicio" localSheetId="122">#REF!</definedName>
    <definedName name="reinicio" localSheetId="123">#REF!</definedName>
    <definedName name="reinicio" localSheetId="124">#REF!</definedName>
    <definedName name="reinicio" localSheetId="125">#REF!</definedName>
    <definedName name="reinicio" localSheetId="127">#REF!</definedName>
    <definedName name="reinicio" localSheetId="128">#REF!</definedName>
    <definedName name="reinicio" localSheetId="131">#REF!</definedName>
    <definedName name="reinicio" localSheetId="132">#REF!</definedName>
    <definedName name="reinicio" localSheetId="133">#REF!</definedName>
    <definedName name="reinicio" localSheetId="134">#REF!</definedName>
    <definedName name="reinicio" localSheetId="135">#REF!</definedName>
    <definedName name="reinicio" localSheetId="136">#REF!</definedName>
    <definedName name="reinicio" localSheetId="137">#REF!</definedName>
    <definedName name="reinicio" localSheetId="138">#REF!</definedName>
    <definedName name="reinicio" localSheetId="139">#REF!</definedName>
    <definedName name="reinicio" localSheetId="140">#REF!</definedName>
    <definedName name="reinicio" localSheetId="141">#REF!</definedName>
    <definedName name="reinicio" localSheetId="142">#REF!</definedName>
    <definedName name="reinicio" localSheetId="143">#REF!</definedName>
    <definedName name="reinicio" localSheetId="126">#REF!</definedName>
    <definedName name="reinicio" localSheetId="129">#REF!</definedName>
    <definedName name="reinicio" localSheetId="130">#REF!</definedName>
    <definedName name="reinicio" localSheetId="68">#REF!</definedName>
    <definedName name="reinicio" localSheetId="69">#REF!</definedName>
    <definedName name="reinicio" localSheetId="70">#REF!</definedName>
    <definedName name="reinicio" localSheetId="71">#REF!</definedName>
    <definedName name="reinicio" localSheetId="72">#REF!</definedName>
    <definedName name="reinicio" localSheetId="73">#REF!</definedName>
    <definedName name="reinicio">#REF!</definedName>
    <definedName name="REJHE" localSheetId="0" hidden="1">{"via1",#N/A,TRUE,"general";"via2",#N/A,TRUE,"general";"via3",#N/A,TRUE,"general"}</definedName>
    <definedName name="REJHE" localSheetId="142" hidden="1">{"via1",#N/A,TRUE,"general";"via2",#N/A,TRUE,"general";"via3",#N/A,TRUE,"general"}</definedName>
    <definedName name="REJHE" hidden="1">{"via1",#N/A,TRUE,"general";"via2",#N/A,TRUE,"general";"via3",#N/A,TRUE,"general"}</definedName>
    <definedName name="RELLENO">#REF!</definedName>
    <definedName name="REND">#REF!</definedName>
    <definedName name="REND100">#REF!</definedName>
    <definedName name="REND101">#REF!</definedName>
    <definedName name="REND102">#REF!</definedName>
    <definedName name="REND103">#REF!</definedName>
    <definedName name="REND104">#REF!</definedName>
    <definedName name="REND105">#REF!</definedName>
    <definedName name="REND106">#REF!</definedName>
    <definedName name="REND107">#REF!</definedName>
    <definedName name="REND49">#REF!</definedName>
    <definedName name="REND50">#REF!</definedName>
    <definedName name="REND51">#REF!</definedName>
    <definedName name="REND52">#REF!</definedName>
    <definedName name="REND53">#REF!</definedName>
    <definedName name="REND54">#REF!</definedName>
    <definedName name="REND55">#REF!</definedName>
    <definedName name="REND56">#REF!</definedName>
    <definedName name="REND57">#REF!</definedName>
    <definedName name="REND58">#REF!</definedName>
    <definedName name="REND59">#REF!</definedName>
    <definedName name="REND60">#REF!</definedName>
    <definedName name="REND61">#REF!</definedName>
    <definedName name="REND62">#REF!</definedName>
    <definedName name="REND63">#REF!</definedName>
    <definedName name="REND64">#REF!</definedName>
    <definedName name="REND65">#REF!</definedName>
    <definedName name="REND66">#REF!</definedName>
    <definedName name="REND67">#REF!</definedName>
    <definedName name="REND68">#REF!</definedName>
    <definedName name="REND69">#REF!</definedName>
    <definedName name="REND70">#REF!</definedName>
    <definedName name="REND71">#REF!</definedName>
    <definedName name="REND72">#REF!</definedName>
    <definedName name="REND73">#REF!</definedName>
    <definedName name="REND74">#REF!</definedName>
    <definedName name="REND75">#REF!</definedName>
    <definedName name="REND76">#REF!</definedName>
    <definedName name="REND77">#REF!</definedName>
    <definedName name="REND78">#REF!</definedName>
    <definedName name="REND79">#REF!</definedName>
    <definedName name="REND80">#REF!</definedName>
    <definedName name="REND81">#REF!</definedName>
    <definedName name="REND82">#REF!</definedName>
    <definedName name="REND83">#REF!</definedName>
    <definedName name="REND84">#REF!</definedName>
    <definedName name="REND85">#REF!</definedName>
    <definedName name="REND86">#REF!</definedName>
    <definedName name="REND87">#REF!</definedName>
    <definedName name="REND88">#REF!</definedName>
    <definedName name="REND89">#REF!</definedName>
    <definedName name="REND90">#REF!</definedName>
    <definedName name="REND91">#REF!</definedName>
    <definedName name="REND92">#REF!</definedName>
    <definedName name="REND93">#REF!</definedName>
    <definedName name="REND94">#REF!</definedName>
    <definedName name="REND95">#REF!</definedName>
    <definedName name="REND96">#REF!</definedName>
    <definedName name="REND97">#REF!</definedName>
    <definedName name="REND98">#REF!</definedName>
    <definedName name="REND99">#REF!</definedName>
    <definedName name="REP.PAV">'[3]factores A.N.'!$F$15:$F$69</definedName>
    <definedName name="REPALEO.SUBBASE.P.MOTORES" localSheetId="142" hidden="1">{"'$OC'!$B$7:$O$53","'OC'!$A$14:$D$27","'OC'!$A$14:$D$27","'OC'!$A$14:$D$27"}</definedName>
    <definedName name="REPALEO.SUBBASE.P.MOTORES" hidden="1">{"'$OC'!$B$7:$O$53","'OC'!$A$14:$D$27","'OC'!$A$14:$D$27","'OC'!$A$14:$D$27"}</definedName>
    <definedName name="rer" localSheetId="0" hidden="1">{"via1",#N/A,TRUE,"general";"via2",#N/A,TRUE,"general";"via3",#N/A,TRUE,"general"}</definedName>
    <definedName name="rer" localSheetId="142" hidden="1">{"via1",#N/A,TRUE,"general";"via2",#N/A,TRUE,"general";"via3",#N/A,TRUE,"general"}</definedName>
    <definedName name="rer" hidden="1">{"via1",#N/A,TRUE,"general";"via2",#N/A,TRUE,"general";"via3",#N/A,TRUE,"general"}</definedName>
    <definedName name="rererw" localSheetId="0" hidden="1">{"TAB1",#N/A,TRUE,"GENERAL";"TAB2",#N/A,TRUE,"GENERAL";"TAB3",#N/A,TRUE,"GENERAL";"TAB4",#N/A,TRUE,"GENERAL";"TAB5",#N/A,TRUE,"GENERAL"}</definedName>
    <definedName name="rererw" localSheetId="142" hidden="1">{"TAB1",#N/A,TRUE,"GENERAL";"TAB2",#N/A,TRUE,"GENERAL";"TAB3",#N/A,TRUE,"GENERAL";"TAB4",#N/A,TRUE,"GENERAL";"TAB5",#N/A,TRUE,"GENERAL"}</definedName>
    <definedName name="rererw" hidden="1">{"TAB1",#N/A,TRUE,"GENERAL";"TAB2",#N/A,TRUE,"GENERAL";"TAB3",#N/A,TRUE,"GENERAL";"TAB4",#N/A,TRUE,"GENERAL";"TAB5",#N/A,TRUE,"GENERAL"}</definedName>
    <definedName name="rerg" localSheetId="0" hidden="1">{"TAB1",#N/A,TRUE,"GENERAL";"TAB2",#N/A,TRUE,"GENERAL";"TAB3",#N/A,TRUE,"GENERAL";"TAB4",#N/A,TRUE,"GENERAL";"TAB5",#N/A,TRUE,"GENERAL"}</definedName>
    <definedName name="rerg" localSheetId="142" hidden="1">{"TAB1",#N/A,TRUE,"GENERAL";"TAB2",#N/A,TRUE,"GENERAL";"TAB3",#N/A,TRUE,"GENERAL";"TAB4",#N/A,TRUE,"GENERAL";"TAB5",#N/A,TRUE,"GENERAL"}</definedName>
    <definedName name="rerg" hidden="1">{"TAB1",#N/A,TRUE,"GENERAL";"TAB2",#N/A,TRUE,"GENERAL";"TAB3",#N/A,TRUE,"GENERAL";"TAB4",#N/A,TRUE,"GENERAL";"TAB5",#N/A,TRUE,"GENERAL"}</definedName>
    <definedName name="rerrrrw" localSheetId="0" hidden="1">{"TAB1",#N/A,TRUE,"GENERAL";"TAB2",#N/A,TRUE,"GENERAL";"TAB3",#N/A,TRUE,"GENERAL";"TAB4",#N/A,TRUE,"GENERAL";"TAB5",#N/A,TRUE,"GENERAL"}</definedName>
    <definedName name="rerrrrw" localSheetId="142" hidden="1">{"TAB1",#N/A,TRUE,"GENERAL";"TAB2",#N/A,TRUE,"GENERAL";"TAB3",#N/A,TRUE,"GENERAL";"TAB4",#N/A,TRUE,"GENERAL";"TAB5",#N/A,TRUE,"GENERAL"}</definedName>
    <definedName name="rerrrrw" hidden="1">{"TAB1",#N/A,TRUE,"GENERAL";"TAB2",#N/A,TRUE,"GENERAL";"TAB3",#N/A,TRUE,"GENERAL";"TAB4",#N/A,TRUE,"GENERAL";"TAB5",#N/A,TRUE,"GENERAL"}</definedName>
    <definedName name="RESOURCES">#REF!</definedName>
    <definedName name="RESOURCES1">#REF!</definedName>
    <definedName name="Responsible">#REF!</definedName>
    <definedName name="ResponsibleNJA">#REF!</definedName>
    <definedName name="RESUMEN">#REF!</definedName>
    <definedName name="RETIROV">#REF!</definedName>
    <definedName name="RETRO">#REF!</definedName>
    <definedName name="RETTRE" localSheetId="0" hidden="1">{"via1",#N/A,TRUE,"general";"via2",#N/A,TRUE,"general";"via3",#N/A,TRUE,"general"}</definedName>
    <definedName name="RETTRE" localSheetId="142" hidden="1">{"via1",#N/A,TRUE,"general";"via2",#N/A,TRUE,"general";"via3",#N/A,TRUE,"general"}</definedName>
    <definedName name="RETTRE" hidden="1">{"via1",#N/A,TRUE,"general";"via2",#N/A,TRUE,"general";"via3",#N/A,TRUE,"general"}</definedName>
    <definedName name="rety" localSheetId="0" hidden="1">{"TAB1",#N/A,TRUE,"GENERAL";"TAB2",#N/A,TRUE,"GENERAL";"TAB3",#N/A,TRUE,"GENERAL";"TAB4",#N/A,TRUE,"GENERAL";"TAB5",#N/A,TRUE,"GENERAL"}</definedName>
    <definedName name="rety" localSheetId="142" hidden="1">{"TAB1",#N/A,TRUE,"GENERAL";"TAB2",#N/A,TRUE,"GENERAL";"TAB3",#N/A,TRUE,"GENERAL";"TAB4",#N/A,TRUE,"GENERAL";"TAB5",#N/A,TRUE,"GENERAL"}</definedName>
    <definedName name="rety" hidden="1">{"TAB1",#N/A,TRUE,"GENERAL";"TAB2",#N/A,TRUE,"GENERAL";"TAB3",#N/A,TRUE,"GENERAL";"TAB4",#N/A,TRUE,"GENERAL";"TAB5",#N/A,TRUE,"GENERAL"}</definedName>
    <definedName name="rewfreg" localSheetId="0" hidden="1">{"via1",#N/A,TRUE,"general";"via2",#N/A,TRUE,"general";"via3",#N/A,TRUE,"general"}</definedName>
    <definedName name="rewfreg" localSheetId="142" hidden="1">{"via1",#N/A,TRUE,"general";"via2",#N/A,TRUE,"general";"via3",#N/A,TRUE,"general"}</definedName>
    <definedName name="rewfreg" hidden="1">{"via1",#N/A,TRUE,"general";"via2",#N/A,TRUE,"general";"via3",#N/A,TRUE,"general"}</definedName>
    <definedName name="rewr" localSheetId="0" hidden="1">{"via1",#N/A,TRUE,"general";"via2",#N/A,TRUE,"general";"via3",#N/A,TRUE,"general"}</definedName>
    <definedName name="rewr" localSheetId="142" hidden="1">{"via1",#N/A,TRUE,"general";"via2",#N/A,TRUE,"general";"via3",#N/A,TRUE,"general"}</definedName>
    <definedName name="rewr" hidden="1">{"via1",#N/A,TRUE,"general";"via2",#N/A,TRUE,"general";"via3",#N/A,TRUE,"general"}</definedName>
    <definedName name="REWWER" localSheetId="0" hidden="1">{"TAB1",#N/A,TRUE,"GENERAL";"TAB2",#N/A,TRUE,"GENERAL";"TAB3",#N/A,TRUE,"GENERAL";"TAB4",#N/A,TRUE,"GENERAL";"TAB5",#N/A,TRUE,"GENERAL"}</definedName>
    <definedName name="REWWER" localSheetId="142" hidden="1">{"TAB1",#N/A,TRUE,"GENERAL";"TAB2",#N/A,TRUE,"GENERAL";"TAB3",#N/A,TRUE,"GENERAL";"TAB4",#N/A,TRUE,"GENERAL";"TAB5",#N/A,TRUE,"GENERAL"}</definedName>
    <definedName name="REWWER" hidden="1">{"TAB1",#N/A,TRUE,"GENERAL";"TAB2",#N/A,TRUE,"GENERAL";"TAB3",#N/A,TRUE,"GENERAL";"TAB4",#N/A,TRUE,"GENERAL";"TAB5",#N/A,TRUE,"GENERAL"}</definedName>
    <definedName name="rey">#REF!</definedName>
    <definedName name="reyepoi" localSheetId="0" hidden="1">{"TAB1",#N/A,TRUE,"GENERAL";"TAB2",#N/A,TRUE,"GENERAL";"TAB3",#N/A,TRUE,"GENERAL";"TAB4",#N/A,TRUE,"GENERAL";"TAB5",#N/A,TRUE,"GENERAL"}</definedName>
    <definedName name="reyepoi" localSheetId="142" hidden="1">{"TAB1",#N/A,TRUE,"GENERAL";"TAB2",#N/A,TRUE,"GENERAL";"TAB3",#N/A,TRUE,"GENERAL";"TAB4",#N/A,TRUE,"GENERAL";"TAB5",#N/A,TRUE,"GENERAL"}</definedName>
    <definedName name="reyepoi" hidden="1">{"TAB1",#N/A,TRUE,"GENERAL";"TAB2",#N/A,TRUE,"GENERAL";"TAB3",#N/A,TRUE,"GENERAL";"TAB4",#N/A,TRUE,"GENERAL";"TAB5",#N/A,TRUE,"GENERAL"}</definedName>
    <definedName name="reyety" localSheetId="0" hidden="1">{"via1",#N/A,TRUE,"general";"via2",#N/A,TRUE,"general";"via3",#N/A,TRUE,"general"}</definedName>
    <definedName name="reyety" localSheetId="142" hidden="1">{"via1",#N/A,TRUE,"general";"via2",#N/A,TRUE,"general";"via3",#N/A,TRUE,"general"}</definedName>
    <definedName name="reyety" hidden="1">{"via1",#N/A,TRUE,"general";"via2",#N/A,TRUE,"general";"via3",#N/A,TRUE,"general"}</definedName>
    <definedName name="reyty" localSheetId="0" hidden="1">{"via1",#N/A,TRUE,"general";"via2",#N/A,TRUE,"general";"via3",#N/A,TRUE,"general"}</definedName>
    <definedName name="reyty" localSheetId="142" hidden="1">{"via1",#N/A,TRUE,"general";"via2",#N/A,TRUE,"general";"via3",#N/A,TRUE,"general"}</definedName>
    <definedName name="reyty" hidden="1">{"via1",#N/A,TRUE,"general";"via2",#N/A,TRUE,"general";"via3",#N/A,TRUE,"general"}</definedName>
    <definedName name="reyyt" localSheetId="0" hidden="1">{"via1",#N/A,TRUE,"general";"via2",#N/A,TRUE,"general";"via3",#N/A,TRUE,"general"}</definedName>
    <definedName name="reyyt" localSheetId="142" hidden="1">{"via1",#N/A,TRUE,"general";"via2",#N/A,TRUE,"general";"via3",#N/A,TRUE,"general"}</definedName>
    <definedName name="reyyt" hidden="1">{"via1",#N/A,TRUE,"general";"via2",#N/A,TRUE,"general";"via3",#N/A,TRUE,"general"}</definedName>
    <definedName name="rfhnhjyu" localSheetId="0" hidden="1">{"TAB1",#N/A,TRUE,"GENERAL";"TAB2",#N/A,TRUE,"GENERAL";"TAB3",#N/A,TRUE,"GENERAL";"TAB4",#N/A,TRUE,"GENERAL";"TAB5",#N/A,TRUE,"GENERAL"}</definedName>
    <definedName name="rfhnhjyu" localSheetId="142" hidden="1">{"TAB1",#N/A,TRUE,"GENERAL";"TAB2",#N/A,TRUE,"GENERAL";"TAB3",#N/A,TRUE,"GENERAL";"TAB4",#N/A,TRUE,"GENERAL";"TAB5",#N/A,TRUE,"GENERAL"}</definedName>
    <definedName name="rfhnhjyu" hidden="1">{"TAB1",#N/A,TRUE,"GENERAL";"TAB2",#N/A,TRUE,"GENERAL";"TAB3",#N/A,TRUE,"GENERAL";"TAB4",#N/A,TRUE,"GENERAL";"TAB5",#N/A,TRUE,"GENERAL"}</definedName>
    <definedName name="rfrf" localSheetId="0" hidden="1">{"via1",#N/A,TRUE,"general";"via2",#N/A,TRUE,"general";"via3",#N/A,TRUE,"general"}</definedName>
    <definedName name="rfrf" localSheetId="142" hidden="1">{"via1",#N/A,TRUE,"general";"via2",#N/A,TRUE,"general";"via3",#N/A,TRUE,"general"}</definedName>
    <definedName name="rfrf" hidden="1">{"via1",#N/A,TRUE,"general";"via2",#N/A,TRUE,"general";"via3",#N/A,TRUE,"general"}</definedName>
    <definedName name="rfv">#N/A</definedName>
    <definedName name="rge" localSheetId="0" hidden="1">{"via1",#N/A,TRUE,"general";"via2",#N/A,TRUE,"general";"via3",#N/A,TRUE,"general"}</definedName>
    <definedName name="rge" localSheetId="142" hidden="1">{"via1",#N/A,TRUE,"general";"via2",#N/A,TRUE,"general";"via3",#N/A,TRUE,"general"}</definedName>
    <definedName name="rge" hidden="1">{"via1",#N/A,TRUE,"general";"via2",#N/A,TRUE,"general";"via3",#N/A,TRUE,"general"}</definedName>
    <definedName name="rgegg" localSheetId="0" hidden="1">{"via1",#N/A,TRUE,"general";"via2",#N/A,TRUE,"general";"via3",#N/A,TRUE,"general"}</definedName>
    <definedName name="rgegg" localSheetId="142" hidden="1">{"via1",#N/A,TRUE,"general";"via2",#N/A,TRUE,"general";"via3",#N/A,TRUE,"general"}</definedName>
    <definedName name="rgegg" hidden="1">{"via1",#N/A,TRUE,"general";"via2",#N/A,TRUE,"general";"via3",#N/A,TRUE,"general"}</definedName>
    <definedName name="rhh" localSheetId="0" hidden="1">{"TAB1",#N/A,TRUE,"GENERAL";"TAB2",#N/A,TRUE,"GENERAL";"TAB3",#N/A,TRUE,"GENERAL";"TAB4",#N/A,TRUE,"GENERAL";"TAB5",#N/A,TRUE,"GENERAL"}</definedName>
    <definedName name="rhh" localSheetId="142" hidden="1">{"TAB1",#N/A,TRUE,"GENERAL";"TAB2",#N/A,TRUE,"GENERAL";"TAB3",#N/A,TRUE,"GENERAL";"TAB4",#N/A,TRUE,"GENERAL";"TAB5",#N/A,TRUE,"GENERAL"}</definedName>
    <definedName name="rhh" hidden="1">{"TAB1",#N/A,TRUE,"GENERAL";"TAB2",#N/A,TRUE,"GENERAL";"TAB3",#N/A,TRUE,"GENERAL";"TAB4",#N/A,TRUE,"GENERAL";"TAB5",#N/A,TRUE,"GENERAL"}</definedName>
    <definedName name="rhrtd" localSheetId="0" hidden="1">{"TAB1",#N/A,TRUE,"GENERAL";"TAB2",#N/A,TRUE,"GENERAL";"TAB3",#N/A,TRUE,"GENERAL";"TAB4",#N/A,TRUE,"GENERAL";"TAB5",#N/A,TRUE,"GENERAL"}</definedName>
    <definedName name="rhrtd" localSheetId="142" hidden="1">{"TAB1",#N/A,TRUE,"GENERAL";"TAB2",#N/A,TRUE,"GENERAL";"TAB3",#N/A,TRUE,"GENERAL";"TAB4",#N/A,TRUE,"GENERAL";"TAB5",#N/A,TRUE,"GENERAL"}</definedName>
    <definedName name="rhrtd" hidden="1">{"TAB1",#N/A,TRUE,"GENERAL";"TAB2",#N/A,TRUE,"GENERAL";"TAB3",#N/A,TRUE,"GENERAL";"TAB4",#N/A,TRUE,"GENERAL";"TAB5",#N/A,TRUE,"GENERAL"}</definedName>
    <definedName name="rhtry" localSheetId="0" hidden="1">{"TAB1",#N/A,TRUE,"GENERAL";"TAB2",#N/A,TRUE,"GENERAL";"TAB3",#N/A,TRUE,"GENERAL";"TAB4",#N/A,TRUE,"GENERAL";"TAB5",#N/A,TRUE,"GENERAL"}</definedName>
    <definedName name="rhtry" localSheetId="142" hidden="1">{"TAB1",#N/A,TRUE,"GENERAL";"TAB2",#N/A,TRUE,"GENERAL";"TAB3",#N/A,TRUE,"GENERAL";"TAB4",#N/A,TRUE,"GENERAL";"TAB5",#N/A,TRUE,"GENERAL"}</definedName>
    <definedName name="rhtry" hidden="1">{"TAB1",#N/A,TRUE,"GENERAL";"TAB2",#N/A,TRUE,"GENERAL";"TAB3",#N/A,TRUE,"GENERAL";"TAB4",#N/A,TRUE,"GENERAL";"TAB5",#N/A,TRUE,"GENERAL"}</definedName>
    <definedName name="ri" hidden="1">#REF!</definedName>
    <definedName name="RICARDO" localSheetId="1">#REF!,#REF!,#REF!,#REF!,#REF!,#REF!,#REF!,#REF!,#REF!</definedName>
    <definedName name="RICARDO" localSheetId="2">#REF!,#REF!,#REF!,#REF!,#REF!,#REF!,#REF!,#REF!,#REF!</definedName>
    <definedName name="RICARDO" localSheetId="31">#REF!,#REF!,#REF!,#REF!,#REF!,#REF!,#REF!,#REF!,#REF!</definedName>
    <definedName name="RICARDO" localSheetId="32">#REF!,#REF!,#REF!,#REF!,#REF!,#REF!,#REF!,#REF!,#REF!</definedName>
    <definedName name="RICARDO" localSheetId="33">#REF!,#REF!,#REF!,#REF!,#REF!,#REF!,#REF!,#REF!,#REF!</definedName>
    <definedName name="RICARDO" localSheetId="34">#REF!,#REF!,#REF!,#REF!,#REF!,#REF!,#REF!,#REF!,#REF!</definedName>
    <definedName name="RICARDO" localSheetId="35">#REF!,#REF!,#REF!,#REF!,#REF!,#REF!,#REF!,#REF!,#REF!</definedName>
    <definedName name="RICARDO" localSheetId="36">#REF!,#REF!,#REF!,#REF!,#REF!,#REF!,#REF!,#REF!,#REF!</definedName>
    <definedName name="RICARDO" localSheetId="37">#REF!,#REF!,#REF!,#REF!,#REF!,#REF!,#REF!,#REF!,#REF!</definedName>
    <definedName name="RICARDO" localSheetId="38">#REF!,#REF!,#REF!,#REF!,#REF!,#REF!,#REF!,#REF!,#REF!</definedName>
    <definedName name="RICARDO" localSheetId="39">#REF!,#REF!,#REF!,#REF!,#REF!,#REF!,#REF!,#REF!,#REF!</definedName>
    <definedName name="RICARDO" localSheetId="40">#REF!,#REF!,#REF!,#REF!,#REF!,#REF!,#REF!,#REF!,#REF!</definedName>
    <definedName name="RICARDO" localSheetId="41">#REF!,#REF!,#REF!,#REF!,#REF!,#REF!,#REF!,#REF!,#REF!</definedName>
    <definedName name="RICARDO" localSheetId="42">#REF!,#REF!,#REF!,#REF!,#REF!,#REF!,#REF!,#REF!,#REF!</definedName>
    <definedName name="RICARDO" localSheetId="3">#REF!,#REF!,#REF!,#REF!,#REF!,#REF!,#REF!,#REF!,#REF!</definedName>
    <definedName name="RICARDO" localSheetId="4">#REF!,#REF!,#REF!,#REF!,#REF!,#REF!,#REF!,#REF!,#REF!</definedName>
    <definedName name="RICARDO" localSheetId="5">#REF!,#REF!,#REF!,#REF!,#REF!,#REF!,#REF!,#REF!,#REF!</definedName>
    <definedName name="RICARDO" localSheetId="6">#REF!,#REF!,#REF!,#REF!,#REF!,#REF!,#REF!,#REF!,#REF!</definedName>
    <definedName name="RICARDO" localSheetId="7">#REF!,#REF!,#REF!,#REF!,#REF!,#REF!,#REF!,#REF!,#REF!</definedName>
    <definedName name="RICARDO" localSheetId="8">#REF!,#REF!,#REF!,#REF!,#REF!,#REF!,#REF!,#REF!,#REF!</definedName>
    <definedName name="RICARDO" localSheetId="9">#REF!,#REF!,#REF!,#REF!,#REF!,#REF!,#REF!,#REF!,#REF!</definedName>
    <definedName name="RICARDO" localSheetId="10">#REF!,#REF!,#REF!,#REF!,#REF!,#REF!,#REF!,#REF!,#REF!</definedName>
    <definedName name="RICARDO" localSheetId="11">#REF!,#REF!,#REF!,#REF!,#REF!,#REF!,#REF!,#REF!,#REF!</definedName>
    <definedName name="RICARDO" localSheetId="12">#REF!,#REF!,#REF!,#REF!,#REF!,#REF!,#REF!,#REF!,#REF!</definedName>
    <definedName name="RICARDO" localSheetId="13">#REF!,#REF!,#REF!,#REF!,#REF!,#REF!,#REF!,#REF!,#REF!</definedName>
    <definedName name="RICARDO" localSheetId="14">#REF!,#REF!,#REF!,#REF!,#REF!,#REF!,#REF!,#REF!,#REF!</definedName>
    <definedName name="RICARDO" localSheetId="15">#REF!,#REF!,#REF!,#REF!,#REF!,#REF!,#REF!,#REF!,#REF!</definedName>
    <definedName name="RICARDO" localSheetId="16">#REF!,#REF!,#REF!,#REF!,#REF!,#REF!,#REF!,#REF!,#REF!</definedName>
    <definedName name="RICARDO" localSheetId="17">#REF!,#REF!,#REF!,#REF!,#REF!,#REF!,#REF!,#REF!,#REF!</definedName>
    <definedName name="RICARDO" localSheetId="18">#REF!,#REF!,#REF!,#REF!,#REF!,#REF!,#REF!,#REF!,#REF!</definedName>
    <definedName name="RICARDO" localSheetId="19">#REF!,#REF!,#REF!,#REF!,#REF!,#REF!,#REF!,#REF!,#REF!</definedName>
    <definedName name="RICARDO" localSheetId="20">#REF!,#REF!,#REF!,#REF!,#REF!,#REF!,#REF!,#REF!,#REF!</definedName>
    <definedName name="RICARDO" localSheetId="21">#REF!,#REF!,#REF!,#REF!,#REF!,#REF!,#REF!,#REF!,#REF!</definedName>
    <definedName name="RICARDO" localSheetId="22">#REF!,#REF!,#REF!,#REF!,#REF!,#REF!,#REF!,#REF!,#REF!</definedName>
    <definedName name="RICARDO" localSheetId="23">#REF!,#REF!,#REF!,#REF!,#REF!,#REF!,#REF!,#REF!,#REF!</definedName>
    <definedName name="RICARDO" localSheetId="24">#REF!,#REF!,#REF!,#REF!,#REF!,#REF!,#REF!,#REF!,#REF!</definedName>
    <definedName name="RICARDO" localSheetId="25">#REF!,#REF!,#REF!,#REF!,#REF!,#REF!,#REF!,#REF!,#REF!</definedName>
    <definedName name="RICARDO" localSheetId="26">#REF!,#REF!,#REF!,#REF!,#REF!,#REF!,#REF!,#REF!,#REF!</definedName>
    <definedName name="RICARDO" localSheetId="27">#REF!,#REF!,#REF!,#REF!,#REF!,#REF!,#REF!,#REF!,#REF!</definedName>
    <definedName name="RICARDO" localSheetId="28">#REF!,#REF!,#REF!,#REF!,#REF!,#REF!,#REF!,#REF!,#REF!</definedName>
    <definedName name="RICARDO" localSheetId="29">#REF!,#REF!,#REF!,#REF!,#REF!,#REF!,#REF!,#REF!,#REF!</definedName>
    <definedName name="RICARDO" localSheetId="30">#REF!,#REF!,#REF!,#REF!,#REF!,#REF!,#REF!,#REF!,#REF!</definedName>
    <definedName name="RICARDO" localSheetId="43">#REF!,#REF!,#REF!,#REF!,#REF!,#REF!,#REF!,#REF!,#REF!</definedName>
    <definedName name="RICARDO" localSheetId="44">#REF!,#REF!,#REF!,#REF!,#REF!,#REF!,#REF!,#REF!,#REF!</definedName>
    <definedName name="RICARDO" localSheetId="45">#REF!,#REF!,#REF!,#REF!,#REF!,#REF!,#REF!,#REF!,#REF!</definedName>
    <definedName name="RICARDO" localSheetId="46">#REF!,#REF!,#REF!,#REF!,#REF!,#REF!,#REF!,#REF!,#REF!</definedName>
    <definedName name="RICARDO" localSheetId="47">#REF!,#REF!,#REF!,#REF!,#REF!,#REF!,#REF!,#REF!,#REF!</definedName>
    <definedName name="RICARDO" localSheetId="48">#REF!,#REF!,#REF!,#REF!,#REF!,#REF!,#REF!,#REF!,#REF!</definedName>
    <definedName name="RICARDO" localSheetId="49">#REF!,#REF!,#REF!,#REF!,#REF!,#REF!,#REF!,#REF!,#REF!</definedName>
    <definedName name="RICARDO" localSheetId="50">#REF!,#REF!,#REF!,#REF!,#REF!,#REF!,#REF!,#REF!,#REF!</definedName>
    <definedName name="RICARDO" localSheetId="51">#REF!,#REF!,#REF!,#REF!,#REF!,#REF!,#REF!,#REF!,#REF!</definedName>
    <definedName name="RICARDO" localSheetId="52">#REF!,#REF!,#REF!,#REF!,#REF!,#REF!,#REF!,#REF!,#REF!</definedName>
    <definedName name="RICARDO" localSheetId="53">#REF!,#REF!,#REF!,#REF!,#REF!,#REF!,#REF!,#REF!,#REF!</definedName>
    <definedName name="RICARDO" localSheetId="54">#REF!,#REF!,#REF!,#REF!,#REF!,#REF!,#REF!,#REF!,#REF!</definedName>
    <definedName name="RICARDO" localSheetId="55">#REF!,#REF!,#REF!,#REF!,#REF!,#REF!,#REF!,#REF!,#REF!</definedName>
    <definedName name="RICARDO" localSheetId="56">#REF!,#REF!,#REF!,#REF!,#REF!,#REF!,#REF!,#REF!,#REF!</definedName>
    <definedName name="RICARDO" localSheetId="57">#REF!,#REF!,#REF!,#REF!,#REF!,#REF!,#REF!,#REF!,#REF!</definedName>
    <definedName name="RICARDO" localSheetId="58">#REF!,#REF!,#REF!,#REF!,#REF!,#REF!,#REF!,#REF!,#REF!</definedName>
    <definedName name="RICARDO" localSheetId="59">#REF!,#REF!,#REF!,#REF!,#REF!,#REF!,#REF!,#REF!,#REF!</definedName>
    <definedName name="RICARDO" localSheetId="60">#REF!,#REF!,#REF!,#REF!,#REF!,#REF!,#REF!,#REF!,#REF!</definedName>
    <definedName name="RICARDO" localSheetId="61">#REF!,#REF!,#REF!,#REF!,#REF!,#REF!,#REF!,#REF!,#REF!</definedName>
    <definedName name="RICARDO" localSheetId="62">#REF!,#REF!,#REF!,#REF!,#REF!,#REF!,#REF!,#REF!,#REF!</definedName>
    <definedName name="RICARDO" localSheetId="63">#REF!,#REF!,#REF!,#REF!,#REF!,#REF!,#REF!,#REF!,#REF!</definedName>
    <definedName name="RICARDO" localSheetId="64">#REF!,#REF!,#REF!,#REF!,#REF!,#REF!,#REF!,#REF!,#REF!</definedName>
    <definedName name="RICARDO" localSheetId="65">#REF!,#REF!,#REF!,#REF!,#REF!,#REF!,#REF!,#REF!,#REF!</definedName>
    <definedName name="RICARDO" localSheetId="66">#REF!,#REF!,#REF!,#REF!,#REF!,#REF!,#REF!,#REF!,#REF!</definedName>
    <definedName name="RICARDO" localSheetId="67">#REF!,#REF!,#REF!,#REF!,#REF!,#REF!,#REF!,#REF!,#REF!</definedName>
    <definedName name="RICARDO" localSheetId="74">#REF!,#REF!,#REF!,#REF!,#REF!,#REF!,#REF!,#REF!,#REF!</definedName>
    <definedName name="RICARDO" localSheetId="75">#REF!,#REF!,#REF!,#REF!,#REF!,#REF!,#REF!,#REF!,#REF!</definedName>
    <definedName name="RICARDO" localSheetId="76">#REF!,#REF!,#REF!,#REF!,#REF!,#REF!,#REF!,#REF!,#REF!</definedName>
    <definedName name="RICARDO" localSheetId="77">#REF!,#REF!,#REF!,#REF!,#REF!,#REF!,#REF!,#REF!,#REF!</definedName>
    <definedName name="RICARDO" localSheetId="78">#REF!,#REF!,#REF!,#REF!,#REF!,#REF!,#REF!,#REF!,#REF!</definedName>
    <definedName name="RICARDO" localSheetId="79">#REF!,#REF!,#REF!,#REF!,#REF!,#REF!,#REF!,#REF!,#REF!</definedName>
    <definedName name="RICARDO" localSheetId="80">#REF!,#REF!,#REF!,#REF!,#REF!,#REF!,#REF!,#REF!,#REF!</definedName>
    <definedName name="RICARDO" localSheetId="81">#REF!,#REF!,#REF!,#REF!,#REF!,#REF!,#REF!,#REF!,#REF!</definedName>
    <definedName name="RICARDO" localSheetId="82">#REF!,#REF!,#REF!,#REF!,#REF!,#REF!,#REF!,#REF!,#REF!</definedName>
    <definedName name="RICARDO" localSheetId="83">#REF!,#REF!,#REF!,#REF!,#REF!,#REF!,#REF!,#REF!,#REF!</definedName>
    <definedName name="RICARDO" localSheetId="84">#REF!,#REF!,#REF!,#REF!,#REF!,#REF!,#REF!,#REF!,#REF!</definedName>
    <definedName name="RICARDO" localSheetId="85">#REF!,#REF!,#REF!,#REF!,#REF!,#REF!,#REF!,#REF!,#REF!</definedName>
    <definedName name="RICARDO" localSheetId="86">#REF!,#REF!,#REF!,#REF!,#REF!,#REF!,#REF!,#REF!,#REF!</definedName>
    <definedName name="RICARDO" localSheetId="87">#REF!,#REF!,#REF!,#REF!,#REF!,#REF!,#REF!,#REF!,#REF!</definedName>
    <definedName name="RICARDO" localSheetId="88">#REF!,#REF!,#REF!,#REF!,#REF!,#REF!,#REF!,#REF!,#REF!</definedName>
    <definedName name="RICARDO" localSheetId="89">#REF!,#REF!,#REF!,#REF!,#REF!,#REF!,#REF!,#REF!,#REF!</definedName>
    <definedName name="RICARDO" localSheetId="90">#REF!,#REF!,#REF!,#REF!,#REF!,#REF!,#REF!,#REF!,#REF!</definedName>
    <definedName name="RICARDO" localSheetId="91">#REF!,#REF!,#REF!,#REF!,#REF!,#REF!,#REF!,#REF!,#REF!</definedName>
    <definedName name="RICARDO" localSheetId="92">#REF!,#REF!,#REF!,#REF!,#REF!,#REF!,#REF!,#REF!,#REF!</definedName>
    <definedName name="RICARDO" localSheetId="93">#REF!,#REF!,#REF!,#REF!,#REF!,#REF!,#REF!,#REF!,#REF!</definedName>
    <definedName name="RICARDO" localSheetId="94">#REF!,#REF!,#REF!,#REF!,#REF!,#REF!,#REF!,#REF!,#REF!</definedName>
    <definedName name="RICARDO" localSheetId="95">#REF!,#REF!,#REF!,#REF!,#REF!,#REF!,#REF!,#REF!,#REF!</definedName>
    <definedName name="RICARDO" localSheetId="96">#REF!,#REF!,#REF!,#REF!,#REF!,#REF!,#REF!,#REF!,#REF!</definedName>
    <definedName name="RICARDO" localSheetId="97">#REF!,#REF!,#REF!,#REF!,#REF!,#REF!,#REF!,#REF!,#REF!</definedName>
    <definedName name="RICARDO" localSheetId="98">#REF!,#REF!,#REF!,#REF!,#REF!,#REF!,#REF!,#REF!,#REF!</definedName>
    <definedName name="RICARDO" localSheetId="99">#REF!,#REF!,#REF!,#REF!,#REF!,#REF!,#REF!,#REF!,#REF!</definedName>
    <definedName name="RICARDO" localSheetId="100">#REF!,#REF!,#REF!,#REF!,#REF!,#REF!,#REF!,#REF!,#REF!</definedName>
    <definedName name="RICARDO" localSheetId="101">#REF!,#REF!,#REF!,#REF!,#REF!,#REF!,#REF!,#REF!,#REF!</definedName>
    <definedName name="RICARDO" localSheetId="102">#REF!,#REF!,#REF!,#REF!,#REF!,#REF!,#REF!,#REF!,#REF!</definedName>
    <definedName name="RICARDO" localSheetId="103">#REF!,#REF!,#REF!,#REF!,#REF!,#REF!,#REF!,#REF!,#REF!</definedName>
    <definedName name="RICARDO" localSheetId="104">#REF!,#REF!,#REF!,#REF!,#REF!,#REF!,#REF!,#REF!,#REF!</definedName>
    <definedName name="RICARDO" localSheetId="105">#REF!,#REF!,#REF!,#REF!,#REF!,#REF!,#REF!,#REF!,#REF!</definedName>
    <definedName name="RICARDO" localSheetId="106">#REF!,#REF!,#REF!,#REF!,#REF!,#REF!,#REF!,#REF!,#REF!</definedName>
    <definedName name="RICARDO" localSheetId="107">#REF!,#REF!,#REF!,#REF!,#REF!,#REF!,#REF!,#REF!,#REF!</definedName>
    <definedName name="RICARDO" localSheetId="108">#REF!,#REF!,#REF!,#REF!,#REF!,#REF!,#REF!,#REF!,#REF!</definedName>
    <definedName name="RICARDO" localSheetId="109">#REF!,#REF!,#REF!,#REF!,#REF!,#REF!,#REF!,#REF!,#REF!</definedName>
    <definedName name="RICARDO" localSheetId="110">#REF!,#REF!,#REF!,#REF!,#REF!,#REF!,#REF!,#REF!,#REF!</definedName>
    <definedName name="RICARDO" localSheetId="111">#REF!,#REF!,#REF!,#REF!,#REF!,#REF!,#REF!,#REF!,#REF!</definedName>
    <definedName name="RICARDO" localSheetId="112">#REF!,#REF!,#REF!,#REF!,#REF!,#REF!,#REF!,#REF!,#REF!</definedName>
    <definedName name="RICARDO" localSheetId="113">#REF!,#REF!,#REF!,#REF!,#REF!,#REF!,#REF!,#REF!,#REF!</definedName>
    <definedName name="RICARDO" localSheetId="114">#REF!,#REF!,#REF!,#REF!,#REF!,#REF!,#REF!,#REF!,#REF!</definedName>
    <definedName name="RICARDO" localSheetId="116">#REF!,#REF!,#REF!,#REF!,#REF!,#REF!,#REF!,#REF!,#REF!</definedName>
    <definedName name="RICARDO" localSheetId="117">#REF!,#REF!,#REF!,#REF!,#REF!,#REF!,#REF!,#REF!,#REF!</definedName>
    <definedName name="RICARDO" localSheetId="118">#REF!,#REF!,#REF!,#REF!,#REF!,#REF!,#REF!,#REF!,#REF!</definedName>
    <definedName name="RICARDO" localSheetId="119">#REF!,#REF!,#REF!,#REF!,#REF!,#REF!,#REF!,#REF!,#REF!</definedName>
    <definedName name="RICARDO" localSheetId="120">#REF!,#REF!,#REF!,#REF!,#REF!,#REF!,#REF!,#REF!,#REF!</definedName>
    <definedName name="RICARDO" localSheetId="121">#REF!,#REF!,#REF!,#REF!,#REF!,#REF!,#REF!,#REF!,#REF!</definedName>
    <definedName name="RICARDO" localSheetId="115">#REF!,#REF!,#REF!,#REF!,#REF!,#REF!,#REF!,#REF!,#REF!</definedName>
    <definedName name="RICARDO" localSheetId="122">#REF!,#REF!,#REF!,#REF!,#REF!,#REF!,#REF!,#REF!,#REF!</definedName>
    <definedName name="RICARDO" localSheetId="123">#REF!,#REF!,#REF!,#REF!,#REF!,#REF!,#REF!,#REF!,#REF!</definedName>
    <definedName name="RICARDO" localSheetId="124">#REF!,#REF!,#REF!,#REF!,#REF!,#REF!,#REF!,#REF!,#REF!</definedName>
    <definedName name="RICARDO" localSheetId="125">#REF!,#REF!,#REF!,#REF!,#REF!,#REF!,#REF!,#REF!,#REF!</definedName>
    <definedName name="RICARDO" localSheetId="127">#REF!,#REF!,#REF!,#REF!,#REF!,#REF!,#REF!,#REF!,#REF!</definedName>
    <definedName name="RICARDO" localSheetId="128">#REF!,#REF!,#REF!,#REF!,#REF!,#REF!,#REF!,#REF!,#REF!</definedName>
    <definedName name="RICARDO" localSheetId="131">#REF!,#REF!,#REF!,#REF!,#REF!,#REF!,#REF!,#REF!,#REF!</definedName>
    <definedName name="RICARDO" localSheetId="132">#REF!,#REF!,#REF!,#REF!,#REF!,#REF!,#REF!,#REF!,#REF!</definedName>
    <definedName name="RICARDO" localSheetId="133">#REF!,#REF!,#REF!,#REF!,#REF!,#REF!,#REF!,#REF!,#REF!</definedName>
    <definedName name="RICARDO" localSheetId="134">#REF!,#REF!,#REF!,#REF!,#REF!,#REF!,#REF!,#REF!,#REF!</definedName>
    <definedName name="RICARDO" localSheetId="135">#REF!,#REF!,#REF!,#REF!,#REF!,#REF!,#REF!,#REF!,#REF!</definedName>
    <definedName name="RICARDO" localSheetId="136">#REF!,#REF!,#REF!,#REF!,#REF!,#REF!,#REF!,#REF!,#REF!</definedName>
    <definedName name="RICARDO" localSheetId="137">#REF!,#REF!,#REF!,#REF!,#REF!,#REF!,#REF!,#REF!,#REF!</definedName>
    <definedName name="RICARDO" localSheetId="138">#REF!,#REF!,#REF!,#REF!,#REF!,#REF!,#REF!,#REF!,#REF!</definedName>
    <definedName name="RICARDO" localSheetId="139">#REF!,#REF!,#REF!,#REF!,#REF!,#REF!,#REF!,#REF!,#REF!</definedName>
    <definedName name="RICARDO" localSheetId="140">#REF!,#REF!,#REF!,#REF!,#REF!,#REF!,#REF!,#REF!,#REF!</definedName>
    <definedName name="RICARDO" localSheetId="141">#REF!,#REF!,#REF!,#REF!,#REF!,#REF!,#REF!,#REF!,#REF!</definedName>
    <definedName name="RICARDO" localSheetId="142">#REF!,#REF!,#REF!,#REF!,#REF!,#REF!,#REF!,#REF!,#REF!</definedName>
    <definedName name="RICARDO" localSheetId="143">#REF!,#REF!,#REF!,#REF!,#REF!,#REF!,#REF!,#REF!,#REF!</definedName>
    <definedName name="RICARDO" localSheetId="126">#REF!,#REF!,#REF!,#REF!,#REF!,#REF!,#REF!,#REF!,#REF!</definedName>
    <definedName name="RICARDO" localSheetId="129">#REF!,#REF!,#REF!,#REF!,#REF!,#REF!,#REF!,#REF!,#REF!</definedName>
    <definedName name="RICARDO" localSheetId="130">#REF!,#REF!,#REF!,#REF!,#REF!,#REF!,#REF!,#REF!,#REF!</definedName>
    <definedName name="RICARDO" localSheetId="68">#REF!,#REF!,#REF!,#REF!,#REF!,#REF!,#REF!,#REF!,#REF!</definedName>
    <definedName name="RICARDO" localSheetId="69">#REF!,#REF!,#REF!,#REF!,#REF!,#REF!,#REF!,#REF!,#REF!</definedName>
    <definedName name="RICARDO" localSheetId="70">#REF!,#REF!,#REF!,#REF!,#REF!,#REF!,#REF!,#REF!,#REF!</definedName>
    <definedName name="RICARDO" localSheetId="71">#REF!,#REF!,#REF!,#REF!,#REF!,#REF!,#REF!,#REF!,#REF!</definedName>
    <definedName name="RICARDO" localSheetId="72">#REF!,#REF!,#REF!,#REF!,#REF!,#REF!,#REF!,#REF!,#REF!</definedName>
    <definedName name="RICARDO" localSheetId="73">#REF!,#REF!,#REF!,#REF!,#REF!,#REF!,#REF!,#REF!,#REF!</definedName>
    <definedName name="RICARDO">#REF!,#REF!,#REF!,#REF!,#REF!,#REF!,#REF!,#REF!,#REF!</definedName>
    <definedName name="rj" localSheetId="0" hidden="1">{"TAB1",#N/A,TRUE,"GENERAL";"TAB2",#N/A,TRUE,"GENERAL";"TAB3",#N/A,TRUE,"GENERAL";"TAB4",#N/A,TRUE,"GENERAL";"TAB5",#N/A,TRUE,"GENERAL"}</definedName>
    <definedName name="rj" localSheetId="142" hidden="1">{"TAB1",#N/A,TRUE,"GENERAL";"TAB2",#N/A,TRUE,"GENERAL";"TAB3",#N/A,TRUE,"GENERAL";"TAB4",#N/A,TRUE,"GENERAL";"TAB5",#N/A,TRUE,"GENERAL"}</definedName>
    <definedName name="rj" hidden="1">{"TAB1",#N/A,TRUE,"GENERAL";"TAB2",#N/A,TRUE,"GENERAL";"TAB3",#N/A,TRUE,"GENERAL";"TAB4",#N/A,TRUE,"GENERAL";"TAB5",#N/A,TRUE,"GENERAL"}</definedName>
    <definedName name="rjjth" localSheetId="0" hidden="1">{"TAB1",#N/A,TRUE,"GENERAL";"TAB2",#N/A,TRUE,"GENERAL";"TAB3",#N/A,TRUE,"GENERAL";"TAB4",#N/A,TRUE,"GENERAL";"TAB5",#N/A,TRUE,"GENERAL"}</definedName>
    <definedName name="rjjth" localSheetId="142" hidden="1">{"TAB1",#N/A,TRUE,"GENERAL";"TAB2",#N/A,TRUE,"GENERAL";"TAB3",#N/A,TRUE,"GENERAL";"TAB4",#N/A,TRUE,"GENERAL";"TAB5",#N/A,TRUE,"GENERAL"}</definedName>
    <definedName name="rjjth" hidden="1">{"TAB1",#N/A,TRUE,"GENERAL";"TAB2",#N/A,TRUE,"GENERAL";"TAB3",#N/A,TRUE,"GENERAL";"TAB4",#N/A,TRUE,"GENERAL";"TAB5",#N/A,TRUE,"GENERAL"}</definedName>
    <definedName name="rjy" localSheetId="0" hidden="1">{"via1",#N/A,TRUE,"general";"via2",#N/A,TRUE,"general";"via3",#N/A,TRUE,"general"}</definedName>
    <definedName name="rjy" localSheetId="142" hidden="1">{"via1",#N/A,TRUE,"general";"via2",#N/A,TRUE,"general";"via3",#N/A,TRUE,"general"}</definedName>
    <definedName name="rjy" hidden="1">{"via1",#N/A,TRUE,"general";"via2",#N/A,TRUE,"general";"via3",#N/A,TRUE,"general"}</definedName>
    <definedName name="rkjyk" localSheetId="0" hidden="1">{"TAB1",#N/A,TRUE,"GENERAL";"TAB2",#N/A,TRUE,"GENERAL";"TAB3",#N/A,TRUE,"GENERAL";"TAB4",#N/A,TRUE,"GENERAL";"TAB5",#N/A,TRUE,"GENERAL"}</definedName>
    <definedName name="rkjyk" localSheetId="142" hidden="1">{"TAB1",#N/A,TRUE,"GENERAL";"TAB2",#N/A,TRUE,"GENERAL";"TAB3",#N/A,TRUE,"GENERAL";"TAB4",#N/A,TRUE,"GENERAL";"TAB5",#N/A,TRUE,"GENERAL"}</definedName>
    <definedName name="rkjyk" hidden="1">{"TAB1",#N/A,TRUE,"GENERAL";"TAB2",#N/A,TRUE,"GENERAL";"TAB3",#N/A,TRUE,"GENERAL";"TAB4",#N/A,TRUE,"GENERAL";"TAB5",#N/A,TRUE,"GENERAL"}</definedName>
    <definedName name="rkru" localSheetId="0" hidden="1">{"via1",#N/A,TRUE,"general";"via2",#N/A,TRUE,"general";"via3",#N/A,TRUE,"general"}</definedName>
    <definedName name="rkru" localSheetId="142" hidden="1">{"via1",#N/A,TRUE,"general";"via2",#N/A,TRUE,"general";"via3",#N/A,TRUE,"general"}</definedName>
    <definedName name="rkru" hidden="1">{"via1",#N/A,TRUE,"general";"via2",#N/A,TRUE,"general";"via3",#N/A,TRUE,"general"}</definedName>
    <definedName name="rky" localSheetId="0" hidden="1">{"TAB1",#N/A,TRUE,"GENERAL";"TAB2",#N/A,TRUE,"GENERAL";"TAB3",#N/A,TRUE,"GENERAL";"TAB4",#N/A,TRUE,"GENERAL";"TAB5",#N/A,TRUE,"GENERAL"}</definedName>
    <definedName name="rky" localSheetId="142" hidden="1">{"TAB1",#N/A,TRUE,"GENERAL";"TAB2",#N/A,TRUE,"GENERAL";"TAB3",#N/A,TRUE,"GENERAL";"TAB4",#N/A,TRUE,"GENERAL";"TAB5",#N/A,TRUE,"GENERAL"}</definedName>
    <definedName name="rky" hidden="1">{"TAB1",#N/A,TRUE,"GENERAL";"TAB2",#N/A,TRUE,"GENERAL";"TAB3",#N/A,TRUE,"GENERAL";"TAB4",#N/A,TRUE,"GENERAL";"TAB5",#N/A,TRUE,"GENERAL"}</definedName>
    <definedName name="RO">#REF!</definedName>
    <definedName name="rr" localSheetId="1">#REF!</definedName>
    <definedName name="rr" localSheetId="2">#REF!</definedName>
    <definedName name="rr" localSheetId="31">#REF!</definedName>
    <definedName name="rr" localSheetId="32">#REF!</definedName>
    <definedName name="rr" localSheetId="33">#REF!</definedName>
    <definedName name="rr" localSheetId="34">#REF!</definedName>
    <definedName name="rr" localSheetId="35">#REF!</definedName>
    <definedName name="rr" localSheetId="36">#REF!</definedName>
    <definedName name="rr" localSheetId="37">#REF!</definedName>
    <definedName name="rr" localSheetId="38">#REF!</definedName>
    <definedName name="rr" localSheetId="39">#REF!</definedName>
    <definedName name="rr" localSheetId="40">#REF!</definedName>
    <definedName name="rr" localSheetId="41">#REF!</definedName>
    <definedName name="rr" localSheetId="42">#REF!</definedName>
    <definedName name="rr" localSheetId="3">#REF!</definedName>
    <definedName name="rr" localSheetId="4">#REF!</definedName>
    <definedName name="rr" localSheetId="5">#REF!</definedName>
    <definedName name="rr" localSheetId="6">#REF!</definedName>
    <definedName name="rr" localSheetId="7">#REF!</definedName>
    <definedName name="rr" localSheetId="8">#REF!</definedName>
    <definedName name="rr" localSheetId="9">#REF!</definedName>
    <definedName name="rr" localSheetId="10">#REF!</definedName>
    <definedName name="rr" localSheetId="11">#REF!</definedName>
    <definedName name="rr" localSheetId="12">#REF!</definedName>
    <definedName name="rr" localSheetId="13">#REF!</definedName>
    <definedName name="rr" localSheetId="14">#REF!</definedName>
    <definedName name="rr" localSheetId="15">#REF!</definedName>
    <definedName name="rr" localSheetId="16">#REF!</definedName>
    <definedName name="rr" localSheetId="17">#REF!</definedName>
    <definedName name="rr" localSheetId="18">#REF!</definedName>
    <definedName name="rr" localSheetId="19">#REF!</definedName>
    <definedName name="rr" localSheetId="20">#REF!</definedName>
    <definedName name="rr" localSheetId="21">#REF!</definedName>
    <definedName name="rr" localSheetId="22">#REF!</definedName>
    <definedName name="rr" localSheetId="23">#REF!</definedName>
    <definedName name="rr" localSheetId="24">#REF!</definedName>
    <definedName name="rr" localSheetId="25">#REF!</definedName>
    <definedName name="rr" localSheetId="26">#REF!</definedName>
    <definedName name="rr" localSheetId="27">#REF!</definedName>
    <definedName name="rr" localSheetId="28">#REF!</definedName>
    <definedName name="rr" localSheetId="29">#REF!</definedName>
    <definedName name="rr" localSheetId="30">#REF!</definedName>
    <definedName name="rr" localSheetId="43">#REF!</definedName>
    <definedName name="rr" localSheetId="44">#REF!</definedName>
    <definedName name="rr" localSheetId="45">#REF!</definedName>
    <definedName name="rr" localSheetId="46">#REF!</definedName>
    <definedName name="rr" localSheetId="47">#REF!</definedName>
    <definedName name="rr" localSheetId="48">#REF!</definedName>
    <definedName name="rr" localSheetId="49">#REF!</definedName>
    <definedName name="rr" localSheetId="50">#REF!</definedName>
    <definedName name="rr" localSheetId="51">#REF!</definedName>
    <definedName name="rr" localSheetId="52">#REF!</definedName>
    <definedName name="rr" localSheetId="53">#REF!</definedName>
    <definedName name="rr" localSheetId="54">#REF!</definedName>
    <definedName name="rr" localSheetId="55">#REF!</definedName>
    <definedName name="rr" localSheetId="56">#REF!</definedName>
    <definedName name="rr" localSheetId="57">#REF!</definedName>
    <definedName name="rr" localSheetId="58">#REF!</definedName>
    <definedName name="rr" localSheetId="59">#REF!</definedName>
    <definedName name="rr" localSheetId="60">#REF!</definedName>
    <definedName name="rr" localSheetId="61">#REF!</definedName>
    <definedName name="rr" localSheetId="62">#REF!</definedName>
    <definedName name="rr" localSheetId="63">#REF!</definedName>
    <definedName name="rr" localSheetId="64">#REF!</definedName>
    <definedName name="rr" localSheetId="65">#REF!</definedName>
    <definedName name="rr" localSheetId="66">#REF!</definedName>
    <definedName name="rr" localSheetId="67">#REF!</definedName>
    <definedName name="rr" localSheetId="74">#REF!</definedName>
    <definedName name="rr" localSheetId="75">#REF!</definedName>
    <definedName name="rr" localSheetId="76">#REF!</definedName>
    <definedName name="rr" localSheetId="77">#REF!</definedName>
    <definedName name="rr" localSheetId="78">#REF!</definedName>
    <definedName name="rr" localSheetId="79">#REF!</definedName>
    <definedName name="rr" localSheetId="80">#REF!</definedName>
    <definedName name="rr" localSheetId="81">#REF!</definedName>
    <definedName name="rr" localSheetId="82">#REF!</definedName>
    <definedName name="rr" localSheetId="83">#REF!</definedName>
    <definedName name="rr" localSheetId="84">#REF!</definedName>
    <definedName name="rr" localSheetId="85">#REF!</definedName>
    <definedName name="rr" localSheetId="86">#REF!</definedName>
    <definedName name="rr" localSheetId="87">#REF!</definedName>
    <definedName name="rr" localSheetId="88">#REF!</definedName>
    <definedName name="rr" localSheetId="89">#REF!</definedName>
    <definedName name="rr" localSheetId="90">#REF!</definedName>
    <definedName name="rr" localSheetId="91">#REF!</definedName>
    <definedName name="rr" localSheetId="92">#REF!</definedName>
    <definedName name="rr" localSheetId="93">#REF!</definedName>
    <definedName name="rr" localSheetId="94">#REF!</definedName>
    <definedName name="rr" localSheetId="95">#REF!</definedName>
    <definedName name="rr" localSheetId="96">#REF!</definedName>
    <definedName name="rr" localSheetId="97">#REF!</definedName>
    <definedName name="rr" localSheetId="98">#REF!</definedName>
    <definedName name="rr" localSheetId="99">#REF!</definedName>
    <definedName name="rr" localSheetId="100">#REF!</definedName>
    <definedName name="rr" localSheetId="101">#REF!</definedName>
    <definedName name="rr" localSheetId="102">#REF!</definedName>
    <definedName name="rr" localSheetId="103">#REF!</definedName>
    <definedName name="rr" localSheetId="104">#REF!</definedName>
    <definedName name="rr" localSheetId="105">#REF!</definedName>
    <definedName name="rr" localSheetId="106">#REF!</definedName>
    <definedName name="rr" localSheetId="107">#REF!</definedName>
    <definedName name="rr" localSheetId="108">#REF!</definedName>
    <definedName name="rr" localSheetId="109">#REF!</definedName>
    <definedName name="rr" localSheetId="110">#REF!</definedName>
    <definedName name="rr" localSheetId="111">#REF!</definedName>
    <definedName name="rr" localSheetId="112">#REF!</definedName>
    <definedName name="rr" localSheetId="113">#REF!</definedName>
    <definedName name="rr" localSheetId="114">#REF!</definedName>
    <definedName name="rr" localSheetId="116">#REF!</definedName>
    <definedName name="rr" localSheetId="117">#REF!</definedName>
    <definedName name="rr" localSheetId="118">#REF!</definedName>
    <definedName name="rr" localSheetId="119">#REF!</definedName>
    <definedName name="rr" localSheetId="120">#REF!</definedName>
    <definedName name="rr" localSheetId="121">#REF!</definedName>
    <definedName name="rr" localSheetId="115">#REF!</definedName>
    <definedName name="rr" localSheetId="122">#REF!</definedName>
    <definedName name="rr" localSheetId="123">#REF!</definedName>
    <definedName name="rr" localSheetId="124">#REF!</definedName>
    <definedName name="rr" localSheetId="125">#REF!</definedName>
    <definedName name="rr" localSheetId="127">#REF!</definedName>
    <definedName name="rr" localSheetId="128">#REF!</definedName>
    <definedName name="rr" localSheetId="131">#REF!</definedName>
    <definedName name="rr" localSheetId="132">#REF!</definedName>
    <definedName name="rr" localSheetId="133">#REF!</definedName>
    <definedName name="rr" localSheetId="134">#REF!</definedName>
    <definedName name="rr" localSheetId="135">#REF!</definedName>
    <definedName name="rr" localSheetId="136">#REF!</definedName>
    <definedName name="rr" localSheetId="137">#REF!</definedName>
    <definedName name="rr" localSheetId="138">#REF!</definedName>
    <definedName name="rr" localSheetId="139">#REF!</definedName>
    <definedName name="rr" localSheetId="140">#REF!</definedName>
    <definedName name="rr" localSheetId="141">#REF!</definedName>
    <definedName name="rr" localSheetId="142">#REF!</definedName>
    <definedName name="rr" localSheetId="143">#REF!</definedName>
    <definedName name="rr" localSheetId="126">#REF!</definedName>
    <definedName name="rr" localSheetId="129">#REF!</definedName>
    <definedName name="rr" localSheetId="130">#REF!</definedName>
    <definedName name="rr" localSheetId="68">#REF!</definedName>
    <definedName name="rr" localSheetId="69">#REF!</definedName>
    <definedName name="rr" localSheetId="70">#REF!</definedName>
    <definedName name="rr" localSheetId="71">#REF!</definedName>
    <definedName name="rr" localSheetId="72">#REF!</definedName>
    <definedName name="rr" localSheetId="73">#REF!</definedName>
    <definedName name="rr">#REF!</definedName>
    <definedName name="rrr" localSheetId="0" hidden="1">{"via1",#N/A,TRUE,"general";"via2",#N/A,TRUE,"general";"via3",#N/A,TRUE,"general"}</definedName>
    <definedName name="rrr" localSheetId="142" hidden="1">{"via1",#N/A,TRUE,"general";"via2",#N/A,TRUE,"general";"via3",#N/A,TRUE,"general"}</definedName>
    <definedName name="rrr" hidden="1">{"via1",#N/A,TRUE,"general";"via2",#N/A,TRUE,"general";"via3",#N/A,TRUE,"general"}</definedName>
    <definedName name="rrrr">#REF!</definedName>
    <definedName name="rrrrr">#REF!</definedName>
    <definedName name="rrrrrb" localSheetId="0" hidden="1">{"via1",#N/A,TRUE,"general";"via2",#N/A,TRUE,"general";"via3",#N/A,TRUE,"general"}</definedName>
    <definedName name="rrrrrb" localSheetId="142" hidden="1">{"via1",#N/A,TRUE,"general";"via2",#N/A,TRUE,"general";"via3",#N/A,TRUE,"general"}</definedName>
    <definedName name="rrrrrb" hidden="1">{"via1",#N/A,TRUE,"general";"via2",#N/A,TRUE,"general";"via3",#N/A,TRUE,"general"}</definedName>
    <definedName name="rrrrrrre" localSheetId="0" hidden="1">{"TAB1",#N/A,TRUE,"GENERAL";"TAB2",#N/A,TRUE,"GENERAL";"TAB3",#N/A,TRUE,"GENERAL";"TAB4",#N/A,TRUE,"GENERAL";"TAB5",#N/A,TRUE,"GENERAL"}</definedName>
    <definedName name="rrrrrrre" localSheetId="142" hidden="1">{"TAB1",#N/A,TRUE,"GENERAL";"TAB2",#N/A,TRUE,"GENERAL";"TAB3",#N/A,TRUE,"GENERAL";"TAB4",#N/A,TRUE,"GENERAL";"TAB5",#N/A,TRUE,"GENERAL"}</definedName>
    <definedName name="rrrrrrre" hidden="1">{"TAB1",#N/A,TRUE,"GENERAL";"TAB2",#N/A,TRUE,"GENERAL";"TAB3",#N/A,TRUE,"GENERAL";"TAB4",#N/A,TRUE,"GENERAL";"TAB5",#N/A,TRUE,"GENERAL"}</definedName>
    <definedName name="rrrrt" localSheetId="0" hidden="1">{"via1",#N/A,TRUE,"general";"via2",#N/A,TRUE,"general";"via3",#N/A,TRUE,"general"}</definedName>
    <definedName name="rrrrt" localSheetId="142" hidden="1">{"via1",#N/A,TRUE,"general";"via2",#N/A,TRUE,"general";"via3",#N/A,TRUE,"general"}</definedName>
    <definedName name="rrrrt" hidden="1">{"via1",#N/A,TRUE,"general";"via2",#N/A,TRUE,"general";"via3",#N/A,TRUE,"general"}</definedName>
    <definedName name="rsdgsd5" localSheetId="0" hidden="1">{"TAB1",#N/A,TRUE,"GENERAL";"TAB2",#N/A,TRUE,"GENERAL";"TAB3",#N/A,TRUE,"GENERAL";"TAB4",#N/A,TRUE,"GENERAL";"TAB5",#N/A,TRUE,"GENERAL"}</definedName>
    <definedName name="rsdgsd5" localSheetId="142" hidden="1">{"TAB1",#N/A,TRUE,"GENERAL";"TAB2",#N/A,TRUE,"GENERAL";"TAB3",#N/A,TRUE,"GENERAL";"TAB4",#N/A,TRUE,"GENERAL";"TAB5",#N/A,TRUE,"GENERAL"}</definedName>
    <definedName name="rsdgsd5" hidden="1">{"TAB1",#N/A,TRUE,"GENERAL";"TAB2",#N/A,TRUE,"GENERAL";"TAB3",#N/A,TRUE,"GENERAL";"TAB4",#N/A,TRUE,"GENERAL";"TAB5",#N/A,TRUE,"GENERAL"}</definedName>
    <definedName name="rt" localSheetId="0" hidden="1">{"TAB1",#N/A,TRUE,"GENERAL";"TAB2",#N/A,TRUE,"GENERAL";"TAB3",#N/A,TRUE,"GENERAL";"TAB4",#N/A,TRUE,"GENERAL";"TAB5",#N/A,TRUE,"GENERAL"}</definedName>
    <definedName name="rt" localSheetId="142" hidden="1">{"TAB1",#N/A,TRUE,"GENERAL";"TAB2",#N/A,TRUE,"GENERAL";"TAB3",#N/A,TRUE,"GENERAL";"TAB4",#N/A,TRUE,"GENERAL";"TAB5",#N/A,TRUE,"GENERAL"}</definedName>
    <definedName name="rt" hidden="1">{"TAB1",#N/A,TRUE,"GENERAL";"TAB2",#N/A,TRUE,"GENERAL";"TAB3",#N/A,TRUE,"GENERAL";"TAB4",#N/A,TRUE,"GENERAL";"TAB5",#N/A,TRUE,"GENERAL"}</definedName>
    <definedName name="rte" localSheetId="0" hidden="1">{"TAB1",#N/A,TRUE,"GENERAL";"TAB2",#N/A,TRUE,"GENERAL";"TAB3",#N/A,TRUE,"GENERAL";"TAB4",#N/A,TRUE,"GENERAL";"TAB5",#N/A,TRUE,"GENERAL"}</definedName>
    <definedName name="rte" localSheetId="142" hidden="1">{"TAB1",#N/A,TRUE,"GENERAL";"TAB2",#N/A,TRUE,"GENERAL";"TAB3",#N/A,TRUE,"GENERAL";"TAB4",#N/A,TRUE,"GENERAL";"TAB5",#N/A,TRUE,"GENERAL"}</definedName>
    <definedName name="rte" hidden="1">{"TAB1",#N/A,TRUE,"GENERAL";"TAB2",#N/A,TRUE,"GENERAL";"TAB3",#N/A,TRUE,"GENERAL";"TAB4",#N/A,TRUE,"GENERAL";"TAB5",#N/A,TRUE,"GENERAL"}</definedName>
    <definedName name="rteg" localSheetId="0" hidden="1">{"via1",#N/A,TRUE,"general";"via2",#N/A,TRUE,"general";"via3",#N/A,TRUE,"general"}</definedName>
    <definedName name="rteg" localSheetId="142" hidden="1">{"via1",#N/A,TRUE,"general";"via2",#N/A,TRUE,"general";"via3",#N/A,TRUE,"general"}</definedName>
    <definedName name="rteg" hidden="1">{"via1",#N/A,TRUE,"general";"via2",#N/A,TRUE,"general";"via3",#N/A,TRUE,"general"}</definedName>
    <definedName name="rtert" localSheetId="0" hidden="1">{"TAB1",#N/A,TRUE,"GENERAL";"TAB2",#N/A,TRUE,"GENERAL";"TAB3",#N/A,TRUE,"GENERAL";"TAB4",#N/A,TRUE,"GENERAL";"TAB5",#N/A,TRUE,"GENERAL"}</definedName>
    <definedName name="rtert" localSheetId="142" hidden="1">{"TAB1",#N/A,TRUE,"GENERAL";"TAB2",#N/A,TRUE,"GENERAL";"TAB3",#N/A,TRUE,"GENERAL";"TAB4",#N/A,TRUE,"GENERAL";"TAB5",#N/A,TRUE,"GENERAL"}</definedName>
    <definedName name="rtert" hidden="1">{"TAB1",#N/A,TRUE,"GENERAL";"TAB2",#N/A,TRUE,"GENERAL";"TAB3",#N/A,TRUE,"GENERAL";"TAB4",#N/A,TRUE,"GENERAL";"TAB5",#N/A,TRUE,"GENERAL"}</definedName>
    <definedName name="rtes" localSheetId="0" hidden="1">{"via1",#N/A,TRUE,"general";"via2",#N/A,TRUE,"general";"via3",#N/A,TRUE,"general"}</definedName>
    <definedName name="rtes" localSheetId="142" hidden="1">{"via1",#N/A,TRUE,"general";"via2",#N/A,TRUE,"general";"via3",#N/A,TRUE,"general"}</definedName>
    <definedName name="rtes" hidden="1">{"via1",#N/A,TRUE,"general";"via2",#N/A,TRUE,"general";"via3",#N/A,TRUE,"general"}</definedName>
    <definedName name="rtewth" localSheetId="0" hidden="1">{"TAB1",#N/A,TRUE,"GENERAL";"TAB2",#N/A,TRUE,"GENERAL";"TAB3",#N/A,TRUE,"GENERAL";"TAB4",#N/A,TRUE,"GENERAL";"TAB5",#N/A,TRUE,"GENERAL"}</definedName>
    <definedName name="rtewth" localSheetId="142" hidden="1">{"TAB1",#N/A,TRUE,"GENERAL";"TAB2",#N/A,TRUE,"GENERAL";"TAB3",#N/A,TRUE,"GENERAL";"TAB4",#N/A,TRUE,"GENERAL";"TAB5",#N/A,TRUE,"GENERAL"}</definedName>
    <definedName name="rtewth" hidden="1">{"TAB1",#N/A,TRUE,"GENERAL";"TAB2",#N/A,TRUE,"GENERAL";"TAB3",#N/A,TRUE,"GENERAL";"TAB4",#N/A,TRUE,"GENERAL";"TAB5",#N/A,TRUE,"GENERAL"}</definedName>
    <definedName name="rthjtj" localSheetId="0" hidden="1">{"TAB1",#N/A,TRUE,"GENERAL";"TAB2",#N/A,TRUE,"GENERAL";"TAB3",#N/A,TRUE,"GENERAL";"TAB4",#N/A,TRUE,"GENERAL";"TAB5",#N/A,TRUE,"GENERAL"}</definedName>
    <definedName name="rthjtj" localSheetId="142" hidden="1">{"TAB1",#N/A,TRUE,"GENERAL";"TAB2",#N/A,TRUE,"GENERAL";"TAB3",#N/A,TRUE,"GENERAL";"TAB4",#N/A,TRUE,"GENERAL";"TAB5",#N/A,TRUE,"GENERAL"}</definedName>
    <definedName name="rthjtj" hidden="1">{"TAB1",#N/A,TRUE,"GENERAL";"TAB2",#N/A,TRUE,"GENERAL";"TAB3",#N/A,TRUE,"GENERAL";"TAB4",#N/A,TRUE,"GENERAL";"TAB5",#N/A,TRUE,"GENERAL"}</definedName>
    <definedName name="rthrthg" localSheetId="0" hidden="1">{"via1",#N/A,TRUE,"general";"via2",#N/A,TRUE,"general";"via3",#N/A,TRUE,"general"}</definedName>
    <definedName name="rthrthg" localSheetId="142" hidden="1">{"via1",#N/A,TRUE,"general";"via2",#N/A,TRUE,"general";"via3",#N/A,TRUE,"general"}</definedName>
    <definedName name="rthrthg" hidden="1">{"via1",#N/A,TRUE,"general";"via2",#N/A,TRUE,"general";"via3",#N/A,TRUE,"general"}</definedName>
    <definedName name="rthtrh" localSheetId="0" hidden="1">{"via1",#N/A,TRUE,"general";"via2",#N/A,TRUE,"general";"via3",#N/A,TRUE,"general"}</definedName>
    <definedName name="rthtrh" localSheetId="142" hidden="1">{"via1",#N/A,TRUE,"general";"via2",#N/A,TRUE,"general";"via3",#N/A,TRUE,"general"}</definedName>
    <definedName name="rthtrh" hidden="1">{"via1",#N/A,TRUE,"general";"via2",#N/A,TRUE,"general";"via3",#N/A,TRUE,"general"}</definedName>
    <definedName name="rtkk" localSheetId="0" hidden="1">{"via1",#N/A,TRUE,"general";"via2",#N/A,TRUE,"general";"via3",#N/A,TRUE,"general"}</definedName>
    <definedName name="rtkk" localSheetId="142" hidden="1">{"via1",#N/A,TRUE,"general";"via2",#N/A,TRUE,"general";"via3",#N/A,TRUE,"general"}</definedName>
    <definedName name="rtkk" hidden="1">{"via1",#N/A,TRUE,"general";"via2",#N/A,TRUE,"general";"via3",#N/A,TRUE,"general"}</definedName>
    <definedName name="rttthy" localSheetId="0" hidden="1">{"via1",#N/A,TRUE,"general";"via2",#N/A,TRUE,"general";"via3",#N/A,TRUE,"general"}</definedName>
    <definedName name="rttthy" localSheetId="142" hidden="1">{"via1",#N/A,TRUE,"general";"via2",#N/A,TRUE,"general";"via3",#N/A,TRUE,"general"}</definedName>
    <definedName name="rttthy" hidden="1">{"via1",#N/A,TRUE,"general";"via2",#N/A,TRUE,"general";"via3",#N/A,TRUE,"general"}</definedName>
    <definedName name="rtu" localSheetId="0" hidden="1">{"via1",#N/A,TRUE,"general";"via2",#N/A,TRUE,"general";"via3",#N/A,TRUE,"general"}</definedName>
    <definedName name="rtu" localSheetId="142" hidden="1">{"via1",#N/A,TRUE,"general";"via2",#N/A,TRUE,"general";"via3",#N/A,TRUE,"general"}</definedName>
    <definedName name="rtu" hidden="1">{"via1",#N/A,TRUE,"general";"via2",#N/A,TRUE,"general";"via3",#N/A,TRUE,"general"}</definedName>
    <definedName name="rtug" localSheetId="0" hidden="1">{"TAB1",#N/A,TRUE,"GENERAL";"TAB2",#N/A,TRUE,"GENERAL";"TAB3",#N/A,TRUE,"GENERAL";"TAB4",#N/A,TRUE,"GENERAL";"TAB5",#N/A,TRUE,"GENERAL"}</definedName>
    <definedName name="rtug" localSheetId="142" hidden="1">{"TAB1",#N/A,TRUE,"GENERAL";"TAB2",#N/A,TRUE,"GENERAL";"TAB3",#N/A,TRUE,"GENERAL";"TAB4",#N/A,TRUE,"GENERAL";"TAB5",#N/A,TRUE,"GENERAL"}</definedName>
    <definedName name="rtug" hidden="1">{"TAB1",#N/A,TRUE,"GENERAL";"TAB2",#N/A,TRUE,"GENERAL";"TAB3",#N/A,TRUE,"GENERAL";"TAB4",#N/A,TRUE,"GENERAL";"TAB5",#N/A,TRUE,"GENERAL"}</definedName>
    <definedName name="rtugsd" localSheetId="0" hidden="1">{"TAB1",#N/A,TRUE,"GENERAL";"TAB2",#N/A,TRUE,"GENERAL";"TAB3",#N/A,TRUE,"GENERAL";"TAB4",#N/A,TRUE,"GENERAL";"TAB5",#N/A,TRUE,"GENERAL"}</definedName>
    <definedName name="rtugsd" localSheetId="142" hidden="1">{"TAB1",#N/A,TRUE,"GENERAL";"TAB2",#N/A,TRUE,"GENERAL";"TAB3",#N/A,TRUE,"GENERAL";"TAB4",#N/A,TRUE,"GENERAL";"TAB5",#N/A,TRUE,"GENERAL"}</definedName>
    <definedName name="rtugsd" hidden="1">{"TAB1",#N/A,TRUE,"GENERAL";"TAB2",#N/A,TRUE,"GENERAL";"TAB3",#N/A,TRUE,"GENERAL";"TAB4",#N/A,TRUE,"GENERAL";"TAB5",#N/A,TRUE,"GENERAL"}</definedName>
    <definedName name="rturtu" localSheetId="0" hidden="1">{"via1",#N/A,TRUE,"general";"via2",#N/A,TRUE,"general";"via3",#N/A,TRUE,"general"}</definedName>
    <definedName name="rturtu" localSheetId="142" hidden="1">{"via1",#N/A,TRUE,"general";"via2",#N/A,TRUE,"general";"via3",#N/A,TRUE,"general"}</definedName>
    <definedName name="rturtu" hidden="1">{"via1",#N/A,TRUE,"general";"via2",#N/A,TRUE,"general";"via3",#N/A,TRUE,"general"}</definedName>
    <definedName name="rturu" localSheetId="0" hidden="1">{"via1",#N/A,TRUE,"general";"via2",#N/A,TRUE,"general";"via3",#N/A,TRUE,"general"}</definedName>
    <definedName name="rturu" localSheetId="142" hidden="1">{"via1",#N/A,TRUE,"general";"via2",#N/A,TRUE,"general";"via3",#N/A,TRUE,"general"}</definedName>
    <definedName name="rturu" hidden="1">{"via1",#N/A,TRUE,"general";"via2",#N/A,TRUE,"general";"via3",#N/A,TRUE,"general"}</definedName>
    <definedName name="rtut" localSheetId="0" hidden="1">{"via1",#N/A,TRUE,"general";"via2",#N/A,TRUE,"general";"via3",#N/A,TRUE,"general"}</definedName>
    <definedName name="rtut" localSheetId="142" hidden="1">{"via1",#N/A,TRUE,"general";"via2",#N/A,TRUE,"general";"via3",#N/A,TRUE,"general"}</definedName>
    <definedName name="rtut" hidden="1">{"via1",#N/A,TRUE,"general";"via2",#N/A,TRUE,"general";"via3",#N/A,TRUE,"general"}</definedName>
    <definedName name="rtutru" localSheetId="0" hidden="1">{"via1",#N/A,TRUE,"general";"via2",#N/A,TRUE,"general";"via3",#N/A,TRUE,"general"}</definedName>
    <definedName name="rtutru" localSheetId="142" hidden="1">{"via1",#N/A,TRUE,"general";"via2",#N/A,TRUE,"general";"via3",#N/A,TRUE,"general"}</definedName>
    <definedName name="rtutru" hidden="1">{"via1",#N/A,TRUE,"general";"via2",#N/A,TRUE,"general";"via3",#N/A,TRUE,"general"}</definedName>
    <definedName name="rtuy" localSheetId="0" hidden="1">{"via1",#N/A,TRUE,"general";"via2",#N/A,TRUE,"general";"via3",#N/A,TRUE,"general"}</definedName>
    <definedName name="rtuy" localSheetId="142" hidden="1">{"via1",#N/A,TRUE,"general";"via2",#N/A,TRUE,"general";"via3",#N/A,TRUE,"general"}</definedName>
    <definedName name="rtuy" hidden="1">{"via1",#N/A,TRUE,"general";"via2",#N/A,TRUE,"general";"via3",#N/A,TRUE,"general"}</definedName>
    <definedName name="rtyhr" localSheetId="0" hidden="1">{"TAB1",#N/A,TRUE,"GENERAL";"TAB2",#N/A,TRUE,"GENERAL";"TAB3",#N/A,TRUE,"GENERAL";"TAB4",#N/A,TRUE,"GENERAL";"TAB5",#N/A,TRUE,"GENERAL"}</definedName>
    <definedName name="rtyhr" localSheetId="142" hidden="1">{"TAB1",#N/A,TRUE,"GENERAL";"TAB2",#N/A,TRUE,"GENERAL";"TAB3",#N/A,TRUE,"GENERAL";"TAB4",#N/A,TRUE,"GENERAL";"TAB5",#N/A,TRUE,"GENERAL"}</definedName>
    <definedName name="rtyhr" hidden="1">{"TAB1",#N/A,TRUE,"GENERAL";"TAB2",#N/A,TRUE,"GENERAL";"TAB3",#N/A,TRUE,"GENERAL";"TAB4",#N/A,TRUE,"GENERAL";"TAB5",#N/A,TRUE,"GENERAL"}</definedName>
    <definedName name="rtym" localSheetId="0" hidden="1">{"via1",#N/A,TRUE,"general";"via2",#N/A,TRUE,"general";"via3",#N/A,TRUE,"general"}</definedName>
    <definedName name="rtym" localSheetId="142" hidden="1">{"via1",#N/A,TRUE,"general";"via2",#N/A,TRUE,"general";"via3",#N/A,TRUE,"general"}</definedName>
    <definedName name="rtym" hidden="1">{"via1",#N/A,TRUE,"general";"via2",#N/A,TRUE,"general";"via3",#N/A,TRUE,"general"}</definedName>
    <definedName name="rtyrey" localSheetId="0" hidden="1">{"TAB1",#N/A,TRUE,"GENERAL";"TAB2",#N/A,TRUE,"GENERAL";"TAB3",#N/A,TRUE,"GENERAL";"TAB4",#N/A,TRUE,"GENERAL";"TAB5",#N/A,TRUE,"GENERAL"}</definedName>
    <definedName name="rtyrey" localSheetId="142" hidden="1">{"TAB1",#N/A,TRUE,"GENERAL";"TAB2",#N/A,TRUE,"GENERAL";"TAB3",#N/A,TRUE,"GENERAL";"TAB4",#N/A,TRUE,"GENERAL";"TAB5",#N/A,TRUE,"GENERAL"}</definedName>
    <definedName name="rtyrey" hidden="1">{"TAB1",#N/A,TRUE,"GENERAL";"TAB2",#N/A,TRUE,"GENERAL";"TAB3",#N/A,TRUE,"GENERAL";"TAB4",#N/A,TRUE,"GENERAL";"TAB5",#N/A,TRUE,"GENERAL"}</definedName>
    <definedName name="rtyrh" localSheetId="0" hidden="1">{"via1",#N/A,TRUE,"general";"via2",#N/A,TRUE,"general";"via3",#N/A,TRUE,"general"}</definedName>
    <definedName name="rtyrh" localSheetId="142" hidden="1">{"via1",#N/A,TRUE,"general";"via2",#N/A,TRUE,"general";"via3",#N/A,TRUE,"general"}</definedName>
    <definedName name="rtyrh" hidden="1">{"via1",#N/A,TRUE,"general";"via2",#N/A,TRUE,"general";"via3",#N/A,TRUE,"general"}</definedName>
    <definedName name="RTYRTY" localSheetId="0" hidden="1">{"via1",#N/A,TRUE,"general";"via2",#N/A,TRUE,"general";"via3",#N/A,TRUE,"general"}</definedName>
    <definedName name="RTYRTY" localSheetId="142" hidden="1">{"via1",#N/A,TRUE,"general";"via2",#N/A,TRUE,"general";"via3",#N/A,TRUE,"general"}</definedName>
    <definedName name="RTYRTY" hidden="1">{"via1",#N/A,TRUE,"general";"via2",#N/A,TRUE,"general";"via3",#N/A,TRUE,"general"}</definedName>
    <definedName name="rtyt" localSheetId="0" hidden="1">{"TAB1",#N/A,TRUE,"GENERAL";"TAB2",#N/A,TRUE,"GENERAL";"TAB3",#N/A,TRUE,"GENERAL";"TAB4",#N/A,TRUE,"GENERAL";"TAB5",#N/A,TRUE,"GENERAL"}</definedName>
    <definedName name="rtyt" localSheetId="142" hidden="1">{"TAB1",#N/A,TRUE,"GENERAL";"TAB2",#N/A,TRUE,"GENERAL";"TAB3",#N/A,TRUE,"GENERAL";"TAB4",#N/A,TRUE,"GENERAL";"TAB5",#N/A,TRUE,"GENERAL"}</definedName>
    <definedName name="rtyt" hidden="1">{"TAB1",#N/A,TRUE,"GENERAL";"TAB2",#N/A,TRUE,"GENERAL";"TAB3",#N/A,TRUE,"GENERAL";"TAB4",#N/A,TRUE,"GENERAL";"TAB5",#N/A,TRUE,"GENERAL"}</definedName>
    <definedName name="rtytry" localSheetId="0" hidden="1">{"via1",#N/A,TRUE,"general";"via2",#N/A,TRUE,"general";"via3",#N/A,TRUE,"general"}</definedName>
    <definedName name="rtytry" localSheetId="142" hidden="1">{"via1",#N/A,TRUE,"general";"via2",#N/A,TRUE,"general";"via3",#N/A,TRUE,"general"}</definedName>
    <definedName name="rtytry" hidden="1">{"via1",#N/A,TRUE,"general";"via2",#N/A,TRUE,"general";"via3",#N/A,TRUE,"general"}</definedName>
    <definedName name="ruru" localSheetId="0" hidden="1">{"TAB1",#N/A,TRUE,"GENERAL";"TAB2",#N/A,TRUE,"GENERAL";"TAB3",#N/A,TRUE,"GENERAL";"TAB4",#N/A,TRUE,"GENERAL";"TAB5",#N/A,TRUE,"GENERAL"}</definedName>
    <definedName name="ruru" localSheetId="142" hidden="1">{"TAB1",#N/A,TRUE,"GENERAL";"TAB2",#N/A,TRUE,"GENERAL";"TAB3",#N/A,TRUE,"GENERAL";"TAB4",#N/A,TRUE,"GENERAL";"TAB5",#N/A,TRUE,"GENERAL"}</definedName>
    <definedName name="ruru" hidden="1">{"TAB1",#N/A,TRUE,"GENERAL";"TAB2",#N/A,TRUE,"GENERAL";"TAB3",#N/A,TRUE,"GENERAL";"TAB4",#N/A,TRUE,"GENERAL";"TAB5",#N/A,TRUE,"GENERAL"}</definedName>
    <definedName name="rutu" localSheetId="0" hidden="1">{"via1",#N/A,TRUE,"general";"via2",#N/A,TRUE,"general";"via3",#N/A,TRUE,"general"}</definedName>
    <definedName name="rutu" localSheetId="142" hidden="1">{"via1",#N/A,TRUE,"general";"via2",#N/A,TRUE,"general";"via3",#N/A,TRUE,"general"}</definedName>
    <definedName name="rutu" hidden="1">{"via1",#N/A,TRUE,"general";"via2",#N/A,TRUE,"general";"via3",#N/A,TRUE,"general"}</definedName>
    <definedName name="rwt" localSheetId="0" hidden="1">{"via1",#N/A,TRUE,"general";"via2",#N/A,TRUE,"general";"via3",#N/A,TRUE,"general"}</definedName>
    <definedName name="rwt" localSheetId="142" hidden="1">{"via1",#N/A,TRUE,"general";"via2",#N/A,TRUE,"general";"via3",#N/A,TRUE,"general"}</definedName>
    <definedName name="rwt" hidden="1">{"via1",#N/A,TRUE,"general";"via2",#N/A,TRUE,"general";"via3",#N/A,TRUE,"general"}</definedName>
    <definedName name="ry" localSheetId="0" hidden="1">{"via1",#N/A,TRUE,"general";"via2",#N/A,TRUE,"general";"via3",#N/A,TRUE,"general"}</definedName>
    <definedName name="ry" localSheetId="142" hidden="1">{"via1",#N/A,TRUE,"general";"via2",#N/A,TRUE,"general";"via3",#N/A,TRUE,"general"}</definedName>
    <definedName name="ry" hidden="1">{"via1",#N/A,TRUE,"general";"via2",#N/A,TRUE,"general";"via3",#N/A,TRUE,"general"}</definedName>
    <definedName name="ryeryb" localSheetId="0" hidden="1">{"TAB1",#N/A,TRUE,"GENERAL";"TAB2",#N/A,TRUE,"GENERAL";"TAB3",#N/A,TRUE,"GENERAL";"TAB4",#N/A,TRUE,"GENERAL";"TAB5",#N/A,TRUE,"GENERAL"}</definedName>
    <definedName name="ryeryb" localSheetId="142" hidden="1">{"TAB1",#N/A,TRUE,"GENERAL";"TAB2",#N/A,TRUE,"GENERAL";"TAB3",#N/A,TRUE,"GENERAL";"TAB4",#N/A,TRUE,"GENERAL";"TAB5",#N/A,TRUE,"GENERAL"}</definedName>
    <definedName name="ryeryb" hidden="1">{"TAB1",#N/A,TRUE,"GENERAL";"TAB2",#N/A,TRUE,"GENERAL";"TAB3",#N/A,TRUE,"GENERAL";"TAB4",#N/A,TRUE,"GENERAL";"TAB5",#N/A,TRUE,"GENERAL"}</definedName>
    <definedName name="rytrsdg" localSheetId="0" hidden="1">{"via1",#N/A,TRUE,"general";"via2",#N/A,TRUE,"general";"via3",#N/A,TRUE,"general"}</definedName>
    <definedName name="rytrsdg" localSheetId="142" hidden="1">{"via1",#N/A,TRUE,"general";"via2",#N/A,TRUE,"general";"via3",#N/A,TRUE,"general"}</definedName>
    <definedName name="rytrsdg" hidden="1">{"via1",#N/A,TRUE,"general";"via2",#N/A,TRUE,"general";"via3",#N/A,TRUE,"general"}</definedName>
    <definedName name="s" localSheetId="1">#REF!</definedName>
    <definedName name="s" localSheetId="2">#REF!</definedName>
    <definedName name="s" localSheetId="31">#REF!</definedName>
    <definedName name="s" localSheetId="32">#REF!</definedName>
    <definedName name="s" localSheetId="33">#REF!</definedName>
    <definedName name="s" localSheetId="34">#REF!</definedName>
    <definedName name="s" localSheetId="35">#REF!</definedName>
    <definedName name="s" localSheetId="36">#REF!</definedName>
    <definedName name="s" localSheetId="37">#REF!</definedName>
    <definedName name="s" localSheetId="38">#REF!</definedName>
    <definedName name="s" localSheetId="39">#REF!</definedName>
    <definedName name="s" localSheetId="40">#REF!</definedName>
    <definedName name="s" localSheetId="41">#REF!</definedName>
    <definedName name="s" localSheetId="42">#REF!</definedName>
    <definedName name="s" localSheetId="3">#REF!</definedName>
    <definedName name="s" localSheetId="4">#REF!</definedName>
    <definedName name="s" localSheetId="5">#REF!</definedName>
    <definedName name="s" localSheetId="6">#REF!</definedName>
    <definedName name="s" localSheetId="7">#REF!</definedName>
    <definedName name="s" localSheetId="8">#REF!</definedName>
    <definedName name="s" localSheetId="9">#REF!</definedName>
    <definedName name="s" localSheetId="10">#REF!</definedName>
    <definedName name="s" localSheetId="11">#REF!</definedName>
    <definedName name="s" localSheetId="12">#REF!</definedName>
    <definedName name="s" localSheetId="13">#REF!</definedName>
    <definedName name="s" localSheetId="14">#REF!</definedName>
    <definedName name="s" localSheetId="15">#REF!</definedName>
    <definedName name="s" localSheetId="16">#REF!</definedName>
    <definedName name="s" localSheetId="17">#REF!</definedName>
    <definedName name="s" localSheetId="18">#REF!</definedName>
    <definedName name="s" localSheetId="19">#REF!</definedName>
    <definedName name="s" localSheetId="20">#REF!</definedName>
    <definedName name="s" localSheetId="21">#REF!</definedName>
    <definedName name="s" localSheetId="22">#REF!</definedName>
    <definedName name="s" localSheetId="23">#REF!</definedName>
    <definedName name="s" localSheetId="24">#REF!</definedName>
    <definedName name="s" localSheetId="25">#REF!</definedName>
    <definedName name="s" localSheetId="26">#REF!</definedName>
    <definedName name="s" localSheetId="27">#REF!</definedName>
    <definedName name="s" localSheetId="28">#REF!</definedName>
    <definedName name="s" localSheetId="29">#REF!</definedName>
    <definedName name="s" localSheetId="30">#REF!</definedName>
    <definedName name="s" localSheetId="43">#REF!</definedName>
    <definedName name="s" localSheetId="44">#REF!</definedName>
    <definedName name="s" localSheetId="45">#REF!</definedName>
    <definedName name="s" localSheetId="46">#REF!</definedName>
    <definedName name="s" localSheetId="47">#REF!</definedName>
    <definedName name="s" localSheetId="48">#REF!</definedName>
    <definedName name="s" localSheetId="49">#REF!</definedName>
    <definedName name="s" localSheetId="50">#REF!</definedName>
    <definedName name="s" localSheetId="51">#REF!</definedName>
    <definedName name="s" localSheetId="52">#REF!</definedName>
    <definedName name="s" localSheetId="53">#REF!</definedName>
    <definedName name="s" localSheetId="54">#REF!</definedName>
    <definedName name="s" localSheetId="55">#REF!</definedName>
    <definedName name="s" localSheetId="56">#REF!</definedName>
    <definedName name="s" localSheetId="57">#REF!</definedName>
    <definedName name="s" localSheetId="58">#REF!</definedName>
    <definedName name="s" localSheetId="59">#REF!</definedName>
    <definedName name="s" localSheetId="60">#REF!</definedName>
    <definedName name="s" localSheetId="61">#REF!</definedName>
    <definedName name="s" localSheetId="62">#REF!</definedName>
    <definedName name="s" localSheetId="63">#REF!</definedName>
    <definedName name="s" localSheetId="64">#REF!</definedName>
    <definedName name="s" localSheetId="65">#REF!</definedName>
    <definedName name="s" localSheetId="66">#REF!</definedName>
    <definedName name="s" localSheetId="67">#REF!</definedName>
    <definedName name="s" localSheetId="74">#REF!</definedName>
    <definedName name="s" localSheetId="75">#REF!</definedName>
    <definedName name="s" localSheetId="76">#REF!</definedName>
    <definedName name="s" localSheetId="77">#REF!</definedName>
    <definedName name="s" localSheetId="78">#REF!</definedName>
    <definedName name="s" localSheetId="79">#REF!</definedName>
    <definedName name="s" localSheetId="80">#REF!</definedName>
    <definedName name="s" localSheetId="81">#REF!</definedName>
    <definedName name="s" localSheetId="82">#REF!</definedName>
    <definedName name="s" localSheetId="83">#REF!</definedName>
    <definedName name="s" localSheetId="84">#REF!</definedName>
    <definedName name="s" localSheetId="85">#REF!</definedName>
    <definedName name="s" localSheetId="86">#REF!</definedName>
    <definedName name="s" localSheetId="87">#REF!</definedName>
    <definedName name="s" localSheetId="88">#REF!</definedName>
    <definedName name="s" localSheetId="89">#REF!</definedName>
    <definedName name="s" localSheetId="90">#REF!</definedName>
    <definedName name="s" localSheetId="91">#REF!</definedName>
    <definedName name="s" localSheetId="92">#REF!</definedName>
    <definedName name="s" localSheetId="93">#REF!</definedName>
    <definedName name="s" localSheetId="94">#REF!</definedName>
    <definedName name="s" localSheetId="95">#REF!</definedName>
    <definedName name="s" localSheetId="96">#REF!</definedName>
    <definedName name="s" localSheetId="97">#REF!</definedName>
    <definedName name="s" localSheetId="98">#REF!</definedName>
    <definedName name="s" localSheetId="99">#REF!</definedName>
    <definedName name="s" localSheetId="100">#REF!</definedName>
    <definedName name="s" localSheetId="101">#REF!</definedName>
    <definedName name="s" localSheetId="102">#REF!</definedName>
    <definedName name="s" localSheetId="103">#REF!</definedName>
    <definedName name="s" localSheetId="104">#REF!</definedName>
    <definedName name="s" localSheetId="105">#REF!</definedName>
    <definedName name="s" localSheetId="106">#REF!</definedName>
    <definedName name="s" localSheetId="107">#REF!</definedName>
    <definedName name="s" localSheetId="108">#REF!</definedName>
    <definedName name="s" localSheetId="109">#REF!</definedName>
    <definedName name="s" localSheetId="110">#REF!</definedName>
    <definedName name="s" localSheetId="111">#REF!</definedName>
    <definedName name="s" localSheetId="112">#REF!</definedName>
    <definedName name="s" localSheetId="113">#REF!</definedName>
    <definedName name="s" localSheetId="114">#REF!</definedName>
    <definedName name="s" localSheetId="116">#REF!</definedName>
    <definedName name="s" localSheetId="117">#REF!</definedName>
    <definedName name="s" localSheetId="118">#REF!</definedName>
    <definedName name="s" localSheetId="119">#REF!</definedName>
    <definedName name="s" localSheetId="120">#REF!</definedName>
    <definedName name="s" localSheetId="121">#REF!</definedName>
    <definedName name="s" localSheetId="115">#REF!</definedName>
    <definedName name="s" localSheetId="122">#REF!</definedName>
    <definedName name="s" localSheetId="123">#REF!</definedName>
    <definedName name="s" localSheetId="124">#REF!</definedName>
    <definedName name="s" localSheetId="125">#REF!</definedName>
    <definedName name="s" localSheetId="127">#REF!</definedName>
    <definedName name="s" localSheetId="128">#REF!</definedName>
    <definedName name="s" localSheetId="131">#REF!</definedName>
    <definedName name="s" localSheetId="132">#REF!</definedName>
    <definedName name="s" localSheetId="133">#REF!</definedName>
    <definedName name="s" localSheetId="134">#REF!</definedName>
    <definedName name="s" localSheetId="135">#REF!</definedName>
    <definedName name="s" localSheetId="136">#REF!</definedName>
    <definedName name="s" localSheetId="137">#REF!</definedName>
    <definedName name="s" localSheetId="138">#REF!</definedName>
    <definedName name="s" localSheetId="139">#REF!</definedName>
    <definedName name="s" localSheetId="140">#REF!</definedName>
    <definedName name="s" localSheetId="141">#REF!</definedName>
    <definedName name="s" localSheetId="142">#REF!</definedName>
    <definedName name="s" localSheetId="143">#REF!</definedName>
    <definedName name="s" localSheetId="126">#REF!</definedName>
    <definedName name="s" localSheetId="129">#REF!</definedName>
    <definedName name="s" localSheetId="130">#REF!</definedName>
    <definedName name="s" localSheetId="68">#REF!</definedName>
    <definedName name="s" localSheetId="69">#REF!</definedName>
    <definedName name="s" localSheetId="70">#REF!</definedName>
    <definedName name="s" localSheetId="71">#REF!</definedName>
    <definedName name="s" localSheetId="72">#REF!</definedName>
    <definedName name="s" localSheetId="73">#REF!</definedName>
    <definedName name="S">#REF!</definedName>
    <definedName name="saa" localSheetId="0" hidden="1">{"via1",#N/A,TRUE,"general";"via2",#N/A,TRUE,"general";"via3",#N/A,TRUE,"general"}</definedName>
    <definedName name="saa" localSheetId="142" hidden="1">{"via1",#N/A,TRUE,"general";"via2",#N/A,TRUE,"general";"via3",#N/A,TRUE,"general"}</definedName>
    <definedName name="saa" hidden="1">{"via1",#N/A,TRUE,"general";"via2",#N/A,TRUE,"general";"via3",#N/A,TRUE,"general"}</definedName>
    <definedName name="SAD" localSheetId="0" hidden="1">{"via1",#N/A,TRUE,"general";"via2",#N/A,TRUE,"general";"via3",#N/A,TRUE,"general"}</definedName>
    <definedName name="SAD" localSheetId="142" hidden="1">{"via1",#N/A,TRUE,"general";"via2",#N/A,TRUE,"general";"via3",#N/A,TRUE,"general"}</definedName>
    <definedName name="SAD" hidden="1">{"via1",#N/A,TRUE,"general";"via2",#N/A,TRUE,"general";"via3",#N/A,TRUE,"general"}</definedName>
    <definedName name="SADF" localSheetId="0" hidden="1">{"via1",#N/A,TRUE,"general";"via2",#N/A,TRUE,"general";"via3",#N/A,TRUE,"general"}</definedName>
    <definedName name="SADF" localSheetId="142" hidden="1">{"via1",#N/A,TRUE,"general";"via2",#N/A,TRUE,"general";"via3",#N/A,TRUE,"general"}</definedName>
    <definedName name="SADF" hidden="1">{"via1",#N/A,TRUE,"general";"via2",#N/A,TRUE,"general";"via3",#N/A,TRUE,"general"}</definedName>
    <definedName name="sadff" localSheetId="0" hidden="1">{"TAB1",#N/A,TRUE,"GENERAL";"TAB2",#N/A,TRUE,"GENERAL";"TAB3",#N/A,TRUE,"GENERAL";"TAB4",#N/A,TRUE,"GENERAL";"TAB5",#N/A,TRUE,"GENERAL"}</definedName>
    <definedName name="sadff" localSheetId="142" hidden="1">{"TAB1",#N/A,TRUE,"GENERAL";"TAB2",#N/A,TRUE,"GENERAL";"TAB3",#N/A,TRUE,"GENERAL";"TAB4",#N/A,TRUE,"GENERAL";"TAB5",#N/A,TRUE,"GENERAL"}</definedName>
    <definedName name="sadff" hidden="1">{"TAB1",#N/A,TRUE,"GENERAL";"TAB2",#N/A,TRUE,"GENERAL";"TAB3",#N/A,TRUE,"GENERAL";"TAB4",#N/A,TRUE,"GENERAL";"TAB5",#N/A,TRUE,"GENERAL"}</definedName>
    <definedName name="sadfo" localSheetId="0" hidden="1">{"via1",#N/A,TRUE,"general";"via2",#N/A,TRUE,"general";"via3",#N/A,TRUE,"general"}</definedName>
    <definedName name="sadfo" localSheetId="142" hidden="1">{"via1",#N/A,TRUE,"general";"via2",#N/A,TRUE,"general";"via3",#N/A,TRUE,"general"}</definedName>
    <definedName name="sadfo" hidden="1">{"via1",#N/A,TRUE,"general";"via2",#N/A,TRUE,"general";"via3",#N/A,TRUE,"general"}</definedName>
    <definedName name="safdp" localSheetId="0" hidden="1">{"TAB1",#N/A,TRUE,"GENERAL";"TAB2",#N/A,TRUE,"GENERAL";"TAB3",#N/A,TRUE,"GENERAL";"TAB4",#N/A,TRUE,"GENERAL";"TAB5",#N/A,TRUE,"GENERAL"}</definedName>
    <definedName name="safdp" localSheetId="142" hidden="1">{"TAB1",#N/A,TRUE,"GENERAL";"TAB2",#N/A,TRUE,"GENERAL";"TAB3",#N/A,TRUE,"GENERAL";"TAB4",#N/A,TRUE,"GENERAL";"TAB5",#N/A,TRUE,"GENERAL"}</definedName>
    <definedName name="safdp" hidden="1">{"TAB1",#N/A,TRUE,"GENERAL";"TAB2",#N/A,TRUE,"GENERAL";"TAB3",#N/A,TRUE,"GENERAL";"TAB4",#N/A,TRUE,"GENERAL";"TAB5",#N/A,TRUE,"GENERAL"}</definedName>
    <definedName name="SALARIO">#REF!</definedName>
    <definedName name="salarios" localSheetId="1">#REF!</definedName>
    <definedName name="salarios" localSheetId="2">#REF!</definedName>
    <definedName name="salarios" localSheetId="31">#REF!</definedName>
    <definedName name="salarios" localSheetId="32">#REF!</definedName>
    <definedName name="salarios" localSheetId="33">#REF!</definedName>
    <definedName name="salarios" localSheetId="34">#REF!</definedName>
    <definedName name="salarios" localSheetId="35">#REF!</definedName>
    <definedName name="salarios" localSheetId="36">#REF!</definedName>
    <definedName name="salarios" localSheetId="37">#REF!</definedName>
    <definedName name="salarios" localSheetId="38">#REF!</definedName>
    <definedName name="salarios" localSheetId="39">#REF!</definedName>
    <definedName name="salarios" localSheetId="40">#REF!</definedName>
    <definedName name="salarios" localSheetId="41">#REF!</definedName>
    <definedName name="salarios" localSheetId="42">#REF!</definedName>
    <definedName name="salarios" localSheetId="3">#REF!</definedName>
    <definedName name="salarios" localSheetId="4">#REF!</definedName>
    <definedName name="salarios" localSheetId="5">#REF!</definedName>
    <definedName name="salarios" localSheetId="6">#REF!</definedName>
    <definedName name="salarios" localSheetId="7">#REF!</definedName>
    <definedName name="salarios" localSheetId="8">#REF!</definedName>
    <definedName name="salarios" localSheetId="9">#REF!</definedName>
    <definedName name="salarios" localSheetId="10">#REF!</definedName>
    <definedName name="salarios" localSheetId="11">#REF!</definedName>
    <definedName name="salarios" localSheetId="12">#REF!</definedName>
    <definedName name="salarios" localSheetId="13">#REF!</definedName>
    <definedName name="salarios" localSheetId="14">#REF!</definedName>
    <definedName name="salarios" localSheetId="15">#REF!</definedName>
    <definedName name="salarios" localSheetId="16">#REF!</definedName>
    <definedName name="salarios" localSheetId="17">#REF!</definedName>
    <definedName name="salarios" localSheetId="18">#REF!</definedName>
    <definedName name="salarios" localSheetId="19">#REF!</definedName>
    <definedName name="salarios" localSheetId="20">#REF!</definedName>
    <definedName name="salarios" localSheetId="21">#REF!</definedName>
    <definedName name="salarios" localSheetId="22">#REF!</definedName>
    <definedName name="salarios" localSheetId="23">#REF!</definedName>
    <definedName name="salarios" localSheetId="24">#REF!</definedName>
    <definedName name="salarios" localSheetId="25">#REF!</definedName>
    <definedName name="salarios" localSheetId="26">#REF!</definedName>
    <definedName name="salarios" localSheetId="27">#REF!</definedName>
    <definedName name="salarios" localSheetId="28">#REF!</definedName>
    <definedName name="salarios" localSheetId="29">#REF!</definedName>
    <definedName name="salarios" localSheetId="30">#REF!</definedName>
    <definedName name="salarios" localSheetId="43">#REF!</definedName>
    <definedName name="salarios" localSheetId="44">#REF!</definedName>
    <definedName name="salarios" localSheetId="45">#REF!</definedName>
    <definedName name="salarios" localSheetId="46">#REF!</definedName>
    <definedName name="salarios" localSheetId="47">#REF!</definedName>
    <definedName name="salarios" localSheetId="48">#REF!</definedName>
    <definedName name="salarios" localSheetId="49">#REF!</definedName>
    <definedName name="salarios" localSheetId="50">#REF!</definedName>
    <definedName name="salarios" localSheetId="51">#REF!</definedName>
    <definedName name="salarios" localSheetId="52">#REF!</definedName>
    <definedName name="salarios" localSheetId="53">#REF!</definedName>
    <definedName name="salarios" localSheetId="54">#REF!</definedName>
    <definedName name="salarios" localSheetId="55">#REF!</definedName>
    <definedName name="salarios" localSheetId="56">#REF!</definedName>
    <definedName name="salarios" localSheetId="57">#REF!</definedName>
    <definedName name="salarios" localSheetId="58">#REF!</definedName>
    <definedName name="salarios" localSheetId="59">#REF!</definedName>
    <definedName name="salarios" localSheetId="60">#REF!</definedName>
    <definedName name="salarios" localSheetId="61">#REF!</definedName>
    <definedName name="salarios" localSheetId="62">#REF!</definedName>
    <definedName name="salarios" localSheetId="63">#REF!</definedName>
    <definedName name="salarios" localSheetId="64">#REF!</definedName>
    <definedName name="salarios" localSheetId="65">#REF!</definedName>
    <definedName name="salarios" localSheetId="66">#REF!</definedName>
    <definedName name="salarios" localSheetId="67">#REF!</definedName>
    <definedName name="salarios" localSheetId="74">#REF!</definedName>
    <definedName name="salarios" localSheetId="75">#REF!</definedName>
    <definedName name="salarios" localSheetId="76">#REF!</definedName>
    <definedName name="salarios" localSheetId="77">#REF!</definedName>
    <definedName name="salarios" localSheetId="78">#REF!</definedName>
    <definedName name="salarios" localSheetId="79">#REF!</definedName>
    <definedName name="salarios" localSheetId="80">#REF!</definedName>
    <definedName name="salarios" localSheetId="81">#REF!</definedName>
    <definedName name="salarios" localSheetId="82">#REF!</definedName>
    <definedName name="salarios" localSheetId="83">#REF!</definedName>
    <definedName name="salarios" localSheetId="84">#REF!</definedName>
    <definedName name="salarios" localSheetId="85">#REF!</definedName>
    <definedName name="salarios" localSheetId="86">#REF!</definedName>
    <definedName name="salarios" localSheetId="87">#REF!</definedName>
    <definedName name="salarios" localSheetId="88">#REF!</definedName>
    <definedName name="salarios" localSheetId="89">#REF!</definedName>
    <definedName name="salarios" localSheetId="90">#REF!</definedName>
    <definedName name="salarios" localSheetId="91">#REF!</definedName>
    <definedName name="salarios" localSheetId="92">#REF!</definedName>
    <definedName name="salarios" localSheetId="93">#REF!</definedName>
    <definedName name="salarios" localSheetId="94">#REF!</definedName>
    <definedName name="salarios" localSheetId="95">#REF!</definedName>
    <definedName name="salarios" localSheetId="96">#REF!</definedName>
    <definedName name="salarios" localSheetId="97">#REF!</definedName>
    <definedName name="salarios" localSheetId="98">#REF!</definedName>
    <definedName name="salarios" localSheetId="99">#REF!</definedName>
    <definedName name="salarios" localSheetId="100">#REF!</definedName>
    <definedName name="salarios" localSheetId="101">#REF!</definedName>
    <definedName name="salarios" localSheetId="102">#REF!</definedName>
    <definedName name="salarios" localSheetId="103">#REF!</definedName>
    <definedName name="salarios" localSheetId="104">#REF!</definedName>
    <definedName name="salarios" localSheetId="105">#REF!</definedName>
    <definedName name="salarios" localSheetId="106">#REF!</definedName>
    <definedName name="salarios" localSheetId="107">#REF!</definedName>
    <definedName name="salarios" localSheetId="108">#REF!</definedName>
    <definedName name="salarios" localSheetId="109">#REF!</definedName>
    <definedName name="salarios" localSheetId="110">#REF!</definedName>
    <definedName name="salarios" localSheetId="111">#REF!</definedName>
    <definedName name="salarios" localSheetId="112">#REF!</definedName>
    <definedName name="salarios" localSheetId="113">#REF!</definedName>
    <definedName name="salarios" localSheetId="114">#REF!</definedName>
    <definedName name="salarios" localSheetId="116">#REF!</definedName>
    <definedName name="salarios" localSheetId="117">#REF!</definedName>
    <definedName name="salarios" localSheetId="118">#REF!</definedName>
    <definedName name="salarios" localSheetId="119">#REF!</definedName>
    <definedName name="salarios" localSheetId="120">#REF!</definedName>
    <definedName name="salarios" localSheetId="121">#REF!</definedName>
    <definedName name="salarios" localSheetId="115">#REF!</definedName>
    <definedName name="salarios" localSheetId="122">#REF!</definedName>
    <definedName name="salarios" localSheetId="123">#REF!</definedName>
    <definedName name="salarios" localSheetId="124">#REF!</definedName>
    <definedName name="salarios" localSheetId="125">#REF!</definedName>
    <definedName name="salarios" localSheetId="127">#REF!</definedName>
    <definedName name="salarios" localSheetId="128">#REF!</definedName>
    <definedName name="salarios" localSheetId="131">#REF!</definedName>
    <definedName name="salarios" localSheetId="132">#REF!</definedName>
    <definedName name="salarios" localSheetId="133">#REF!</definedName>
    <definedName name="salarios" localSheetId="134">#REF!</definedName>
    <definedName name="salarios" localSheetId="135">#REF!</definedName>
    <definedName name="salarios" localSheetId="136">#REF!</definedName>
    <definedName name="salarios" localSheetId="137">#REF!</definedName>
    <definedName name="salarios" localSheetId="138">#REF!</definedName>
    <definedName name="salarios" localSheetId="139">#REF!</definedName>
    <definedName name="salarios" localSheetId="140">#REF!</definedName>
    <definedName name="salarios" localSheetId="141">#REF!</definedName>
    <definedName name="salarios" localSheetId="142">#REF!</definedName>
    <definedName name="salarios" localSheetId="143">#REF!</definedName>
    <definedName name="salarios" localSheetId="126">#REF!</definedName>
    <definedName name="salarios" localSheetId="129">#REF!</definedName>
    <definedName name="salarios" localSheetId="130">#REF!</definedName>
    <definedName name="salarios" localSheetId="68">#REF!</definedName>
    <definedName name="salarios" localSheetId="69">#REF!</definedName>
    <definedName name="salarios" localSheetId="70">#REF!</definedName>
    <definedName name="salarios" localSheetId="71">#REF!</definedName>
    <definedName name="salarios" localSheetId="72">#REF!</definedName>
    <definedName name="salarios" localSheetId="73">#REF!</definedName>
    <definedName name="salarios">#REF!</definedName>
    <definedName name="SALID1" localSheetId="1">#REF!</definedName>
    <definedName name="SALID1" localSheetId="2">#REF!</definedName>
    <definedName name="SALID1" localSheetId="31">#REF!</definedName>
    <definedName name="SALID1" localSheetId="32">#REF!</definedName>
    <definedName name="SALID1" localSheetId="33">#REF!</definedName>
    <definedName name="SALID1" localSheetId="34">#REF!</definedName>
    <definedName name="SALID1" localSheetId="35">#REF!</definedName>
    <definedName name="SALID1" localSheetId="36">#REF!</definedName>
    <definedName name="SALID1" localSheetId="37">#REF!</definedName>
    <definedName name="SALID1" localSheetId="38">#REF!</definedName>
    <definedName name="SALID1" localSheetId="39">#REF!</definedName>
    <definedName name="SALID1" localSheetId="40">#REF!</definedName>
    <definedName name="SALID1" localSheetId="41">#REF!</definedName>
    <definedName name="SALID1" localSheetId="42">#REF!</definedName>
    <definedName name="SALID1" localSheetId="3">#REF!</definedName>
    <definedName name="SALID1" localSheetId="4">#REF!</definedName>
    <definedName name="SALID1" localSheetId="5">#REF!</definedName>
    <definedName name="SALID1" localSheetId="6">#REF!</definedName>
    <definedName name="SALID1" localSheetId="7">#REF!</definedName>
    <definedName name="SALID1" localSheetId="8">#REF!</definedName>
    <definedName name="SALID1" localSheetId="9">#REF!</definedName>
    <definedName name="SALID1" localSheetId="10">#REF!</definedName>
    <definedName name="SALID1" localSheetId="11">#REF!</definedName>
    <definedName name="SALID1" localSheetId="12">#REF!</definedName>
    <definedName name="SALID1" localSheetId="13">#REF!</definedName>
    <definedName name="SALID1" localSheetId="14">#REF!</definedName>
    <definedName name="SALID1" localSheetId="15">#REF!</definedName>
    <definedName name="SALID1" localSheetId="16">#REF!</definedName>
    <definedName name="SALID1" localSheetId="17">#REF!</definedName>
    <definedName name="SALID1" localSheetId="18">#REF!</definedName>
    <definedName name="SALID1" localSheetId="19">#REF!</definedName>
    <definedName name="SALID1" localSheetId="20">#REF!</definedName>
    <definedName name="SALID1" localSheetId="21">#REF!</definedName>
    <definedName name="SALID1" localSheetId="22">#REF!</definedName>
    <definedName name="SALID1" localSheetId="23">#REF!</definedName>
    <definedName name="SALID1" localSheetId="24">#REF!</definedName>
    <definedName name="SALID1" localSheetId="25">#REF!</definedName>
    <definedName name="SALID1" localSheetId="26">#REF!</definedName>
    <definedName name="SALID1" localSheetId="27">#REF!</definedName>
    <definedName name="SALID1" localSheetId="28">#REF!</definedName>
    <definedName name="SALID1" localSheetId="29">#REF!</definedName>
    <definedName name="SALID1" localSheetId="30">#REF!</definedName>
    <definedName name="SALID1" localSheetId="43">#REF!</definedName>
    <definedName name="SALID1" localSheetId="44">#REF!</definedName>
    <definedName name="SALID1" localSheetId="45">#REF!</definedName>
    <definedName name="SALID1" localSheetId="46">#REF!</definedName>
    <definedName name="SALID1" localSheetId="47">#REF!</definedName>
    <definedName name="SALID1" localSheetId="48">#REF!</definedName>
    <definedName name="SALID1" localSheetId="49">#REF!</definedName>
    <definedName name="SALID1" localSheetId="50">#REF!</definedName>
    <definedName name="SALID1" localSheetId="51">#REF!</definedName>
    <definedName name="SALID1" localSheetId="52">#REF!</definedName>
    <definedName name="SALID1" localSheetId="53">#REF!</definedName>
    <definedName name="SALID1" localSheetId="54">#REF!</definedName>
    <definedName name="SALID1" localSheetId="55">#REF!</definedName>
    <definedName name="SALID1" localSheetId="56">#REF!</definedName>
    <definedName name="SALID1" localSheetId="57">#REF!</definedName>
    <definedName name="SALID1" localSheetId="58">#REF!</definedName>
    <definedName name="SALID1" localSheetId="59">#REF!</definedName>
    <definedName name="SALID1" localSheetId="60">#REF!</definedName>
    <definedName name="SALID1" localSheetId="61">#REF!</definedName>
    <definedName name="SALID1" localSheetId="62">#REF!</definedName>
    <definedName name="SALID1" localSheetId="63">#REF!</definedName>
    <definedName name="SALID1" localSheetId="64">#REF!</definedName>
    <definedName name="SALID1" localSheetId="65">#REF!</definedName>
    <definedName name="SALID1" localSheetId="66">#REF!</definedName>
    <definedName name="SALID1" localSheetId="67">#REF!</definedName>
    <definedName name="SALID1" localSheetId="74">#REF!</definedName>
    <definedName name="SALID1" localSheetId="75">#REF!</definedName>
    <definedName name="SALID1" localSheetId="76">#REF!</definedName>
    <definedName name="SALID1" localSheetId="77">#REF!</definedName>
    <definedName name="SALID1" localSheetId="78">#REF!</definedName>
    <definedName name="SALID1" localSheetId="79">#REF!</definedName>
    <definedName name="SALID1" localSheetId="80">#REF!</definedName>
    <definedName name="SALID1" localSheetId="81">#REF!</definedName>
    <definedName name="SALID1" localSheetId="82">#REF!</definedName>
    <definedName name="SALID1" localSheetId="83">#REF!</definedName>
    <definedName name="SALID1" localSheetId="84">#REF!</definedName>
    <definedName name="SALID1" localSheetId="85">#REF!</definedName>
    <definedName name="SALID1" localSheetId="86">#REF!</definedName>
    <definedName name="SALID1" localSheetId="87">#REF!</definedName>
    <definedName name="SALID1" localSheetId="88">#REF!</definedName>
    <definedName name="SALID1" localSheetId="89">#REF!</definedName>
    <definedName name="SALID1" localSheetId="90">#REF!</definedName>
    <definedName name="SALID1" localSheetId="91">#REF!</definedName>
    <definedName name="SALID1" localSheetId="92">#REF!</definedName>
    <definedName name="SALID1" localSheetId="93">#REF!</definedName>
    <definedName name="SALID1" localSheetId="94">#REF!</definedName>
    <definedName name="SALID1" localSheetId="95">#REF!</definedName>
    <definedName name="SALID1" localSheetId="96">#REF!</definedName>
    <definedName name="SALID1" localSheetId="97">#REF!</definedName>
    <definedName name="SALID1" localSheetId="98">#REF!</definedName>
    <definedName name="SALID1" localSheetId="99">#REF!</definedName>
    <definedName name="SALID1" localSheetId="100">#REF!</definedName>
    <definedName name="SALID1" localSheetId="101">#REF!</definedName>
    <definedName name="SALID1" localSheetId="102">#REF!</definedName>
    <definedName name="SALID1" localSheetId="103">#REF!</definedName>
    <definedName name="SALID1" localSheetId="104">#REF!</definedName>
    <definedName name="SALID1" localSheetId="105">#REF!</definedName>
    <definedName name="SALID1" localSheetId="106">#REF!</definedName>
    <definedName name="SALID1" localSheetId="107">#REF!</definedName>
    <definedName name="SALID1" localSheetId="108">#REF!</definedName>
    <definedName name="SALID1" localSheetId="109">#REF!</definedName>
    <definedName name="SALID1" localSheetId="110">#REF!</definedName>
    <definedName name="SALID1" localSheetId="111">#REF!</definedName>
    <definedName name="SALID1" localSheetId="112">#REF!</definedName>
    <definedName name="SALID1" localSheetId="113">#REF!</definedName>
    <definedName name="SALID1" localSheetId="114">#REF!</definedName>
    <definedName name="SALID1" localSheetId="116">#REF!</definedName>
    <definedName name="SALID1" localSheetId="117">#REF!</definedName>
    <definedName name="SALID1" localSheetId="118">#REF!</definedName>
    <definedName name="SALID1" localSheetId="119">#REF!</definedName>
    <definedName name="SALID1" localSheetId="120">#REF!</definedName>
    <definedName name="SALID1" localSheetId="121">#REF!</definedName>
    <definedName name="SALID1" localSheetId="115">#REF!</definedName>
    <definedName name="SALID1" localSheetId="122">#REF!</definedName>
    <definedName name="SALID1" localSheetId="123">#REF!</definedName>
    <definedName name="SALID1" localSheetId="124">#REF!</definedName>
    <definedName name="SALID1" localSheetId="125">#REF!</definedName>
    <definedName name="SALID1" localSheetId="127">#REF!</definedName>
    <definedName name="SALID1" localSheetId="128">#REF!</definedName>
    <definedName name="SALID1" localSheetId="131">#REF!</definedName>
    <definedName name="SALID1" localSheetId="132">#REF!</definedName>
    <definedName name="SALID1" localSheetId="133">#REF!</definedName>
    <definedName name="SALID1" localSheetId="134">#REF!</definedName>
    <definedName name="SALID1" localSheetId="135">#REF!</definedName>
    <definedName name="SALID1" localSheetId="136">#REF!</definedName>
    <definedName name="SALID1" localSheetId="137">#REF!</definedName>
    <definedName name="SALID1" localSheetId="138">#REF!</definedName>
    <definedName name="SALID1" localSheetId="139">#REF!</definedName>
    <definedName name="SALID1" localSheetId="140">#REF!</definedName>
    <definedName name="SALID1" localSheetId="141">#REF!</definedName>
    <definedName name="SALID1" localSheetId="142">#REF!</definedName>
    <definedName name="SALID1" localSheetId="143">#REF!</definedName>
    <definedName name="SALID1" localSheetId="126">#REF!</definedName>
    <definedName name="SALID1" localSheetId="129">#REF!</definedName>
    <definedName name="SALID1" localSheetId="130">#REF!</definedName>
    <definedName name="SALID1" localSheetId="68">#REF!</definedName>
    <definedName name="SALID1" localSheetId="69">#REF!</definedName>
    <definedName name="SALID1" localSheetId="70">#REF!</definedName>
    <definedName name="SALID1" localSheetId="71">#REF!</definedName>
    <definedName name="SALID1" localSheetId="72">#REF!</definedName>
    <definedName name="SALID1" localSheetId="73">#REF!</definedName>
    <definedName name="SALID1">#REF!</definedName>
    <definedName name="SARDINELV">#REF!</definedName>
    <definedName name="sbgfbgdr" localSheetId="0" hidden="1">{"via1",#N/A,TRUE,"general";"via2",#N/A,TRUE,"general";"via3",#N/A,TRUE,"general"}</definedName>
    <definedName name="sbgfbgdr" localSheetId="142" hidden="1">{"via1",#N/A,TRUE,"general";"via2",#N/A,TRUE,"general";"via3",#N/A,TRUE,"general"}</definedName>
    <definedName name="sbgfbgdr" hidden="1">{"via1",#N/A,TRUE,"general";"via2",#N/A,TRUE,"general";"via3",#N/A,TRUE,"general"}</definedName>
    <definedName name="SCI">#REF!</definedName>
    <definedName name="SD" localSheetId="1">#REF!</definedName>
    <definedName name="SD" localSheetId="2">#REF!</definedName>
    <definedName name="SD" localSheetId="31">#REF!</definedName>
    <definedName name="SD" localSheetId="32">#REF!</definedName>
    <definedName name="SD" localSheetId="33">#REF!</definedName>
    <definedName name="SD" localSheetId="34">#REF!</definedName>
    <definedName name="SD" localSheetId="35">#REF!</definedName>
    <definedName name="SD" localSheetId="36">#REF!</definedName>
    <definedName name="SD" localSheetId="37">#REF!</definedName>
    <definedName name="SD" localSheetId="38">#REF!</definedName>
    <definedName name="SD" localSheetId="39">#REF!</definedName>
    <definedName name="SD" localSheetId="40">#REF!</definedName>
    <definedName name="SD" localSheetId="41">#REF!</definedName>
    <definedName name="SD" localSheetId="42">#REF!</definedName>
    <definedName name="SD" localSheetId="3">#REF!</definedName>
    <definedName name="SD" localSheetId="4">#REF!</definedName>
    <definedName name="SD" localSheetId="5">#REF!</definedName>
    <definedName name="SD" localSheetId="6">#REF!</definedName>
    <definedName name="SD" localSheetId="7">#REF!</definedName>
    <definedName name="SD" localSheetId="8">#REF!</definedName>
    <definedName name="SD" localSheetId="9">#REF!</definedName>
    <definedName name="SD" localSheetId="10">#REF!</definedName>
    <definedName name="SD" localSheetId="11">#REF!</definedName>
    <definedName name="SD" localSheetId="12">#REF!</definedName>
    <definedName name="SD" localSheetId="13">#REF!</definedName>
    <definedName name="SD" localSheetId="14">#REF!</definedName>
    <definedName name="SD" localSheetId="15">#REF!</definedName>
    <definedName name="SD" localSheetId="16">#REF!</definedName>
    <definedName name="SD" localSheetId="17">#REF!</definedName>
    <definedName name="SD" localSheetId="18">#REF!</definedName>
    <definedName name="SD" localSheetId="19">#REF!</definedName>
    <definedName name="SD" localSheetId="20">#REF!</definedName>
    <definedName name="SD" localSheetId="21">#REF!</definedName>
    <definedName name="SD" localSheetId="22">#REF!</definedName>
    <definedName name="SD" localSheetId="23">#REF!</definedName>
    <definedName name="SD" localSheetId="24">#REF!</definedName>
    <definedName name="SD" localSheetId="25">#REF!</definedName>
    <definedName name="SD" localSheetId="26">#REF!</definedName>
    <definedName name="SD" localSheetId="27">#REF!</definedName>
    <definedName name="SD" localSheetId="28">#REF!</definedName>
    <definedName name="SD" localSheetId="29">#REF!</definedName>
    <definedName name="SD" localSheetId="30">#REF!</definedName>
    <definedName name="sd" localSheetId="0" hidden="1">{"TAB1",#N/A,TRUE,"GENERAL";"TAB2",#N/A,TRUE,"GENERAL";"TAB3",#N/A,TRUE,"GENERAL";"TAB4",#N/A,TRUE,"GENERAL";"TAB5",#N/A,TRUE,"GENERAL"}</definedName>
    <definedName name="SD" localSheetId="43">#REF!</definedName>
    <definedName name="SD" localSheetId="44">#REF!</definedName>
    <definedName name="SD" localSheetId="45">#REF!</definedName>
    <definedName name="SD" localSheetId="46">#REF!</definedName>
    <definedName name="SD" localSheetId="47">#REF!</definedName>
    <definedName name="SD" localSheetId="48">#REF!</definedName>
    <definedName name="SD" localSheetId="49">#REF!</definedName>
    <definedName name="SD" localSheetId="50">#REF!</definedName>
    <definedName name="SD" localSheetId="51">#REF!</definedName>
    <definedName name="SD" localSheetId="52">#REF!</definedName>
    <definedName name="SD" localSheetId="53">#REF!</definedName>
    <definedName name="SD" localSheetId="54">#REF!</definedName>
    <definedName name="SD" localSheetId="55">#REF!</definedName>
    <definedName name="SD" localSheetId="56">#REF!</definedName>
    <definedName name="SD" localSheetId="57">#REF!</definedName>
    <definedName name="SD" localSheetId="58">#REF!</definedName>
    <definedName name="SD" localSheetId="59">#REF!</definedName>
    <definedName name="SD" localSheetId="60">#REF!</definedName>
    <definedName name="SD" localSheetId="61">#REF!</definedName>
    <definedName name="SD" localSheetId="62">#REF!</definedName>
    <definedName name="SD" localSheetId="63">#REF!</definedName>
    <definedName name="SD" localSheetId="64">#REF!</definedName>
    <definedName name="SD" localSheetId="65">#REF!</definedName>
    <definedName name="SD" localSheetId="66">#REF!</definedName>
    <definedName name="SD" localSheetId="67">#REF!</definedName>
    <definedName name="SD" localSheetId="74">#REF!</definedName>
    <definedName name="SD" localSheetId="75">#REF!</definedName>
    <definedName name="SD" localSheetId="76">#REF!</definedName>
    <definedName name="SD" localSheetId="77">#REF!</definedName>
    <definedName name="SD" localSheetId="78">#REF!</definedName>
    <definedName name="SD" localSheetId="79">#REF!</definedName>
    <definedName name="SD" localSheetId="80">#REF!</definedName>
    <definedName name="SD" localSheetId="81">#REF!</definedName>
    <definedName name="SD" localSheetId="82">#REF!</definedName>
    <definedName name="SD" localSheetId="83">#REF!</definedName>
    <definedName name="SD" localSheetId="84">#REF!</definedName>
    <definedName name="SD" localSheetId="85">#REF!</definedName>
    <definedName name="SD" localSheetId="86">#REF!</definedName>
    <definedName name="SD" localSheetId="87">#REF!</definedName>
    <definedName name="SD" localSheetId="88">#REF!</definedName>
    <definedName name="SD" localSheetId="89">#REF!</definedName>
    <definedName name="SD" localSheetId="90">#REF!</definedName>
    <definedName name="SD" localSheetId="91">#REF!</definedName>
    <definedName name="SD" localSheetId="92">#REF!</definedName>
    <definedName name="SD" localSheetId="93">#REF!</definedName>
    <definedName name="SD" localSheetId="94">#REF!</definedName>
    <definedName name="SD" localSheetId="95">#REF!</definedName>
    <definedName name="SD" localSheetId="96">#REF!</definedName>
    <definedName name="SD" localSheetId="97">#REF!</definedName>
    <definedName name="SD" localSheetId="98">#REF!</definedName>
    <definedName name="SD" localSheetId="99">#REF!</definedName>
    <definedName name="SD" localSheetId="100">#REF!</definedName>
    <definedName name="SD" localSheetId="101">#REF!</definedName>
    <definedName name="SD" localSheetId="102">#REF!</definedName>
    <definedName name="SD" localSheetId="103">#REF!</definedName>
    <definedName name="SD" localSheetId="104">#REF!</definedName>
    <definedName name="SD" localSheetId="105">#REF!</definedName>
    <definedName name="SD" localSheetId="106">#REF!</definedName>
    <definedName name="SD" localSheetId="107">#REF!</definedName>
    <definedName name="SD" localSheetId="108">#REF!</definedName>
    <definedName name="SD" localSheetId="109">#REF!</definedName>
    <definedName name="SD" localSheetId="110">#REF!</definedName>
    <definedName name="SD" localSheetId="111">#REF!</definedName>
    <definedName name="SD" localSheetId="112">#REF!</definedName>
    <definedName name="SD" localSheetId="113">#REF!</definedName>
    <definedName name="SD" localSheetId="114">#REF!</definedName>
    <definedName name="SD" localSheetId="116">#REF!</definedName>
    <definedName name="SD" localSheetId="117">#REF!</definedName>
    <definedName name="SD" localSheetId="118">#REF!</definedName>
    <definedName name="SD" localSheetId="119">#REF!</definedName>
    <definedName name="SD" localSheetId="120">#REF!</definedName>
    <definedName name="SD" localSheetId="121">#REF!</definedName>
    <definedName name="SD" localSheetId="115">#REF!</definedName>
    <definedName name="SD" localSheetId="122">#REF!</definedName>
    <definedName name="SD" localSheetId="123">#REF!</definedName>
    <definedName name="SD" localSheetId="124">#REF!</definedName>
    <definedName name="SD" localSheetId="125">#REF!</definedName>
    <definedName name="SD" localSheetId="127">#REF!</definedName>
    <definedName name="SD" localSheetId="128">#REF!</definedName>
    <definedName name="SD" localSheetId="131">#REF!</definedName>
    <definedName name="SD" localSheetId="132">#REF!</definedName>
    <definedName name="SD" localSheetId="133">#REF!</definedName>
    <definedName name="SD" localSheetId="134">#REF!</definedName>
    <definedName name="SD" localSheetId="135">#REF!</definedName>
    <definedName name="SD" localSheetId="136">#REF!</definedName>
    <definedName name="SD" localSheetId="137">#REF!</definedName>
    <definedName name="SD" localSheetId="138">#REF!</definedName>
    <definedName name="SD" localSheetId="139">#REF!</definedName>
    <definedName name="SD" localSheetId="140">#REF!</definedName>
    <definedName name="SD" localSheetId="141">#REF!</definedName>
    <definedName name="SD" localSheetId="142">#REF!</definedName>
    <definedName name="SD" localSheetId="143">#REF!</definedName>
    <definedName name="SD" localSheetId="126">#REF!</definedName>
    <definedName name="SD" localSheetId="129">#REF!</definedName>
    <definedName name="SD" localSheetId="130">#REF!</definedName>
    <definedName name="SD" localSheetId="68">#REF!</definedName>
    <definedName name="SD" localSheetId="69">#REF!</definedName>
    <definedName name="SD" localSheetId="70">#REF!</definedName>
    <definedName name="SD" localSheetId="71">#REF!</definedName>
    <definedName name="SD" localSheetId="72">#REF!</definedName>
    <definedName name="SD" localSheetId="73">#REF!</definedName>
    <definedName name="sd" hidden="1">{"TAB1",#N/A,TRUE,"GENERAL";"TAB2",#N/A,TRUE,"GENERAL";"TAB3",#N/A,TRUE,"GENERAL";"TAB4",#N/A,TRUE,"GENERAL";"TAB5",#N/A,TRUE,"GENERAL"}</definedName>
    <definedName name="sdaf" localSheetId="0" hidden="1">{"via1",#N/A,TRUE,"general";"via2",#N/A,TRUE,"general";"via3",#N/A,TRUE,"general"}</definedName>
    <definedName name="sdaf" localSheetId="142" hidden="1">{"via1",#N/A,TRUE,"general";"via2",#N/A,TRUE,"general";"via3",#N/A,TRUE,"general"}</definedName>
    <definedName name="sdaf" hidden="1">{"via1",#N/A,TRUE,"general";"via2",#N/A,TRUE,"general";"via3",#N/A,TRUE,"general"}</definedName>
    <definedName name="sdas" localSheetId="0" hidden="1">{"via1",#N/A,TRUE,"general";"via2",#N/A,TRUE,"general";"via3",#N/A,TRUE,"general"}</definedName>
    <definedName name="sdas" localSheetId="142" hidden="1">{"via1",#N/A,TRUE,"general";"via2",#N/A,TRUE,"general";"via3",#N/A,TRUE,"general"}</definedName>
    <definedName name="sdas" hidden="1">{"via1",#N/A,TRUE,"general";"via2",#N/A,TRUE,"general";"via3",#N/A,TRUE,"general"}</definedName>
    <definedName name="sdasdf" localSheetId="0" hidden="1">{"via1",#N/A,TRUE,"general";"via2",#N/A,TRUE,"general";"via3",#N/A,TRUE,"general"}</definedName>
    <definedName name="sdasdf" localSheetId="142" hidden="1">{"via1",#N/A,TRUE,"general";"via2",#N/A,TRUE,"general";"via3",#N/A,TRUE,"general"}</definedName>
    <definedName name="sdasdf" hidden="1">{"via1",#N/A,TRUE,"general";"via2",#N/A,TRUE,"general";"via3",#N/A,TRUE,"general"}</definedName>
    <definedName name="SDCDSCT" localSheetId="0" hidden="1">{"TAB1",#N/A,TRUE,"GENERAL";"TAB2",#N/A,TRUE,"GENERAL";"TAB3",#N/A,TRUE,"GENERAL";"TAB4",#N/A,TRUE,"GENERAL";"TAB5",#N/A,TRUE,"GENERAL"}</definedName>
    <definedName name="SDCDSCT" localSheetId="142" hidden="1">{"TAB1",#N/A,TRUE,"GENERAL";"TAB2",#N/A,TRUE,"GENERAL";"TAB3",#N/A,TRUE,"GENERAL";"TAB4",#N/A,TRUE,"GENERAL";"TAB5",#N/A,TRUE,"GENERAL"}</definedName>
    <definedName name="SDCDSCT" hidden="1">{"TAB1",#N/A,TRUE,"GENERAL";"TAB2",#N/A,TRUE,"GENERAL";"TAB3",#N/A,TRUE,"GENERAL";"TAB4",#N/A,TRUE,"GENERAL";"TAB5",#N/A,TRUE,"GENERAL"}</definedName>
    <definedName name="SDFCE" localSheetId="0" hidden="1">{"TAB1",#N/A,TRUE,"GENERAL";"TAB2",#N/A,TRUE,"GENERAL";"TAB3",#N/A,TRUE,"GENERAL";"TAB4",#N/A,TRUE,"GENERAL";"TAB5",#N/A,TRUE,"GENERAL"}</definedName>
    <definedName name="SDFCE" localSheetId="142" hidden="1">{"TAB1",#N/A,TRUE,"GENERAL";"TAB2",#N/A,TRUE,"GENERAL";"TAB3",#N/A,TRUE,"GENERAL";"TAB4",#N/A,TRUE,"GENERAL";"TAB5",#N/A,TRUE,"GENERAL"}</definedName>
    <definedName name="SDFCE" hidden="1">{"TAB1",#N/A,TRUE,"GENERAL";"TAB2",#N/A,TRUE,"GENERAL";"TAB3",#N/A,TRUE,"GENERAL";"TAB4",#N/A,TRUE,"GENERAL";"TAB5",#N/A,TRUE,"GENERAL"}</definedName>
    <definedName name="sdfd" localSheetId="0" hidden="1">{"via1",#N/A,TRUE,"general";"via2",#N/A,TRUE,"general";"via3",#N/A,TRUE,"general"}</definedName>
    <definedName name="sdfd" localSheetId="142" hidden="1">{"via1",#N/A,TRUE,"general";"via2",#N/A,TRUE,"general";"via3",#N/A,TRUE,"general"}</definedName>
    <definedName name="sdfd" hidden="1">{"via1",#N/A,TRUE,"general";"via2",#N/A,TRUE,"general";"via3",#N/A,TRUE,"general"}</definedName>
    <definedName name="sdfds" localSheetId="0" hidden="1">{"via1",#N/A,TRUE,"general";"via2",#N/A,TRUE,"general";"via3",#N/A,TRUE,"general"}</definedName>
    <definedName name="sdfds" localSheetId="142" hidden="1">{"via1",#N/A,TRUE,"general";"via2",#N/A,TRUE,"general";"via3",#N/A,TRUE,"general"}</definedName>
    <definedName name="sdfds" hidden="1">{"via1",#N/A,TRUE,"general";"via2",#N/A,TRUE,"general";"via3",#N/A,TRUE,"general"}</definedName>
    <definedName name="SDFDSO" localSheetId="0" hidden="1">{"via1",#N/A,TRUE,"general";"via2",#N/A,TRUE,"general";"via3",#N/A,TRUE,"general"}</definedName>
    <definedName name="SDFDSO" localSheetId="142" hidden="1">{"via1",#N/A,TRUE,"general";"via2",#N/A,TRUE,"general";"via3",#N/A,TRUE,"general"}</definedName>
    <definedName name="SDFDSO" hidden="1">{"via1",#N/A,TRUE,"general";"via2",#N/A,TRUE,"general";"via3",#N/A,TRUE,"general"}</definedName>
    <definedName name="sdfdstp" localSheetId="0" hidden="1">{"TAB1",#N/A,TRUE,"GENERAL";"TAB2",#N/A,TRUE,"GENERAL";"TAB3",#N/A,TRUE,"GENERAL";"TAB4",#N/A,TRUE,"GENERAL";"TAB5",#N/A,TRUE,"GENERAL"}</definedName>
    <definedName name="sdfdstp" localSheetId="142" hidden="1">{"TAB1",#N/A,TRUE,"GENERAL";"TAB2",#N/A,TRUE,"GENERAL";"TAB3",#N/A,TRUE,"GENERAL";"TAB4",#N/A,TRUE,"GENERAL";"TAB5",#N/A,TRUE,"GENERAL"}</definedName>
    <definedName name="sdfdstp" hidden="1">{"TAB1",#N/A,TRUE,"GENERAL";"TAB2",#N/A,TRUE,"GENERAL";"TAB3",#N/A,TRUE,"GENERAL";"TAB4",#N/A,TRUE,"GENERAL";"TAB5",#N/A,TRUE,"GENERAL"}</definedName>
    <definedName name="SDFEO" localSheetId="0" hidden="1">{"via1",#N/A,TRUE,"general";"via2",#N/A,TRUE,"general";"via3",#N/A,TRUE,"general"}</definedName>
    <definedName name="SDFEO" localSheetId="142" hidden="1">{"via1",#N/A,TRUE,"general";"via2",#N/A,TRUE,"general";"via3",#N/A,TRUE,"general"}</definedName>
    <definedName name="SDFEO" hidden="1">{"via1",#N/A,TRUE,"general";"via2",#N/A,TRUE,"general";"via3",#N/A,TRUE,"general"}</definedName>
    <definedName name="sdfg" localSheetId="0" hidden="1">{"TAB1",#N/A,TRUE,"GENERAL";"TAB2",#N/A,TRUE,"GENERAL";"TAB3",#N/A,TRUE,"GENERAL";"TAB4",#N/A,TRUE,"GENERAL";"TAB5",#N/A,TRUE,"GENERAL"}</definedName>
    <definedName name="sdfg" localSheetId="142" hidden="1">{"TAB1",#N/A,TRUE,"GENERAL";"TAB2",#N/A,TRUE,"GENERAL";"TAB3",#N/A,TRUE,"GENERAL";"TAB4",#N/A,TRUE,"GENERAL";"TAB5",#N/A,TRUE,"GENERAL"}</definedName>
    <definedName name="sdfg" hidden="1">{"TAB1",#N/A,TRUE,"GENERAL";"TAB2",#N/A,TRUE,"GENERAL";"TAB3",#N/A,TRUE,"GENERAL";"TAB4",#N/A,TRUE,"GENERAL";"TAB5",#N/A,TRUE,"GENERAL"}</definedName>
    <definedName name="sdfgdsfk" localSheetId="0" hidden="1">{"via1",#N/A,TRUE,"general";"via2",#N/A,TRUE,"general";"via3",#N/A,TRUE,"general"}</definedName>
    <definedName name="sdfgdsfk" localSheetId="142" hidden="1">{"via1",#N/A,TRUE,"general";"via2",#N/A,TRUE,"general";"via3",#N/A,TRUE,"general"}</definedName>
    <definedName name="sdfgdsfk" hidden="1">{"via1",#N/A,TRUE,"general";"via2",#N/A,TRUE,"general";"via3",#N/A,TRUE,"general"}</definedName>
    <definedName name="sdfgsg" localSheetId="0" hidden="1">{"via1",#N/A,TRUE,"general";"via2",#N/A,TRUE,"general";"via3",#N/A,TRUE,"general"}</definedName>
    <definedName name="sdfgsg" localSheetId="142" hidden="1">{"via1",#N/A,TRUE,"general";"via2",#N/A,TRUE,"general";"via3",#N/A,TRUE,"general"}</definedName>
    <definedName name="sdfgsg" hidden="1">{"via1",#N/A,TRUE,"general";"via2",#N/A,TRUE,"general";"via3",#N/A,TRUE,"general"}</definedName>
    <definedName name="SDFLJK" localSheetId="0" hidden="1">{"TAB1",#N/A,TRUE,"GENERAL";"TAB2",#N/A,TRUE,"GENERAL";"TAB3",#N/A,TRUE,"GENERAL";"TAB4",#N/A,TRUE,"GENERAL";"TAB5",#N/A,TRUE,"GENERAL"}</definedName>
    <definedName name="SDFLJK" localSheetId="142" hidden="1">{"TAB1",#N/A,TRUE,"GENERAL";"TAB2",#N/A,TRUE,"GENERAL";"TAB3",#N/A,TRUE,"GENERAL";"TAB4",#N/A,TRUE,"GENERAL";"TAB5",#N/A,TRUE,"GENERAL"}</definedName>
    <definedName name="SDFLJK" hidden="1">{"TAB1",#N/A,TRUE,"GENERAL";"TAB2",#N/A,TRUE,"GENERAL";"TAB3",#N/A,TRUE,"GENERAL";"TAB4",#N/A,TRUE,"GENERAL";"TAB5",#N/A,TRUE,"GENERAL"}</definedName>
    <definedName name="SDFSD" hidden="1">#REF!</definedName>
    <definedName name="sdfsd4" localSheetId="0" hidden="1">{"via1",#N/A,TRUE,"general";"via2",#N/A,TRUE,"general";"via3",#N/A,TRUE,"general"}</definedName>
    <definedName name="sdfsd4" localSheetId="142" hidden="1">{"via1",#N/A,TRUE,"general";"via2",#N/A,TRUE,"general";"via3",#N/A,TRUE,"general"}</definedName>
    <definedName name="sdfsd4" hidden="1">{"via1",#N/A,TRUE,"general";"via2",#N/A,TRUE,"general";"via3",#N/A,TRUE,"general"}</definedName>
    <definedName name="SDFSDF" localSheetId="0" hidden="1">{"TAB1",#N/A,TRUE,"GENERAL";"TAB2",#N/A,TRUE,"GENERAL";"TAB3",#N/A,TRUE,"GENERAL";"TAB4",#N/A,TRUE,"GENERAL";"TAB5",#N/A,TRUE,"GENERAL"}</definedName>
    <definedName name="SDFSDF" localSheetId="142" hidden="1">{"TAB1",#N/A,TRUE,"GENERAL";"TAB2",#N/A,TRUE,"GENERAL";"TAB3",#N/A,TRUE,"GENERAL";"TAB4",#N/A,TRUE,"GENERAL";"TAB5",#N/A,TRUE,"GENERAL"}</definedName>
    <definedName name="SDFSDF" hidden="1">{"TAB1",#N/A,TRUE,"GENERAL";"TAB2",#N/A,TRUE,"GENERAL";"TAB3",#N/A,TRUE,"GENERAL";"TAB4",#N/A,TRUE,"GENERAL";"TAB5",#N/A,TRUE,"GENERAL"}</definedName>
    <definedName name="sdfsdfb" localSheetId="0" hidden="1">{"via1",#N/A,TRUE,"general";"via2",#N/A,TRUE,"general";"via3",#N/A,TRUE,"general"}</definedName>
    <definedName name="sdfsdfb" localSheetId="142" hidden="1">{"via1",#N/A,TRUE,"general";"via2",#N/A,TRUE,"general";"via3",#N/A,TRUE,"general"}</definedName>
    <definedName name="sdfsdfb" hidden="1">{"via1",#N/A,TRUE,"general";"via2",#N/A,TRUE,"general";"via3",#N/A,TRUE,"general"}</definedName>
    <definedName name="SDFSF" localSheetId="0" hidden="1">{"TAB1",#N/A,TRUE,"GENERAL";"TAB2",#N/A,TRUE,"GENERAL";"TAB3",#N/A,TRUE,"GENERAL";"TAB4",#N/A,TRUE,"GENERAL";"TAB5",#N/A,TRUE,"GENERAL"}</definedName>
    <definedName name="SDFSF" localSheetId="142" hidden="1">{"TAB1",#N/A,TRUE,"GENERAL";"TAB2",#N/A,TRUE,"GENERAL";"TAB3",#N/A,TRUE,"GENERAL";"TAB4",#N/A,TRUE,"GENERAL";"TAB5",#N/A,TRUE,"GENERAL"}</definedName>
    <definedName name="SDFSF" hidden="1">{"TAB1",#N/A,TRUE,"GENERAL";"TAB2",#N/A,TRUE,"GENERAL";"TAB3",#N/A,TRUE,"GENERAL";"TAB4",#N/A,TRUE,"GENERAL";"TAB5",#N/A,TRUE,"GENERAL"}</definedName>
    <definedName name="sdfsv" localSheetId="0" hidden="1">{"TAB1",#N/A,TRUE,"GENERAL";"TAB2",#N/A,TRUE,"GENERAL";"TAB3",#N/A,TRUE,"GENERAL";"TAB4",#N/A,TRUE,"GENERAL";"TAB5",#N/A,TRUE,"GENERAL"}</definedName>
    <definedName name="sdfsv" localSheetId="142" hidden="1">{"TAB1",#N/A,TRUE,"GENERAL";"TAB2",#N/A,TRUE,"GENERAL";"TAB3",#N/A,TRUE,"GENERAL";"TAB4",#N/A,TRUE,"GENERAL";"TAB5",#N/A,TRUE,"GENERAL"}</definedName>
    <definedName name="sdfsv" hidden="1">{"TAB1",#N/A,TRUE,"GENERAL";"TAB2",#N/A,TRUE,"GENERAL";"TAB3",#N/A,TRUE,"GENERAL";"TAB4",#N/A,TRUE,"GENERAL";"TAB5",#N/A,TRUE,"GENERAL"}</definedName>
    <definedName name="sdgfd" localSheetId="0" hidden="1">{"TAB1",#N/A,TRUE,"GENERAL";"TAB2",#N/A,TRUE,"GENERAL";"TAB3",#N/A,TRUE,"GENERAL";"TAB4",#N/A,TRUE,"GENERAL";"TAB5",#N/A,TRUE,"GENERAL"}</definedName>
    <definedName name="sdgfd" localSheetId="142" hidden="1">{"TAB1",#N/A,TRUE,"GENERAL";"TAB2",#N/A,TRUE,"GENERAL";"TAB3",#N/A,TRUE,"GENERAL";"TAB4",#N/A,TRUE,"GENERAL";"TAB5",#N/A,TRUE,"GENERAL"}</definedName>
    <definedName name="sdgfd" hidden="1">{"TAB1",#N/A,TRUE,"GENERAL";"TAB2",#N/A,TRUE,"GENERAL";"TAB3",#N/A,TRUE,"GENERAL";"TAB4",#N/A,TRUE,"GENERAL";"TAB5",#N/A,TRUE,"GENERAL"}</definedName>
    <definedName name="sdgfgp" localSheetId="0" hidden="1">{"via1",#N/A,TRUE,"general";"via2",#N/A,TRUE,"general";"via3",#N/A,TRUE,"general"}</definedName>
    <definedName name="sdgfgp" localSheetId="142" hidden="1">{"via1",#N/A,TRUE,"general";"via2",#N/A,TRUE,"general";"via3",#N/A,TRUE,"general"}</definedName>
    <definedName name="sdgfgp" hidden="1">{"via1",#N/A,TRUE,"general";"via2",#N/A,TRUE,"general";"via3",#N/A,TRUE,"general"}</definedName>
    <definedName name="sdgfiu" localSheetId="0" hidden="1">{"via1",#N/A,TRUE,"general";"via2",#N/A,TRUE,"general";"via3",#N/A,TRUE,"general"}</definedName>
    <definedName name="sdgfiu" localSheetId="142" hidden="1">{"via1",#N/A,TRUE,"general";"via2",#N/A,TRUE,"general";"via3",#N/A,TRUE,"general"}</definedName>
    <definedName name="sdgfiu" hidden="1">{"via1",#N/A,TRUE,"general";"via2",#N/A,TRUE,"general";"via3",#N/A,TRUE,"general"}</definedName>
    <definedName name="sdgsd" localSheetId="0" hidden="1">{"TAB1",#N/A,TRUE,"GENERAL";"TAB2",#N/A,TRUE,"GENERAL";"TAB3",#N/A,TRUE,"GENERAL";"TAB4",#N/A,TRUE,"GENERAL";"TAB5",#N/A,TRUE,"GENERAL"}</definedName>
    <definedName name="sdgsd" localSheetId="142" hidden="1">{"TAB1",#N/A,TRUE,"GENERAL";"TAB2",#N/A,TRUE,"GENERAL";"TAB3",#N/A,TRUE,"GENERAL";"TAB4",#N/A,TRUE,"GENERAL";"TAB5",#N/A,TRUE,"GENERAL"}</definedName>
    <definedName name="sdgsd" hidden="1">{"TAB1",#N/A,TRUE,"GENERAL";"TAB2",#N/A,TRUE,"GENERAL";"TAB3",#N/A,TRUE,"GENERAL";"TAB4",#N/A,TRUE,"GENERAL";"TAB5",#N/A,TRUE,"GENERAL"}</definedName>
    <definedName name="sdgsg" localSheetId="0" hidden="1">{"via1",#N/A,TRUE,"general";"via2",#N/A,TRUE,"general";"via3",#N/A,TRUE,"general"}</definedName>
    <definedName name="sdgsg" localSheetId="142" hidden="1">{"via1",#N/A,TRUE,"general";"via2",#N/A,TRUE,"general";"via3",#N/A,TRUE,"general"}</definedName>
    <definedName name="sdgsg" hidden="1">{"via1",#N/A,TRUE,"general";"via2",#N/A,TRUE,"general";"via3",#N/A,TRUE,"general"}</definedName>
    <definedName name="SDIKOM" localSheetId="0" hidden="1">{"TAB1",#N/A,TRUE,"GENERAL";"TAB2",#N/A,TRUE,"GENERAL";"TAB3",#N/A,TRUE,"GENERAL";"TAB4",#N/A,TRUE,"GENERAL";"TAB5",#N/A,TRUE,"GENERAL"}</definedName>
    <definedName name="SDIKOM" localSheetId="142" hidden="1">{"TAB1",#N/A,TRUE,"GENERAL";"TAB2",#N/A,TRUE,"GENERAL";"TAB3",#N/A,TRUE,"GENERAL";"TAB4",#N/A,TRUE,"GENERAL";"TAB5",#N/A,TRUE,"GENERAL"}</definedName>
    <definedName name="SDIKOM" hidden="1">{"TAB1",#N/A,TRUE,"GENERAL";"TAB2",#N/A,TRUE,"GENERAL";"TAB3",#N/A,TRUE,"GENERAL";"TAB4",#N/A,TRUE,"GENERAL";"TAB5",#N/A,TRUE,"GENERAL"}</definedName>
    <definedName name="SDR">#REF!</definedName>
    <definedName name="sdsdfh" localSheetId="0" hidden="1">{"via1",#N/A,TRUE,"general";"via2",#N/A,TRUE,"general";"via3",#N/A,TRUE,"general"}</definedName>
    <definedName name="sdsdfh" localSheetId="142" hidden="1">{"via1",#N/A,TRUE,"general";"via2",#N/A,TRUE,"general";"via3",#N/A,TRUE,"general"}</definedName>
    <definedName name="sdsdfh" hidden="1">{"via1",#N/A,TRUE,"general";"via2",#N/A,TRUE,"general";"via3",#N/A,TRUE,"general"}</definedName>
    <definedName name="SEÑAL">#REF!</definedName>
    <definedName name="ser">#REF!</definedName>
    <definedName name="SERO" localSheetId="1">#REF!</definedName>
    <definedName name="SERO" localSheetId="2">#REF!</definedName>
    <definedName name="SERO" localSheetId="31">#REF!</definedName>
    <definedName name="SERO" localSheetId="32">#REF!</definedName>
    <definedName name="SERO" localSheetId="33">#REF!</definedName>
    <definedName name="SERO" localSheetId="34">#REF!</definedName>
    <definedName name="SERO" localSheetId="35">#REF!</definedName>
    <definedName name="SERO" localSheetId="36">#REF!</definedName>
    <definedName name="SERO" localSheetId="37">#REF!</definedName>
    <definedName name="SERO" localSheetId="38">#REF!</definedName>
    <definedName name="SERO" localSheetId="39">#REF!</definedName>
    <definedName name="SERO" localSheetId="40">#REF!</definedName>
    <definedName name="SERO" localSheetId="41">#REF!</definedName>
    <definedName name="SERO" localSheetId="42">#REF!</definedName>
    <definedName name="SERO" localSheetId="3">#REF!</definedName>
    <definedName name="SERO" localSheetId="4">#REF!</definedName>
    <definedName name="SERO" localSheetId="5">#REF!</definedName>
    <definedName name="SERO" localSheetId="6">#REF!</definedName>
    <definedName name="SERO" localSheetId="7">#REF!</definedName>
    <definedName name="SERO" localSheetId="8">#REF!</definedName>
    <definedName name="SERO" localSheetId="9">#REF!</definedName>
    <definedName name="SERO" localSheetId="10">#REF!</definedName>
    <definedName name="SERO" localSheetId="11">#REF!</definedName>
    <definedName name="SERO" localSheetId="12">#REF!</definedName>
    <definedName name="SERO" localSheetId="13">#REF!</definedName>
    <definedName name="SERO" localSheetId="14">#REF!</definedName>
    <definedName name="SERO" localSheetId="15">#REF!</definedName>
    <definedName name="SERO" localSheetId="16">#REF!</definedName>
    <definedName name="SERO" localSheetId="17">#REF!</definedName>
    <definedName name="SERO" localSheetId="18">#REF!</definedName>
    <definedName name="SERO" localSheetId="19">#REF!</definedName>
    <definedName name="SERO" localSheetId="20">#REF!</definedName>
    <definedName name="SERO" localSheetId="21">#REF!</definedName>
    <definedName name="SERO" localSheetId="22">#REF!</definedName>
    <definedName name="SERO" localSheetId="23">#REF!</definedName>
    <definedName name="SERO" localSheetId="24">#REF!</definedName>
    <definedName name="SERO" localSheetId="25">#REF!</definedName>
    <definedName name="SERO" localSheetId="26">#REF!</definedName>
    <definedName name="SERO" localSheetId="27">#REF!</definedName>
    <definedName name="SERO" localSheetId="28">#REF!</definedName>
    <definedName name="SERO" localSheetId="29">#REF!</definedName>
    <definedName name="SERO" localSheetId="30">#REF!</definedName>
    <definedName name="SERO" localSheetId="43">#REF!</definedName>
    <definedName name="SERO" localSheetId="44">#REF!</definedName>
    <definedName name="SERO" localSheetId="45">#REF!</definedName>
    <definedName name="SERO" localSheetId="46">#REF!</definedName>
    <definedName name="SERO" localSheetId="47">#REF!</definedName>
    <definedName name="SERO" localSheetId="48">#REF!</definedName>
    <definedName name="SERO" localSheetId="49">#REF!</definedName>
    <definedName name="SERO" localSheetId="50">#REF!</definedName>
    <definedName name="SERO" localSheetId="51">#REF!</definedName>
    <definedName name="SERO" localSheetId="52">#REF!</definedName>
    <definedName name="SERO" localSheetId="53">#REF!</definedName>
    <definedName name="SERO" localSheetId="54">#REF!</definedName>
    <definedName name="SERO" localSheetId="55">#REF!</definedName>
    <definedName name="SERO" localSheetId="56">#REF!</definedName>
    <definedName name="SERO" localSheetId="57">#REF!</definedName>
    <definedName name="SERO" localSheetId="58">#REF!</definedName>
    <definedName name="SERO" localSheetId="59">#REF!</definedName>
    <definedName name="SERO" localSheetId="60">#REF!</definedName>
    <definedName name="SERO" localSheetId="61">#REF!</definedName>
    <definedName name="SERO" localSheetId="62">#REF!</definedName>
    <definedName name="SERO" localSheetId="63">#REF!</definedName>
    <definedName name="SERO" localSheetId="64">#REF!</definedName>
    <definedName name="SERO" localSheetId="65">#REF!</definedName>
    <definedName name="SERO" localSheetId="66">#REF!</definedName>
    <definedName name="SERO" localSheetId="67">#REF!</definedName>
    <definedName name="SERO" localSheetId="74">#REF!</definedName>
    <definedName name="SERO" localSheetId="75">#REF!</definedName>
    <definedName name="SERO" localSheetId="76">#REF!</definedName>
    <definedName name="SERO" localSheetId="77">#REF!</definedName>
    <definedName name="SERO" localSheetId="78">#REF!</definedName>
    <definedName name="SERO" localSheetId="79">#REF!</definedName>
    <definedName name="SERO" localSheetId="80">#REF!</definedName>
    <definedName name="SERO" localSheetId="81">#REF!</definedName>
    <definedName name="SERO" localSheetId="82">#REF!</definedName>
    <definedName name="SERO" localSheetId="83">#REF!</definedName>
    <definedName name="SERO" localSheetId="84">#REF!</definedName>
    <definedName name="SERO" localSheetId="85">#REF!</definedName>
    <definedName name="SERO" localSheetId="86">#REF!</definedName>
    <definedName name="SERO" localSheetId="87">#REF!</definedName>
    <definedName name="SERO" localSheetId="88">#REF!</definedName>
    <definedName name="SERO" localSheetId="89">#REF!</definedName>
    <definedName name="SERO" localSheetId="90">#REF!</definedName>
    <definedName name="SERO" localSheetId="91">#REF!</definedName>
    <definedName name="SERO" localSheetId="92">#REF!</definedName>
    <definedName name="SERO" localSheetId="93">#REF!</definedName>
    <definedName name="SERO" localSheetId="94">#REF!</definedName>
    <definedName name="SERO" localSheetId="95">#REF!</definedName>
    <definedName name="SERO" localSheetId="96">#REF!</definedName>
    <definedName name="SERO" localSheetId="97">#REF!</definedName>
    <definedName name="SERO" localSheetId="98">#REF!</definedName>
    <definedName name="SERO" localSheetId="99">#REF!</definedName>
    <definedName name="SERO" localSheetId="100">#REF!</definedName>
    <definedName name="SERO" localSheetId="101">#REF!</definedName>
    <definedName name="SERO" localSheetId="102">#REF!</definedName>
    <definedName name="SERO" localSheetId="103">#REF!</definedName>
    <definedName name="SERO" localSheetId="104">#REF!</definedName>
    <definedName name="SERO" localSheetId="105">#REF!</definedName>
    <definedName name="SERO" localSheetId="106">#REF!</definedName>
    <definedName name="SERO" localSheetId="107">#REF!</definedName>
    <definedName name="SERO" localSheetId="108">#REF!</definedName>
    <definedName name="SERO" localSheetId="109">#REF!</definedName>
    <definedName name="SERO" localSheetId="110">#REF!</definedName>
    <definedName name="SERO" localSheetId="111">#REF!</definedName>
    <definedName name="SERO" localSheetId="112">#REF!</definedName>
    <definedName name="SERO" localSheetId="113">#REF!</definedName>
    <definedName name="SERO" localSheetId="114">#REF!</definedName>
    <definedName name="SERO" localSheetId="116">#REF!</definedName>
    <definedName name="SERO" localSheetId="117">#REF!</definedName>
    <definedName name="SERO" localSheetId="118">#REF!</definedName>
    <definedName name="SERO" localSheetId="119">#REF!</definedName>
    <definedName name="SERO" localSheetId="120">#REF!</definedName>
    <definedName name="SERO" localSheetId="121">#REF!</definedName>
    <definedName name="SERO" localSheetId="115">#REF!</definedName>
    <definedName name="SERO" localSheetId="122">#REF!</definedName>
    <definedName name="SERO" localSheetId="123">#REF!</definedName>
    <definedName name="SERO" localSheetId="124">#REF!</definedName>
    <definedName name="SERO" localSheetId="125">#REF!</definedName>
    <definedName name="SERO" localSheetId="127">#REF!</definedName>
    <definedName name="SERO" localSheetId="128">#REF!</definedName>
    <definedName name="SERO" localSheetId="131">#REF!</definedName>
    <definedName name="SERO" localSheetId="132">#REF!</definedName>
    <definedName name="SERO" localSheetId="133">#REF!</definedName>
    <definedName name="SERO" localSheetId="134">#REF!</definedName>
    <definedName name="SERO" localSheetId="135">#REF!</definedName>
    <definedName name="SERO" localSheetId="136">#REF!</definedName>
    <definedName name="SERO" localSheetId="137">#REF!</definedName>
    <definedName name="SERO" localSheetId="138">#REF!</definedName>
    <definedName name="SERO" localSheetId="139">#REF!</definedName>
    <definedName name="SERO" localSheetId="140">#REF!</definedName>
    <definedName name="SERO" localSheetId="141">#REF!</definedName>
    <definedName name="SERO" localSheetId="142">#REF!</definedName>
    <definedName name="SERO" localSheetId="143">#REF!</definedName>
    <definedName name="SERO" localSheetId="126">#REF!</definedName>
    <definedName name="SERO" localSheetId="129">#REF!</definedName>
    <definedName name="SERO" localSheetId="130">#REF!</definedName>
    <definedName name="SERO" localSheetId="68">#REF!</definedName>
    <definedName name="SERO" localSheetId="69">#REF!</definedName>
    <definedName name="SERO" localSheetId="70">#REF!</definedName>
    <definedName name="SERO" localSheetId="71">#REF!</definedName>
    <definedName name="SERO" localSheetId="72">#REF!</definedName>
    <definedName name="SERO" localSheetId="73">#REF!</definedName>
    <definedName name="SERO">#REF!</definedName>
    <definedName name="setrj" localSheetId="0" hidden="1">{"via1",#N/A,TRUE,"general";"via2",#N/A,TRUE,"general";"via3",#N/A,TRUE,"general"}</definedName>
    <definedName name="setrj" localSheetId="142" hidden="1">{"via1",#N/A,TRUE,"general";"via2",#N/A,TRUE,"general";"via3",#N/A,TRUE,"general"}</definedName>
    <definedName name="setrj" hidden="1">{"via1",#N/A,TRUE,"general";"via2",#N/A,TRUE,"general";"via3",#N/A,TRUE,"general"}</definedName>
    <definedName name="sett" localSheetId="0" hidden="1">{"via1",#N/A,TRUE,"general";"via2",#N/A,TRUE,"general";"via3",#N/A,TRUE,"general"}</definedName>
    <definedName name="sett" localSheetId="142" hidden="1">{"via1",#N/A,TRUE,"general";"via2",#N/A,TRUE,"general";"via3",#N/A,TRUE,"general"}</definedName>
    <definedName name="sett" hidden="1">{"via1",#N/A,TRUE,"general";"via2",#N/A,TRUE,"general";"via3",#N/A,TRUE,"general"}</definedName>
    <definedName name="SFAESF">#REF!</definedName>
    <definedName name="sfasf" localSheetId="0" hidden="1">{"TAB1",#N/A,TRUE,"GENERAL";"TAB2",#N/A,TRUE,"GENERAL";"TAB3",#N/A,TRUE,"GENERAL";"TAB4",#N/A,TRUE,"GENERAL";"TAB5",#N/A,TRUE,"GENERAL"}</definedName>
    <definedName name="sfasf" localSheetId="142" hidden="1">{"TAB1",#N/A,TRUE,"GENERAL";"TAB2",#N/A,TRUE,"GENERAL";"TAB3",#N/A,TRUE,"GENERAL";"TAB4",#N/A,TRUE,"GENERAL";"TAB5",#N/A,TRUE,"GENERAL"}</definedName>
    <definedName name="sfasf" hidden="1">{"TAB1",#N/A,TRUE,"GENERAL";"TAB2",#N/A,TRUE,"GENERAL";"TAB3",#N/A,TRUE,"GENERAL";"TAB4",#N/A,TRUE,"GENERAL";"TAB5",#N/A,TRUE,"GENERAL"}</definedName>
    <definedName name="SFHSGFH" localSheetId="0" hidden="1">{"TAB1",#N/A,TRUE,"GENERAL";"TAB2",#N/A,TRUE,"GENERAL";"TAB3",#N/A,TRUE,"GENERAL";"TAB4",#N/A,TRUE,"GENERAL";"TAB5",#N/A,TRUE,"GENERAL"}</definedName>
    <definedName name="SFHSGFH" localSheetId="142" hidden="1">{"TAB1",#N/A,TRUE,"GENERAL";"TAB2",#N/A,TRUE,"GENERAL";"TAB3",#N/A,TRUE,"GENERAL";"TAB4",#N/A,TRUE,"GENERAL";"TAB5",#N/A,TRUE,"GENERAL"}</definedName>
    <definedName name="SFHSGFH" hidden="1">{"TAB1",#N/A,TRUE,"GENERAL";"TAB2",#N/A,TRUE,"GENERAL";"TAB3",#N/A,TRUE,"GENERAL";"TAB4",#N/A,TRUE,"GENERAL";"TAB5",#N/A,TRUE,"GENERAL"}</definedName>
    <definedName name="sfsd" localSheetId="0" hidden="1">{"via1",#N/A,TRUE,"general";"via2",#N/A,TRUE,"general";"via3",#N/A,TRUE,"general"}</definedName>
    <definedName name="sfsd" localSheetId="142" hidden="1">{"via1",#N/A,TRUE,"general";"via2",#N/A,TRUE,"general";"via3",#N/A,TRUE,"general"}</definedName>
    <definedName name="sfsd" hidden="1">{"via1",#N/A,TRUE,"general";"via2",#N/A,TRUE,"general";"via3",#N/A,TRUE,"general"}</definedName>
    <definedName name="sfsdf" localSheetId="0" hidden="1">{"TAB1",#N/A,TRUE,"GENERAL";"TAB2",#N/A,TRUE,"GENERAL";"TAB3",#N/A,TRUE,"GENERAL";"TAB4",#N/A,TRUE,"GENERAL";"TAB5",#N/A,TRUE,"GENERAL"}</definedName>
    <definedName name="sfsdf" localSheetId="142" hidden="1">{"TAB1",#N/A,TRUE,"GENERAL";"TAB2",#N/A,TRUE,"GENERAL";"TAB3",#N/A,TRUE,"GENERAL";"TAB4",#N/A,TRUE,"GENERAL";"TAB5",#N/A,TRUE,"GENERAL"}</definedName>
    <definedName name="sfsdf" hidden="1">{"TAB1",#N/A,TRUE,"GENERAL";"TAB2",#N/A,TRUE,"GENERAL";"TAB3",#N/A,TRUE,"GENERAL";"TAB4",#N/A,TRUE,"GENERAL";"TAB5",#N/A,TRUE,"GENERAL"}</definedName>
    <definedName name="sfsdferg" localSheetId="0" hidden="1">{"TAB1",#N/A,TRUE,"GENERAL";"TAB2",#N/A,TRUE,"GENERAL";"TAB3",#N/A,TRUE,"GENERAL";"TAB4",#N/A,TRUE,"GENERAL";"TAB5",#N/A,TRUE,"GENERAL"}</definedName>
    <definedName name="sfsdferg" localSheetId="142" hidden="1">{"TAB1",#N/A,TRUE,"GENERAL";"TAB2",#N/A,TRUE,"GENERAL";"TAB3",#N/A,TRUE,"GENERAL";"TAB4",#N/A,TRUE,"GENERAL";"TAB5",#N/A,TRUE,"GENERAL"}</definedName>
    <definedName name="sfsdferg" hidden="1">{"TAB1",#N/A,TRUE,"GENERAL";"TAB2",#N/A,TRUE,"GENERAL";"TAB3",#N/A,TRUE,"GENERAL";"TAB4",#N/A,TRUE,"GENERAL";"TAB5",#N/A,TRUE,"GENERAL"}</definedName>
    <definedName name="sfsdfs" localSheetId="0" hidden="1">{"TAB1",#N/A,TRUE,"GENERAL";"TAB2",#N/A,TRUE,"GENERAL";"TAB3",#N/A,TRUE,"GENERAL";"TAB4",#N/A,TRUE,"GENERAL";"TAB5",#N/A,TRUE,"GENERAL"}</definedName>
    <definedName name="sfsdfs" localSheetId="142" hidden="1">{"TAB1",#N/A,TRUE,"GENERAL";"TAB2",#N/A,TRUE,"GENERAL";"TAB3",#N/A,TRUE,"GENERAL";"TAB4",#N/A,TRUE,"GENERAL";"TAB5",#N/A,TRUE,"GENERAL"}</definedName>
    <definedName name="sfsdfs" hidden="1">{"TAB1",#N/A,TRUE,"GENERAL";"TAB2",#N/A,TRUE,"GENERAL";"TAB3",#N/A,TRUE,"GENERAL";"TAB4",#N/A,TRUE,"GENERAL";"TAB5",#N/A,TRUE,"GENERAL"}</definedName>
    <definedName name="SHARED_FORMULA_0">#N/A</definedName>
    <definedName name="SHARED_FORMULA_1">#N/A</definedName>
    <definedName name="SHARED_FORMULA_2">#N/A</definedName>
    <definedName name="SHARED_FORMULA_3">#N/A</definedName>
    <definedName name="SHARED_FORMULA_4">#N/A</definedName>
    <definedName name="SHARED_FORMULA_5">#N/A</definedName>
    <definedName name="SHARED_FORMULA_6">#N/A</definedName>
    <definedName name="SI" localSheetId="1">#REF!</definedName>
    <definedName name="SI" localSheetId="2">#REF!</definedName>
    <definedName name="SI" localSheetId="31">#REF!</definedName>
    <definedName name="SI" localSheetId="32">#REF!</definedName>
    <definedName name="SI" localSheetId="33">#REF!</definedName>
    <definedName name="SI" localSheetId="34">#REF!</definedName>
    <definedName name="SI" localSheetId="35">#REF!</definedName>
    <definedName name="SI" localSheetId="36">#REF!</definedName>
    <definedName name="SI" localSheetId="37">#REF!</definedName>
    <definedName name="SI" localSheetId="38">#REF!</definedName>
    <definedName name="SI" localSheetId="39">#REF!</definedName>
    <definedName name="SI" localSheetId="40">#REF!</definedName>
    <definedName name="SI" localSheetId="41">#REF!</definedName>
    <definedName name="SI" localSheetId="42">#REF!</definedName>
    <definedName name="SI" localSheetId="3">#REF!</definedName>
    <definedName name="SI" localSheetId="4">#REF!</definedName>
    <definedName name="SI" localSheetId="5">#REF!</definedName>
    <definedName name="SI" localSheetId="6">#REF!</definedName>
    <definedName name="SI" localSheetId="7">#REF!</definedName>
    <definedName name="SI" localSheetId="8">#REF!</definedName>
    <definedName name="SI" localSheetId="9">#REF!</definedName>
    <definedName name="SI" localSheetId="10">#REF!</definedName>
    <definedName name="SI" localSheetId="11">#REF!</definedName>
    <definedName name="SI" localSheetId="12">#REF!</definedName>
    <definedName name="SI" localSheetId="13">#REF!</definedName>
    <definedName name="SI" localSheetId="14">#REF!</definedName>
    <definedName name="SI" localSheetId="15">#REF!</definedName>
    <definedName name="SI" localSheetId="16">#REF!</definedName>
    <definedName name="SI" localSheetId="17">#REF!</definedName>
    <definedName name="SI" localSheetId="18">#REF!</definedName>
    <definedName name="SI" localSheetId="19">#REF!</definedName>
    <definedName name="SI" localSheetId="20">#REF!</definedName>
    <definedName name="SI" localSheetId="21">#REF!</definedName>
    <definedName name="SI" localSheetId="22">#REF!</definedName>
    <definedName name="SI" localSheetId="23">#REF!</definedName>
    <definedName name="SI" localSheetId="24">#REF!</definedName>
    <definedName name="SI" localSheetId="25">#REF!</definedName>
    <definedName name="SI" localSheetId="26">#REF!</definedName>
    <definedName name="SI" localSheetId="27">#REF!</definedName>
    <definedName name="SI" localSheetId="28">#REF!</definedName>
    <definedName name="SI" localSheetId="29">#REF!</definedName>
    <definedName name="SI" localSheetId="30">#REF!</definedName>
    <definedName name="SI" localSheetId="43">#REF!</definedName>
    <definedName name="SI" localSheetId="44">#REF!</definedName>
    <definedName name="SI" localSheetId="45">#REF!</definedName>
    <definedName name="SI" localSheetId="46">#REF!</definedName>
    <definedName name="SI" localSheetId="47">#REF!</definedName>
    <definedName name="SI" localSheetId="48">#REF!</definedName>
    <definedName name="SI" localSheetId="49">#REF!</definedName>
    <definedName name="SI" localSheetId="50">#REF!</definedName>
    <definedName name="SI" localSheetId="51">#REF!</definedName>
    <definedName name="SI" localSheetId="52">#REF!</definedName>
    <definedName name="SI" localSheetId="53">#REF!</definedName>
    <definedName name="SI" localSheetId="54">#REF!</definedName>
    <definedName name="SI" localSheetId="55">#REF!</definedName>
    <definedName name="SI" localSheetId="56">#REF!</definedName>
    <definedName name="SI" localSheetId="57">#REF!</definedName>
    <definedName name="SI" localSheetId="58">#REF!</definedName>
    <definedName name="SI" localSheetId="59">#REF!</definedName>
    <definedName name="SI" localSheetId="60">#REF!</definedName>
    <definedName name="SI" localSheetId="61">#REF!</definedName>
    <definedName name="SI" localSheetId="62">#REF!</definedName>
    <definedName name="SI" localSheetId="63">#REF!</definedName>
    <definedName name="SI" localSheetId="64">#REF!</definedName>
    <definedName name="SI" localSheetId="65">#REF!</definedName>
    <definedName name="SI" localSheetId="66">#REF!</definedName>
    <definedName name="SI" localSheetId="67">#REF!</definedName>
    <definedName name="SI" localSheetId="74">#REF!</definedName>
    <definedName name="SI" localSheetId="75">#REF!</definedName>
    <definedName name="SI" localSheetId="76">#REF!</definedName>
    <definedName name="SI" localSheetId="77">#REF!</definedName>
    <definedName name="SI" localSheetId="78">#REF!</definedName>
    <definedName name="SI" localSheetId="79">#REF!</definedName>
    <definedName name="SI" localSheetId="80">#REF!</definedName>
    <definedName name="SI" localSheetId="81">#REF!</definedName>
    <definedName name="SI" localSheetId="82">#REF!</definedName>
    <definedName name="SI" localSheetId="83">#REF!</definedName>
    <definedName name="SI" localSheetId="84">#REF!</definedName>
    <definedName name="SI" localSheetId="85">#REF!</definedName>
    <definedName name="SI" localSheetId="86">#REF!</definedName>
    <definedName name="SI" localSheetId="87">#REF!</definedName>
    <definedName name="SI" localSheetId="88">#REF!</definedName>
    <definedName name="SI" localSheetId="89">#REF!</definedName>
    <definedName name="SI" localSheetId="90">#REF!</definedName>
    <definedName name="SI" localSheetId="91">#REF!</definedName>
    <definedName name="SI" localSheetId="92">#REF!</definedName>
    <definedName name="SI" localSheetId="93">#REF!</definedName>
    <definedName name="SI" localSheetId="94">#REF!</definedName>
    <definedName name="SI" localSheetId="95">#REF!</definedName>
    <definedName name="SI" localSheetId="96">#REF!</definedName>
    <definedName name="SI" localSheetId="97">#REF!</definedName>
    <definedName name="SI" localSheetId="98">#REF!</definedName>
    <definedName name="SI" localSheetId="99">#REF!</definedName>
    <definedName name="SI" localSheetId="100">#REF!</definedName>
    <definedName name="SI" localSheetId="101">#REF!</definedName>
    <definedName name="SI" localSheetId="102">#REF!</definedName>
    <definedName name="SI" localSheetId="103">#REF!</definedName>
    <definedName name="SI" localSheetId="104">#REF!</definedName>
    <definedName name="SI" localSheetId="105">#REF!</definedName>
    <definedName name="SI" localSheetId="106">#REF!</definedName>
    <definedName name="SI" localSheetId="107">#REF!</definedName>
    <definedName name="SI" localSheetId="108">#REF!</definedName>
    <definedName name="SI" localSheetId="109">#REF!</definedName>
    <definedName name="SI" localSheetId="110">#REF!</definedName>
    <definedName name="SI" localSheetId="111">#REF!</definedName>
    <definedName name="SI" localSheetId="112">#REF!</definedName>
    <definedName name="SI" localSheetId="113">#REF!</definedName>
    <definedName name="SI" localSheetId="114">#REF!</definedName>
    <definedName name="SI" localSheetId="116">#REF!</definedName>
    <definedName name="SI" localSheetId="117">#REF!</definedName>
    <definedName name="SI" localSheetId="118">#REF!</definedName>
    <definedName name="SI" localSheetId="119">#REF!</definedName>
    <definedName name="SI" localSheetId="120">#REF!</definedName>
    <definedName name="SI" localSheetId="121">#REF!</definedName>
    <definedName name="SI" localSheetId="115">#REF!</definedName>
    <definedName name="SI" localSheetId="122">#REF!</definedName>
    <definedName name="SI" localSheetId="123">#REF!</definedName>
    <definedName name="SI" localSheetId="124">#REF!</definedName>
    <definedName name="SI" localSheetId="125">#REF!</definedName>
    <definedName name="SI" localSheetId="127">#REF!</definedName>
    <definedName name="SI" localSheetId="128">#REF!</definedName>
    <definedName name="SI" localSheetId="131">#REF!</definedName>
    <definedName name="SI" localSheetId="132">#REF!</definedName>
    <definedName name="SI" localSheetId="133">#REF!</definedName>
    <definedName name="SI" localSheetId="134">#REF!</definedName>
    <definedName name="SI" localSheetId="135">#REF!</definedName>
    <definedName name="SI" localSheetId="136">#REF!</definedName>
    <definedName name="SI" localSheetId="137">#REF!</definedName>
    <definedName name="SI" localSheetId="138">#REF!</definedName>
    <definedName name="SI" localSheetId="139">#REF!</definedName>
    <definedName name="SI" localSheetId="140">#REF!</definedName>
    <definedName name="SI" localSheetId="141">#REF!</definedName>
    <definedName name="SI" localSheetId="142">#REF!</definedName>
    <definedName name="SI" localSheetId="143">#REF!</definedName>
    <definedName name="SI" localSheetId="126">#REF!</definedName>
    <definedName name="SI" localSheetId="129">#REF!</definedName>
    <definedName name="SI" localSheetId="130">#REF!</definedName>
    <definedName name="SI" localSheetId="68">#REF!</definedName>
    <definedName name="SI" localSheetId="69">#REF!</definedName>
    <definedName name="SI" localSheetId="70">#REF!</definedName>
    <definedName name="SI" localSheetId="71">#REF!</definedName>
    <definedName name="SI" localSheetId="72">#REF!</definedName>
    <definedName name="SI" localSheetId="73">#REF!</definedName>
    <definedName name="SI">#REF!</definedName>
    <definedName name="Sinnombre">#REF!</definedName>
    <definedName name="SISISIS" localSheetId="1">#REF!</definedName>
    <definedName name="SISISIS" localSheetId="2">#REF!</definedName>
    <definedName name="SISISIS" localSheetId="31">#REF!</definedName>
    <definedName name="SISISIS" localSheetId="32">#REF!</definedName>
    <definedName name="SISISIS" localSheetId="33">#REF!</definedName>
    <definedName name="SISISIS" localSheetId="34">#REF!</definedName>
    <definedName name="SISISIS" localSheetId="35">#REF!</definedName>
    <definedName name="SISISIS" localSheetId="36">#REF!</definedName>
    <definedName name="SISISIS" localSheetId="37">#REF!</definedName>
    <definedName name="SISISIS" localSheetId="38">#REF!</definedName>
    <definedName name="SISISIS" localSheetId="39">#REF!</definedName>
    <definedName name="SISISIS" localSheetId="40">#REF!</definedName>
    <definedName name="SISISIS" localSheetId="41">#REF!</definedName>
    <definedName name="SISISIS" localSheetId="42">#REF!</definedName>
    <definedName name="SISISIS" localSheetId="3">#REF!</definedName>
    <definedName name="SISISIS" localSheetId="4">#REF!</definedName>
    <definedName name="SISISIS" localSheetId="5">#REF!</definedName>
    <definedName name="SISISIS" localSheetId="6">#REF!</definedName>
    <definedName name="SISISIS" localSheetId="7">#REF!</definedName>
    <definedName name="SISISIS" localSheetId="8">#REF!</definedName>
    <definedName name="SISISIS" localSheetId="9">#REF!</definedName>
    <definedName name="SISISIS" localSheetId="10">#REF!</definedName>
    <definedName name="SISISIS" localSheetId="11">#REF!</definedName>
    <definedName name="SISISIS" localSheetId="12">#REF!</definedName>
    <definedName name="SISISIS" localSheetId="13">#REF!</definedName>
    <definedName name="SISISIS" localSheetId="14">#REF!</definedName>
    <definedName name="SISISIS" localSheetId="15">#REF!</definedName>
    <definedName name="SISISIS" localSheetId="16">#REF!</definedName>
    <definedName name="SISISIS" localSheetId="17">#REF!</definedName>
    <definedName name="SISISIS" localSheetId="18">#REF!</definedName>
    <definedName name="SISISIS" localSheetId="19">#REF!</definedName>
    <definedName name="SISISIS" localSheetId="20">#REF!</definedName>
    <definedName name="SISISIS" localSheetId="21">#REF!</definedName>
    <definedName name="SISISIS" localSheetId="22">#REF!</definedName>
    <definedName name="SISISIS" localSheetId="23">#REF!</definedName>
    <definedName name="SISISIS" localSheetId="24">#REF!</definedName>
    <definedName name="SISISIS" localSheetId="25">#REF!</definedName>
    <definedName name="SISISIS" localSheetId="26">#REF!</definedName>
    <definedName name="SISISIS" localSheetId="27">#REF!</definedName>
    <definedName name="SISISIS" localSheetId="28">#REF!</definedName>
    <definedName name="SISISIS" localSheetId="29">#REF!</definedName>
    <definedName name="SISISIS" localSheetId="30">#REF!</definedName>
    <definedName name="SISISIS" localSheetId="43">#REF!</definedName>
    <definedName name="SISISIS" localSheetId="44">#REF!</definedName>
    <definedName name="SISISIS" localSheetId="45">#REF!</definedName>
    <definedName name="SISISIS" localSheetId="46">#REF!</definedName>
    <definedName name="SISISIS" localSheetId="47">#REF!</definedName>
    <definedName name="SISISIS" localSheetId="48">#REF!</definedName>
    <definedName name="SISISIS" localSheetId="49">#REF!</definedName>
    <definedName name="SISISIS" localSheetId="50">#REF!</definedName>
    <definedName name="SISISIS" localSheetId="51">#REF!</definedName>
    <definedName name="SISISIS" localSheetId="52">#REF!</definedName>
    <definedName name="SISISIS" localSheetId="53">#REF!</definedName>
    <definedName name="SISISIS" localSheetId="54">#REF!</definedName>
    <definedName name="SISISIS" localSheetId="55">#REF!</definedName>
    <definedName name="SISISIS" localSheetId="56">#REF!</definedName>
    <definedName name="SISISIS" localSheetId="57">#REF!</definedName>
    <definedName name="SISISIS" localSheetId="58">#REF!</definedName>
    <definedName name="SISISIS" localSheetId="59">#REF!</definedName>
    <definedName name="SISISIS" localSheetId="60">#REF!</definedName>
    <definedName name="SISISIS" localSheetId="61">#REF!</definedName>
    <definedName name="SISISIS" localSheetId="62">#REF!</definedName>
    <definedName name="SISISIS" localSheetId="63">#REF!</definedName>
    <definedName name="SISISIS" localSheetId="64">#REF!</definedName>
    <definedName name="SISISIS" localSheetId="65">#REF!</definedName>
    <definedName name="SISISIS" localSheetId="66">#REF!</definedName>
    <definedName name="SISISIS" localSheetId="67">#REF!</definedName>
    <definedName name="SISISIS" localSheetId="74">#REF!</definedName>
    <definedName name="SISISIS" localSheetId="75">#REF!</definedName>
    <definedName name="SISISIS" localSheetId="76">#REF!</definedName>
    <definedName name="SISISIS" localSheetId="77">#REF!</definedName>
    <definedName name="SISISIS" localSheetId="78">#REF!</definedName>
    <definedName name="SISISIS" localSheetId="79">#REF!</definedName>
    <definedName name="SISISIS" localSheetId="80">#REF!</definedName>
    <definedName name="SISISIS" localSheetId="81">#REF!</definedName>
    <definedName name="SISISIS" localSheetId="82">#REF!</definedName>
    <definedName name="SISISIS" localSheetId="83">#REF!</definedName>
    <definedName name="SISISIS" localSheetId="84">#REF!</definedName>
    <definedName name="SISISIS" localSheetId="85">#REF!</definedName>
    <definedName name="SISISIS" localSheetId="86">#REF!</definedName>
    <definedName name="SISISIS" localSheetId="87">#REF!</definedName>
    <definedName name="SISISIS" localSheetId="88">#REF!</definedName>
    <definedName name="SISISIS" localSheetId="89">#REF!</definedName>
    <definedName name="SISISIS" localSheetId="90">#REF!</definedName>
    <definedName name="SISISIS" localSheetId="91">#REF!</definedName>
    <definedName name="SISISIS" localSheetId="92">#REF!</definedName>
    <definedName name="SISISIS" localSheetId="93">#REF!</definedName>
    <definedName name="SISISIS" localSheetId="94">#REF!</definedName>
    <definedName name="SISISIS" localSheetId="95">#REF!</definedName>
    <definedName name="SISISIS" localSheetId="96">#REF!</definedName>
    <definedName name="SISISIS" localSheetId="97">#REF!</definedName>
    <definedName name="SISISIS" localSheetId="98">#REF!</definedName>
    <definedName name="SISISIS" localSheetId="99">#REF!</definedName>
    <definedName name="SISISIS" localSheetId="100">#REF!</definedName>
    <definedName name="SISISIS" localSheetId="101">#REF!</definedName>
    <definedName name="SISISIS" localSheetId="102">#REF!</definedName>
    <definedName name="SISISIS" localSheetId="103">#REF!</definedName>
    <definedName name="SISISIS" localSheetId="104">#REF!</definedName>
    <definedName name="SISISIS" localSheetId="105">#REF!</definedName>
    <definedName name="SISISIS" localSheetId="106">#REF!</definedName>
    <definedName name="SISISIS" localSheetId="107">#REF!</definedName>
    <definedName name="SISISIS" localSheetId="108">#REF!</definedName>
    <definedName name="SISISIS" localSheetId="109">#REF!</definedName>
    <definedName name="SISISIS" localSheetId="110">#REF!</definedName>
    <definedName name="SISISIS" localSheetId="111">#REF!</definedName>
    <definedName name="SISISIS" localSheetId="112">#REF!</definedName>
    <definedName name="SISISIS" localSheetId="113">#REF!</definedName>
    <definedName name="SISISIS" localSheetId="114">#REF!</definedName>
    <definedName name="SISISIS" localSheetId="116">#REF!</definedName>
    <definedName name="SISISIS" localSheetId="117">#REF!</definedName>
    <definedName name="SISISIS" localSheetId="118">#REF!</definedName>
    <definedName name="SISISIS" localSheetId="119">#REF!</definedName>
    <definedName name="SISISIS" localSheetId="120">#REF!</definedName>
    <definedName name="SISISIS" localSheetId="121">#REF!</definedName>
    <definedName name="SISISIS" localSheetId="115">#REF!</definedName>
    <definedName name="SISISIS" localSheetId="122">#REF!</definedName>
    <definedName name="SISISIS" localSheetId="123">#REF!</definedName>
    <definedName name="SISISIS" localSheetId="124">#REF!</definedName>
    <definedName name="SISISIS" localSheetId="125">#REF!</definedName>
    <definedName name="SISISIS" localSheetId="127">#REF!</definedName>
    <definedName name="SISISIS" localSheetId="128">#REF!</definedName>
    <definedName name="SISISIS" localSheetId="131">#REF!</definedName>
    <definedName name="SISISIS" localSheetId="132">#REF!</definedName>
    <definedName name="SISISIS" localSheetId="133">#REF!</definedName>
    <definedName name="SISISIS" localSheetId="134">#REF!</definedName>
    <definedName name="SISISIS" localSheetId="135">#REF!</definedName>
    <definedName name="SISISIS" localSheetId="136">#REF!</definedName>
    <definedName name="SISISIS" localSheetId="137">#REF!</definedName>
    <definedName name="SISISIS" localSheetId="138">#REF!</definedName>
    <definedName name="SISISIS" localSheetId="139">#REF!</definedName>
    <definedName name="SISISIS" localSheetId="140">#REF!</definedName>
    <definedName name="SISISIS" localSheetId="141">#REF!</definedName>
    <definedName name="SISISIS" localSheetId="142">#REF!</definedName>
    <definedName name="SISISIS" localSheetId="143">#REF!</definedName>
    <definedName name="SISISIS" localSheetId="126">#REF!</definedName>
    <definedName name="SISISIS" localSheetId="129">#REF!</definedName>
    <definedName name="SISISIS" localSheetId="130">#REF!</definedName>
    <definedName name="SISISIS" localSheetId="68">#REF!</definedName>
    <definedName name="SISISIS" localSheetId="69">#REF!</definedName>
    <definedName name="SISISIS" localSheetId="70">#REF!</definedName>
    <definedName name="SISISIS" localSheetId="71">#REF!</definedName>
    <definedName name="SISISIS" localSheetId="72">#REF!</definedName>
    <definedName name="SISISIS" localSheetId="73">#REF!</definedName>
    <definedName name="SISISIS">#REF!</definedName>
    <definedName name="soladov">#REF!</definedName>
    <definedName name="SOPCON">#REF!</definedName>
    <definedName name="srwrwr" localSheetId="0" hidden="1">{"TAB1",#N/A,TRUE,"GENERAL";"TAB2",#N/A,TRUE,"GENERAL";"TAB3",#N/A,TRUE,"GENERAL";"TAB4",#N/A,TRUE,"GENERAL";"TAB5",#N/A,TRUE,"GENERAL"}</definedName>
    <definedName name="srwrwr" localSheetId="142" hidden="1">{"TAB1",#N/A,TRUE,"GENERAL";"TAB2",#N/A,TRUE,"GENERAL";"TAB3",#N/A,TRUE,"GENERAL";"TAB4",#N/A,TRUE,"GENERAL";"TAB5",#N/A,TRUE,"GENERAL"}</definedName>
    <definedName name="srwrwr" hidden="1">{"TAB1",#N/A,TRUE,"GENERAL";"TAB2",#N/A,TRUE,"GENERAL";"TAB3",#N/A,TRUE,"GENERAL";"TAB4",#N/A,TRUE,"GENERAL";"TAB5",#N/A,TRUE,"GENERAL"}</definedName>
    <definedName name="ss" hidden="1">#REF!</definedName>
    <definedName name="SSD">#REF!</definedName>
    <definedName name="SSS" localSheetId="1">#REF!</definedName>
    <definedName name="SSS" localSheetId="2">#REF!</definedName>
    <definedName name="SSS" localSheetId="31">#REF!</definedName>
    <definedName name="SSS" localSheetId="32">#REF!</definedName>
    <definedName name="SSS" localSheetId="33">#REF!</definedName>
    <definedName name="SSS" localSheetId="34">#REF!</definedName>
    <definedName name="SSS" localSheetId="35">#REF!</definedName>
    <definedName name="SSS" localSheetId="36">#REF!</definedName>
    <definedName name="SSS" localSheetId="37">#REF!</definedName>
    <definedName name="SSS" localSheetId="38">#REF!</definedName>
    <definedName name="SSS" localSheetId="39">#REF!</definedName>
    <definedName name="SSS" localSheetId="40">#REF!</definedName>
    <definedName name="SSS" localSheetId="41">#REF!</definedName>
    <definedName name="SSS" localSheetId="42">#REF!</definedName>
    <definedName name="SSS" localSheetId="3">#REF!</definedName>
    <definedName name="SSS" localSheetId="4">#REF!</definedName>
    <definedName name="SSS" localSheetId="5">#REF!</definedName>
    <definedName name="SSS" localSheetId="6">#REF!</definedName>
    <definedName name="SSS" localSheetId="7">#REF!</definedName>
    <definedName name="SSS" localSheetId="8">#REF!</definedName>
    <definedName name="SSS" localSheetId="9">#REF!</definedName>
    <definedName name="SSS" localSheetId="10">#REF!</definedName>
    <definedName name="SSS" localSheetId="11">#REF!</definedName>
    <definedName name="SSS" localSheetId="12">#REF!</definedName>
    <definedName name="SSS" localSheetId="13">#REF!</definedName>
    <definedName name="SSS" localSheetId="14">#REF!</definedName>
    <definedName name="SSS" localSheetId="15">#REF!</definedName>
    <definedName name="SSS" localSheetId="16">#REF!</definedName>
    <definedName name="SSS" localSheetId="17">#REF!</definedName>
    <definedName name="SSS" localSheetId="18">#REF!</definedName>
    <definedName name="SSS" localSheetId="19">#REF!</definedName>
    <definedName name="SSS" localSheetId="20">#REF!</definedName>
    <definedName name="SSS" localSheetId="21">#REF!</definedName>
    <definedName name="SSS" localSheetId="22">#REF!</definedName>
    <definedName name="SSS" localSheetId="23">#REF!</definedName>
    <definedName name="SSS" localSheetId="24">#REF!</definedName>
    <definedName name="SSS" localSheetId="25">#REF!</definedName>
    <definedName name="SSS" localSheetId="26">#REF!</definedName>
    <definedName name="SSS" localSheetId="27">#REF!</definedName>
    <definedName name="SSS" localSheetId="28">#REF!</definedName>
    <definedName name="SSS" localSheetId="29">#REF!</definedName>
    <definedName name="SSS" localSheetId="30">#REF!</definedName>
    <definedName name="SSS" localSheetId="43">#REF!</definedName>
    <definedName name="SSS" localSheetId="44">#REF!</definedName>
    <definedName name="SSS" localSheetId="45">#REF!</definedName>
    <definedName name="SSS" localSheetId="46">#REF!</definedName>
    <definedName name="SSS" localSheetId="47">#REF!</definedName>
    <definedName name="SSS" localSheetId="48">#REF!</definedName>
    <definedName name="SSS" localSheetId="49">#REF!</definedName>
    <definedName name="SSS" localSheetId="50">#REF!</definedName>
    <definedName name="SSS" localSheetId="51">#REF!</definedName>
    <definedName name="SSS" localSheetId="52">#REF!</definedName>
    <definedName name="SSS" localSheetId="53">#REF!</definedName>
    <definedName name="SSS" localSheetId="54">#REF!</definedName>
    <definedName name="SSS" localSheetId="55">#REF!</definedName>
    <definedName name="SSS" localSheetId="56">#REF!</definedName>
    <definedName name="SSS" localSheetId="57">#REF!</definedName>
    <definedName name="SSS" localSheetId="58">#REF!</definedName>
    <definedName name="SSS" localSheetId="59">#REF!</definedName>
    <definedName name="SSS" localSheetId="60">#REF!</definedName>
    <definedName name="SSS" localSheetId="61">#REF!</definedName>
    <definedName name="SSS" localSheetId="62">#REF!</definedName>
    <definedName name="SSS" localSheetId="63">#REF!</definedName>
    <definedName name="SSS" localSheetId="64">#REF!</definedName>
    <definedName name="SSS" localSheetId="65">#REF!</definedName>
    <definedName name="SSS" localSheetId="66">#REF!</definedName>
    <definedName name="SSS" localSheetId="67">#REF!</definedName>
    <definedName name="SSS" localSheetId="74">#REF!</definedName>
    <definedName name="SSS" localSheetId="75">#REF!</definedName>
    <definedName name="SSS" localSheetId="76">#REF!</definedName>
    <definedName name="SSS" localSheetId="77">#REF!</definedName>
    <definedName name="SSS" localSheetId="78">#REF!</definedName>
    <definedName name="SSS" localSheetId="79">#REF!</definedName>
    <definedName name="SSS" localSheetId="80">#REF!</definedName>
    <definedName name="SSS" localSheetId="81">#REF!</definedName>
    <definedName name="SSS" localSheetId="82">#REF!</definedName>
    <definedName name="SSS" localSheetId="83">#REF!</definedName>
    <definedName name="SSS" localSheetId="84">#REF!</definedName>
    <definedName name="SSS" localSheetId="85">#REF!</definedName>
    <definedName name="SSS" localSheetId="86">#REF!</definedName>
    <definedName name="SSS" localSheetId="87">#REF!</definedName>
    <definedName name="SSS" localSheetId="88">#REF!</definedName>
    <definedName name="SSS" localSheetId="89">#REF!</definedName>
    <definedName name="SSS" localSheetId="90">#REF!</definedName>
    <definedName name="SSS" localSheetId="91">#REF!</definedName>
    <definedName name="SSS" localSheetId="92">#REF!</definedName>
    <definedName name="SSS" localSheetId="93">#REF!</definedName>
    <definedName name="SSS" localSheetId="94">#REF!</definedName>
    <definedName name="SSS" localSheetId="95">#REF!</definedName>
    <definedName name="SSS" localSheetId="96">#REF!</definedName>
    <definedName name="SSS" localSheetId="97">#REF!</definedName>
    <definedName name="SSS" localSheetId="98">#REF!</definedName>
    <definedName name="SSS" localSheetId="99">#REF!</definedName>
    <definedName name="SSS" localSheetId="100">#REF!</definedName>
    <definedName name="SSS" localSheetId="101">#REF!</definedName>
    <definedName name="SSS" localSheetId="102">#REF!</definedName>
    <definedName name="SSS" localSheetId="103">#REF!</definedName>
    <definedName name="SSS" localSheetId="104">#REF!</definedName>
    <definedName name="SSS" localSheetId="105">#REF!</definedName>
    <definedName name="SSS" localSheetId="106">#REF!</definedName>
    <definedName name="SSS" localSheetId="107">#REF!</definedName>
    <definedName name="SSS" localSheetId="108">#REF!</definedName>
    <definedName name="SSS" localSheetId="109">#REF!</definedName>
    <definedName name="SSS" localSheetId="110">#REF!</definedName>
    <definedName name="SSS" localSheetId="111">#REF!</definedName>
    <definedName name="SSS" localSheetId="112">#REF!</definedName>
    <definedName name="SSS" localSheetId="113">#REF!</definedName>
    <definedName name="SSS" localSheetId="114">#REF!</definedName>
    <definedName name="SSS" localSheetId="116">#REF!</definedName>
    <definedName name="SSS" localSheetId="117">#REF!</definedName>
    <definedName name="SSS" localSheetId="118">#REF!</definedName>
    <definedName name="SSS" localSheetId="119">#REF!</definedName>
    <definedName name="SSS" localSheetId="120">#REF!</definedName>
    <definedName name="SSS" localSheetId="121">#REF!</definedName>
    <definedName name="SSS" localSheetId="115">#REF!</definedName>
    <definedName name="SSS" localSheetId="122">#REF!</definedName>
    <definedName name="SSS" localSheetId="123">#REF!</definedName>
    <definedName name="SSS" localSheetId="124">#REF!</definedName>
    <definedName name="SSS" localSheetId="125">#REF!</definedName>
    <definedName name="SSS" localSheetId="127">#REF!</definedName>
    <definedName name="SSS" localSheetId="128">#REF!</definedName>
    <definedName name="SSS" localSheetId="131">#REF!</definedName>
    <definedName name="SSS" localSheetId="132">#REF!</definedName>
    <definedName name="SSS" localSheetId="133">#REF!</definedName>
    <definedName name="SSS" localSheetId="134">#REF!</definedName>
    <definedName name="SSS" localSheetId="135">#REF!</definedName>
    <definedName name="SSS" localSheetId="136">#REF!</definedName>
    <definedName name="SSS" localSheetId="137">#REF!</definedName>
    <definedName name="SSS" localSheetId="138">#REF!</definedName>
    <definedName name="SSS" localSheetId="139">#REF!</definedName>
    <definedName name="SSS" localSheetId="140">#REF!</definedName>
    <definedName name="SSS" localSheetId="141">#REF!</definedName>
    <definedName name="SSS" localSheetId="142">#REF!</definedName>
    <definedName name="SSS" localSheetId="143">#REF!</definedName>
    <definedName name="SSS" localSheetId="126">#REF!</definedName>
    <definedName name="SSS" localSheetId="129">#REF!</definedName>
    <definedName name="SSS" localSheetId="130">#REF!</definedName>
    <definedName name="SSS" localSheetId="68">#REF!</definedName>
    <definedName name="SSS" localSheetId="69">#REF!</definedName>
    <definedName name="SSS" localSheetId="70">#REF!</definedName>
    <definedName name="SSS" localSheetId="71">#REF!</definedName>
    <definedName name="SSS" localSheetId="72">#REF!</definedName>
    <definedName name="SSS" localSheetId="73">#REF!</definedName>
    <definedName name="SSS">#REF!</definedName>
    <definedName name="SSSS" localSheetId="1">#REF!</definedName>
    <definedName name="SSSS" localSheetId="2">#REF!</definedName>
    <definedName name="SSSS" localSheetId="31">#REF!</definedName>
    <definedName name="SSSS" localSheetId="32">#REF!</definedName>
    <definedName name="SSSS" localSheetId="33">#REF!</definedName>
    <definedName name="SSSS" localSheetId="34">#REF!</definedName>
    <definedName name="SSSS" localSheetId="35">#REF!</definedName>
    <definedName name="SSSS" localSheetId="36">#REF!</definedName>
    <definedName name="SSSS" localSheetId="37">#REF!</definedName>
    <definedName name="SSSS" localSheetId="38">#REF!</definedName>
    <definedName name="SSSS" localSheetId="39">#REF!</definedName>
    <definedName name="SSSS" localSheetId="40">#REF!</definedName>
    <definedName name="SSSS" localSheetId="41">#REF!</definedName>
    <definedName name="SSSS" localSheetId="42">#REF!</definedName>
    <definedName name="SSSS" localSheetId="3">#REF!</definedName>
    <definedName name="SSSS" localSheetId="4">#REF!</definedName>
    <definedName name="SSSS" localSheetId="5">#REF!</definedName>
    <definedName name="SSSS" localSheetId="6">#REF!</definedName>
    <definedName name="SSSS" localSheetId="7">#REF!</definedName>
    <definedName name="SSSS" localSheetId="8">#REF!</definedName>
    <definedName name="SSSS" localSheetId="9">#REF!</definedName>
    <definedName name="SSSS" localSheetId="10">#REF!</definedName>
    <definedName name="SSSS" localSheetId="11">#REF!</definedName>
    <definedName name="SSSS" localSheetId="12">#REF!</definedName>
    <definedName name="SSSS" localSheetId="13">#REF!</definedName>
    <definedName name="SSSS" localSheetId="14">#REF!</definedName>
    <definedName name="SSSS" localSheetId="15">#REF!</definedName>
    <definedName name="SSSS" localSheetId="16">#REF!</definedName>
    <definedName name="SSSS" localSheetId="17">#REF!</definedName>
    <definedName name="SSSS" localSheetId="18">#REF!</definedName>
    <definedName name="SSSS" localSheetId="19">#REF!</definedName>
    <definedName name="SSSS" localSheetId="20">#REF!</definedName>
    <definedName name="SSSS" localSheetId="21">#REF!</definedName>
    <definedName name="SSSS" localSheetId="22">#REF!</definedName>
    <definedName name="SSSS" localSheetId="23">#REF!</definedName>
    <definedName name="SSSS" localSheetId="24">#REF!</definedName>
    <definedName name="SSSS" localSheetId="25">#REF!</definedName>
    <definedName name="SSSS" localSheetId="26">#REF!</definedName>
    <definedName name="SSSS" localSheetId="27">#REF!</definedName>
    <definedName name="SSSS" localSheetId="28">#REF!</definedName>
    <definedName name="SSSS" localSheetId="29">#REF!</definedName>
    <definedName name="SSSS" localSheetId="30">#REF!</definedName>
    <definedName name="SSSS" localSheetId="43">#REF!</definedName>
    <definedName name="SSSS" localSheetId="44">#REF!</definedName>
    <definedName name="SSSS" localSheetId="45">#REF!</definedName>
    <definedName name="SSSS" localSheetId="46">#REF!</definedName>
    <definedName name="SSSS" localSheetId="47">#REF!</definedName>
    <definedName name="SSSS" localSheetId="48">#REF!</definedName>
    <definedName name="SSSS" localSheetId="49">#REF!</definedName>
    <definedName name="SSSS" localSheetId="50">#REF!</definedName>
    <definedName name="SSSS" localSheetId="51">#REF!</definedName>
    <definedName name="SSSS" localSheetId="52">#REF!</definedName>
    <definedName name="SSSS" localSheetId="53">#REF!</definedName>
    <definedName name="SSSS" localSheetId="54">#REF!</definedName>
    <definedName name="SSSS" localSheetId="55">#REF!</definedName>
    <definedName name="SSSS" localSheetId="56">#REF!</definedName>
    <definedName name="SSSS" localSheetId="57">#REF!</definedName>
    <definedName name="SSSS" localSheetId="58">#REF!</definedName>
    <definedName name="SSSS" localSheetId="59">#REF!</definedName>
    <definedName name="SSSS" localSheetId="60">#REF!</definedName>
    <definedName name="SSSS" localSheetId="61">#REF!</definedName>
    <definedName name="SSSS" localSheetId="62">#REF!</definedName>
    <definedName name="SSSS" localSheetId="63">#REF!</definedName>
    <definedName name="SSSS" localSheetId="64">#REF!</definedName>
    <definedName name="SSSS" localSheetId="65">#REF!</definedName>
    <definedName name="SSSS" localSheetId="66">#REF!</definedName>
    <definedName name="SSSS" localSheetId="67">#REF!</definedName>
    <definedName name="SSSS" localSheetId="74">#REF!</definedName>
    <definedName name="SSSS" localSheetId="75">#REF!</definedName>
    <definedName name="SSSS" localSheetId="76">#REF!</definedName>
    <definedName name="SSSS" localSheetId="77">#REF!</definedName>
    <definedName name="SSSS" localSheetId="78">#REF!</definedName>
    <definedName name="SSSS" localSheetId="79">#REF!</definedName>
    <definedName name="SSSS" localSheetId="80">#REF!</definedName>
    <definedName name="SSSS" localSheetId="81">#REF!</definedName>
    <definedName name="SSSS" localSheetId="82">#REF!</definedName>
    <definedName name="SSSS" localSheetId="83">#REF!</definedName>
    <definedName name="SSSS" localSheetId="84">#REF!</definedName>
    <definedName name="SSSS" localSheetId="85">#REF!</definedName>
    <definedName name="SSSS" localSheetId="86">#REF!</definedName>
    <definedName name="SSSS" localSheetId="87">#REF!</definedName>
    <definedName name="SSSS" localSheetId="88">#REF!</definedName>
    <definedName name="SSSS" localSheetId="89">#REF!</definedName>
    <definedName name="SSSS" localSheetId="90">#REF!</definedName>
    <definedName name="SSSS" localSheetId="91">#REF!</definedName>
    <definedName name="SSSS" localSheetId="92">#REF!</definedName>
    <definedName name="SSSS" localSheetId="93">#REF!</definedName>
    <definedName name="SSSS" localSheetId="94">#REF!</definedName>
    <definedName name="SSSS" localSheetId="95">#REF!</definedName>
    <definedName name="SSSS" localSheetId="96">#REF!</definedName>
    <definedName name="SSSS" localSheetId="97">#REF!</definedName>
    <definedName name="SSSS" localSheetId="98">#REF!</definedName>
    <definedName name="SSSS" localSheetId="99">#REF!</definedName>
    <definedName name="SSSS" localSheetId="100">#REF!</definedName>
    <definedName name="SSSS" localSheetId="101">#REF!</definedName>
    <definedName name="SSSS" localSheetId="102">#REF!</definedName>
    <definedName name="SSSS" localSheetId="103">#REF!</definedName>
    <definedName name="SSSS" localSheetId="104">#REF!</definedName>
    <definedName name="SSSS" localSheetId="105">#REF!</definedName>
    <definedName name="SSSS" localSheetId="106">#REF!</definedName>
    <definedName name="SSSS" localSheetId="107">#REF!</definedName>
    <definedName name="SSSS" localSheetId="108">#REF!</definedName>
    <definedName name="SSSS" localSheetId="109">#REF!</definedName>
    <definedName name="SSSS" localSheetId="110">#REF!</definedName>
    <definedName name="SSSS" localSheetId="111">#REF!</definedName>
    <definedName name="SSSS" localSheetId="112">#REF!</definedName>
    <definedName name="SSSS" localSheetId="113">#REF!</definedName>
    <definedName name="SSSS" localSheetId="114">#REF!</definedName>
    <definedName name="SSSS" localSheetId="116">#REF!</definedName>
    <definedName name="SSSS" localSheetId="117">#REF!</definedName>
    <definedName name="SSSS" localSheetId="118">#REF!</definedName>
    <definedName name="SSSS" localSheetId="119">#REF!</definedName>
    <definedName name="SSSS" localSheetId="120">#REF!</definedName>
    <definedName name="SSSS" localSheetId="121">#REF!</definedName>
    <definedName name="SSSS" localSheetId="115">#REF!</definedName>
    <definedName name="SSSS" localSheetId="122">#REF!</definedName>
    <definedName name="SSSS" localSheetId="123">#REF!</definedName>
    <definedName name="SSSS" localSheetId="124">#REF!</definedName>
    <definedName name="SSSS" localSheetId="125">#REF!</definedName>
    <definedName name="SSSS" localSheetId="127">#REF!</definedName>
    <definedName name="SSSS" localSheetId="128">#REF!</definedName>
    <definedName name="SSSS" localSheetId="131">#REF!</definedName>
    <definedName name="SSSS" localSheetId="132">#REF!</definedName>
    <definedName name="SSSS" localSheetId="133">#REF!</definedName>
    <definedName name="SSSS" localSheetId="134">#REF!</definedName>
    <definedName name="SSSS" localSheetId="135">#REF!</definedName>
    <definedName name="SSSS" localSheetId="136">#REF!</definedName>
    <definedName name="SSSS" localSheetId="137">#REF!</definedName>
    <definedName name="SSSS" localSheetId="138">#REF!</definedName>
    <definedName name="SSSS" localSheetId="139">#REF!</definedName>
    <definedName name="SSSS" localSheetId="140">#REF!</definedName>
    <definedName name="SSSS" localSheetId="141">#REF!</definedName>
    <definedName name="SSSS" localSheetId="142">#REF!</definedName>
    <definedName name="SSSS" localSheetId="143">#REF!</definedName>
    <definedName name="SSSS" localSheetId="126">#REF!</definedName>
    <definedName name="SSSS" localSheetId="129">#REF!</definedName>
    <definedName name="SSSS" localSheetId="130">#REF!</definedName>
    <definedName name="SSSS" localSheetId="68">#REF!</definedName>
    <definedName name="SSSS" localSheetId="69">#REF!</definedName>
    <definedName name="SSSS" localSheetId="70">#REF!</definedName>
    <definedName name="SSSS" localSheetId="71">#REF!</definedName>
    <definedName name="SSSS" localSheetId="72">#REF!</definedName>
    <definedName name="SSSS" localSheetId="73">#REF!</definedName>
    <definedName name="SSSS">#REF!</definedName>
    <definedName name="sssss7" localSheetId="0" hidden="1">{"via1",#N/A,TRUE,"general";"via2",#N/A,TRUE,"general";"via3",#N/A,TRUE,"general"}</definedName>
    <definedName name="sssss7" localSheetId="142" hidden="1">{"via1",#N/A,TRUE,"general";"via2",#N/A,TRUE,"general";"via3",#N/A,TRUE,"general"}</definedName>
    <definedName name="sssss7" hidden="1">{"via1",#N/A,TRUE,"general";"via2",#N/A,TRUE,"general";"via3",#N/A,TRUE,"general"}</definedName>
    <definedName name="sssssa" localSheetId="0" hidden="1">{"TAB1",#N/A,TRUE,"GENERAL";"TAB2",#N/A,TRUE,"GENERAL";"TAB3",#N/A,TRUE,"GENERAL";"TAB4",#N/A,TRUE,"GENERAL";"TAB5",#N/A,TRUE,"GENERAL"}</definedName>
    <definedName name="sssssa" localSheetId="142" hidden="1">{"TAB1",#N/A,TRUE,"GENERAL";"TAB2",#N/A,TRUE,"GENERAL";"TAB3",#N/A,TRUE,"GENERAL";"TAB4",#N/A,TRUE,"GENERAL";"TAB5",#N/A,TRUE,"GENERAL"}</definedName>
    <definedName name="sssssa" hidden="1">{"TAB1",#N/A,TRUE,"GENERAL";"TAB2",#N/A,TRUE,"GENERAL";"TAB3",#N/A,TRUE,"GENERAL";"TAB4",#N/A,TRUE,"GENERAL";"TAB5",#N/A,TRUE,"GENERAL"}</definedName>
    <definedName name="sssssy" localSheetId="0" hidden="1">{"via1",#N/A,TRUE,"general";"via2",#N/A,TRUE,"general";"via3",#N/A,TRUE,"general"}</definedName>
    <definedName name="sssssy" localSheetId="142" hidden="1">{"via1",#N/A,TRUE,"general";"via2",#N/A,TRUE,"general";"via3",#N/A,TRUE,"general"}</definedName>
    <definedName name="sssssy" hidden="1">{"via1",#N/A,TRUE,"general";"via2",#N/A,TRUE,"general";"via3",#N/A,TRUE,"general"}</definedName>
    <definedName name="Start">#REF!</definedName>
    <definedName name="stt" localSheetId="0" hidden="1">{"via1",#N/A,TRUE,"general";"via2",#N/A,TRUE,"general";"via3",#N/A,TRUE,"general"}</definedName>
    <definedName name="stt" localSheetId="142" hidden="1">{"via1",#N/A,TRUE,"general";"via2",#N/A,TRUE,"general";"via3",#N/A,TRUE,"general"}</definedName>
    <definedName name="stt" hidden="1">{"via1",#N/A,TRUE,"general";"via2",#N/A,TRUE,"general";"via3",#N/A,TRUE,"general"}</definedName>
    <definedName name="SUBBASE">#REF!</definedName>
    <definedName name="SUBTO">#REF!</definedName>
    <definedName name="sw">#REF!</definedName>
    <definedName name="swsw" localSheetId="0" hidden="1">{"via1",#N/A,TRUE,"general";"via2",#N/A,TRUE,"general";"via3",#N/A,TRUE,"general"}</definedName>
    <definedName name="swsw" localSheetId="142" hidden="1">{"via1",#N/A,TRUE,"general";"via2",#N/A,TRUE,"general";"via3",#N/A,TRUE,"general"}</definedName>
    <definedName name="swsw" hidden="1">{"via1",#N/A,TRUE,"general";"via2",#N/A,TRUE,"general";"via3",#N/A,TRUE,"general"}</definedName>
    <definedName name="swsw3" localSheetId="0" hidden="1">{"TAB1",#N/A,TRUE,"GENERAL";"TAB2",#N/A,TRUE,"GENERAL";"TAB3",#N/A,TRUE,"GENERAL";"TAB4",#N/A,TRUE,"GENERAL";"TAB5",#N/A,TRUE,"GENERAL"}</definedName>
    <definedName name="swsw3" localSheetId="142" hidden="1">{"TAB1",#N/A,TRUE,"GENERAL";"TAB2",#N/A,TRUE,"GENERAL";"TAB3",#N/A,TRUE,"GENERAL";"TAB4",#N/A,TRUE,"GENERAL";"TAB5",#N/A,TRUE,"GENERAL"}</definedName>
    <definedName name="swsw3" hidden="1">{"TAB1",#N/A,TRUE,"GENERAL";"TAB2",#N/A,TRUE,"GENERAL";"TAB3",#N/A,TRUE,"GENERAL";"TAB4",#N/A,TRUE,"GENERAL";"TAB5",#N/A,TRUE,"GENERAL"}</definedName>
    <definedName name="sxd">#REF!</definedName>
    <definedName name="T.1_POZ" localSheetId="0">[24]TUBERIA!$AB$10:$AB$84</definedName>
    <definedName name="T.1_POZ">[25]TUBERIA!$AB$10:$AB$84</definedName>
    <definedName name="T.3">'[13]CANT.5921'!#REF!</definedName>
    <definedName name="T.VIA">'[3]factores A.N.'!$H$15:$H$306</definedName>
    <definedName name="T___2_.3_FC_2.2">#REF!</definedName>
    <definedName name="T1_">#REF!</definedName>
    <definedName name="T1__2_FC1_5">#REF!</definedName>
    <definedName name="T1__2_FC1_9">#REF!</definedName>
    <definedName name="T1__3__2_FC1_9">#REF!</definedName>
    <definedName name="T1_FC_1.5__.2">#REF!</definedName>
    <definedName name="T1_FC_1.9__.2">#REF!</definedName>
    <definedName name="T1_FC1_5">'[3]factores A.N.'!$H$8:$H$33</definedName>
    <definedName name="T1_FC1_9">'[3]factores A.N.'!$J$8:$J$33</definedName>
    <definedName name="T1_FC2.2">[26]FACTORES!$M$8:$M$23</definedName>
    <definedName name="T11SF15" localSheetId="142">#REF!</definedName>
    <definedName name="T11SF15">#REF!</definedName>
    <definedName name="T11SF19" localSheetId="142">#REF!</definedName>
    <definedName name="T11SF19">#REF!</definedName>
    <definedName name="T12SF15" localSheetId="142">#REF!</definedName>
    <definedName name="T12SF15">#REF!</definedName>
    <definedName name="T12SF19">#REF!</definedName>
    <definedName name="T1RF15">#REF!</definedName>
    <definedName name="T1RF19">#REF!</definedName>
    <definedName name="T2.PVC">'[3]factores A.N.'!$P$8:$P$19</definedName>
    <definedName name="T2_">#REF!</definedName>
    <definedName name="T2_.3">#REF!</definedName>
    <definedName name="T2__2_FC1_5">#REF!</definedName>
    <definedName name="T2__3_FC1_9">#REF!</definedName>
    <definedName name="T2_FC_1.5__.3">#REF!</definedName>
    <definedName name="T2_FC_1.5__.3_.2">#REF!</definedName>
    <definedName name="T2_FC_1.9__.3">#REF!</definedName>
    <definedName name="T2_FC_1.9__.3_.2">#REF!</definedName>
    <definedName name="T2_FC1_5">'[3]factores A.N.'!$I$8:$I$33</definedName>
    <definedName name="T2_FC1_9">'[3]factores A.N.'!$K$8:$K$33</definedName>
    <definedName name="T2_POZ">#REF!</definedName>
    <definedName name="T2_RAS">#REF!</definedName>
    <definedName name="T21SF15">#REF!</definedName>
    <definedName name="T21SF19">#REF!</definedName>
    <definedName name="T22SF15">#REF!</definedName>
    <definedName name="T22SF19">#REF!</definedName>
    <definedName name="T2RF15">#REF!</definedName>
    <definedName name="T2RF19">#REF!</definedName>
    <definedName name="t5t5" localSheetId="0" hidden="1">{"TAB1",#N/A,TRUE,"GENERAL";"TAB2",#N/A,TRUE,"GENERAL";"TAB3",#N/A,TRUE,"GENERAL";"TAB4",#N/A,TRUE,"GENERAL";"TAB5",#N/A,TRUE,"GENERAL"}</definedName>
    <definedName name="t5t5" localSheetId="142" hidden="1">{"TAB1",#N/A,TRUE,"GENERAL";"TAB2",#N/A,TRUE,"GENERAL";"TAB3",#N/A,TRUE,"GENERAL";"TAB4",#N/A,TRUE,"GENERAL";"TAB5",#N/A,TRUE,"GENERAL"}</definedName>
    <definedName name="t5t5" hidden="1">{"TAB1",#N/A,TRUE,"GENERAL";"TAB2",#N/A,TRUE,"GENERAL";"TAB3",#N/A,TRUE,"GENERAL";"TAB4",#N/A,TRUE,"GENERAL";"TAB5",#N/A,TRUE,"GENERAL"}</definedName>
    <definedName name="TABLA" localSheetId="1">#REF!</definedName>
    <definedName name="TABLA" localSheetId="2">#REF!</definedName>
    <definedName name="TABLA" localSheetId="31">#REF!</definedName>
    <definedName name="TABLA" localSheetId="32">#REF!</definedName>
    <definedName name="TABLA" localSheetId="33">#REF!</definedName>
    <definedName name="TABLA" localSheetId="34">#REF!</definedName>
    <definedName name="TABLA" localSheetId="35">#REF!</definedName>
    <definedName name="TABLA" localSheetId="36">#REF!</definedName>
    <definedName name="TABLA" localSheetId="37">#REF!</definedName>
    <definedName name="TABLA" localSheetId="38">#REF!</definedName>
    <definedName name="TABLA" localSheetId="39">#REF!</definedName>
    <definedName name="TABLA" localSheetId="40">#REF!</definedName>
    <definedName name="TABLA" localSheetId="41">#REF!</definedName>
    <definedName name="TABLA" localSheetId="42">#REF!</definedName>
    <definedName name="TABLA" localSheetId="3">#REF!</definedName>
    <definedName name="TABLA" localSheetId="4">#REF!</definedName>
    <definedName name="TABLA" localSheetId="5">#REF!</definedName>
    <definedName name="TABLA" localSheetId="6">#REF!</definedName>
    <definedName name="TABLA" localSheetId="7">#REF!</definedName>
    <definedName name="TABLA" localSheetId="8">#REF!</definedName>
    <definedName name="TABLA" localSheetId="9">#REF!</definedName>
    <definedName name="TABLA" localSheetId="10">#REF!</definedName>
    <definedName name="TABLA" localSheetId="11">#REF!</definedName>
    <definedName name="TABLA" localSheetId="12">#REF!</definedName>
    <definedName name="TABLA" localSheetId="13">#REF!</definedName>
    <definedName name="TABLA" localSheetId="14">#REF!</definedName>
    <definedName name="TABLA" localSheetId="15">#REF!</definedName>
    <definedName name="TABLA" localSheetId="16">#REF!</definedName>
    <definedName name="TABLA" localSheetId="17">#REF!</definedName>
    <definedName name="TABLA" localSheetId="18">#REF!</definedName>
    <definedName name="TABLA" localSheetId="19">#REF!</definedName>
    <definedName name="TABLA" localSheetId="20">#REF!</definedName>
    <definedName name="TABLA" localSheetId="21">#REF!</definedName>
    <definedName name="TABLA" localSheetId="22">#REF!</definedName>
    <definedName name="TABLA" localSheetId="23">#REF!</definedName>
    <definedName name="TABLA" localSheetId="24">#REF!</definedName>
    <definedName name="TABLA" localSheetId="25">#REF!</definedName>
    <definedName name="TABLA" localSheetId="26">#REF!</definedName>
    <definedName name="TABLA" localSheetId="27">#REF!</definedName>
    <definedName name="TABLA" localSheetId="28">#REF!</definedName>
    <definedName name="TABLA" localSheetId="29">#REF!</definedName>
    <definedName name="TABLA" localSheetId="30">#REF!</definedName>
    <definedName name="TABLA" localSheetId="43">#REF!</definedName>
    <definedName name="TABLA" localSheetId="44">#REF!</definedName>
    <definedName name="TABLA" localSheetId="45">#REF!</definedName>
    <definedName name="TABLA" localSheetId="46">#REF!</definedName>
    <definedName name="TABLA" localSheetId="47">#REF!</definedName>
    <definedName name="TABLA" localSheetId="48">#REF!</definedName>
    <definedName name="TABLA" localSheetId="49">#REF!</definedName>
    <definedName name="TABLA" localSheetId="50">#REF!</definedName>
    <definedName name="TABLA" localSheetId="51">#REF!</definedName>
    <definedName name="TABLA" localSheetId="52">#REF!</definedName>
    <definedName name="TABLA" localSheetId="53">#REF!</definedName>
    <definedName name="TABLA" localSheetId="54">#REF!</definedName>
    <definedName name="TABLA" localSheetId="55">#REF!</definedName>
    <definedName name="TABLA" localSheetId="56">#REF!</definedName>
    <definedName name="TABLA" localSheetId="57">#REF!</definedName>
    <definedName name="TABLA" localSheetId="58">#REF!</definedName>
    <definedName name="TABLA" localSheetId="59">#REF!</definedName>
    <definedName name="TABLA" localSheetId="60">#REF!</definedName>
    <definedName name="TABLA" localSheetId="61">#REF!</definedName>
    <definedName name="TABLA" localSheetId="62">#REF!</definedName>
    <definedName name="TABLA" localSheetId="63">#REF!</definedName>
    <definedName name="TABLA" localSheetId="64">#REF!</definedName>
    <definedName name="TABLA" localSheetId="65">#REF!</definedName>
    <definedName name="TABLA" localSheetId="66">#REF!</definedName>
    <definedName name="TABLA" localSheetId="67">#REF!</definedName>
    <definedName name="TABLA" localSheetId="74">#REF!</definedName>
    <definedName name="TABLA" localSheetId="75">#REF!</definedName>
    <definedName name="TABLA" localSheetId="76">#REF!</definedName>
    <definedName name="TABLA" localSheetId="77">#REF!</definedName>
    <definedName name="TABLA" localSheetId="78">#REF!</definedName>
    <definedName name="TABLA" localSheetId="79">#REF!</definedName>
    <definedName name="TABLA" localSheetId="80">#REF!</definedName>
    <definedName name="TABLA" localSheetId="81">#REF!</definedName>
    <definedName name="TABLA" localSheetId="82">#REF!</definedName>
    <definedName name="TABLA" localSheetId="83">#REF!</definedName>
    <definedName name="TABLA" localSheetId="84">#REF!</definedName>
    <definedName name="TABLA" localSheetId="85">#REF!</definedName>
    <definedName name="TABLA" localSheetId="86">#REF!</definedName>
    <definedName name="TABLA" localSheetId="87">#REF!</definedName>
    <definedName name="TABLA" localSheetId="88">#REF!</definedName>
    <definedName name="TABLA" localSheetId="89">#REF!</definedName>
    <definedName name="TABLA" localSheetId="90">#REF!</definedName>
    <definedName name="TABLA" localSheetId="91">#REF!</definedName>
    <definedName name="TABLA" localSheetId="92">#REF!</definedName>
    <definedName name="TABLA" localSheetId="93">#REF!</definedName>
    <definedName name="TABLA" localSheetId="94">#REF!</definedName>
    <definedName name="TABLA" localSheetId="95">#REF!</definedName>
    <definedName name="TABLA" localSheetId="96">#REF!</definedName>
    <definedName name="TABLA" localSheetId="97">#REF!</definedName>
    <definedName name="TABLA" localSheetId="98">#REF!</definedName>
    <definedName name="TABLA" localSheetId="99">#REF!</definedName>
    <definedName name="TABLA" localSheetId="100">#REF!</definedName>
    <definedName name="TABLA" localSheetId="101">#REF!</definedName>
    <definedName name="TABLA" localSheetId="102">#REF!</definedName>
    <definedName name="TABLA" localSheetId="103">#REF!</definedName>
    <definedName name="TABLA" localSheetId="104">#REF!</definedName>
    <definedName name="TABLA" localSheetId="105">#REF!</definedName>
    <definedName name="TABLA" localSheetId="106">#REF!</definedName>
    <definedName name="TABLA" localSheetId="107">#REF!</definedName>
    <definedName name="TABLA" localSheetId="108">#REF!</definedName>
    <definedName name="TABLA" localSheetId="109">#REF!</definedName>
    <definedName name="TABLA" localSheetId="110">#REF!</definedName>
    <definedName name="TABLA" localSheetId="111">#REF!</definedName>
    <definedName name="TABLA" localSheetId="112">#REF!</definedName>
    <definedName name="TABLA" localSheetId="113">#REF!</definedName>
    <definedName name="TABLA" localSheetId="114">#REF!</definedName>
    <definedName name="TABLA" localSheetId="116">#REF!</definedName>
    <definedName name="TABLA" localSheetId="117">#REF!</definedName>
    <definedName name="TABLA" localSheetId="118">#REF!</definedName>
    <definedName name="TABLA" localSheetId="119">#REF!</definedName>
    <definedName name="TABLA" localSheetId="120">#REF!</definedName>
    <definedName name="TABLA" localSheetId="121">#REF!</definedName>
    <definedName name="TABLA" localSheetId="115">#REF!</definedName>
    <definedName name="TABLA" localSheetId="122">#REF!</definedName>
    <definedName name="TABLA" localSheetId="123">#REF!</definedName>
    <definedName name="TABLA" localSheetId="124">#REF!</definedName>
    <definedName name="TABLA" localSheetId="125">#REF!</definedName>
    <definedName name="TABLA" localSheetId="127">#REF!</definedName>
    <definedName name="TABLA" localSheetId="128">#REF!</definedName>
    <definedName name="TABLA" localSheetId="131">#REF!</definedName>
    <definedName name="TABLA" localSheetId="132">#REF!</definedName>
    <definedName name="TABLA" localSheetId="133">#REF!</definedName>
    <definedName name="TABLA" localSheetId="134">#REF!</definedName>
    <definedName name="TABLA" localSheetId="135">#REF!</definedName>
    <definedName name="TABLA" localSheetId="136">#REF!</definedName>
    <definedName name="TABLA" localSheetId="137">#REF!</definedName>
    <definedName name="TABLA" localSheetId="138">#REF!</definedName>
    <definedName name="TABLA" localSheetId="139">#REF!</definedName>
    <definedName name="TABLA" localSheetId="140">#REF!</definedName>
    <definedName name="TABLA" localSheetId="141">#REF!</definedName>
    <definedName name="TABLA" localSheetId="142">#REF!</definedName>
    <definedName name="TABLA" localSheetId="143">#REF!</definedName>
    <definedName name="TABLA" localSheetId="126">#REF!</definedName>
    <definedName name="TABLA" localSheetId="129">#REF!</definedName>
    <definedName name="TABLA" localSheetId="130">#REF!</definedName>
    <definedName name="TABLA" localSheetId="68">#REF!</definedName>
    <definedName name="TABLA" localSheetId="69">#REF!</definedName>
    <definedName name="TABLA" localSheetId="70">#REF!</definedName>
    <definedName name="TABLA" localSheetId="71">#REF!</definedName>
    <definedName name="TABLA" localSheetId="72">#REF!</definedName>
    <definedName name="TABLA" localSheetId="73">#REF!</definedName>
    <definedName name="TABLA">[4]INSUMOS!$D$793</definedName>
    <definedName name="tabla1">#REF!</definedName>
    <definedName name="TankDieselGenerador">#REF!</definedName>
    <definedName name="TANQUE" localSheetId="1">#REF!</definedName>
    <definedName name="TANQUE" localSheetId="2">#REF!</definedName>
    <definedName name="TANQUE" localSheetId="31">#REF!</definedName>
    <definedName name="TANQUE" localSheetId="32">#REF!</definedName>
    <definedName name="TANQUE" localSheetId="33">#REF!</definedName>
    <definedName name="TANQUE" localSheetId="34">#REF!</definedName>
    <definedName name="TANQUE" localSheetId="35">#REF!</definedName>
    <definedName name="TANQUE" localSheetId="36">#REF!</definedName>
    <definedName name="TANQUE" localSheetId="37">#REF!</definedName>
    <definedName name="TANQUE" localSheetId="38">#REF!</definedName>
    <definedName name="TANQUE" localSheetId="39">#REF!</definedName>
    <definedName name="TANQUE" localSheetId="40">#REF!</definedName>
    <definedName name="TANQUE" localSheetId="41">#REF!</definedName>
    <definedName name="TANQUE" localSheetId="42">#REF!</definedName>
    <definedName name="TANQUE" localSheetId="3">#REF!</definedName>
    <definedName name="TANQUE" localSheetId="4">#REF!</definedName>
    <definedName name="TANQUE" localSheetId="5">#REF!</definedName>
    <definedName name="TANQUE" localSheetId="6">#REF!</definedName>
    <definedName name="TANQUE" localSheetId="7">#REF!</definedName>
    <definedName name="TANQUE" localSheetId="8">#REF!</definedName>
    <definedName name="TANQUE" localSheetId="9">#REF!</definedName>
    <definedName name="TANQUE" localSheetId="10">#REF!</definedName>
    <definedName name="TANQUE" localSheetId="11">#REF!</definedName>
    <definedName name="TANQUE" localSheetId="12">#REF!</definedName>
    <definedName name="TANQUE" localSheetId="13">#REF!</definedName>
    <definedName name="TANQUE" localSheetId="14">#REF!</definedName>
    <definedName name="TANQUE" localSheetId="15">#REF!</definedName>
    <definedName name="TANQUE" localSheetId="16">#REF!</definedName>
    <definedName name="TANQUE" localSheetId="17">#REF!</definedName>
    <definedName name="TANQUE" localSheetId="18">#REF!</definedName>
    <definedName name="TANQUE" localSheetId="19">#REF!</definedName>
    <definedName name="TANQUE" localSheetId="20">#REF!</definedName>
    <definedName name="TANQUE" localSheetId="21">#REF!</definedName>
    <definedName name="TANQUE" localSheetId="22">#REF!</definedName>
    <definedName name="TANQUE" localSheetId="23">#REF!</definedName>
    <definedName name="TANQUE" localSheetId="24">#REF!</definedName>
    <definedName name="TANQUE" localSheetId="25">#REF!</definedName>
    <definedName name="TANQUE" localSheetId="26">#REF!</definedName>
    <definedName name="TANQUE" localSheetId="27">#REF!</definedName>
    <definedName name="TANQUE" localSheetId="28">#REF!</definedName>
    <definedName name="TANQUE" localSheetId="29">#REF!</definedName>
    <definedName name="TANQUE" localSheetId="30">#REF!</definedName>
    <definedName name="TANQUE" localSheetId="43">#REF!</definedName>
    <definedName name="TANQUE" localSheetId="44">#REF!</definedName>
    <definedName name="TANQUE" localSheetId="45">#REF!</definedName>
    <definedName name="TANQUE" localSheetId="46">#REF!</definedName>
    <definedName name="TANQUE" localSheetId="47">#REF!</definedName>
    <definedName name="TANQUE" localSheetId="48">#REF!</definedName>
    <definedName name="TANQUE" localSheetId="49">#REF!</definedName>
    <definedName name="TANQUE" localSheetId="50">#REF!</definedName>
    <definedName name="TANQUE" localSheetId="51">#REF!</definedName>
    <definedName name="TANQUE" localSheetId="52">#REF!</definedName>
    <definedName name="TANQUE" localSheetId="53">#REF!</definedName>
    <definedName name="TANQUE" localSheetId="54">#REF!</definedName>
    <definedName name="TANQUE" localSheetId="55">#REF!</definedName>
    <definedName name="TANQUE" localSheetId="56">#REF!</definedName>
    <definedName name="TANQUE" localSheetId="57">#REF!</definedName>
    <definedName name="TANQUE" localSheetId="58">#REF!</definedName>
    <definedName name="TANQUE" localSheetId="59">#REF!</definedName>
    <definedName name="TANQUE" localSheetId="60">#REF!</definedName>
    <definedName name="TANQUE" localSheetId="61">#REF!</definedName>
    <definedName name="TANQUE" localSheetId="62">#REF!</definedName>
    <definedName name="TANQUE" localSheetId="63">#REF!</definedName>
    <definedName name="TANQUE" localSheetId="64">#REF!</definedName>
    <definedName name="TANQUE" localSheetId="65">#REF!</definedName>
    <definedName name="TANQUE" localSheetId="66">#REF!</definedName>
    <definedName name="TANQUE" localSheetId="67">#REF!</definedName>
    <definedName name="TANQUE" localSheetId="74">#REF!</definedName>
    <definedName name="TANQUE" localSheetId="75">#REF!</definedName>
    <definedName name="TANQUE" localSheetId="76">#REF!</definedName>
    <definedName name="TANQUE" localSheetId="77">#REF!</definedName>
    <definedName name="TANQUE" localSheetId="78">#REF!</definedName>
    <definedName name="TANQUE" localSheetId="79">#REF!</definedName>
    <definedName name="TANQUE" localSheetId="80">#REF!</definedName>
    <definedName name="TANQUE" localSheetId="81">#REF!</definedName>
    <definedName name="TANQUE" localSheetId="82">#REF!</definedName>
    <definedName name="TANQUE" localSheetId="83">#REF!</definedName>
    <definedName name="TANQUE" localSheetId="84">#REF!</definedName>
    <definedName name="TANQUE" localSheetId="85">#REF!</definedName>
    <definedName name="TANQUE" localSheetId="86">#REF!</definedName>
    <definedName name="TANQUE" localSheetId="87">#REF!</definedName>
    <definedName name="TANQUE" localSheetId="88">#REF!</definedName>
    <definedName name="TANQUE" localSheetId="89">#REF!</definedName>
    <definedName name="TANQUE" localSheetId="90">#REF!</definedName>
    <definedName name="TANQUE" localSheetId="91">#REF!</definedName>
    <definedName name="TANQUE" localSheetId="92">#REF!</definedName>
    <definedName name="TANQUE" localSheetId="93">#REF!</definedName>
    <definedName name="TANQUE" localSheetId="94">#REF!</definedName>
    <definedName name="TANQUE" localSheetId="95">#REF!</definedName>
    <definedName name="TANQUE" localSheetId="96">#REF!</definedName>
    <definedName name="TANQUE" localSheetId="97">#REF!</definedName>
    <definedName name="TANQUE" localSheetId="98">#REF!</definedName>
    <definedName name="TANQUE" localSheetId="99">#REF!</definedName>
    <definedName name="TANQUE" localSheetId="100">#REF!</definedName>
    <definedName name="TANQUE" localSheetId="101">#REF!</definedName>
    <definedName name="TANQUE" localSheetId="102">#REF!</definedName>
    <definedName name="TANQUE" localSheetId="103">#REF!</definedName>
    <definedName name="TANQUE" localSheetId="104">#REF!</definedName>
    <definedName name="TANQUE" localSheetId="105">#REF!</definedName>
    <definedName name="TANQUE" localSheetId="106">#REF!</definedName>
    <definedName name="TANQUE" localSheetId="107">#REF!</definedName>
    <definedName name="TANQUE" localSheetId="108">#REF!</definedName>
    <definedName name="TANQUE" localSheetId="109">#REF!</definedName>
    <definedName name="TANQUE" localSheetId="110">#REF!</definedName>
    <definedName name="TANQUE" localSheetId="111">#REF!</definedName>
    <definedName name="TANQUE" localSheetId="112">#REF!</definedName>
    <definedName name="TANQUE" localSheetId="113">#REF!</definedName>
    <definedName name="TANQUE" localSheetId="114">#REF!</definedName>
    <definedName name="TANQUE" localSheetId="116">#REF!</definedName>
    <definedName name="TANQUE" localSheetId="117">#REF!</definedName>
    <definedName name="TANQUE" localSheetId="118">#REF!</definedName>
    <definedName name="TANQUE" localSheetId="119">#REF!</definedName>
    <definedName name="TANQUE" localSheetId="120">#REF!</definedName>
    <definedName name="TANQUE" localSheetId="121">#REF!</definedName>
    <definedName name="TANQUE" localSheetId="115">#REF!</definedName>
    <definedName name="TANQUE" localSheetId="122">#REF!</definedName>
    <definedName name="TANQUE" localSheetId="123">#REF!</definedName>
    <definedName name="TANQUE" localSheetId="124">#REF!</definedName>
    <definedName name="TANQUE" localSheetId="125">#REF!</definedName>
    <definedName name="TANQUE" localSheetId="127">#REF!</definedName>
    <definedName name="TANQUE" localSheetId="128">#REF!</definedName>
    <definedName name="TANQUE" localSheetId="131">#REF!</definedName>
    <definedName name="TANQUE" localSheetId="132">#REF!</definedName>
    <definedName name="TANQUE" localSheetId="133">#REF!</definedName>
    <definedName name="TANQUE" localSheetId="134">#REF!</definedName>
    <definedName name="TANQUE" localSheetId="135">#REF!</definedName>
    <definedName name="TANQUE" localSheetId="136">#REF!</definedName>
    <definedName name="TANQUE" localSheetId="137">#REF!</definedName>
    <definedName name="TANQUE" localSheetId="138">#REF!</definedName>
    <definedName name="TANQUE" localSheetId="139">#REF!</definedName>
    <definedName name="TANQUE" localSheetId="140">#REF!</definedName>
    <definedName name="TANQUE" localSheetId="141">#REF!</definedName>
    <definedName name="TANQUE" localSheetId="142">#REF!</definedName>
    <definedName name="TANQUE" localSheetId="143">#REF!</definedName>
    <definedName name="TANQUE" localSheetId="126">#REF!</definedName>
    <definedName name="TANQUE" localSheetId="129">#REF!</definedName>
    <definedName name="TANQUE" localSheetId="130">#REF!</definedName>
    <definedName name="TANQUE" localSheetId="68">#REF!</definedName>
    <definedName name="TANQUE" localSheetId="69">#REF!</definedName>
    <definedName name="TANQUE" localSheetId="70">#REF!</definedName>
    <definedName name="TANQUE" localSheetId="71">#REF!</definedName>
    <definedName name="TANQUE" localSheetId="72">#REF!</definedName>
    <definedName name="TANQUE" localSheetId="73">#REF!</definedName>
    <definedName name="TANQUE">#REF!</definedName>
    <definedName name="TAPAS">#REF!</definedName>
    <definedName name="TAPHEX">#REF!</definedName>
    <definedName name="TARIFAS" localSheetId="1">#REF!</definedName>
    <definedName name="TARIFAS" localSheetId="2">#REF!</definedName>
    <definedName name="TARIFAS" localSheetId="31">#REF!</definedName>
    <definedName name="TARIFAS" localSheetId="32">#REF!</definedName>
    <definedName name="TARIFAS" localSheetId="33">#REF!</definedName>
    <definedName name="TARIFAS" localSheetId="34">#REF!</definedName>
    <definedName name="TARIFAS" localSheetId="35">#REF!</definedName>
    <definedName name="TARIFAS" localSheetId="36">#REF!</definedName>
    <definedName name="TARIFAS" localSheetId="37">#REF!</definedName>
    <definedName name="TARIFAS" localSheetId="38">#REF!</definedName>
    <definedName name="TARIFAS" localSheetId="39">#REF!</definedName>
    <definedName name="TARIFAS" localSheetId="40">#REF!</definedName>
    <definedName name="TARIFAS" localSheetId="41">#REF!</definedName>
    <definedName name="TARIFAS" localSheetId="42">#REF!</definedName>
    <definedName name="TARIFAS" localSheetId="3">#REF!</definedName>
    <definedName name="TARIFAS" localSheetId="4">#REF!</definedName>
    <definedName name="TARIFAS" localSheetId="5">#REF!</definedName>
    <definedName name="TARIFAS" localSheetId="6">#REF!</definedName>
    <definedName name="TARIFAS" localSheetId="7">#REF!</definedName>
    <definedName name="TARIFAS" localSheetId="8">#REF!</definedName>
    <definedName name="TARIFAS" localSheetId="9">#REF!</definedName>
    <definedName name="TARIFAS" localSheetId="10">#REF!</definedName>
    <definedName name="TARIFAS" localSheetId="11">#REF!</definedName>
    <definedName name="TARIFAS" localSheetId="12">#REF!</definedName>
    <definedName name="TARIFAS" localSheetId="13">#REF!</definedName>
    <definedName name="TARIFAS" localSheetId="14">#REF!</definedName>
    <definedName name="TARIFAS" localSheetId="15">#REF!</definedName>
    <definedName name="TARIFAS" localSheetId="16">#REF!</definedName>
    <definedName name="TARIFAS" localSheetId="17">#REF!</definedName>
    <definedName name="TARIFAS" localSheetId="18">#REF!</definedName>
    <definedName name="TARIFAS" localSheetId="19">#REF!</definedName>
    <definedName name="TARIFAS" localSheetId="20">#REF!</definedName>
    <definedName name="TARIFAS" localSheetId="21">#REF!</definedName>
    <definedName name="TARIFAS" localSheetId="22">#REF!</definedName>
    <definedName name="TARIFAS" localSheetId="23">#REF!</definedName>
    <definedName name="TARIFAS" localSheetId="24">#REF!</definedName>
    <definedName name="TARIFAS" localSheetId="25">#REF!</definedName>
    <definedName name="TARIFAS" localSheetId="26">#REF!</definedName>
    <definedName name="TARIFAS" localSheetId="27">#REF!</definedName>
    <definedName name="TARIFAS" localSheetId="28">#REF!</definedName>
    <definedName name="TARIFAS" localSheetId="29">#REF!</definedName>
    <definedName name="TARIFAS" localSheetId="30">#REF!</definedName>
    <definedName name="TARIFAS" localSheetId="43">#REF!</definedName>
    <definedName name="TARIFAS" localSheetId="44">#REF!</definedName>
    <definedName name="TARIFAS" localSheetId="45">#REF!</definedName>
    <definedName name="TARIFAS" localSheetId="46">#REF!</definedName>
    <definedName name="TARIFAS" localSheetId="47">#REF!</definedName>
    <definedName name="TARIFAS" localSheetId="48">#REF!</definedName>
    <definedName name="TARIFAS" localSheetId="49">#REF!</definedName>
    <definedName name="TARIFAS" localSheetId="50">#REF!</definedName>
    <definedName name="TARIFAS" localSheetId="51">#REF!</definedName>
    <definedName name="TARIFAS" localSheetId="52">#REF!</definedName>
    <definedName name="TARIFAS" localSheetId="53">#REF!</definedName>
    <definedName name="TARIFAS" localSheetId="54">#REF!</definedName>
    <definedName name="TARIFAS" localSheetId="55">#REF!</definedName>
    <definedName name="TARIFAS" localSheetId="56">#REF!</definedName>
    <definedName name="TARIFAS" localSheetId="57">#REF!</definedName>
    <definedName name="TARIFAS" localSheetId="58">#REF!</definedName>
    <definedName name="TARIFAS" localSheetId="59">#REF!</definedName>
    <definedName name="TARIFAS" localSheetId="60">#REF!</definedName>
    <definedName name="TARIFAS" localSheetId="61">#REF!</definedName>
    <definedName name="TARIFAS" localSheetId="62">#REF!</definedName>
    <definedName name="TARIFAS" localSheetId="63">#REF!</definedName>
    <definedName name="TARIFAS" localSheetId="64">#REF!</definedName>
    <definedName name="TARIFAS" localSheetId="65">#REF!</definedName>
    <definedName name="TARIFAS" localSheetId="66">#REF!</definedName>
    <definedName name="TARIFAS" localSheetId="67">#REF!</definedName>
    <definedName name="TARIFAS" localSheetId="74">#REF!</definedName>
    <definedName name="TARIFAS" localSheetId="75">#REF!</definedName>
    <definedName name="TARIFAS" localSheetId="76">#REF!</definedName>
    <definedName name="TARIFAS" localSheetId="77">#REF!</definedName>
    <definedName name="TARIFAS" localSheetId="78">#REF!</definedName>
    <definedName name="TARIFAS" localSheetId="79">#REF!</definedName>
    <definedName name="TARIFAS" localSheetId="80">#REF!</definedName>
    <definedName name="TARIFAS" localSheetId="81">#REF!</definedName>
    <definedName name="TARIFAS" localSheetId="82">#REF!</definedName>
    <definedName name="TARIFAS" localSheetId="83">#REF!</definedName>
    <definedName name="TARIFAS" localSheetId="84">#REF!</definedName>
    <definedName name="TARIFAS" localSheetId="85">#REF!</definedName>
    <definedName name="TARIFAS" localSheetId="86">#REF!</definedName>
    <definedName name="TARIFAS" localSheetId="87">#REF!</definedName>
    <definedName name="TARIFAS" localSheetId="88">#REF!</definedName>
    <definedName name="TARIFAS" localSheetId="89">#REF!</definedName>
    <definedName name="TARIFAS" localSheetId="90">#REF!</definedName>
    <definedName name="TARIFAS" localSheetId="91">#REF!</definedName>
    <definedName name="TARIFAS" localSheetId="92">#REF!</definedName>
    <definedName name="TARIFAS" localSheetId="93">#REF!</definedName>
    <definedName name="TARIFAS" localSheetId="94">#REF!</definedName>
    <definedName name="TARIFAS" localSheetId="95">#REF!</definedName>
    <definedName name="TARIFAS" localSheetId="96">#REF!</definedName>
    <definedName name="TARIFAS" localSheetId="97">#REF!</definedName>
    <definedName name="TARIFAS" localSheetId="98">#REF!</definedName>
    <definedName name="TARIFAS" localSheetId="99">#REF!</definedName>
    <definedName name="TARIFAS" localSheetId="100">#REF!</definedName>
    <definedName name="TARIFAS" localSheetId="101">#REF!</definedName>
    <definedName name="TARIFAS" localSheetId="102">#REF!</definedName>
    <definedName name="TARIFAS" localSheetId="103">#REF!</definedName>
    <definedName name="TARIFAS" localSheetId="104">#REF!</definedName>
    <definedName name="TARIFAS" localSheetId="105">#REF!</definedName>
    <definedName name="TARIFAS" localSheetId="106">#REF!</definedName>
    <definedName name="TARIFAS" localSheetId="107">#REF!</definedName>
    <definedName name="TARIFAS" localSheetId="108">#REF!</definedName>
    <definedName name="TARIFAS" localSheetId="109">#REF!</definedName>
    <definedName name="TARIFAS" localSheetId="110">#REF!</definedName>
    <definedName name="TARIFAS" localSheetId="111">#REF!</definedName>
    <definedName name="TARIFAS" localSheetId="112">#REF!</definedName>
    <definedName name="TARIFAS" localSheetId="113">#REF!</definedName>
    <definedName name="TARIFAS" localSheetId="114">#REF!</definedName>
    <definedName name="TARIFAS" localSheetId="116">#REF!</definedName>
    <definedName name="TARIFAS" localSheetId="117">#REF!</definedName>
    <definedName name="TARIFAS" localSheetId="118">#REF!</definedName>
    <definedName name="TARIFAS" localSheetId="119">#REF!</definedName>
    <definedName name="TARIFAS" localSheetId="120">#REF!</definedName>
    <definedName name="TARIFAS" localSheetId="121">#REF!</definedName>
    <definedName name="TARIFAS" localSheetId="115">#REF!</definedName>
    <definedName name="TARIFAS" localSheetId="122">#REF!</definedName>
    <definedName name="TARIFAS" localSheetId="123">#REF!</definedName>
    <definedName name="TARIFAS" localSheetId="124">#REF!</definedName>
    <definedName name="TARIFAS" localSheetId="125">#REF!</definedName>
    <definedName name="TARIFAS" localSheetId="127">#REF!</definedName>
    <definedName name="TARIFAS" localSheetId="128">#REF!</definedName>
    <definedName name="TARIFAS" localSheetId="131">#REF!</definedName>
    <definedName name="TARIFAS" localSheetId="132">#REF!</definedName>
    <definedName name="TARIFAS" localSheetId="133">#REF!</definedName>
    <definedName name="TARIFAS" localSheetId="134">#REF!</definedName>
    <definedName name="TARIFAS" localSheetId="135">#REF!</definedName>
    <definedName name="TARIFAS" localSheetId="136">#REF!</definedName>
    <definedName name="TARIFAS" localSheetId="137">#REF!</definedName>
    <definedName name="TARIFAS" localSheetId="138">#REF!</definedName>
    <definedName name="TARIFAS" localSheetId="139">#REF!</definedName>
    <definedName name="TARIFAS" localSheetId="140">#REF!</definedName>
    <definedName name="TARIFAS" localSheetId="141">#REF!</definedName>
    <definedName name="TARIFAS" localSheetId="142">#REF!</definedName>
    <definedName name="TARIFAS" localSheetId="143">#REF!</definedName>
    <definedName name="TARIFAS" localSheetId="126">#REF!</definedName>
    <definedName name="TARIFAS" localSheetId="129">#REF!</definedName>
    <definedName name="TARIFAS" localSheetId="130">#REF!</definedName>
    <definedName name="TARIFAS" localSheetId="68">#REF!</definedName>
    <definedName name="TARIFAS" localSheetId="69">#REF!</definedName>
    <definedName name="TARIFAS" localSheetId="70">#REF!</definedName>
    <definedName name="TARIFAS" localSheetId="71">#REF!</definedName>
    <definedName name="TARIFAS" localSheetId="72">#REF!</definedName>
    <definedName name="TARIFAS" localSheetId="73">#REF!</definedName>
    <definedName name="TARIFAS">#REF!</definedName>
    <definedName name="TARIFAS1" localSheetId="1">#REF!</definedName>
    <definedName name="TARIFAS1" localSheetId="2">#REF!</definedName>
    <definedName name="TARIFAS1" localSheetId="31">#REF!</definedName>
    <definedName name="TARIFAS1" localSheetId="32">#REF!</definedName>
    <definedName name="TARIFAS1" localSheetId="33">#REF!</definedName>
    <definedName name="TARIFAS1" localSheetId="34">#REF!</definedName>
    <definedName name="TARIFAS1" localSheetId="35">#REF!</definedName>
    <definedName name="TARIFAS1" localSheetId="36">#REF!</definedName>
    <definedName name="TARIFAS1" localSheetId="37">#REF!</definedName>
    <definedName name="TARIFAS1" localSheetId="38">#REF!</definedName>
    <definedName name="TARIFAS1" localSheetId="39">#REF!</definedName>
    <definedName name="TARIFAS1" localSheetId="40">#REF!</definedName>
    <definedName name="TARIFAS1" localSheetId="41">#REF!</definedName>
    <definedName name="TARIFAS1" localSheetId="42">#REF!</definedName>
    <definedName name="TARIFAS1" localSheetId="3">#REF!</definedName>
    <definedName name="TARIFAS1" localSheetId="4">#REF!</definedName>
    <definedName name="TARIFAS1" localSheetId="5">#REF!</definedName>
    <definedName name="TARIFAS1" localSheetId="6">#REF!</definedName>
    <definedName name="TARIFAS1" localSheetId="7">#REF!</definedName>
    <definedName name="TARIFAS1" localSheetId="8">#REF!</definedName>
    <definedName name="TARIFAS1" localSheetId="9">#REF!</definedName>
    <definedName name="TARIFAS1" localSheetId="10">#REF!</definedName>
    <definedName name="TARIFAS1" localSheetId="11">#REF!</definedName>
    <definedName name="TARIFAS1" localSheetId="12">#REF!</definedName>
    <definedName name="TARIFAS1" localSheetId="13">#REF!</definedName>
    <definedName name="TARIFAS1" localSheetId="14">#REF!</definedName>
    <definedName name="TARIFAS1" localSheetId="15">#REF!</definedName>
    <definedName name="TARIFAS1" localSheetId="16">#REF!</definedName>
    <definedName name="TARIFAS1" localSheetId="17">#REF!</definedName>
    <definedName name="TARIFAS1" localSheetId="18">#REF!</definedName>
    <definedName name="TARIFAS1" localSheetId="19">#REF!</definedName>
    <definedName name="TARIFAS1" localSheetId="20">#REF!</definedName>
    <definedName name="TARIFAS1" localSheetId="21">#REF!</definedName>
    <definedName name="TARIFAS1" localSheetId="22">#REF!</definedName>
    <definedName name="TARIFAS1" localSheetId="23">#REF!</definedName>
    <definedName name="TARIFAS1" localSheetId="24">#REF!</definedName>
    <definedName name="TARIFAS1" localSheetId="25">#REF!</definedName>
    <definedName name="TARIFAS1" localSheetId="26">#REF!</definedName>
    <definedName name="TARIFAS1" localSheetId="27">#REF!</definedName>
    <definedName name="TARIFAS1" localSheetId="28">#REF!</definedName>
    <definedName name="TARIFAS1" localSheetId="29">#REF!</definedName>
    <definedName name="TARIFAS1" localSheetId="30">#REF!</definedName>
    <definedName name="TARIFAS1" localSheetId="43">#REF!</definedName>
    <definedName name="TARIFAS1" localSheetId="44">#REF!</definedName>
    <definedName name="TARIFAS1" localSheetId="45">#REF!</definedName>
    <definedName name="TARIFAS1" localSheetId="46">#REF!</definedName>
    <definedName name="TARIFAS1" localSheetId="47">#REF!</definedName>
    <definedName name="TARIFAS1" localSheetId="48">#REF!</definedName>
    <definedName name="TARIFAS1" localSheetId="49">#REF!</definedName>
    <definedName name="TARIFAS1" localSheetId="50">#REF!</definedName>
    <definedName name="TARIFAS1" localSheetId="51">#REF!</definedName>
    <definedName name="TARIFAS1" localSheetId="52">#REF!</definedName>
    <definedName name="TARIFAS1" localSheetId="53">#REF!</definedName>
    <definedName name="TARIFAS1" localSheetId="54">#REF!</definedName>
    <definedName name="TARIFAS1" localSheetId="55">#REF!</definedName>
    <definedName name="TARIFAS1" localSheetId="56">#REF!</definedName>
    <definedName name="TARIFAS1" localSheetId="57">#REF!</definedName>
    <definedName name="TARIFAS1" localSheetId="58">#REF!</definedName>
    <definedName name="TARIFAS1" localSheetId="59">#REF!</definedName>
    <definedName name="TARIFAS1" localSheetId="60">#REF!</definedName>
    <definedName name="TARIFAS1" localSheetId="61">#REF!</definedName>
    <definedName name="TARIFAS1" localSheetId="62">#REF!</definedName>
    <definedName name="TARIFAS1" localSheetId="63">#REF!</definedName>
    <definedName name="TARIFAS1" localSheetId="64">#REF!</definedName>
    <definedName name="TARIFAS1" localSheetId="65">#REF!</definedName>
    <definedName name="TARIFAS1" localSheetId="66">#REF!</definedName>
    <definedName name="TARIFAS1" localSheetId="67">#REF!</definedName>
    <definedName name="TARIFAS1" localSheetId="74">#REF!</definedName>
    <definedName name="TARIFAS1" localSheetId="75">#REF!</definedName>
    <definedName name="TARIFAS1" localSheetId="76">#REF!</definedName>
    <definedName name="TARIFAS1" localSheetId="77">#REF!</definedName>
    <definedName name="TARIFAS1" localSheetId="78">#REF!</definedName>
    <definedName name="TARIFAS1" localSheetId="79">#REF!</definedName>
    <definedName name="TARIFAS1" localSheetId="80">#REF!</definedName>
    <definedName name="TARIFAS1" localSheetId="81">#REF!</definedName>
    <definedName name="TARIFAS1" localSheetId="82">#REF!</definedName>
    <definedName name="TARIFAS1" localSheetId="83">#REF!</definedName>
    <definedName name="TARIFAS1" localSheetId="84">#REF!</definedName>
    <definedName name="TARIFAS1" localSheetId="85">#REF!</definedName>
    <definedName name="TARIFAS1" localSheetId="86">#REF!</definedName>
    <definedName name="TARIFAS1" localSheetId="87">#REF!</definedName>
    <definedName name="TARIFAS1" localSheetId="88">#REF!</definedName>
    <definedName name="TARIFAS1" localSheetId="89">#REF!</definedName>
    <definedName name="TARIFAS1" localSheetId="90">#REF!</definedName>
    <definedName name="TARIFAS1" localSheetId="91">#REF!</definedName>
    <definedName name="TARIFAS1" localSheetId="92">#REF!</definedName>
    <definedName name="TARIFAS1" localSheetId="93">#REF!</definedName>
    <definedName name="TARIFAS1" localSheetId="94">#REF!</definedName>
    <definedName name="TARIFAS1" localSheetId="95">#REF!</definedName>
    <definedName name="TARIFAS1" localSheetId="96">#REF!</definedName>
    <definedName name="TARIFAS1" localSheetId="97">#REF!</definedName>
    <definedName name="TARIFAS1" localSheetId="98">#REF!</definedName>
    <definedName name="TARIFAS1" localSheetId="99">#REF!</definedName>
    <definedName name="TARIFAS1" localSheetId="100">#REF!</definedName>
    <definedName name="TARIFAS1" localSheetId="101">#REF!</definedName>
    <definedName name="TARIFAS1" localSheetId="102">#REF!</definedName>
    <definedName name="TARIFAS1" localSheetId="103">#REF!</definedName>
    <definedName name="TARIFAS1" localSheetId="104">#REF!</definedName>
    <definedName name="TARIFAS1" localSheetId="105">#REF!</definedName>
    <definedName name="TARIFAS1" localSheetId="106">#REF!</definedName>
    <definedName name="TARIFAS1" localSheetId="107">#REF!</definedName>
    <definedName name="TARIFAS1" localSheetId="108">#REF!</definedName>
    <definedName name="TARIFAS1" localSheetId="109">#REF!</definedName>
    <definedName name="TARIFAS1" localSheetId="110">#REF!</definedName>
    <definedName name="TARIFAS1" localSheetId="111">#REF!</definedName>
    <definedName name="TARIFAS1" localSheetId="112">#REF!</definedName>
    <definedName name="TARIFAS1" localSheetId="113">#REF!</definedName>
    <definedName name="TARIFAS1" localSheetId="114">#REF!</definedName>
    <definedName name="TARIFAS1" localSheetId="116">#REF!</definedName>
    <definedName name="TARIFAS1" localSheetId="117">#REF!</definedName>
    <definedName name="TARIFAS1" localSheetId="118">#REF!</definedName>
    <definedName name="TARIFAS1" localSheetId="119">#REF!</definedName>
    <definedName name="TARIFAS1" localSheetId="120">#REF!</definedName>
    <definedName name="TARIFAS1" localSheetId="121">#REF!</definedName>
    <definedName name="TARIFAS1" localSheetId="115">#REF!</definedName>
    <definedName name="TARIFAS1" localSheetId="122">#REF!</definedName>
    <definedName name="TARIFAS1" localSheetId="123">#REF!</definedName>
    <definedName name="TARIFAS1" localSheetId="124">#REF!</definedName>
    <definedName name="TARIFAS1" localSheetId="125">#REF!</definedName>
    <definedName name="TARIFAS1" localSheetId="127">#REF!</definedName>
    <definedName name="TARIFAS1" localSheetId="128">#REF!</definedName>
    <definedName name="TARIFAS1" localSheetId="131">#REF!</definedName>
    <definedName name="TARIFAS1" localSheetId="132">#REF!</definedName>
    <definedName name="TARIFAS1" localSheetId="133">#REF!</definedName>
    <definedName name="TARIFAS1" localSheetId="134">#REF!</definedName>
    <definedName name="TARIFAS1" localSheetId="135">#REF!</definedName>
    <definedName name="TARIFAS1" localSheetId="136">#REF!</definedName>
    <definedName name="TARIFAS1" localSheetId="137">#REF!</definedName>
    <definedName name="TARIFAS1" localSheetId="138">#REF!</definedName>
    <definedName name="TARIFAS1" localSheetId="139">#REF!</definedName>
    <definedName name="TARIFAS1" localSheetId="140">#REF!</definedName>
    <definedName name="TARIFAS1" localSheetId="141">#REF!</definedName>
    <definedName name="TARIFAS1" localSheetId="142">#REF!</definedName>
    <definedName name="TARIFAS1" localSheetId="143">#REF!</definedName>
    <definedName name="TARIFAS1" localSheetId="126">#REF!</definedName>
    <definedName name="TARIFAS1" localSheetId="129">#REF!</definedName>
    <definedName name="TARIFAS1" localSheetId="130">#REF!</definedName>
    <definedName name="TARIFAS1" localSheetId="68">#REF!</definedName>
    <definedName name="TARIFAS1" localSheetId="69">#REF!</definedName>
    <definedName name="TARIFAS1" localSheetId="70">#REF!</definedName>
    <definedName name="TARIFAS1" localSheetId="71">#REF!</definedName>
    <definedName name="TARIFAS1" localSheetId="72">#REF!</definedName>
    <definedName name="TARIFAS1" localSheetId="73">#REF!</definedName>
    <definedName name="TARIFAS1">#REF!</definedName>
    <definedName name="tarima">#REF!</definedName>
    <definedName name="tasa">#REF!</definedName>
    <definedName name="tdy" localSheetId="0" hidden="1">{"TAB1",#N/A,TRUE,"GENERAL";"TAB2",#N/A,TRUE,"GENERAL";"TAB3",#N/A,TRUE,"GENERAL";"TAB4",#N/A,TRUE,"GENERAL";"TAB5",#N/A,TRUE,"GENERAL"}</definedName>
    <definedName name="tdy" localSheetId="142" hidden="1">{"TAB1",#N/A,TRUE,"GENERAL";"TAB2",#N/A,TRUE,"GENERAL";"TAB3",#N/A,TRUE,"GENERAL";"TAB4",#N/A,TRUE,"GENERAL";"TAB5",#N/A,TRUE,"GENERAL"}</definedName>
    <definedName name="tdy" hidden="1">{"TAB1",#N/A,TRUE,"GENERAL";"TAB2",#N/A,TRUE,"GENERAL";"TAB3",#N/A,TRUE,"GENERAL";"TAB4",#N/A,TRUE,"GENERAL";"TAB5",#N/A,TRUE,"GENERAL"}</definedName>
    <definedName name="Teen">#REF!</definedName>
    <definedName name="TEERED1210">#REF!</definedName>
    <definedName name="TEERED126">#REF!</definedName>
    <definedName name="TER" localSheetId="1">#REF!</definedName>
    <definedName name="TER" localSheetId="2">#REF!</definedName>
    <definedName name="TER" localSheetId="31">#REF!</definedName>
    <definedName name="TER" localSheetId="32">#REF!</definedName>
    <definedName name="TER" localSheetId="33">#REF!</definedName>
    <definedName name="TER" localSheetId="34">#REF!</definedName>
    <definedName name="TER" localSheetId="35">#REF!</definedName>
    <definedName name="TER" localSheetId="36">#REF!</definedName>
    <definedName name="TER" localSheetId="37">#REF!</definedName>
    <definedName name="TER" localSheetId="38">#REF!</definedName>
    <definedName name="TER" localSheetId="39">#REF!</definedName>
    <definedName name="TER" localSheetId="40">#REF!</definedName>
    <definedName name="TER" localSheetId="41">#REF!</definedName>
    <definedName name="TER" localSheetId="42">#REF!</definedName>
    <definedName name="TER" localSheetId="3">#REF!</definedName>
    <definedName name="TER" localSheetId="4">#REF!</definedName>
    <definedName name="TER" localSheetId="5">#REF!</definedName>
    <definedName name="TER" localSheetId="6">#REF!</definedName>
    <definedName name="TER" localSheetId="7">#REF!</definedName>
    <definedName name="TER" localSheetId="8">#REF!</definedName>
    <definedName name="TER" localSheetId="9">#REF!</definedName>
    <definedName name="TER" localSheetId="10">#REF!</definedName>
    <definedName name="TER" localSheetId="11">#REF!</definedName>
    <definedName name="TER" localSheetId="12">#REF!</definedName>
    <definedName name="TER" localSheetId="13">#REF!</definedName>
    <definedName name="TER" localSheetId="14">#REF!</definedName>
    <definedName name="TER" localSheetId="15">#REF!</definedName>
    <definedName name="TER" localSheetId="16">#REF!</definedName>
    <definedName name="TER" localSheetId="17">#REF!</definedName>
    <definedName name="TER" localSheetId="18">#REF!</definedName>
    <definedName name="TER" localSheetId="19">#REF!</definedName>
    <definedName name="TER" localSheetId="20">#REF!</definedName>
    <definedName name="TER" localSheetId="21">#REF!</definedName>
    <definedName name="TER" localSheetId="22">#REF!</definedName>
    <definedName name="TER" localSheetId="23">#REF!</definedName>
    <definedName name="TER" localSheetId="24">#REF!</definedName>
    <definedName name="TER" localSheetId="25">#REF!</definedName>
    <definedName name="TER" localSheetId="26">#REF!</definedName>
    <definedName name="TER" localSheetId="27">#REF!</definedName>
    <definedName name="TER" localSheetId="28">#REF!</definedName>
    <definedName name="TER" localSheetId="29">#REF!</definedName>
    <definedName name="TER" localSheetId="30">#REF!</definedName>
    <definedName name="TER" localSheetId="43">#REF!</definedName>
    <definedName name="TER" localSheetId="44">#REF!</definedName>
    <definedName name="TER" localSheetId="45">#REF!</definedName>
    <definedName name="TER" localSheetId="46">#REF!</definedName>
    <definedName name="TER" localSheetId="47">#REF!</definedName>
    <definedName name="TER" localSheetId="48">#REF!</definedName>
    <definedName name="TER" localSheetId="49">#REF!</definedName>
    <definedName name="TER" localSheetId="50">#REF!</definedName>
    <definedName name="TER" localSheetId="51">#REF!</definedName>
    <definedName name="TER" localSheetId="52">#REF!</definedName>
    <definedName name="TER" localSheetId="53">#REF!</definedName>
    <definedName name="TER" localSheetId="54">#REF!</definedName>
    <definedName name="TER" localSheetId="55">#REF!</definedName>
    <definedName name="TER" localSheetId="56">#REF!</definedName>
    <definedName name="TER" localSheetId="57">#REF!</definedName>
    <definedName name="TER" localSheetId="58">#REF!</definedName>
    <definedName name="TER" localSheetId="59">#REF!</definedName>
    <definedName name="TER" localSheetId="60">#REF!</definedName>
    <definedName name="TER" localSheetId="61">#REF!</definedName>
    <definedName name="TER" localSheetId="62">#REF!</definedName>
    <definedName name="TER" localSheetId="63">#REF!</definedName>
    <definedName name="TER" localSheetId="64">#REF!</definedName>
    <definedName name="TER" localSheetId="65">#REF!</definedName>
    <definedName name="TER" localSheetId="66">#REF!</definedName>
    <definedName name="TER" localSheetId="67">#REF!</definedName>
    <definedName name="TER" localSheetId="74">#REF!</definedName>
    <definedName name="TER" localSheetId="75">#REF!</definedName>
    <definedName name="TER" localSheetId="76">#REF!</definedName>
    <definedName name="TER" localSheetId="77">#REF!</definedName>
    <definedName name="TER" localSheetId="78">#REF!</definedName>
    <definedName name="TER" localSheetId="79">#REF!</definedName>
    <definedName name="TER" localSheetId="80">#REF!</definedName>
    <definedName name="TER" localSheetId="81">#REF!</definedName>
    <definedName name="TER" localSheetId="82">#REF!</definedName>
    <definedName name="TER" localSheetId="83">#REF!</definedName>
    <definedName name="TER" localSheetId="84">#REF!</definedName>
    <definedName name="TER" localSheetId="85">#REF!</definedName>
    <definedName name="TER" localSheetId="86">#REF!</definedName>
    <definedName name="TER" localSheetId="87">#REF!</definedName>
    <definedName name="TER" localSheetId="88">#REF!</definedName>
    <definedName name="TER" localSheetId="89">#REF!</definedName>
    <definedName name="TER" localSheetId="90">#REF!</definedName>
    <definedName name="TER" localSheetId="91">#REF!</definedName>
    <definedName name="TER" localSheetId="92">#REF!</definedName>
    <definedName name="TER" localSheetId="93">#REF!</definedName>
    <definedName name="TER" localSheetId="94">#REF!</definedName>
    <definedName name="TER" localSheetId="95">#REF!</definedName>
    <definedName name="TER" localSheetId="96">#REF!</definedName>
    <definedName name="TER" localSheetId="97">#REF!</definedName>
    <definedName name="TER" localSheetId="98">#REF!</definedName>
    <definedName name="TER" localSheetId="99">#REF!</definedName>
    <definedName name="TER" localSheetId="100">#REF!</definedName>
    <definedName name="TER" localSheetId="101">#REF!</definedName>
    <definedName name="TER" localSheetId="102">#REF!</definedName>
    <definedName name="TER" localSheetId="103">#REF!</definedName>
    <definedName name="TER" localSheetId="104">#REF!</definedName>
    <definedName name="TER" localSheetId="105">#REF!</definedName>
    <definedName name="TER" localSheetId="106">#REF!</definedName>
    <definedName name="TER" localSheetId="107">#REF!</definedName>
    <definedName name="TER" localSheetId="108">#REF!</definedName>
    <definedName name="TER" localSheetId="109">#REF!</definedName>
    <definedName name="TER" localSheetId="110">#REF!</definedName>
    <definedName name="TER" localSheetId="111">#REF!</definedName>
    <definedName name="TER" localSheetId="112">#REF!</definedName>
    <definedName name="TER" localSheetId="113">#REF!</definedName>
    <definedName name="TER" localSheetId="114">#REF!</definedName>
    <definedName name="TER" localSheetId="116">#REF!</definedName>
    <definedName name="TER" localSheetId="117">#REF!</definedName>
    <definedName name="TER" localSheetId="118">#REF!</definedName>
    <definedName name="TER" localSheetId="119">#REF!</definedName>
    <definedName name="TER" localSheetId="120">#REF!</definedName>
    <definedName name="TER" localSheetId="121">#REF!</definedName>
    <definedName name="TER" localSheetId="115">#REF!</definedName>
    <definedName name="TER" localSheetId="122">#REF!</definedName>
    <definedName name="TER" localSheetId="123">#REF!</definedName>
    <definedName name="TER" localSheetId="124">#REF!</definedName>
    <definedName name="TER" localSheetId="125">#REF!</definedName>
    <definedName name="TER" localSheetId="127">#REF!</definedName>
    <definedName name="TER" localSheetId="128">#REF!</definedName>
    <definedName name="TER" localSheetId="131">#REF!</definedName>
    <definedName name="TER" localSheetId="132">#REF!</definedName>
    <definedName name="TER" localSheetId="133">#REF!</definedName>
    <definedName name="TER" localSheetId="134">#REF!</definedName>
    <definedName name="TER" localSheetId="135">#REF!</definedName>
    <definedName name="TER" localSheetId="136">#REF!</definedName>
    <definedName name="TER" localSheetId="137">#REF!</definedName>
    <definedName name="TER" localSheetId="138">#REF!</definedName>
    <definedName name="TER" localSheetId="139">#REF!</definedName>
    <definedName name="TER" localSheetId="140">#REF!</definedName>
    <definedName name="TER" localSheetId="141">#REF!</definedName>
    <definedName name="TER" localSheetId="142">#REF!</definedName>
    <definedName name="TER" localSheetId="143">#REF!</definedName>
    <definedName name="TER" localSheetId="126">#REF!</definedName>
    <definedName name="TER" localSheetId="129">#REF!</definedName>
    <definedName name="TER" localSheetId="130">#REF!</definedName>
    <definedName name="TER" localSheetId="68">#REF!</definedName>
    <definedName name="TER" localSheetId="69">#REF!</definedName>
    <definedName name="TER" localSheetId="70">#REF!</definedName>
    <definedName name="TER" localSheetId="71">#REF!</definedName>
    <definedName name="TER" localSheetId="72">#REF!</definedName>
    <definedName name="TER" localSheetId="73">#REF!</definedName>
    <definedName name="TER">#REF!</definedName>
    <definedName name="TERM" localSheetId="1">#REF!</definedName>
    <definedName name="TERM" localSheetId="2">#REF!</definedName>
    <definedName name="TERM" localSheetId="31">#REF!</definedName>
    <definedName name="TERM" localSheetId="32">#REF!</definedName>
    <definedName name="TERM" localSheetId="33">#REF!</definedName>
    <definedName name="TERM" localSheetId="34">#REF!</definedName>
    <definedName name="TERM" localSheetId="35">#REF!</definedName>
    <definedName name="TERM" localSheetId="36">#REF!</definedName>
    <definedName name="TERM" localSheetId="37">#REF!</definedName>
    <definedName name="TERM" localSheetId="38">#REF!</definedName>
    <definedName name="TERM" localSheetId="39">#REF!</definedName>
    <definedName name="TERM" localSheetId="40">#REF!</definedName>
    <definedName name="TERM" localSheetId="41">#REF!</definedName>
    <definedName name="TERM" localSheetId="42">#REF!</definedName>
    <definedName name="TERM" localSheetId="3">#REF!</definedName>
    <definedName name="TERM" localSheetId="4">#REF!</definedName>
    <definedName name="TERM" localSheetId="5">#REF!</definedName>
    <definedName name="TERM" localSheetId="6">#REF!</definedName>
    <definedName name="TERM" localSheetId="7">#REF!</definedName>
    <definedName name="TERM" localSheetId="8">#REF!</definedName>
    <definedName name="TERM" localSheetId="9">#REF!</definedName>
    <definedName name="TERM" localSheetId="10">#REF!</definedName>
    <definedName name="TERM" localSheetId="11">#REF!</definedName>
    <definedName name="TERM" localSheetId="12">#REF!</definedName>
    <definedName name="TERM" localSheetId="13">#REF!</definedName>
    <definedName name="TERM" localSheetId="14">#REF!</definedName>
    <definedName name="TERM" localSheetId="15">#REF!</definedName>
    <definedName name="TERM" localSheetId="16">#REF!</definedName>
    <definedName name="TERM" localSheetId="17">#REF!</definedName>
    <definedName name="TERM" localSheetId="18">#REF!</definedName>
    <definedName name="TERM" localSheetId="19">#REF!</definedName>
    <definedName name="TERM" localSheetId="20">#REF!</definedName>
    <definedName name="TERM" localSheetId="21">#REF!</definedName>
    <definedName name="TERM" localSheetId="22">#REF!</definedName>
    <definedName name="TERM" localSheetId="23">#REF!</definedName>
    <definedName name="TERM" localSheetId="24">#REF!</definedName>
    <definedName name="TERM" localSheetId="25">#REF!</definedName>
    <definedName name="TERM" localSheetId="26">#REF!</definedName>
    <definedName name="TERM" localSheetId="27">#REF!</definedName>
    <definedName name="TERM" localSheetId="28">#REF!</definedName>
    <definedName name="TERM" localSheetId="29">#REF!</definedName>
    <definedName name="TERM" localSheetId="30">#REF!</definedName>
    <definedName name="TERM" localSheetId="43">#REF!</definedName>
    <definedName name="TERM" localSheetId="44">#REF!</definedName>
    <definedName name="TERM" localSheetId="45">#REF!</definedName>
    <definedName name="TERM" localSheetId="46">#REF!</definedName>
    <definedName name="TERM" localSheetId="47">#REF!</definedName>
    <definedName name="TERM" localSheetId="48">#REF!</definedName>
    <definedName name="TERM" localSheetId="49">#REF!</definedName>
    <definedName name="TERM" localSheetId="50">#REF!</definedName>
    <definedName name="TERM" localSheetId="51">#REF!</definedName>
    <definedName name="TERM" localSheetId="52">#REF!</definedName>
    <definedName name="TERM" localSheetId="53">#REF!</definedName>
    <definedName name="TERM" localSheetId="54">#REF!</definedName>
    <definedName name="TERM" localSheetId="55">#REF!</definedName>
    <definedName name="TERM" localSheetId="56">#REF!</definedName>
    <definedName name="TERM" localSheetId="57">#REF!</definedName>
    <definedName name="TERM" localSheetId="58">#REF!</definedName>
    <definedName name="TERM" localSheetId="59">#REF!</definedName>
    <definedName name="TERM" localSheetId="60">#REF!</definedName>
    <definedName name="TERM" localSheetId="61">#REF!</definedName>
    <definedName name="TERM" localSheetId="62">#REF!</definedName>
    <definedName name="TERM" localSheetId="63">#REF!</definedName>
    <definedName name="TERM" localSheetId="64">#REF!</definedName>
    <definedName name="TERM" localSheetId="65">#REF!</definedName>
    <definedName name="TERM" localSheetId="66">#REF!</definedName>
    <definedName name="TERM" localSheetId="67">#REF!</definedName>
    <definedName name="TERM" localSheetId="74">#REF!</definedName>
    <definedName name="TERM" localSheetId="75">#REF!</definedName>
    <definedName name="TERM" localSheetId="76">#REF!</definedName>
    <definedName name="TERM" localSheetId="77">#REF!</definedName>
    <definedName name="TERM" localSheetId="78">#REF!</definedName>
    <definedName name="TERM" localSheetId="79">#REF!</definedName>
    <definedName name="TERM" localSheetId="80">#REF!</definedName>
    <definedName name="TERM" localSheetId="81">#REF!</definedName>
    <definedName name="TERM" localSheetId="82">#REF!</definedName>
    <definedName name="TERM" localSheetId="83">#REF!</definedName>
    <definedName name="TERM" localSheetId="84">#REF!</definedName>
    <definedName name="TERM" localSheetId="85">#REF!</definedName>
    <definedName name="TERM" localSheetId="86">#REF!</definedName>
    <definedName name="TERM" localSheetId="87">#REF!</definedName>
    <definedName name="TERM" localSheetId="88">#REF!</definedName>
    <definedName name="TERM" localSheetId="89">#REF!</definedName>
    <definedName name="TERM" localSheetId="90">#REF!</definedName>
    <definedName name="TERM" localSheetId="91">#REF!</definedName>
    <definedName name="TERM" localSheetId="92">#REF!</definedName>
    <definedName name="TERM" localSheetId="93">#REF!</definedName>
    <definedName name="TERM" localSheetId="94">#REF!</definedName>
    <definedName name="TERM" localSheetId="95">#REF!</definedName>
    <definedName name="TERM" localSheetId="96">#REF!</definedName>
    <definedName name="TERM" localSheetId="97">#REF!</definedName>
    <definedName name="TERM" localSheetId="98">#REF!</definedName>
    <definedName name="TERM" localSheetId="99">#REF!</definedName>
    <definedName name="TERM" localSheetId="100">#REF!</definedName>
    <definedName name="TERM" localSheetId="101">#REF!</definedName>
    <definedName name="TERM" localSheetId="102">#REF!</definedName>
    <definedName name="TERM" localSheetId="103">#REF!</definedName>
    <definedName name="TERM" localSheetId="104">#REF!</definedName>
    <definedName name="TERM" localSheetId="105">#REF!</definedName>
    <definedName name="TERM" localSheetId="106">#REF!</definedName>
    <definedName name="TERM" localSheetId="107">#REF!</definedName>
    <definedName name="TERM" localSheetId="108">#REF!</definedName>
    <definedName name="TERM" localSheetId="109">#REF!</definedName>
    <definedName name="TERM" localSheetId="110">#REF!</definedName>
    <definedName name="TERM" localSheetId="111">#REF!</definedName>
    <definedName name="TERM" localSheetId="112">#REF!</definedName>
    <definedName name="TERM" localSheetId="113">#REF!</definedName>
    <definedName name="TERM" localSheetId="114">#REF!</definedName>
    <definedName name="TERM" localSheetId="116">#REF!</definedName>
    <definedName name="TERM" localSheetId="117">#REF!</definedName>
    <definedName name="TERM" localSheetId="118">#REF!</definedName>
    <definedName name="TERM" localSheetId="119">#REF!</definedName>
    <definedName name="TERM" localSheetId="120">#REF!</definedName>
    <definedName name="TERM" localSheetId="121">#REF!</definedName>
    <definedName name="TERM" localSheetId="115">#REF!</definedName>
    <definedName name="TERM" localSheetId="122">#REF!</definedName>
    <definedName name="TERM" localSheetId="123">#REF!</definedName>
    <definedName name="TERM" localSheetId="124">#REF!</definedName>
    <definedName name="TERM" localSheetId="125">#REF!</definedName>
    <definedName name="TERM" localSheetId="127">#REF!</definedName>
    <definedName name="TERM" localSheetId="128">#REF!</definedName>
    <definedName name="TERM" localSheetId="131">#REF!</definedName>
    <definedName name="TERM" localSheetId="132">#REF!</definedName>
    <definedName name="TERM" localSheetId="133">#REF!</definedName>
    <definedName name="TERM" localSheetId="134">#REF!</definedName>
    <definedName name="TERM" localSheetId="135">#REF!</definedName>
    <definedName name="TERM" localSheetId="136">#REF!</definedName>
    <definedName name="TERM" localSheetId="137">#REF!</definedName>
    <definedName name="TERM" localSheetId="138">#REF!</definedName>
    <definedName name="TERM" localSheetId="139">#REF!</definedName>
    <definedName name="TERM" localSheetId="140">#REF!</definedName>
    <definedName name="TERM" localSheetId="141">#REF!</definedName>
    <definedName name="TERM" localSheetId="142">#REF!</definedName>
    <definedName name="TERM" localSheetId="143">#REF!</definedName>
    <definedName name="TERM" localSheetId="126">#REF!</definedName>
    <definedName name="TERM" localSheetId="129">#REF!</definedName>
    <definedName name="TERM" localSheetId="130">#REF!</definedName>
    <definedName name="TERM" localSheetId="68">#REF!</definedName>
    <definedName name="TERM" localSheetId="69">#REF!</definedName>
    <definedName name="TERM" localSheetId="70">#REF!</definedName>
    <definedName name="TERM" localSheetId="71">#REF!</definedName>
    <definedName name="TERM" localSheetId="72">#REF!</definedName>
    <definedName name="TERM" localSheetId="73">#REF!</definedName>
    <definedName name="TERM">#REF!</definedName>
    <definedName name="TERMINADORA">#REF!</definedName>
    <definedName name="TÉRMINOS" localSheetId="1">#REF!</definedName>
    <definedName name="TÉRMINOS" localSheetId="2">#REF!</definedName>
    <definedName name="TÉRMINOS" localSheetId="31">#REF!</definedName>
    <definedName name="TÉRMINOS" localSheetId="32">#REF!</definedName>
    <definedName name="TÉRMINOS" localSheetId="33">#REF!</definedName>
    <definedName name="TÉRMINOS" localSheetId="34">#REF!</definedName>
    <definedName name="TÉRMINOS" localSheetId="35">#REF!</definedName>
    <definedName name="TÉRMINOS" localSheetId="36">#REF!</definedName>
    <definedName name="TÉRMINOS" localSheetId="37">#REF!</definedName>
    <definedName name="TÉRMINOS" localSheetId="38">#REF!</definedName>
    <definedName name="TÉRMINOS" localSheetId="39">#REF!</definedName>
    <definedName name="TÉRMINOS" localSheetId="40">#REF!</definedName>
    <definedName name="TÉRMINOS" localSheetId="41">#REF!</definedName>
    <definedName name="TÉRMINOS" localSheetId="42">#REF!</definedName>
    <definedName name="TÉRMINOS" localSheetId="3">#REF!</definedName>
    <definedName name="TÉRMINOS" localSheetId="4">#REF!</definedName>
    <definedName name="TÉRMINOS" localSheetId="5">#REF!</definedName>
    <definedName name="TÉRMINOS" localSheetId="6">#REF!</definedName>
    <definedName name="TÉRMINOS" localSheetId="7">#REF!</definedName>
    <definedName name="TÉRMINOS" localSheetId="8">#REF!</definedName>
    <definedName name="TÉRMINOS" localSheetId="9">#REF!</definedName>
    <definedName name="TÉRMINOS" localSheetId="10">#REF!</definedName>
    <definedName name="TÉRMINOS" localSheetId="11">#REF!</definedName>
    <definedName name="TÉRMINOS" localSheetId="12">#REF!</definedName>
    <definedName name="TÉRMINOS" localSheetId="13">#REF!</definedName>
    <definedName name="TÉRMINOS" localSheetId="14">#REF!</definedName>
    <definedName name="TÉRMINOS" localSheetId="15">#REF!</definedName>
    <definedName name="TÉRMINOS" localSheetId="16">#REF!</definedName>
    <definedName name="TÉRMINOS" localSheetId="17">#REF!</definedName>
    <definedName name="TÉRMINOS" localSheetId="18">#REF!</definedName>
    <definedName name="TÉRMINOS" localSheetId="19">#REF!</definedName>
    <definedName name="TÉRMINOS" localSheetId="20">#REF!</definedName>
    <definedName name="TÉRMINOS" localSheetId="21">#REF!</definedName>
    <definedName name="TÉRMINOS" localSheetId="22">#REF!</definedName>
    <definedName name="TÉRMINOS" localSheetId="23">#REF!</definedName>
    <definedName name="TÉRMINOS" localSheetId="24">#REF!</definedName>
    <definedName name="TÉRMINOS" localSheetId="25">#REF!</definedName>
    <definedName name="TÉRMINOS" localSheetId="26">#REF!</definedName>
    <definedName name="TÉRMINOS" localSheetId="27">#REF!</definedName>
    <definedName name="TÉRMINOS" localSheetId="28">#REF!</definedName>
    <definedName name="TÉRMINOS" localSheetId="29">#REF!</definedName>
    <definedName name="TÉRMINOS" localSheetId="30">#REF!</definedName>
    <definedName name="TÉRMINOS" localSheetId="43">#REF!</definedName>
    <definedName name="TÉRMINOS" localSheetId="44">#REF!</definedName>
    <definedName name="TÉRMINOS" localSheetId="45">#REF!</definedName>
    <definedName name="TÉRMINOS" localSheetId="46">#REF!</definedName>
    <definedName name="TÉRMINOS" localSheetId="47">#REF!</definedName>
    <definedName name="TÉRMINOS" localSheetId="48">#REF!</definedName>
    <definedName name="TÉRMINOS" localSheetId="49">#REF!</definedName>
    <definedName name="TÉRMINOS" localSheetId="50">#REF!</definedName>
    <definedName name="TÉRMINOS" localSheetId="51">#REF!</definedName>
    <definedName name="TÉRMINOS" localSheetId="52">#REF!</definedName>
    <definedName name="TÉRMINOS" localSheetId="53">#REF!</definedName>
    <definedName name="TÉRMINOS" localSheetId="54">#REF!</definedName>
    <definedName name="TÉRMINOS" localSheetId="55">#REF!</definedName>
    <definedName name="TÉRMINOS" localSheetId="56">#REF!</definedName>
    <definedName name="TÉRMINOS" localSheetId="57">#REF!</definedName>
    <definedName name="TÉRMINOS" localSheetId="58">#REF!</definedName>
    <definedName name="TÉRMINOS" localSheetId="59">#REF!</definedName>
    <definedName name="TÉRMINOS" localSheetId="60">#REF!</definedName>
    <definedName name="TÉRMINOS" localSheetId="61">#REF!</definedName>
    <definedName name="TÉRMINOS" localSheetId="62">#REF!</definedName>
    <definedName name="TÉRMINOS" localSheetId="63">#REF!</definedName>
    <definedName name="TÉRMINOS" localSheetId="64">#REF!</definedName>
    <definedName name="TÉRMINOS" localSheetId="65">#REF!</definedName>
    <definedName name="TÉRMINOS" localSheetId="66">#REF!</definedName>
    <definedName name="TÉRMINOS" localSheetId="67">#REF!</definedName>
    <definedName name="TÉRMINOS" localSheetId="74">#REF!</definedName>
    <definedName name="TÉRMINOS" localSheetId="75">#REF!</definedName>
    <definedName name="TÉRMINOS" localSheetId="76">#REF!</definedName>
    <definedName name="TÉRMINOS" localSheetId="77">#REF!</definedName>
    <definedName name="TÉRMINOS" localSheetId="78">#REF!</definedName>
    <definedName name="TÉRMINOS" localSheetId="79">#REF!</definedName>
    <definedName name="TÉRMINOS" localSheetId="80">#REF!</definedName>
    <definedName name="TÉRMINOS" localSheetId="81">#REF!</definedName>
    <definedName name="TÉRMINOS" localSheetId="82">#REF!</definedName>
    <definedName name="TÉRMINOS" localSheetId="83">#REF!</definedName>
    <definedName name="TÉRMINOS" localSheetId="84">#REF!</definedName>
    <definedName name="TÉRMINOS" localSheetId="85">#REF!</definedName>
    <definedName name="TÉRMINOS" localSheetId="86">#REF!</definedName>
    <definedName name="TÉRMINOS" localSheetId="87">#REF!</definedName>
    <definedName name="TÉRMINOS" localSheetId="88">#REF!</definedName>
    <definedName name="TÉRMINOS" localSheetId="89">#REF!</definedName>
    <definedName name="TÉRMINOS" localSheetId="90">#REF!</definedName>
    <definedName name="TÉRMINOS" localSheetId="91">#REF!</definedName>
    <definedName name="TÉRMINOS" localSheetId="92">#REF!</definedName>
    <definedName name="TÉRMINOS" localSheetId="93">#REF!</definedName>
    <definedName name="TÉRMINOS" localSheetId="94">#REF!</definedName>
    <definedName name="TÉRMINOS" localSheetId="95">#REF!</definedName>
    <definedName name="TÉRMINOS" localSheetId="96">#REF!</definedName>
    <definedName name="TÉRMINOS" localSheetId="97">#REF!</definedName>
    <definedName name="TÉRMINOS" localSheetId="98">#REF!</definedName>
    <definedName name="TÉRMINOS" localSheetId="99">#REF!</definedName>
    <definedName name="TÉRMINOS" localSheetId="100">#REF!</definedName>
    <definedName name="TÉRMINOS" localSheetId="101">#REF!</definedName>
    <definedName name="TÉRMINOS" localSheetId="102">#REF!</definedName>
    <definedName name="TÉRMINOS" localSheetId="103">#REF!</definedName>
    <definedName name="TÉRMINOS" localSheetId="104">#REF!</definedName>
    <definedName name="TÉRMINOS" localSheetId="105">#REF!</definedName>
    <definedName name="TÉRMINOS" localSheetId="106">#REF!</definedName>
    <definedName name="TÉRMINOS" localSheetId="107">#REF!</definedName>
    <definedName name="TÉRMINOS" localSheetId="108">#REF!</definedName>
    <definedName name="TÉRMINOS" localSheetId="109">#REF!</definedName>
    <definedName name="TÉRMINOS" localSheetId="110">#REF!</definedName>
    <definedName name="TÉRMINOS" localSheetId="111">#REF!</definedName>
    <definedName name="TÉRMINOS" localSheetId="112">#REF!</definedName>
    <definedName name="TÉRMINOS" localSheetId="113">#REF!</definedName>
    <definedName name="TÉRMINOS" localSheetId="114">#REF!</definedName>
    <definedName name="TÉRMINOS" localSheetId="116">#REF!</definedName>
    <definedName name="TÉRMINOS" localSheetId="117">#REF!</definedName>
    <definedName name="TÉRMINOS" localSheetId="118">#REF!</definedName>
    <definedName name="TÉRMINOS" localSheetId="119">#REF!</definedName>
    <definedName name="TÉRMINOS" localSheetId="120">#REF!</definedName>
    <definedName name="TÉRMINOS" localSheetId="121">#REF!</definedName>
    <definedName name="TÉRMINOS" localSheetId="115">#REF!</definedName>
    <definedName name="TÉRMINOS" localSheetId="122">#REF!</definedName>
    <definedName name="TÉRMINOS" localSheetId="123">#REF!</definedName>
    <definedName name="TÉRMINOS" localSheetId="124">#REF!</definedName>
    <definedName name="TÉRMINOS" localSheetId="125">#REF!</definedName>
    <definedName name="TÉRMINOS" localSheetId="127">#REF!</definedName>
    <definedName name="TÉRMINOS" localSheetId="128">#REF!</definedName>
    <definedName name="TÉRMINOS" localSheetId="131">#REF!</definedName>
    <definedName name="TÉRMINOS" localSheetId="132">#REF!</definedName>
    <definedName name="TÉRMINOS" localSheetId="133">#REF!</definedName>
    <definedName name="TÉRMINOS" localSheetId="134">#REF!</definedName>
    <definedName name="TÉRMINOS" localSheetId="135">#REF!</definedName>
    <definedName name="TÉRMINOS" localSheetId="136">#REF!</definedName>
    <definedName name="TÉRMINOS" localSheetId="137">#REF!</definedName>
    <definedName name="TÉRMINOS" localSheetId="138">#REF!</definedName>
    <definedName name="TÉRMINOS" localSheetId="139">#REF!</definedName>
    <definedName name="TÉRMINOS" localSheetId="140">#REF!</definedName>
    <definedName name="TÉRMINOS" localSheetId="141">#REF!</definedName>
    <definedName name="TÉRMINOS" localSheetId="142">#REF!</definedName>
    <definedName name="TÉRMINOS" localSheetId="143">#REF!</definedName>
    <definedName name="TÉRMINOS" localSheetId="126">#REF!</definedName>
    <definedName name="TÉRMINOS" localSheetId="129">#REF!</definedName>
    <definedName name="TÉRMINOS" localSheetId="130">#REF!</definedName>
    <definedName name="TÉRMINOS" localSheetId="68">#REF!</definedName>
    <definedName name="TÉRMINOS" localSheetId="69">#REF!</definedName>
    <definedName name="TÉRMINOS" localSheetId="70">#REF!</definedName>
    <definedName name="TÉRMINOS" localSheetId="71">#REF!</definedName>
    <definedName name="TÉRMINOS" localSheetId="72">#REF!</definedName>
    <definedName name="TÉRMINOS" localSheetId="73">#REF!</definedName>
    <definedName name="TÉRMINOS">#REF!</definedName>
    <definedName name="TEST">#REF!</definedName>
    <definedName name="tewst" localSheetId="0" hidden="1">{"TAB1",#N/A,TRUE,"GENERAL";"TAB2",#N/A,TRUE,"GENERAL";"TAB3",#N/A,TRUE,"GENERAL";"TAB4",#N/A,TRUE,"GENERAL";"TAB5",#N/A,TRUE,"GENERAL"}</definedName>
    <definedName name="tewst" localSheetId="142" hidden="1">{"TAB1",#N/A,TRUE,"GENERAL";"TAB2",#N/A,TRUE,"GENERAL";"TAB3",#N/A,TRUE,"GENERAL";"TAB4",#N/A,TRUE,"GENERAL";"TAB5",#N/A,TRUE,"GENERAL"}</definedName>
    <definedName name="tewst" hidden="1">{"TAB1",#N/A,TRUE,"GENERAL";"TAB2",#N/A,TRUE,"GENERAL";"TAB3",#N/A,TRUE,"GENERAL";"TAB4",#N/A,TRUE,"GENERAL";"TAB5",#N/A,TRUE,"GENERAL"}</definedName>
    <definedName name="teytrh" localSheetId="0" hidden="1">{"via1",#N/A,TRUE,"general";"via2",#N/A,TRUE,"general";"via3",#N/A,TRUE,"general"}</definedName>
    <definedName name="teytrh" localSheetId="142" hidden="1">{"via1",#N/A,TRUE,"general";"via2",#N/A,TRUE,"general";"via3",#N/A,TRUE,"general"}</definedName>
    <definedName name="teytrh" hidden="1">{"via1",#N/A,TRUE,"general";"via2",#N/A,TRUE,"general";"via3",#N/A,TRUE,"general"}</definedName>
    <definedName name="tgb">#N/A</definedName>
    <definedName name="TGR">#REF!</definedName>
    <definedName name="TGT">#REF!</definedName>
    <definedName name="thdh" localSheetId="0" hidden="1">{"TAB1",#N/A,TRUE,"GENERAL";"TAB2",#N/A,TRUE,"GENERAL";"TAB3",#N/A,TRUE,"GENERAL";"TAB4",#N/A,TRUE,"GENERAL";"TAB5",#N/A,TRUE,"GENERAL"}</definedName>
    <definedName name="thdh" localSheetId="142" hidden="1">{"TAB1",#N/A,TRUE,"GENERAL";"TAB2",#N/A,TRUE,"GENERAL";"TAB3",#N/A,TRUE,"GENERAL";"TAB4",#N/A,TRUE,"GENERAL";"TAB5",#N/A,TRUE,"GENERAL"}</definedName>
    <definedName name="thdh" hidden="1">{"TAB1",#N/A,TRUE,"GENERAL";"TAB2",#N/A,TRUE,"GENERAL";"TAB3",#N/A,TRUE,"GENERAL";"TAB4",#N/A,TRUE,"GENERAL";"TAB5",#N/A,TRUE,"GENERAL"}</definedName>
    <definedName name="thtj" localSheetId="0" hidden="1">{"via1",#N/A,TRUE,"general";"via2",#N/A,TRUE,"general";"via3",#N/A,TRUE,"general"}</definedName>
    <definedName name="thtj" localSheetId="142" hidden="1">{"via1",#N/A,TRUE,"general";"via2",#N/A,TRUE,"general";"via3",#N/A,TRUE,"general"}</definedName>
    <definedName name="thtj" hidden="1">{"via1",#N/A,TRUE,"general";"via2",#N/A,TRUE,"general";"via3",#N/A,TRUE,"general"}</definedName>
    <definedName name="TIEIN">#REF!</definedName>
    <definedName name="TIPO">#REF!</definedName>
    <definedName name="titu" localSheetId="1">#REF!</definedName>
    <definedName name="titu" localSheetId="2">#REF!</definedName>
    <definedName name="titu" localSheetId="31">#REF!</definedName>
    <definedName name="titu" localSheetId="32">#REF!</definedName>
    <definedName name="titu" localSheetId="33">#REF!</definedName>
    <definedName name="titu" localSheetId="34">#REF!</definedName>
    <definedName name="titu" localSheetId="35">#REF!</definedName>
    <definedName name="titu" localSheetId="36">#REF!</definedName>
    <definedName name="titu" localSheetId="37">#REF!</definedName>
    <definedName name="titu" localSheetId="38">#REF!</definedName>
    <definedName name="titu" localSheetId="39">#REF!</definedName>
    <definedName name="titu" localSheetId="40">#REF!</definedName>
    <definedName name="titu" localSheetId="41">#REF!</definedName>
    <definedName name="titu" localSheetId="42">#REF!</definedName>
    <definedName name="titu" localSheetId="3">#REF!</definedName>
    <definedName name="titu" localSheetId="4">#REF!</definedName>
    <definedName name="titu" localSheetId="5">#REF!</definedName>
    <definedName name="titu" localSheetId="6">#REF!</definedName>
    <definedName name="titu" localSheetId="7">#REF!</definedName>
    <definedName name="titu" localSheetId="8">#REF!</definedName>
    <definedName name="titu" localSheetId="9">#REF!</definedName>
    <definedName name="titu" localSheetId="10">#REF!</definedName>
    <definedName name="titu" localSheetId="11">#REF!</definedName>
    <definedName name="titu" localSheetId="12">#REF!</definedName>
    <definedName name="titu" localSheetId="13">#REF!</definedName>
    <definedName name="titu" localSheetId="14">#REF!</definedName>
    <definedName name="titu" localSheetId="15">#REF!</definedName>
    <definedName name="titu" localSheetId="16">#REF!</definedName>
    <definedName name="titu" localSheetId="17">#REF!</definedName>
    <definedName name="titu" localSheetId="18">#REF!</definedName>
    <definedName name="titu" localSheetId="19">#REF!</definedName>
    <definedName name="titu" localSheetId="20">#REF!</definedName>
    <definedName name="titu" localSheetId="21">#REF!</definedName>
    <definedName name="titu" localSheetId="22">#REF!</definedName>
    <definedName name="titu" localSheetId="23">#REF!</definedName>
    <definedName name="titu" localSheetId="24">#REF!</definedName>
    <definedName name="titu" localSheetId="25">#REF!</definedName>
    <definedName name="titu" localSheetId="26">#REF!</definedName>
    <definedName name="titu" localSheetId="27">#REF!</definedName>
    <definedName name="titu" localSheetId="28">#REF!</definedName>
    <definedName name="titu" localSheetId="29">#REF!</definedName>
    <definedName name="titu" localSheetId="30">#REF!</definedName>
    <definedName name="titu" localSheetId="43">#REF!</definedName>
    <definedName name="titu" localSheetId="44">#REF!</definedName>
    <definedName name="titu" localSheetId="45">#REF!</definedName>
    <definedName name="titu" localSheetId="46">#REF!</definedName>
    <definedName name="titu" localSheetId="47">#REF!</definedName>
    <definedName name="titu" localSheetId="48">#REF!</definedName>
    <definedName name="titu" localSheetId="49">#REF!</definedName>
    <definedName name="titu" localSheetId="50">#REF!</definedName>
    <definedName name="titu" localSheetId="51">#REF!</definedName>
    <definedName name="titu" localSheetId="52">#REF!</definedName>
    <definedName name="titu" localSheetId="53">#REF!</definedName>
    <definedName name="titu" localSheetId="54">#REF!</definedName>
    <definedName name="titu" localSheetId="55">#REF!</definedName>
    <definedName name="titu" localSheetId="56">#REF!</definedName>
    <definedName name="titu" localSheetId="57">#REF!</definedName>
    <definedName name="titu" localSheetId="58">#REF!</definedName>
    <definedName name="titu" localSheetId="59">#REF!</definedName>
    <definedName name="titu" localSheetId="60">#REF!</definedName>
    <definedName name="titu" localSheetId="61">#REF!</definedName>
    <definedName name="titu" localSheetId="62">#REF!</definedName>
    <definedName name="titu" localSheetId="63">#REF!</definedName>
    <definedName name="titu" localSheetId="64">#REF!</definedName>
    <definedName name="titu" localSheetId="65">#REF!</definedName>
    <definedName name="titu" localSheetId="66">#REF!</definedName>
    <definedName name="titu" localSheetId="67">#REF!</definedName>
    <definedName name="titu" localSheetId="74">#REF!</definedName>
    <definedName name="titu" localSheetId="75">#REF!</definedName>
    <definedName name="titu" localSheetId="76">#REF!</definedName>
    <definedName name="titu" localSheetId="77">#REF!</definedName>
    <definedName name="titu" localSheetId="78">#REF!</definedName>
    <definedName name="titu" localSheetId="79">#REF!</definedName>
    <definedName name="titu" localSheetId="80">#REF!</definedName>
    <definedName name="titu" localSheetId="81">#REF!</definedName>
    <definedName name="titu" localSheetId="82">#REF!</definedName>
    <definedName name="titu" localSheetId="83">#REF!</definedName>
    <definedName name="titu" localSheetId="84">#REF!</definedName>
    <definedName name="titu" localSheetId="85">#REF!</definedName>
    <definedName name="titu" localSheetId="86">#REF!</definedName>
    <definedName name="titu" localSheetId="87">#REF!</definedName>
    <definedName name="titu" localSheetId="88">#REF!</definedName>
    <definedName name="titu" localSheetId="89">#REF!</definedName>
    <definedName name="titu" localSheetId="90">#REF!</definedName>
    <definedName name="titu" localSheetId="91">#REF!</definedName>
    <definedName name="titu" localSheetId="92">#REF!</definedName>
    <definedName name="titu" localSheetId="93">#REF!</definedName>
    <definedName name="titu" localSheetId="94">#REF!</definedName>
    <definedName name="titu" localSheetId="95">#REF!</definedName>
    <definedName name="titu" localSheetId="96">#REF!</definedName>
    <definedName name="titu" localSheetId="97">#REF!</definedName>
    <definedName name="titu" localSheetId="98">#REF!</definedName>
    <definedName name="titu" localSheetId="99">#REF!</definedName>
    <definedName name="titu" localSheetId="100">#REF!</definedName>
    <definedName name="titu" localSheetId="101">#REF!</definedName>
    <definedName name="titu" localSheetId="102">#REF!</definedName>
    <definedName name="titu" localSheetId="103">#REF!</definedName>
    <definedName name="titu" localSheetId="104">#REF!</definedName>
    <definedName name="titu" localSheetId="105">#REF!</definedName>
    <definedName name="titu" localSheetId="106">#REF!</definedName>
    <definedName name="titu" localSheetId="107">#REF!</definedName>
    <definedName name="titu" localSheetId="108">#REF!</definedName>
    <definedName name="titu" localSheetId="109">#REF!</definedName>
    <definedName name="titu" localSheetId="110">#REF!</definedName>
    <definedName name="titu" localSheetId="111">#REF!</definedName>
    <definedName name="titu" localSheetId="112">#REF!</definedName>
    <definedName name="titu" localSheetId="113">#REF!</definedName>
    <definedName name="titu" localSheetId="114">#REF!</definedName>
    <definedName name="titu" localSheetId="116">#REF!</definedName>
    <definedName name="titu" localSheetId="117">#REF!</definedName>
    <definedName name="titu" localSheetId="118">#REF!</definedName>
    <definedName name="titu" localSheetId="119">#REF!</definedName>
    <definedName name="titu" localSheetId="120">#REF!</definedName>
    <definedName name="titu" localSheetId="121">#REF!</definedName>
    <definedName name="titu" localSheetId="115">#REF!</definedName>
    <definedName name="titu" localSheetId="122">#REF!</definedName>
    <definedName name="titu" localSheetId="123">#REF!</definedName>
    <definedName name="titu" localSheetId="124">#REF!</definedName>
    <definedName name="titu" localSheetId="125">#REF!</definedName>
    <definedName name="titu" localSheetId="127">#REF!</definedName>
    <definedName name="titu" localSheetId="128">#REF!</definedName>
    <definedName name="titu" localSheetId="131">#REF!</definedName>
    <definedName name="titu" localSheetId="132">#REF!</definedName>
    <definedName name="titu" localSheetId="133">#REF!</definedName>
    <definedName name="titu" localSheetId="134">#REF!</definedName>
    <definedName name="titu" localSheetId="135">#REF!</definedName>
    <definedName name="titu" localSheetId="136">#REF!</definedName>
    <definedName name="titu" localSheetId="137">#REF!</definedName>
    <definedName name="titu" localSheetId="138">#REF!</definedName>
    <definedName name="titu" localSheetId="139">#REF!</definedName>
    <definedName name="titu" localSheetId="140">#REF!</definedName>
    <definedName name="titu" localSheetId="141">#REF!</definedName>
    <definedName name="titu" localSheetId="142">#REF!</definedName>
    <definedName name="titu" localSheetId="143">#REF!</definedName>
    <definedName name="titu" localSheetId="126">#REF!</definedName>
    <definedName name="titu" localSheetId="129">#REF!</definedName>
    <definedName name="titu" localSheetId="130">#REF!</definedName>
    <definedName name="titu" localSheetId="68">#REF!</definedName>
    <definedName name="titu" localSheetId="69">#REF!</definedName>
    <definedName name="titu" localSheetId="70">#REF!</definedName>
    <definedName name="titu" localSheetId="71">#REF!</definedName>
    <definedName name="titu" localSheetId="72">#REF!</definedName>
    <definedName name="titu" localSheetId="73">#REF!</definedName>
    <definedName name="titu">#REF!</definedName>
    <definedName name="titu2" localSheetId="1">#REF!</definedName>
    <definedName name="titu2" localSheetId="2">#REF!</definedName>
    <definedName name="titu2" localSheetId="31">#REF!</definedName>
    <definedName name="titu2" localSheetId="32">#REF!</definedName>
    <definedName name="titu2" localSheetId="33">#REF!</definedName>
    <definedName name="titu2" localSheetId="34">#REF!</definedName>
    <definedName name="titu2" localSheetId="35">#REF!</definedName>
    <definedName name="titu2" localSheetId="36">#REF!</definedName>
    <definedName name="titu2" localSheetId="37">#REF!</definedName>
    <definedName name="titu2" localSheetId="38">#REF!</definedName>
    <definedName name="titu2" localSheetId="39">#REF!</definedName>
    <definedName name="titu2" localSheetId="40">#REF!</definedName>
    <definedName name="titu2" localSheetId="41">#REF!</definedName>
    <definedName name="titu2" localSheetId="42">#REF!</definedName>
    <definedName name="titu2" localSheetId="3">#REF!</definedName>
    <definedName name="titu2" localSheetId="4">#REF!</definedName>
    <definedName name="titu2" localSheetId="5">#REF!</definedName>
    <definedName name="titu2" localSheetId="6">#REF!</definedName>
    <definedName name="titu2" localSheetId="7">#REF!</definedName>
    <definedName name="titu2" localSheetId="8">#REF!</definedName>
    <definedName name="titu2" localSheetId="9">#REF!</definedName>
    <definedName name="titu2" localSheetId="10">#REF!</definedName>
    <definedName name="titu2" localSheetId="11">#REF!</definedName>
    <definedName name="titu2" localSheetId="12">#REF!</definedName>
    <definedName name="titu2" localSheetId="13">#REF!</definedName>
    <definedName name="titu2" localSheetId="14">#REF!</definedName>
    <definedName name="titu2" localSheetId="15">#REF!</definedName>
    <definedName name="titu2" localSheetId="16">#REF!</definedName>
    <definedName name="titu2" localSheetId="17">#REF!</definedName>
    <definedName name="titu2" localSheetId="18">#REF!</definedName>
    <definedName name="titu2" localSheetId="19">#REF!</definedName>
    <definedName name="titu2" localSheetId="20">#REF!</definedName>
    <definedName name="titu2" localSheetId="21">#REF!</definedName>
    <definedName name="titu2" localSheetId="22">#REF!</definedName>
    <definedName name="titu2" localSheetId="23">#REF!</definedName>
    <definedName name="titu2" localSheetId="24">#REF!</definedName>
    <definedName name="titu2" localSheetId="25">#REF!</definedName>
    <definedName name="titu2" localSheetId="26">#REF!</definedName>
    <definedName name="titu2" localSheetId="27">#REF!</definedName>
    <definedName name="titu2" localSheetId="28">#REF!</definedName>
    <definedName name="titu2" localSheetId="29">#REF!</definedName>
    <definedName name="titu2" localSheetId="30">#REF!</definedName>
    <definedName name="titu2" localSheetId="43">#REF!</definedName>
    <definedName name="titu2" localSheetId="44">#REF!</definedName>
    <definedName name="titu2" localSheetId="45">#REF!</definedName>
    <definedName name="titu2" localSheetId="46">#REF!</definedName>
    <definedName name="titu2" localSheetId="47">#REF!</definedName>
    <definedName name="titu2" localSheetId="48">#REF!</definedName>
    <definedName name="titu2" localSheetId="49">#REF!</definedName>
    <definedName name="titu2" localSheetId="50">#REF!</definedName>
    <definedName name="titu2" localSheetId="51">#REF!</definedName>
    <definedName name="titu2" localSheetId="52">#REF!</definedName>
    <definedName name="titu2" localSheetId="53">#REF!</definedName>
    <definedName name="titu2" localSheetId="54">#REF!</definedName>
    <definedName name="titu2" localSheetId="55">#REF!</definedName>
    <definedName name="titu2" localSheetId="56">#REF!</definedName>
    <definedName name="titu2" localSheetId="57">#REF!</definedName>
    <definedName name="titu2" localSheetId="58">#REF!</definedName>
    <definedName name="titu2" localSheetId="59">#REF!</definedName>
    <definedName name="titu2" localSheetId="60">#REF!</definedName>
    <definedName name="titu2" localSheetId="61">#REF!</definedName>
    <definedName name="titu2" localSheetId="62">#REF!</definedName>
    <definedName name="titu2" localSheetId="63">#REF!</definedName>
    <definedName name="titu2" localSheetId="64">#REF!</definedName>
    <definedName name="titu2" localSheetId="65">#REF!</definedName>
    <definedName name="titu2" localSheetId="66">#REF!</definedName>
    <definedName name="titu2" localSheetId="67">#REF!</definedName>
    <definedName name="titu2" localSheetId="74">#REF!</definedName>
    <definedName name="titu2" localSheetId="75">#REF!</definedName>
    <definedName name="titu2" localSheetId="76">#REF!</definedName>
    <definedName name="titu2" localSheetId="77">#REF!</definedName>
    <definedName name="titu2" localSheetId="78">#REF!</definedName>
    <definedName name="titu2" localSheetId="79">#REF!</definedName>
    <definedName name="titu2" localSheetId="80">#REF!</definedName>
    <definedName name="titu2" localSheetId="81">#REF!</definedName>
    <definedName name="titu2" localSheetId="82">#REF!</definedName>
    <definedName name="titu2" localSheetId="83">#REF!</definedName>
    <definedName name="titu2" localSheetId="84">#REF!</definedName>
    <definedName name="titu2" localSheetId="85">#REF!</definedName>
    <definedName name="titu2" localSheetId="86">#REF!</definedName>
    <definedName name="titu2" localSheetId="87">#REF!</definedName>
    <definedName name="titu2" localSheetId="88">#REF!</definedName>
    <definedName name="titu2" localSheetId="89">#REF!</definedName>
    <definedName name="titu2" localSheetId="90">#REF!</definedName>
    <definedName name="titu2" localSheetId="91">#REF!</definedName>
    <definedName name="titu2" localSheetId="92">#REF!</definedName>
    <definedName name="titu2" localSheetId="93">#REF!</definedName>
    <definedName name="titu2" localSheetId="94">#REF!</definedName>
    <definedName name="titu2" localSheetId="95">#REF!</definedName>
    <definedName name="titu2" localSheetId="96">#REF!</definedName>
    <definedName name="titu2" localSheetId="97">#REF!</definedName>
    <definedName name="titu2" localSheetId="98">#REF!</definedName>
    <definedName name="titu2" localSheetId="99">#REF!</definedName>
    <definedName name="titu2" localSheetId="100">#REF!</definedName>
    <definedName name="titu2" localSheetId="101">#REF!</definedName>
    <definedName name="titu2" localSheetId="102">#REF!</definedName>
    <definedName name="titu2" localSheetId="103">#REF!</definedName>
    <definedName name="titu2" localSheetId="104">#REF!</definedName>
    <definedName name="titu2" localSheetId="105">#REF!</definedName>
    <definedName name="titu2" localSheetId="106">#REF!</definedName>
    <definedName name="titu2" localSheetId="107">#REF!</definedName>
    <definedName name="titu2" localSheetId="108">#REF!</definedName>
    <definedName name="titu2" localSheetId="109">#REF!</definedName>
    <definedName name="titu2" localSheetId="110">#REF!</definedName>
    <definedName name="titu2" localSheetId="111">#REF!</definedName>
    <definedName name="titu2" localSheetId="112">#REF!</definedName>
    <definedName name="titu2" localSheetId="113">#REF!</definedName>
    <definedName name="titu2" localSheetId="114">#REF!</definedName>
    <definedName name="titu2" localSheetId="116">#REF!</definedName>
    <definedName name="titu2" localSheetId="117">#REF!</definedName>
    <definedName name="titu2" localSheetId="118">#REF!</definedName>
    <definedName name="titu2" localSheetId="119">#REF!</definedName>
    <definedName name="titu2" localSheetId="120">#REF!</definedName>
    <definedName name="titu2" localSheetId="121">#REF!</definedName>
    <definedName name="titu2" localSheetId="115">#REF!</definedName>
    <definedName name="titu2" localSheetId="122">#REF!</definedName>
    <definedName name="titu2" localSheetId="123">#REF!</definedName>
    <definedName name="titu2" localSheetId="124">#REF!</definedName>
    <definedName name="titu2" localSheetId="125">#REF!</definedName>
    <definedName name="titu2" localSheetId="127">#REF!</definedName>
    <definedName name="titu2" localSheetId="128">#REF!</definedName>
    <definedName name="titu2" localSheetId="131">#REF!</definedName>
    <definedName name="titu2" localSheetId="132">#REF!</definedName>
    <definedName name="titu2" localSheetId="133">#REF!</definedName>
    <definedName name="titu2" localSheetId="134">#REF!</definedName>
    <definedName name="titu2" localSheetId="135">#REF!</definedName>
    <definedName name="titu2" localSheetId="136">#REF!</definedName>
    <definedName name="titu2" localSheetId="137">#REF!</definedName>
    <definedName name="titu2" localSheetId="138">#REF!</definedName>
    <definedName name="titu2" localSheetId="139">#REF!</definedName>
    <definedName name="titu2" localSheetId="140">#REF!</definedName>
    <definedName name="titu2" localSheetId="141">#REF!</definedName>
    <definedName name="titu2" localSheetId="142">#REF!</definedName>
    <definedName name="titu2" localSheetId="143">#REF!</definedName>
    <definedName name="titu2" localSheetId="126">#REF!</definedName>
    <definedName name="titu2" localSheetId="129">#REF!</definedName>
    <definedName name="titu2" localSheetId="130">#REF!</definedName>
    <definedName name="titu2" localSheetId="68">#REF!</definedName>
    <definedName name="titu2" localSheetId="69">#REF!</definedName>
    <definedName name="titu2" localSheetId="70">#REF!</definedName>
    <definedName name="titu2" localSheetId="71">#REF!</definedName>
    <definedName name="titu2" localSheetId="72">#REF!</definedName>
    <definedName name="titu2" localSheetId="73">#REF!</definedName>
    <definedName name="titu2">#REF!</definedName>
    <definedName name="Títulos">'[27]062'!$A$1:$G$7</definedName>
    <definedName name="_xlnm.Print_Titles" localSheetId="0">'F-GAL-001'!$12:$13</definedName>
    <definedName name="_xlnm.Print_Titles">#N/A</definedName>
    <definedName name="Títulos_a_imprimir_IM">#REF!</definedName>
    <definedName name="TOPGENER">#REF!</definedName>
    <definedName name="TOPO">#REF!</definedName>
    <definedName name="tortas" localSheetId="0" hidden="1">{"TAB1",#N/A,TRUE,"GENERAL";"TAB2",#N/A,TRUE,"GENERAL";"TAB3",#N/A,TRUE,"GENERAL";"TAB4",#N/A,TRUE,"GENERAL";"TAB5",#N/A,TRUE,"GENERAL"}</definedName>
    <definedName name="tortas" localSheetId="142" hidden="1">{"TAB1",#N/A,TRUE,"GENERAL";"TAB2",#N/A,TRUE,"GENERAL";"TAB3",#N/A,TRUE,"GENERAL";"TAB4",#N/A,TRUE,"GENERAL";"TAB5",#N/A,TRUE,"GENERAL"}</definedName>
    <definedName name="tortas" hidden="1">{"TAB1",#N/A,TRUE,"GENERAL";"TAB2",#N/A,TRUE,"GENERAL";"TAB3",#N/A,TRUE,"GENERAL";"TAB4",#N/A,TRUE,"GENERAL";"TAB5",#N/A,TRUE,"GENERAL"}</definedName>
    <definedName name="tortas2" localSheetId="0" hidden="1">{"via1",#N/A,TRUE,"general";"via2",#N/A,TRUE,"general";"via3",#N/A,TRUE,"general"}</definedName>
    <definedName name="tortas2" localSheetId="142" hidden="1">{"via1",#N/A,TRUE,"general";"via2",#N/A,TRUE,"general";"via3",#N/A,TRUE,"general"}</definedName>
    <definedName name="tortas2" hidden="1">{"via1",#N/A,TRUE,"general";"via2",#N/A,TRUE,"general";"via3",#N/A,TRUE,"general"}</definedName>
    <definedName name="tot">#REF!</definedName>
    <definedName name="TOTAL">#REF!</definedName>
    <definedName name="TOTAL__US">#REF!</definedName>
    <definedName name="totaleb">#REF!</definedName>
    <definedName name="totaleo">#REF!</definedName>
    <definedName name="totalpb">#REF!</definedName>
    <definedName name="totalpbas">#REF!</definedName>
    <definedName name="totalpo">#REF!</definedName>
    <definedName name="totalviatic">#REF!</definedName>
    <definedName name="totdir31">#REF!</definedName>
    <definedName name="totroca">#REF!</definedName>
    <definedName name="TPTEYACO">#REF!</definedName>
    <definedName name="TR" localSheetId="1">#REF!</definedName>
    <definedName name="TR" localSheetId="2">#REF!</definedName>
    <definedName name="TR" localSheetId="31">#REF!</definedName>
    <definedName name="TR" localSheetId="32">#REF!</definedName>
    <definedName name="TR" localSheetId="33">#REF!</definedName>
    <definedName name="TR" localSheetId="34">#REF!</definedName>
    <definedName name="TR" localSheetId="35">#REF!</definedName>
    <definedName name="TR" localSheetId="36">#REF!</definedName>
    <definedName name="TR" localSheetId="37">#REF!</definedName>
    <definedName name="TR" localSheetId="38">#REF!</definedName>
    <definedName name="TR" localSheetId="39">#REF!</definedName>
    <definedName name="TR" localSheetId="40">#REF!</definedName>
    <definedName name="TR" localSheetId="41">#REF!</definedName>
    <definedName name="TR" localSheetId="42">#REF!</definedName>
    <definedName name="TR" localSheetId="3">#REF!</definedName>
    <definedName name="TR" localSheetId="4">#REF!</definedName>
    <definedName name="TR" localSheetId="5">#REF!</definedName>
    <definedName name="TR" localSheetId="6">#REF!</definedName>
    <definedName name="TR" localSheetId="7">#REF!</definedName>
    <definedName name="TR" localSheetId="8">#REF!</definedName>
    <definedName name="TR" localSheetId="9">#REF!</definedName>
    <definedName name="TR" localSheetId="10">#REF!</definedName>
    <definedName name="TR" localSheetId="11">#REF!</definedName>
    <definedName name="TR" localSheetId="12">#REF!</definedName>
    <definedName name="TR" localSheetId="13">#REF!</definedName>
    <definedName name="TR" localSheetId="14">#REF!</definedName>
    <definedName name="TR" localSheetId="15">#REF!</definedName>
    <definedName name="TR" localSheetId="16">#REF!</definedName>
    <definedName name="TR" localSheetId="17">#REF!</definedName>
    <definedName name="TR" localSheetId="18">#REF!</definedName>
    <definedName name="TR" localSheetId="19">#REF!</definedName>
    <definedName name="TR" localSheetId="20">#REF!</definedName>
    <definedName name="TR" localSheetId="21">#REF!</definedName>
    <definedName name="TR" localSheetId="22">#REF!</definedName>
    <definedName name="TR" localSheetId="23">#REF!</definedName>
    <definedName name="TR" localSheetId="24">#REF!</definedName>
    <definedName name="TR" localSheetId="25">#REF!</definedName>
    <definedName name="TR" localSheetId="26">#REF!</definedName>
    <definedName name="TR" localSheetId="27">#REF!</definedName>
    <definedName name="TR" localSheetId="28">#REF!</definedName>
    <definedName name="TR" localSheetId="29">#REF!</definedName>
    <definedName name="TR" localSheetId="30">#REF!</definedName>
    <definedName name="tr" localSheetId="0" hidden="1">{"TAB1",#N/A,TRUE,"GENERAL";"TAB2",#N/A,TRUE,"GENERAL";"TAB3",#N/A,TRUE,"GENERAL";"TAB4",#N/A,TRUE,"GENERAL";"TAB5",#N/A,TRUE,"GENERAL"}</definedName>
    <definedName name="TR" localSheetId="43">#REF!</definedName>
    <definedName name="TR" localSheetId="44">#REF!</definedName>
    <definedName name="TR" localSheetId="45">#REF!</definedName>
    <definedName name="TR" localSheetId="46">#REF!</definedName>
    <definedName name="TR" localSheetId="47">#REF!</definedName>
    <definedName name="TR" localSheetId="48">#REF!</definedName>
    <definedName name="TR" localSheetId="49">#REF!</definedName>
    <definedName name="TR" localSheetId="50">#REF!</definedName>
    <definedName name="TR" localSheetId="51">#REF!</definedName>
    <definedName name="TR" localSheetId="52">#REF!</definedName>
    <definedName name="TR" localSheetId="53">#REF!</definedName>
    <definedName name="TR" localSheetId="54">#REF!</definedName>
    <definedName name="TR" localSheetId="55">#REF!</definedName>
    <definedName name="TR" localSheetId="56">#REF!</definedName>
    <definedName name="TR" localSheetId="57">#REF!</definedName>
    <definedName name="TR" localSheetId="58">#REF!</definedName>
    <definedName name="TR" localSheetId="59">#REF!</definedName>
    <definedName name="TR" localSheetId="60">#REF!</definedName>
    <definedName name="TR" localSheetId="61">#REF!</definedName>
    <definedName name="TR" localSheetId="62">#REF!</definedName>
    <definedName name="TR" localSheetId="63">#REF!</definedName>
    <definedName name="TR" localSheetId="64">#REF!</definedName>
    <definedName name="TR" localSheetId="65">#REF!</definedName>
    <definedName name="TR" localSheetId="66">#REF!</definedName>
    <definedName name="TR" localSheetId="67">#REF!</definedName>
    <definedName name="TR" localSheetId="74">#REF!</definedName>
    <definedName name="TR" localSheetId="75">#REF!</definedName>
    <definedName name="TR" localSheetId="76">#REF!</definedName>
    <definedName name="TR" localSheetId="77">#REF!</definedName>
    <definedName name="TR" localSheetId="78">#REF!</definedName>
    <definedName name="TR" localSheetId="79">#REF!</definedName>
    <definedName name="TR" localSheetId="80">#REF!</definedName>
    <definedName name="TR" localSheetId="81">#REF!</definedName>
    <definedName name="TR" localSheetId="82">#REF!</definedName>
    <definedName name="TR" localSheetId="83">#REF!</definedName>
    <definedName name="TR" localSheetId="84">#REF!</definedName>
    <definedName name="TR" localSheetId="85">#REF!</definedName>
    <definedName name="TR" localSheetId="86">#REF!</definedName>
    <definedName name="TR" localSheetId="87">#REF!</definedName>
    <definedName name="TR" localSheetId="88">#REF!</definedName>
    <definedName name="TR" localSheetId="89">#REF!</definedName>
    <definedName name="TR" localSheetId="90">#REF!</definedName>
    <definedName name="TR" localSheetId="91">#REF!</definedName>
    <definedName name="TR" localSheetId="92">#REF!</definedName>
    <definedName name="TR" localSheetId="93">#REF!</definedName>
    <definedName name="TR" localSheetId="94">#REF!</definedName>
    <definedName name="TR" localSheetId="95">#REF!</definedName>
    <definedName name="TR" localSheetId="96">#REF!</definedName>
    <definedName name="TR" localSheetId="97">#REF!</definedName>
    <definedName name="TR" localSheetId="98">#REF!</definedName>
    <definedName name="TR" localSheetId="99">#REF!</definedName>
    <definedName name="TR" localSheetId="100">#REF!</definedName>
    <definedName name="TR" localSheetId="101">#REF!</definedName>
    <definedName name="TR" localSheetId="102">#REF!</definedName>
    <definedName name="TR" localSheetId="103">#REF!</definedName>
    <definedName name="TR" localSheetId="104">#REF!</definedName>
    <definedName name="TR" localSheetId="105">#REF!</definedName>
    <definedName name="TR" localSheetId="106">#REF!</definedName>
    <definedName name="TR" localSheetId="107">#REF!</definedName>
    <definedName name="TR" localSheetId="108">#REF!</definedName>
    <definedName name="TR" localSheetId="109">#REF!</definedName>
    <definedName name="TR" localSheetId="110">#REF!</definedName>
    <definedName name="TR" localSheetId="111">#REF!</definedName>
    <definedName name="TR" localSheetId="112">#REF!</definedName>
    <definedName name="TR" localSheetId="113">#REF!</definedName>
    <definedName name="TR" localSheetId="114">#REF!</definedName>
    <definedName name="TR" localSheetId="116">#REF!</definedName>
    <definedName name="TR" localSheetId="117">#REF!</definedName>
    <definedName name="TR" localSheetId="118">#REF!</definedName>
    <definedName name="TR" localSheetId="119">#REF!</definedName>
    <definedName name="TR" localSheetId="120">#REF!</definedName>
    <definedName name="TR" localSheetId="121">#REF!</definedName>
    <definedName name="TR" localSheetId="115">#REF!</definedName>
    <definedName name="TR" localSheetId="122">#REF!</definedName>
    <definedName name="TR" localSheetId="123">#REF!</definedName>
    <definedName name="TR" localSheetId="124">#REF!</definedName>
    <definedName name="TR" localSheetId="125">#REF!</definedName>
    <definedName name="TR" localSheetId="127">#REF!</definedName>
    <definedName name="TR" localSheetId="128">#REF!</definedName>
    <definedName name="TR" localSheetId="131">#REF!</definedName>
    <definedName name="TR" localSheetId="132">#REF!</definedName>
    <definedName name="TR" localSheetId="133">#REF!</definedName>
    <definedName name="TR" localSheetId="134">#REF!</definedName>
    <definedName name="TR" localSheetId="135">#REF!</definedName>
    <definedName name="TR" localSheetId="136">#REF!</definedName>
    <definedName name="TR" localSheetId="137">#REF!</definedName>
    <definedName name="TR" localSheetId="138">#REF!</definedName>
    <definedName name="TR" localSheetId="139">#REF!</definedName>
    <definedName name="TR" localSheetId="140">#REF!</definedName>
    <definedName name="TR" localSheetId="141">#REF!</definedName>
    <definedName name="TR" localSheetId="142">#REF!</definedName>
    <definedName name="TR" localSheetId="143">#REF!</definedName>
    <definedName name="TR" localSheetId="126">#REF!</definedName>
    <definedName name="TR" localSheetId="129">#REF!</definedName>
    <definedName name="TR" localSheetId="130">#REF!</definedName>
    <definedName name="TR" localSheetId="68">#REF!</definedName>
    <definedName name="TR" localSheetId="69">#REF!</definedName>
    <definedName name="TR" localSheetId="70">#REF!</definedName>
    <definedName name="TR" localSheetId="71">#REF!</definedName>
    <definedName name="TR" localSheetId="72">#REF!</definedName>
    <definedName name="TR" localSheetId="73">#REF!</definedName>
    <definedName name="tr" hidden="1">{"TAB1",#N/A,TRUE,"GENERAL";"TAB2",#N/A,TRUE,"GENERAL";"TAB3",#N/A,TRUE,"GENERAL";"TAB4",#N/A,TRUE,"GENERAL";"TAB5",#N/A,TRUE,"GENERAL"}</definedName>
    <definedName name="TRAB">[4]INSUMOS!$D$932</definedName>
    <definedName name="TRAMO">#REF!</definedName>
    <definedName name="tramo33">#REF!</definedName>
    <definedName name="TRANS">#REF!</definedName>
    <definedName name="TRANSPACOPIO">#REF!</definedName>
    <definedName name="TRANSPIT">#REF!</definedName>
    <definedName name="TRANSPORI" localSheetId="142" hidden="1">{#N/A,#N/A,TRUE,"INGENIERIA";#N/A,#N/A,TRUE,"COMPRAS";#N/A,#N/A,TRUE,"DIRECCION";#N/A,#N/A,TRUE,"RESUMEN"}</definedName>
    <definedName name="TRANSPORI" hidden="1">{#N/A,#N/A,TRUE,"INGENIERIA";#N/A,#N/A,TRUE,"COMPRAS";#N/A,#N/A,TRUE,"DIRECCION";#N/A,#N/A,TRUE,"RESUMEN"}</definedName>
    <definedName name="TRansporte" localSheetId="142" hidden="1">{"'$OC'!$B$7:$O$53","'OC'!$A$14:$D$27","'OC'!$A$14:$D$27","'OC'!$A$14:$D$27"}</definedName>
    <definedName name="TRansporte" hidden="1">{"'$OC'!$B$7:$O$53","'OC'!$A$14:$D$27","'OC'!$A$14:$D$27","'OC'!$A$14:$D$27"}</definedName>
    <definedName name="trest" localSheetId="0" hidden="1">{"TAB1",#N/A,TRUE,"GENERAL";"TAB2",#N/A,TRUE,"GENERAL";"TAB3",#N/A,TRUE,"GENERAL";"TAB4",#N/A,TRUE,"GENERAL";"TAB5",#N/A,TRUE,"GENERAL"}</definedName>
    <definedName name="trest" localSheetId="142" hidden="1">{"TAB1",#N/A,TRUE,"GENERAL";"TAB2",#N/A,TRUE,"GENERAL";"TAB3",#N/A,TRUE,"GENERAL";"TAB4",#N/A,TRUE,"GENERAL";"TAB5",#N/A,TRUE,"GENERAL"}</definedName>
    <definedName name="trest" hidden="1">{"TAB1",#N/A,TRUE,"GENERAL";"TAB2",#N/A,TRUE,"GENERAL";"TAB3",#N/A,TRUE,"GENERAL";"TAB4",#N/A,TRUE,"GENERAL";"TAB5",#N/A,TRUE,"GENERAL"}</definedName>
    <definedName name="tret" localSheetId="0" hidden="1">{"TAB1",#N/A,TRUE,"GENERAL";"TAB2",#N/A,TRUE,"GENERAL";"TAB3",#N/A,TRUE,"GENERAL";"TAB4",#N/A,TRUE,"GENERAL";"TAB5",#N/A,TRUE,"GENERAL"}</definedName>
    <definedName name="tret" localSheetId="142" hidden="1">{"TAB1",#N/A,TRUE,"GENERAL";"TAB2",#N/A,TRUE,"GENERAL";"TAB3",#N/A,TRUE,"GENERAL";"TAB4",#N/A,TRUE,"GENERAL";"TAB5",#N/A,TRUE,"GENERAL"}</definedName>
    <definedName name="tret" hidden="1">{"TAB1",#N/A,TRUE,"GENERAL";"TAB2",#N/A,TRUE,"GENERAL";"TAB3",#N/A,TRUE,"GENERAL";"TAB4",#N/A,TRUE,"GENERAL";"TAB5",#N/A,TRUE,"GENERAL"}</definedName>
    <definedName name="TRF">#REF!</definedName>
    <definedName name="trh" localSheetId="0" hidden="1">{"via1",#N/A,TRUE,"general";"via2",#N/A,TRUE,"general";"via3",#N/A,TRUE,"general"}</definedName>
    <definedName name="trh" localSheetId="142" hidden="1">{"via1",#N/A,TRUE,"general";"via2",#N/A,TRUE,"general";"via3",#N/A,TRUE,"general"}</definedName>
    <definedName name="trh" hidden="1">{"via1",#N/A,TRUE,"general";"via2",#N/A,TRUE,"general";"via3",#N/A,TRUE,"general"}</definedName>
    <definedName name="trhfh" localSheetId="0" hidden="1">{"via1",#N/A,TRUE,"general";"via2",#N/A,TRUE,"general";"via3",#N/A,TRUE,"general"}</definedName>
    <definedName name="trhfh" localSheetId="142" hidden="1">{"via1",#N/A,TRUE,"general";"via2",#N/A,TRUE,"general";"via3",#N/A,TRUE,"general"}</definedName>
    <definedName name="trhfh" hidden="1">{"via1",#N/A,TRUE,"general";"via2",#N/A,TRUE,"general";"via3",#N/A,TRUE,"general"}</definedName>
    <definedName name="TRIANG">#REF!</definedName>
    <definedName name="trjfgjh" localSheetId="0" hidden="1">{"via1",#N/A,TRUE,"general";"via2",#N/A,TRUE,"general";"via3",#N/A,TRUE,"general"}</definedName>
    <definedName name="trjfgjh" localSheetId="142" hidden="1">{"via1",#N/A,TRUE,"general";"via2",#N/A,TRUE,"general";"via3",#N/A,TRUE,"general"}</definedName>
    <definedName name="trjfgjh" hidden="1">{"via1",#N/A,TRUE,"general";"via2",#N/A,TRUE,"general";"via3",#N/A,TRUE,"general"}</definedName>
    <definedName name="TRM">#REF!</definedName>
    <definedName name="tru" localSheetId="0" hidden="1">{"via1",#N/A,TRUE,"general";"via2",#N/A,TRUE,"general";"via3",#N/A,TRUE,"general"}</definedName>
    <definedName name="tru" localSheetId="142" hidden="1">{"via1",#N/A,TRUE,"general";"via2",#N/A,TRUE,"general";"via3",#N/A,TRUE,"general"}</definedName>
    <definedName name="tru" hidden="1">{"via1",#N/A,TRUE,"general";"via2",#N/A,TRUE,"general";"via3",#N/A,TRUE,"general"}</definedName>
    <definedName name="truds" localSheetId="0" hidden="1">{"via1",#N/A,TRUE,"general";"via2",#N/A,TRUE,"general";"via3",#N/A,TRUE,"general"}</definedName>
    <definedName name="truds" localSheetId="142" hidden="1">{"via1",#N/A,TRUE,"general";"via2",#N/A,TRUE,"general";"via3",#N/A,TRUE,"general"}</definedName>
    <definedName name="truds" hidden="1">{"via1",#N/A,TRUE,"general";"via2",#N/A,TRUE,"general";"via3",#N/A,TRUE,"general"}</definedName>
    <definedName name="trutu" localSheetId="0" hidden="1">{"via1",#N/A,TRUE,"general";"via2",#N/A,TRUE,"general";"via3",#N/A,TRUE,"general"}</definedName>
    <definedName name="trutu" localSheetId="142" hidden="1">{"via1",#N/A,TRUE,"general";"via2",#N/A,TRUE,"general";"via3",#N/A,TRUE,"general"}</definedName>
    <definedName name="trutu" hidden="1">{"via1",#N/A,TRUE,"general";"via2",#N/A,TRUE,"general";"via3",#N/A,TRUE,"general"}</definedName>
    <definedName name="trydfg" localSheetId="0" hidden="1">{"via1",#N/A,TRUE,"general";"via2",#N/A,TRUE,"general";"via3",#N/A,TRUE,"general"}</definedName>
    <definedName name="trydfg" localSheetId="142" hidden="1">{"via1",#N/A,TRUE,"general";"via2",#N/A,TRUE,"general";"via3",#N/A,TRUE,"general"}</definedName>
    <definedName name="trydfg" hidden="1">{"via1",#N/A,TRUE,"general";"via2",#N/A,TRUE,"general";"via3",#N/A,TRUE,"general"}</definedName>
    <definedName name="trydtrygf" localSheetId="0" hidden="1">{"via1",#N/A,TRUE,"general";"via2",#N/A,TRUE,"general";"via3",#N/A,TRUE,"general"}</definedName>
    <definedName name="trydtrygf" localSheetId="142" hidden="1">{"via1",#N/A,TRUE,"general";"via2",#N/A,TRUE,"general";"via3",#N/A,TRUE,"general"}</definedName>
    <definedName name="trydtrygf" hidden="1">{"via1",#N/A,TRUE,"general";"via2",#N/A,TRUE,"general";"via3",#N/A,TRUE,"general"}</definedName>
    <definedName name="tryery" localSheetId="0" hidden="1">{"TAB1",#N/A,TRUE,"GENERAL";"TAB2",#N/A,TRUE,"GENERAL";"TAB3",#N/A,TRUE,"GENERAL";"TAB4",#N/A,TRUE,"GENERAL";"TAB5",#N/A,TRUE,"GENERAL"}</definedName>
    <definedName name="tryery" localSheetId="142" hidden="1">{"TAB1",#N/A,TRUE,"GENERAL";"TAB2",#N/A,TRUE,"GENERAL";"TAB3",#N/A,TRUE,"GENERAL";"TAB4",#N/A,TRUE,"GENERAL";"TAB5",#N/A,TRUE,"GENERAL"}</definedName>
    <definedName name="tryery" hidden="1">{"TAB1",#N/A,TRUE,"GENERAL";"TAB2",#N/A,TRUE,"GENERAL";"TAB3",#N/A,TRUE,"GENERAL";"TAB4",#N/A,TRUE,"GENERAL";"TAB5",#N/A,TRUE,"GENERAL"}</definedName>
    <definedName name="tryi6" localSheetId="0" hidden="1">{"TAB1",#N/A,TRUE,"GENERAL";"TAB2",#N/A,TRUE,"GENERAL";"TAB3",#N/A,TRUE,"GENERAL";"TAB4",#N/A,TRUE,"GENERAL";"TAB5",#N/A,TRUE,"GENERAL"}</definedName>
    <definedName name="tryi6" localSheetId="142" hidden="1">{"TAB1",#N/A,TRUE,"GENERAL";"TAB2",#N/A,TRUE,"GENERAL";"TAB3",#N/A,TRUE,"GENERAL";"TAB4",#N/A,TRUE,"GENERAL";"TAB5",#N/A,TRUE,"GENERAL"}</definedName>
    <definedName name="tryi6" hidden="1">{"TAB1",#N/A,TRUE,"GENERAL";"TAB2",#N/A,TRUE,"GENERAL";"TAB3",#N/A,TRUE,"GENERAL";"TAB4",#N/A,TRUE,"GENERAL";"TAB5",#N/A,TRUE,"GENERAL"}</definedName>
    <definedName name="tryrth" localSheetId="0" hidden="1">{"via1",#N/A,TRUE,"general";"via2",#N/A,TRUE,"general";"via3",#N/A,TRUE,"general"}</definedName>
    <definedName name="tryrth" localSheetId="142" hidden="1">{"via1",#N/A,TRUE,"general";"via2",#N/A,TRUE,"general";"via3",#N/A,TRUE,"general"}</definedName>
    <definedName name="tryrth" hidden="1">{"via1",#N/A,TRUE,"general";"via2",#N/A,TRUE,"general";"via3",#N/A,TRUE,"general"}</definedName>
    <definedName name="tsert" localSheetId="0" hidden="1">{"TAB1",#N/A,TRUE,"GENERAL";"TAB2",#N/A,TRUE,"GENERAL";"TAB3",#N/A,TRUE,"GENERAL";"TAB4",#N/A,TRUE,"GENERAL";"TAB5",#N/A,TRUE,"GENERAL"}</definedName>
    <definedName name="tsert" localSheetId="142" hidden="1">{"TAB1",#N/A,TRUE,"GENERAL";"TAB2",#N/A,TRUE,"GENERAL";"TAB3",#N/A,TRUE,"GENERAL";"TAB4",#N/A,TRUE,"GENERAL";"TAB5",#N/A,TRUE,"GENERAL"}</definedName>
    <definedName name="tsert" hidden="1">{"TAB1",#N/A,TRUE,"GENERAL";"TAB2",#N/A,TRUE,"GENERAL";"TAB3",#N/A,TRUE,"GENERAL";"TAB4",#N/A,TRUE,"GENERAL";"TAB5",#N/A,TRUE,"GENERAL"}</definedName>
    <definedName name="TTR" localSheetId="0" hidden="1">{"via1",#N/A,TRUE,"general";"via2",#N/A,TRUE,"general";"via3",#N/A,TRUE,"general"}</definedName>
    <definedName name="TTR" localSheetId="142" hidden="1">{"via1",#N/A,TRUE,"general";"via2",#N/A,TRUE,"general";"via3",#N/A,TRUE,"general"}</definedName>
    <definedName name="TTR" hidden="1">{"via1",#N/A,TRUE,"general";"via2",#N/A,TRUE,"general";"via3",#N/A,TRUE,"general"}</definedName>
    <definedName name="ttrff" localSheetId="0" hidden="1">{"via1",#N/A,TRUE,"general";"via2",#N/A,TRUE,"general";"via3",#N/A,TRUE,"general"}</definedName>
    <definedName name="ttrff" localSheetId="142" hidden="1">{"via1",#N/A,TRUE,"general";"via2",#N/A,TRUE,"general";"via3",#N/A,TRUE,"general"}</definedName>
    <definedName name="ttrff" hidden="1">{"via1",#N/A,TRUE,"general";"via2",#N/A,TRUE,"general";"via3",#N/A,TRUE,"general"}</definedName>
    <definedName name="ttt" localSheetId="0" hidden="1">{"TAB1",#N/A,TRUE,"GENERAL";"TAB2",#N/A,TRUE,"GENERAL";"TAB3",#N/A,TRUE,"GENERAL";"TAB4",#N/A,TRUE,"GENERAL";"TAB5",#N/A,TRUE,"GENERAL"}</definedName>
    <definedName name="ttt" localSheetId="142" hidden="1">{"TAB1",#N/A,TRUE,"GENERAL";"TAB2",#N/A,TRUE,"GENERAL";"TAB3",#N/A,TRUE,"GENERAL";"TAB4",#N/A,TRUE,"GENERAL";"TAB5",#N/A,TRUE,"GENERAL"}</definedName>
    <definedName name="ttt" hidden="1">{"TAB1",#N/A,TRUE,"GENERAL";"TAB2",#N/A,TRUE,"GENERAL";"TAB3",#N/A,TRUE,"GENERAL";"TAB4",#N/A,TRUE,"GENERAL";"TAB5",#N/A,TRUE,"GENERAL"}</definedName>
    <definedName name="tttt7" localSheetId="0" hidden="1">{"via1",#N/A,TRUE,"general";"via2",#N/A,TRUE,"general";"via3",#N/A,TRUE,"general"}</definedName>
    <definedName name="tttt7" localSheetId="142" hidden="1">{"via1",#N/A,TRUE,"general";"via2",#N/A,TRUE,"general";"via3",#N/A,TRUE,"general"}</definedName>
    <definedName name="tttt7" hidden="1">{"via1",#N/A,TRUE,"general";"via2",#N/A,TRUE,"general";"via3",#N/A,TRUE,"general"}</definedName>
    <definedName name="tttthy" localSheetId="0" hidden="1">{"TAB1",#N/A,TRUE,"GENERAL";"TAB2",#N/A,TRUE,"GENERAL";"TAB3",#N/A,TRUE,"GENERAL";"TAB4",#N/A,TRUE,"GENERAL";"TAB5",#N/A,TRUE,"GENERAL"}</definedName>
    <definedName name="tttthy" localSheetId="142" hidden="1">{"TAB1",#N/A,TRUE,"GENERAL";"TAB2",#N/A,TRUE,"GENERAL";"TAB3",#N/A,TRUE,"GENERAL";"TAB4",#N/A,TRUE,"GENERAL";"TAB5",#N/A,TRUE,"GENERAL"}</definedName>
    <definedName name="tttthy" hidden="1">{"TAB1",#N/A,TRUE,"GENERAL";"TAB2",#N/A,TRUE,"GENERAL";"TAB3",#N/A,TRUE,"GENERAL";"TAB4",#N/A,TRUE,"GENERAL";"TAB5",#N/A,TRUE,"GENERAL"}</definedName>
    <definedName name="ttttr" localSheetId="0" hidden="1">{"via1",#N/A,TRUE,"general";"via2",#N/A,TRUE,"general";"via3",#N/A,TRUE,"general"}</definedName>
    <definedName name="ttttr" localSheetId="142" hidden="1">{"via1",#N/A,TRUE,"general";"via2",#N/A,TRUE,"general";"via3",#N/A,TRUE,"general"}</definedName>
    <definedName name="ttttr" hidden="1">{"via1",#N/A,TRUE,"general";"via2",#N/A,TRUE,"general";"via3",#N/A,TRUE,"general"}</definedName>
    <definedName name="ttttt" localSheetId="0" hidden="1">{"TAB1",#N/A,TRUE,"GENERAL";"TAB2",#N/A,TRUE,"GENERAL";"TAB3",#N/A,TRUE,"GENERAL";"TAB4",#N/A,TRUE,"GENERAL";"TAB5",#N/A,TRUE,"GENERAL"}</definedName>
    <definedName name="ttttt" localSheetId="142" hidden="1">{"TAB1",#N/A,TRUE,"GENERAL";"TAB2",#N/A,TRUE,"GENERAL";"TAB3",#N/A,TRUE,"GENERAL";"TAB4",#N/A,TRUE,"GENERAL";"TAB5",#N/A,TRUE,"GENERAL"}</definedName>
    <definedName name="ttttt" hidden="1">{"TAB1",#N/A,TRUE,"GENERAL";"TAB2",#N/A,TRUE,"GENERAL";"TAB3",#N/A,TRUE,"GENERAL";"TAB4",#N/A,TRUE,"GENERAL";"TAB5",#N/A,TRUE,"GENERAL"}</definedName>
    <definedName name="TTYYT">#REF!</definedName>
    <definedName name="tu" localSheetId="0" hidden="1">{"via1",#N/A,TRUE,"general";"via2",#N/A,TRUE,"general";"via3",#N/A,TRUE,"general"}</definedName>
    <definedName name="tu" localSheetId="142" hidden="1">{"via1",#N/A,TRUE,"general";"via2",#N/A,TRUE,"general";"via3",#N/A,TRUE,"general"}</definedName>
    <definedName name="tu" hidden="1">{"via1",#N/A,TRUE,"general";"via2",#N/A,TRUE,"general";"via3",#N/A,TRUE,"general"}</definedName>
    <definedName name="tub">#REF!</definedName>
    <definedName name="TUBO">#REF!</definedName>
    <definedName name="tur" localSheetId="0" hidden="1">{"TAB1",#N/A,TRUE,"GENERAL";"TAB2",#N/A,TRUE,"GENERAL";"TAB3",#N/A,TRUE,"GENERAL";"TAB4",#N/A,TRUE,"GENERAL";"TAB5",#N/A,TRUE,"GENERAL"}</definedName>
    <definedName name="tur" localSheetId="142" hidden="1">{"TAB1",#N/A,TRUE,"GENERAL";"TAB2",#N/A,TRUE,"GENERAL";"TAB3",#N/A,TRUE,"GENERAL";"TAB4",#N/A,TRUE,"GENERAL";"TAB5",#N/A,TRUE,"GENERAL"}</definedName>
    <definedName name="tur" hidden="1">{"TAB1",#N/A,TRUE,"GENERAL";"TAB2",#N/A,TRUE,"GENERAL";"TAB3",#N/A,TRUE,"GENERAL";"TAB4",#N/A,TRUE,"GENERAL";"TAB5",#N/A,TRUE,"GENERAL"}</definedName>
    <definedName name="turu" localSheetId="0" hidden="1">{"TAB1",#N/A,TRUE,"GENERAL";"TAB2",#N/A,TRUE,"GENERAL";"TAB3",#N/A,TRUE,"GENERAL";"TAB4",#N/A,TRUE,"GENERAL";"TAB5",#N/A,TRUE,"GENERAL"}</definedName>
    <definedName name="turu" localSheetId="142" hidden="1">{"TAB1",#N/A,TRUE,"GENERAL";"TAB2",#N/A,TRUE,"GENERAL";"TAB3",#N/A,TRUE,"GENERAL";"TAB4",#N/A,TRUE,"GENERAL";"TAB5",#N/A,TRUE,"GENERAL"}</definedName>
    <definedName name="turu" hidden="1">{"TAB1",#N/A,TRUE,"GENERAL";"TAB2",#N/A,TRUE,"GENERAL";"TAB3",#N/A,TRUE,"GENERAL";"TAB4",#N/A,TRUE,"GENERAL";"TAB5",#N/A,TRUE,"GENERAL"}</definedName>
    <definedName name="tuutut" localSheetId="142" hidden="1">{"'$OC'!$B$7:$O$53","'OC'!$A$14:$D$27","'OC'!$A$14:$D$27","'OC'!$A$14:$D$27"}</definedName>
    <definedName name="tuutut" hidden="1">{"'$OC'!$B$7:$O$53","'OC'!$A$14:$D$27","'OC'!$A$14:$D$27","'OC'!$A$14:$D$27"}</definedName>
    <definedName name="twer" localSheetId="0" hidden="1">{"TAB1",#N/A,TRUE,"GENERAL";"TAB2",#N/A,TRUE,"GENERAL";"TAB3",#N/A,TRUE,"GENERAL";"TAB4",#N/A,TRUE,"GENERAL";"TAB5",#N/A,TRUE,"GENERAL"}</definedName>
    <definedName name="twer" localSheetId="142" hidden="1">{"TAB1",#N/A,TRUE,"GENERAL";"TAB2",#N/A,TRUE,"GENERAL";"TAB3",#N/A,TRUE,"GENERAL";"TAB4",#N/A,TRUE,"GENERAL";"TAB5",#N/A,TRUE,"GENERAL"}</definedName>
    <definedName name="twer" hidden="1">{"TAB1",#N/A,TRUE,"GENERAL";"TAB2",#N/A,TRUE,"GENERAL";"TAB3",#N/A,TRUE,"GENERAL";"TAB4",#N/A,TRUE,"GENERAL";"TAB5",#N/A,TRUE,"GENERAL"}</definedName>
    <definedName name="twet" localSheetId="0" hidden="1">{"TAB1",#N/A,TRUE,"GENERAL";"TAB2",#N/A,TRUE,"GENERAL";"TAB3",#N/A,TRUE,"GENERAL";"TAB4",#N/A,TRUE,"GENERAL";"TAB5",#N/A,TRUE,"GENERAL"}</definedName>
    <definedName name="twet" localSheetId="142" hidden="1">{"TAB1",#N/A,TRUE,"GENERAL";"TAB2",#N/A,TRUE,"GENERAL";"TAB3",#N/A,TRUE,"GENERAL";"TAB4",#N/A,TRUE,"GENERAL";"TAB5",#N/A,TRUE,"GENERAL"}</definedName>
    <definedName name="twet" hidden="1">{"TAB1",#N/A,TRUE,"GENERAL";"TAB2",#N/A,TRUE,"GENERAL";"TAB3",#N/A,TRUE,"GENERAL";"TAB4",#N/A,TRUE,"GENERAL";"TAB5",#N/A,TRUE,"GENERAL"}</definedName>
    <definedName name="ty" localSheetId="0" hidden="1">{"via1",#N/A,TRUE,"general";"via2",#N/A,TRUE,"general";"via3",#N/A,TRUE,"general"}</definedName>
    <definedName name="ty" localSheetId="142" hidden="1">{"via1",#N/A,TRUE,"general";"via2",#N/A,TRUE,"general";"via3",#N/A,TRUE,"general"}</definedName>
    <definedName name="ty" hidden="1">{"via1",#N/A,TRUE,"general";"via2",#N/A,TRUE,"general";"via3",#N/A,TRUE,"general"}</definedName>
    <definedName name="tyery" localSheetId="0" hidden="1">{"via1",#N/A,TRUE,"general";"via2",#N/A,TRUE,"general";"via3",#N/A,TRUE,"general"}</definedName>
    <definedName name="tyery" localSheetId="142" hidden="1">{"via1",#N/A,TRUE,"general";"via2",#N/A,TRUE,"general";"via3",#N/A,TRUE,"general"}</definedName>
    <definedName name="tyery" hidden="1">{"via1",#N/A,TRUE,"general";"via2",#N/A,TRUE,"general";"via3",#N/A,TRUE,"general"}</definedName>
    <definedName name="tyj" localSheetId="0" hidden="1">{"TAB1",#N/A,TRUE,"GENERAL";"TAB2",#N/A,TRUE,"GENERAL";"TAB3",#N/A,TRUE,"GENERAL";"TAB4",#N/A,TRUE,"GENERAL";"TAB5",#N/A,TRUE,"GENERAL"}</definedName>
    <definedName name="tyj" localSheetId="142" hidden="1">{"TAB1",#N/A,TRUE,"GENERAL";"TAB2",#N/A,TRUE,"GENERAL";"TAB3",#N/A,TRUE,"GENERAL";"TAB4",#N/A,TRUE,"GENERAL";"TAB5",#N/A,TRUE,"GENERAL"}</definedName>
    <definedName name="tyj" hidden="1">{"TAB1",#N/A,TRUE,"GENERAL";"TAB2",#N/A,TRUE,"GENERAL";"TAB3",#N/A,TRUE,"GENERAL";"TAB4",#N/A,TRUE,"GENERAL";"TAB5",#N/A,TRUE,"GENERAL"}</definedName>
    <definedName name="tyjtyj" localSheetId="0" hidden="1">{"TAB1",#N/A,TRUE,"GENERAL";"TAB2",#N/A,TRUE,"GENERAL";"TAB3",#N/A,TRUE,"GENERAL";"TAB4",#N/A,TRUE,"GENERAL";"TAB5",#N/A,TRUE,"GENERAL"}</definedName>
    <definedName name="tyjtyj" localSheetId="142" hidden="1">{"TAB1",#N/A,TRUE,"GENERAL";"TAB2",#N/A,TRUE,"GENERAL";"TAB3",#N/A,TRUE,"GENERAL";"TAB4",#N/A,TRUE,"GENERAL";"TAB5",#N/A,TRUE,"GENERAL"}</definedName>
    <definedName name="tyjtyj" hidden="1">{"TAB1",#N/A,TRUE,"GENERAL";"TAB2",#N/A,TRUE,"GENERAL";"TAB3",#N/A,TRUE,"GENERAL";"TAB4",#N/A,TRUE,"GENERAL";"TAB5",#N/A,TRUE,"GENERAL"}</definedName>
    <definedName name="tyjytjuyjuy" localSheetId="0" hidden="1">{"TAB1",#N/A,TRUE,"GENERAL";"TAB2",#N/A,TRUE,"GENERAL";"TAB3",#N/A,TRUE,"GENERAL";"TAB4",#N/A,TRUE,"GENERAL";"TAB5",#N/A,TRUE,"GENERAL"}</definedName>
    <definedName name="tyjytjuyjuy" localSheetId="142" hidden="1">{"TAB1",#N/A,TRUE,"GENERAL";"TAB2",#N/A,TRUE,"GENERAL";"TAB3",#N/A,TRUE,"GENERAL";"TAB4",#N/A,TRUE,"GENERAL";"TAB5",#N/A,TRUE,"GENERAL"}</definedName>
    <definedName name="tyjytjuyjuy" hidden="1">{"TAB1",#N/A,TRUE,"GENERAL";"TAB2",#N/A,TRUE,"GENERAL";"TAB3",#N/A,TRUE,"GENERAL";"TAB4",#N/A,TRUE,"GENERAL";"TAB5",#N/A,TRUE,"GENERAL"}</definedName>
    <definedName name="tyk" localSheetId="0" hidden="1">{"via1",#N/A,TRUE,"general";"via2",#N/A,TRUE,"general";"via3",#N/A,TRUE,"general"}</definedName>
    <definedName name="tyk" localSheetId="142" hidden="1">{"via1",#N/A,TRUE,"general";"via2",#N/A,TRUE,"general";"via3",#N/A,TRUE,"general"}</definedName>
    <definedName name="tyk" hidden="1">{"via1",#N/A,TRUE,"general";"via2",#N/A,TRUE,"general";"via3",#N/A,TRUE,"general"}</definedName>
    <definedName name="tym" localSheetId="0" hidden="1">{"via1",#N/A,TRUE,"general";"via2",#N/A,TRUE,"general";"via3",#N/A,TRUE,"general"}</definedName>
    <definedName name="tym" localSheetId="142" hidden="1">{"via1",#N/A,TRUE,"general";"via2",#N/A,TRUE,"general";"via3",#N/A,TRUE,"general"}</definedName>
    <definedName name="tym" hidden="1">{"via1",#N/A,TRUE,"general";"via2",#N/A,TRUE,"general";"via3",#N/A,TRUE,"general"}</definedName>
    <definedName name="Type">#REF!</definedName>
    <definedName name="TypeNJA">#REF!</definedName>
    <definedName name="tyr" localSheetId="0" hidden="1">{"via1",#N/A,TRUE,"general";"via2",#N/A,TRUE,"general";"via3",#N/A,TRUE,"general"}</definedName>
    <definedName name="tyr" localSheetId="142" hidden="1">{"via1",#N/A,TRUE,"general";"via2",#N/A,TRUE,"general";"via3",#N/A,TRUE,"general"}</definedName>
    <definedName name="tyr" hidden="1">{"via1",#N/A,TRUE,"general";"via2",#N/A,TRUE,"general";"via3",#N/A,TRUE,"general"}</definedName>
    <definedName name="tytgfhgfh" localSheetId="0" hidden="1">{"TAB1",#N/A,TRUE,"GENERAL";"TAB2",#N/A,TRUE,"GENERAL";"TAB3",#N/A,TRUE,"GENERAL";"TAB4",#N/A,TRUE,"GENERAL";"TAB5",#N/A,TRUE,"GENERAL"}</definedName>
    <definedName name="tytgfhgfh" localSheetId="142" hidden="1">{"TAB1",#N/A,TRUE,"GENERAL";"TAB2",#N/A,TRUE,"GENERAL";"TAB3",#N/A,TRUE,"GENERAL";"TAB4",#N/A,TRUE,"GENERAL";"TAB5",#N/A,TRUE,"GENERAL"}</definedName>
    <definedName name="tytgfhgfh" hidden="1">{"TAB1",#N/A,TRUE,"GENERAL";"TAB2",#N/A,TRUE,"GENERAL";"TAB3",#N/A,TRUE,"GENERAL";"TAB4",#N/A,TRUE,"GENERAL";"TAB5",#N/A,TRUE,"GENERAL"}</definedName>
    <definedName name="tyty" localSheetId="0" hidden="1">{"TAB1",#N/A,TRUE,"GENERAL";"TAB2",#N/A,TRUE,"GENERAL";"TAB3",#N/A,TRUE,"GENERAL";"TAB4",#N/A,TRUE,"GENERAL";"TAB5",#N/A,TRUE,"GENERAL"}</definedName>
    <definedName name="tyty" localSheetId="142" hidden="1">{"TAB1",#N/A,TRUE,"GENERAL";"TAB2",#N/A,TRUE,"GENERAL";"TAB3",#N/A,TRUE,"GENERAL";"TAB4",#N/A,TRUE,"GENERAL";"TAB5",#N/A,TRUE,"GENERAL"}</definedName>
    <definedName name="tyty" hidden="1">{"TAB1",#N/A,TRUE,"GENERAL";"TAB2",#N/A,TRUE,"GENERAL";"TAB3",#N/A,TRUE,"GENERAL";"TAB4",#N/A,TRUE,"GENERAL";"TAB5",#N/A,TRUE,"GENERAL"}</definedName>
    <definedName name="TYUIYI" localSheetId="0" hidden="1">{"TAB1",#N/A,TRUE,"GENERAL";"TAB2",#N/A,TRUE,"GENERAL";"TAB3",#N/A,TRUE,"GENERAL";"TAB4",#N/A,TRUE,"GENERAL";"TAB5",#N/A,TRUE,"GENERAL"}</definedName>
    <definedName name="TYUIYI" localSheetId="142" hidden="1">{"TAB1",#N/A,TRUE,"GENERAL";"TAB2",#N/A,TRUE,"GENERAL";"TAB3",#N/A,TRUE,"GENERAL";"TAB4",#N/A,TRUE,"GENERAL";"TAB5",#N/A,TRUE,"GENERAL"}</definedName>
    <definedName name="TYUIYI" hidden="1">{"TAB1",#N/A,TRUE,"GENERAL";"TAB2",#N/A,TRUE,"GENERAL";"TAB3",#N/A,TRUE,"GENERAL";"TAB4",#N/A,TRUE,"GENERAL";"TAB5",#N/A,TRUE,"GENERAL"}</definedName>
    <definedName name="tyujh" localSheetId="0" hidden="1">{"TAB1",#N/A,TRUE,"GENERAL";"TAB2",#N/A,TRUE,"GENERAL";"TAB3",#N/A,TRUE,"GENERAL";"TAB4",#N/A,TRUE,"GENERAL";"TAB5",#N/A,TRUE,"GENERAL"}</definedName>
    <definedName name="tyujh" localSheetId="142" hidden="1">{"TAB1",#N/A,TRUE,"GENERAL";"TAB2",#N/A,TRUE,"GENERAL";"TAB3",#N/A,TRUE,"GENERAL";"TAB4",#N/A,TRUE,"GENERAL";"TAB5",#N/A,TRUE,"GENERAL"}</definedName>
    <definedName name="tyujh" hidden="1">{"TAB1",#N/A,TRUE,"GENERAL";"TAB2",#N/A,TRUE,"GENERAL";"TAB3",#N/A,TRUE,"GENERAL";"TAB4",#N/A,TRUE,"GENERAL";"TAB5",#N/A,TRUE,"GENERAL"}</definedName>
    <definedName name="tyuty" localSheetId="0" hidden="1">{"TAB1",#N/A,TRUE,"GENERAL";"TAB2",#N/A,TRUE,"GENERAL";"TAB3",#N/A,TRUE,"GENERAL";"TAB4",#N/A,TRUE,"GENERAL";"TAB5",#N/A,TRUE,"GENERAL"}</definedName>
    <definedName name="tyuty" localSheetId="142" hidden="1">{"TAB1",#N/A,TRUE,"GENERAL";"TAB2",#N/A,TRUE,"GENERAL";"TAB3",#N/A,TRUE,"GENERAL";"TAB4",#N/A,TRUE,"GENERAL";"TAB5",#N/A,TRUE,"GENERAL"}</definedName>
    <definedName name="tyuty" hidden="1">{"TAB1",#N/A,TRUE,"GENERAL";"TAB2",#N/A,TRUE,"GENERAL";"TAB3",#N/A,TRUE,"GENERAL";"TAB4",#N/A,TRUE,"GENERAL";"TAB5",#N/A,TRUE,"GENERAL"}</definedName>
    <definedName name="tyutyu" localSheetId="0" hidden="1">{"via1",#N/A,TRUE,"general";"via2",#N/A,TRUE,"general";"via3",#N/A,TRUE,"general"}</definedName>
    <definedName name="tyutyu" localSheetId="142" hidden="1">{"via1",#N/A,TRUE,"general";"via2",#N/A,TRUE,"general";"via3",#N/A,TRUE,"general"}</definedName>
    <definedName name="tyutyu" hidden="1">{"via1",#N/A,TRUE,"general";"via2",#N/A,TRUE,"general";"via3",#N/A,TRUE,"general"}</definedName>
    <definedName name="tyxg" localSheetId="0" hidden="1">{"via1",#N/A,TRUE,"general";"via2",#N/A,TRUE,"general";"via3",#N/A,TRUE,"general"}</definedName>
    <definedName name="tyxg" localSheetId="142" hidden="1">{"via1",#N/A,TRUE,"general";"via2",#N/A,TRUE,"general";"via3",#N/A,TRUE,"general"}</definedName>
    <definedName name="tyxg" hidden="1">{"via1",#N/A,TRUE,"general";"via2",#N/A,TRUE,"general";"via3",#N/A,TRUE,"general"}</definedName>
    <definedName name="U">#REF!</definedName>
    <definedName name="u3u" localSheetId="0" hidden="1">{"TAB1",#N/A,TRUE,"GENERAL";"TAB2",#N/A,TRUE,"GENERAL";"TAB3",#N/A,TRUE,"GENERAL";"TAB4",#N/A,TRUE,"GENERAL";"TAB5",#N/A,TRUE,"GENERAL"}</definedName>
    <definedName name="u3u" localSheetId="142" hidden="1">{"TAB1",#N/A,TRUE,"GENERAL";"TAB2",#N/A,TRUE,"GENERAL";"TAB3",#N/A,TRUE,"GENERAL";"TAB4",#N/A,TRUE,"GENERAL";"TAB5",#N/A,TRUE,"GENERAL"}</definedName>
    <definedName name="u3u" hidden="1">{"TAB1",#N/A,TRUE,"GENERAL";"TAB2",#N/A,TRUE,"GENERAL";"TAB3",#N/A,TRUE,"GENERAL";"TAB4",#N/A,TRUE,"GENERAL";"TAB5",#N/A,TRUE,"GENERAL"}</definedName>
    <definedName name="u7u7" localSheetId="0" hidden="1">{"TAB1",#N/A,TRUE,"GENERAL";"TAB2",#N/A,TRUE,"GENERAL";"TAB3",#N/A,TRUE,"GENERAL";"TAB4",#N/A,TRUE,"GENERAL";"TAB5",#N/A,TRUE,"GENERAL"}</definedName>
    <definedName name="u7u7" localSheetId="142" hidden="1">{"TAB1",#N/A,TRUE,"GENERAL";"TAB2",#N/A,TRUE,"GENERAL";"TAB3",#N/A,TRUE,"GENERAL";"TAB4",#N/A,TRUE,"GENERAL";"TAB5",#N/A,TRUE,"GENERAL"}</definedName>
    <definedName name="u7u7" hidden="1">{"TAB1",#N/A,TRUE,"GENERAL";"TAB2",#N/A,TRUE,"GENERAL";"TAB3",#N/A,TRUE,"GENERAL";"TAB4",#N/A,TRUE,"GENERAL";"TAB5",#N/A,TRUE,"GENERAL"}</definedName>
    <definedName name="UI" localSheetId="0" hidden="1">{"via1",#N/A,TRUE,"general";"via2",#N/A,TRUE,"general";"via3",#N/A,TRUE,"general"}</definedName>
    <definedName name="UI" localSheetId="142" hidden="1">{"via1",#N/A,TRUE,"general";"via2",#N/A,TRUE,"general";"via3",#N/A,TRUE,"general"}</definedName>
    <definedName name="UI" hidden="1">{"via1",#N/A,TRUE,"general";"via2",#N/A,TRUE,"general";"via3",#N/A,TRUE,"general"}</definedName>
    <definedName name="uijhj" localSheetId="0" hidden="1">{"via1",#N/A,TRUE,"general";"via2",#N/A,TRUE,"general";"via3",#N/A,TRUE,"general"}</definedName>
    <definedName name="uijhj" localSheetId="142" hidden="1">{"via1",#N/A,TRUE,"general";"via2",#N/A,TRUE,"general";"via3",#N/A,TRUE,"general"}</definedName>
    <definedName name="uijhj" hidden="1">{"via1",#N/A,TRUE,"general";"via2",#N/A,TRUE,"general";"via3",#N/A,TRUE,"general"}</definedName>
    <definedName name="uio" localSheetId="0" hidden="1">{"TAB1",#N/A,TRUE,"GENERAL";"TAB2",#N/A,TRUE,"GENERAL";"TAB3",#N/A,TRUE,"GENERAL";"TAB4",#N/A,TRUE,"GENERAL";"TAB5",#N/A,TRUE,"GENERAL"}</definedName>
    <definedName name="uio" localSheetId="142" hidden="1">{"TAB1",#N/A,TRUE,"GENERAL";"TAB2",#N/A,TRUE,"GENERAL";"TAB3",#N/A,TRUE,"GENERAL";"TAB4",#N/A,TRUE,"GENERAL";"TAB5",#N/A,TRUE,"GENERAL"}</definedName>
    <definedName name="uio" hidden="1">{"TAB1",#N/A,TRUE,"GENERAL";"TAB2",#N/A,TRUE,"GENERAL";"TAB3",#N/A,TRUE,"GENERAL";"TAB4",#N/A,TRUE,"GENERAL";"TAB5",#N/A,TRUE,"GENERAL"}</definedName>
    <definedName name="uiou" localSheetId="0" hidden="1">{"TAB1",#N/A,TRUE,"GENERAL";"TAB2",#N/A,TRUE,"GENERAL";"TAB3",#N/A,TRUE,"GENERAL";"TAB4",#N/A,TRUE,"GENERAL";"TAB5",#N/A,TRUE,"GENERAL"}</definedName>
    <definedName name="uiou" localSheetId="142" hidden="1">{"TAB1",#N/A,TRUE,"GENERAL";"TAB2",#N/A,TRUE,"GENERAL";"TAB3",#N/A,TRUE,"GENERAL";"TAB4",#N/A,TRUE,"GENERAL";"TAB5",#N/A,TRUE,"GENERAL"}</definedName>
    <definedName name="uiou" hidden="1">{"TAB1",#N/A,TRUE,"GENERAL";"TAB2",#N/A,TRUE,"GENERAL";"TAB3",#N/A,TRUE,"GENERAL";"TAB4",#N/A,TRUE,"GENERAL";"TAB5",#N/A,TRUE,"GENERAL"}</definedName>
    <definedName name="uir" localSheetId="0" hidden="1">{"via1",#N/A,TRUE,"general";"via2",#N/A,TRUE,"general";"via3",#N/A,TRUE,"general"}</definedName>
    <definedName name="uir" localSheetId="142" hidden="1">{"via1",#N/A,TRUE,"general";"via2",#N/A,TRUE,"general";"via3",#N/A,TRUE,"general"}</definedName>
    <definedName name="uir" hidden="1">{"via1",#N/A,TRUE,"general";"via2",#N/A,TRUE,"general";"via3",#N/A,TRUE,"general"}</definedName>
    <definedName name="uituii" localSheetId="0" hidden="1">{"TAB1",#N/A,TRUE,"GENERAL";"TAB2",#N/A,TRUE,"GENERAL";"TAB3",#N/A,TRUE,"GENERAL";"TAB4",#N/A,TRUE,"GENERAL";"TAB5",#N/A,TRUE,"GENERAL"}</definedName>
    <definedName name="uituii" localSheetId="142" hidden="1">{"TAB1",#N/A,TRUE,"GENERAL";"TAB2",#N/A,TRUE,"GENERAL";"TAB3",#N/A,TRUE,"GENERAL";"TAB4",#N/A,TRUE,"GENERAL";"TAB5",#N/A,TRUE,"GENERAL"}</definedName>
    <definedName name="uituii" hidden="1">{"TAB1",#N/A,TRUE,"GENERAL";"TAB2",#N/A,TRUE,"GENERAL";"TAB3",#N/A,TRUE,"GENERAL";"TAB4",#N/A,TRUE,"GENERAL";"TAB5",#N/A,TRUE,"GENERAL"}</definedName>
    <definedName name="uityjj" localSheetId="0" hidden="1">{"via1",#N/A,TRUE,"general";"via2",#N/A,TRUE,"general";"via3",#N/A,TRUE,"general"}</definedName>
    <definedName name="uityjj" localSheetId="142" hidden="1">{"via1",#N/A,TRUE,"general";"via2",#N/A,TRUE,"general";"via3",#N/A,TRUE,"general"}</definedName>
    <definedName name="uityjj" hidden="1">{"via1",#N/A,TRUE,"general";"via2",#N/A,TRUE,"general";"via3",#N/A,TRUE,"general"}</definedName>
    <definedName name="uiufgj" localSheetId="0" hidden="1">{"TAB1",#N/A,TRUE,"GENERAL";"TAB2",#N/A,TRUE,"GENERAL";"TAB3",#N/A,TRUE,"GENERAL";"TAB4",#N/A,TRUE,"GENERAL";"TAB5",#N/A,TRUE,"GENERAL"}</definedName>
    <definedName name="uiufgj" localSheetId="142" hidden="1">{"TAB1",#N/A,TRUE,"GENERAL";"TAB2",#N/A,TRUE,"GENERAL";"TAB3",#N/A,TRUE,"GENERAL";"TAB4",#N/A,TRUE,"GENERAL";"TAB5",#N/A,TRUE,"GENERAL"}</definedName>
    <definedName name="uiufgj" hidden="1">{"TAB1",#N/A,TRUE,"GENERAL";"TAB2",#N/A,TRUE,"GENERAL";"TAB3",#N/A,TRUE,"GENERAL";"TAB4",#N/A,TRUE,"GENERAL";"TAB5",#N/A,TRUE,"GENERAL"}</definedName>
    <definedName name="UIUYI" localSheetId="0" hidden="1">{"TAB1",#N/A,TRUE,"GENERAL";"TAB2",#N/A,TRUE,"GENERAL";"TAB3",#N/A,TRUE,"GENERAL";"TAB4",#N/A,TRUE,"GENERAL";"TAB5",#N/A,TRUE,"GENERAL"}</definedName>
    <definedName name="UIUYI" localSheetId="142" hidden="1">{"TAB1",#N/A,TRUE,"GENERAL";"TAB2",#N/A,TRUE,"GENERAL";"TAB3",#N/A,TRUE,"GENERAL";"TAB4",#N/A,TRUE,"GENERAL";"TAB5",#N/A,TRUE,"GENERAL"}</definedName>
    <definedName name="UIUYI" hidden="1">{"TAB1",#N/A,TRUE,"GENERAL";"TAB2",#N/A,TRUE,"GENERAL";"TAB3",#N/A,TRUE,"GENERAL";"TAB4",#N/A,TRUE,"GENERAL";"TAB5",#N/A,TRUE,"GENERAL"}</definedName>
    <definedName name="ultima">#REF!</definedName>
    <definedName name="UNIDAD100">#REF!</definedName>
    <definedName name="UNIDAD101">#REF!</definedName>
    <definedName name="UNIDAD102">#REF!</definedName>
    <definedName name="UNIDAD103">#REF!</definedName>
    <definedName name="UNIDAD104">#REF!</definedName>
    <definedName name="UNIDAD105">#REF!</definedName>
    <definedName name="UNIDAD106">#REF!</definedName>
    <definedName name="UNIDAD107">#REF!</definedName>
    <definedName name="UNIDAD49">#REF!</definedName>
    <definedName name="UNIDAD50">#REF!</definedName>
    <definedName name="UNIDAD51">#REF!</definedName>
    <definedName name="UNIDAD52">#REF!</definedName>
    <definedName name="UNIDAD53">#REF!</definedName>
    <definedName name="UNIDAD54">#REF!</definedName>
    <definedName name="UNIDAD55">#REF!</definedName>
    <definedName name="UNIDAD56">#REF!</definedName>
    <definedName name="UNIDAD57">#REF!</definedName>
    <definedName name="UNIDAD58">#REF!</definedName>
    <definedName name="UNIDAD59">#REF!</definedName>
    <definedName name="UNIDAD60">#REF!</definedName>
    <definedName name="UNIDAD61">#REF!</definedName>
    <definedName name="UNIDAD62">#REF!</definedName>
    <definedName name="UNIDAD63">#REF!</definedName>
    <definedName name="UNIDAD64">#REF!</definedName>
    <definedName name="UNIDAD65">#REF!</definedName>
    <definedName name="UNIDAD66">#REF!</definedName>
    <definedName name="UNIDAD67">#REF!</definedName>
    <definedName name="UNIDAD68">#REF!</definedName>
    <definedName name="UNIDAD69">#REF!</definedName>
    <definedName name="UNIDAD70">#REF!</definedName>
    <definedName name="UNIDAD71">#REF!</definedName>
    <definedName name="UNIDAD72">#REF!</definedName>
    <definedName name="UNIDAD73">#REF!</definedName>
    <definedName name="UNIDAD74">#REF!</definedName>
    <definedName name="UNIDAD75">#REF!</definedName>
    <definedName name="UNIDAD76">#REF!</definedName>
    <definedName name="UNIDAD77">#REF!</definedName>
    <definedName name="UNIDAD78">#REF!</definedName>
    <definedName name="UNIDAD79">#REF!</definedName>
    <definedName name="UNIDAD80">#REF!</definedName>
    <definedName name="UNIDAD81">#REF!</definedName>
    <definedName name="UNIDAD82">#REF!</definedName>
    <definedName name="UNIDAD83">#REF!</definedName>
    <definedName name="UNIDAD84">#REF!</definedName>
    <definedName name="UNIDAD85">#REF!</definedName>
    <definedName name="UNIDAD86">#REF!</definedName>
    <definedName name="UNIDAD87">#REF!</definedName>
    <definedName name="UNIDAD88">#REF!</definedName>
    <definedName name="UNIDAD89">#REF!</definedName>
    <definedName name="UNIDAD90">#REF!</definedName>
    <definedName name="UNIDAD91">#REF!</definedName>
    <definedName name="UNIDAD92">#REF!</definedName>
    <definedName name="UNIDAD93">#REF!</definedName>
    <definedName name="UNIDAD94">#REF!</definedName>
    <definedName name="UNIDAD95">#REF!</definedName>
    <definedName name="UNIDAD96">#REF!</definedName>
    <definedName name="UNIDAD97">#REF!</definedName>
    <definedName name="UNIDAD98">#REF!</definedName>
    <definedName name="UNIDAD99">#REF!</definedName>
    <definedName name="Unidades" localSheetId="0">[8]Unidades!$A$1:$A$65536</definedName>
    <definedName name="Unidades">[9]Unidades!$A$1:$A$65536</definedName>
    <definedName name="UNIT" localSheetId="142">#REF!</definedName>
    <definedName name="UNIT">#REF!</definedName>
    <definedName name="UnitPrices" localSheetId="142">#REF!</definedName>
    <definedName name="UnitPrices">#REF!</definedName>
    <definedName name="UO" localSheetId="142">#REF!</definedName>
    <definedName name="UO">#REF!</definedName>
    <definedName name="UOUIV" localSheetId="0" hidden="1">{"TAB1",#N/A,TRUE,"GENERAL";"TAB2",#N/A,TRUE,"GENERAL";"TAB3",#N/A,TRUE,"GENERAL";"TAB4",#N/A,TRUE,"GENERAL";"TAB5",#N/A,TRUE,"GENERAL"}</definedName>
    <definedName name="UOUIV" localSheetId="142" hidden="1">{"TAB1",#N/A,TRUE,"GENERAL";"TAB2",#N/A,TRUE,"GENERAL";"TAB3",#N/A,TRUE,"GENERAL";"TAB4",#N/A,TRUE,"GENERAL";"TAB5",#N/A,TRUE,"GENERAL"}</definedName>
    <definedName name="UOUIV" hidden="1">{"TAB1",#N/A,TRUE,"GENERAL";"TAB2",#N/A,TRUE,"GENERAL";"TAB3",#N/A,TRUE,"GENERAL";"TAB4",#N/A,TRUE,"GENERAL";"TAB5",#N/A,TRUE,"GENERAL"}</definedName>
    <definedName name="uriel" localSheetId="1">#REF!</definedName>
    <definedName name="uriel" localSheetId="2">#REF!</definedName>
    <definedName name="uriel" localSheetId="31">#REF!</definedName>
    <definedName name="uriel" localSheetId="32">#REF!</definedName>
    <definedName name="uriel" localSheetId="33">#REF!</definedName>
    <definedName name="uriel" localSheetId="34">#REF!</definedName>
    <definedName name="uriel" localSheetId="35">#REF!</definedName>
    <definedName name="uriel" localSheetId="36">#REF!</definedName>
    <definedName name="uriel" localSheetId="37">#REF!</definedName>
    <definedName name="uriel" localSheetId="38">#REF!</definedName>
    <definedName name="uriel" localSheetId="39">#REF!</definedName>
    <definedName name="uriel" localSheetId="40">#REF!</definedName>
    <definedName name="uriel" localSheetId="41">#REF!</definedName>
    <definedName name="uriel" localSheetId="42">#REF!</definedName>
    <definedName name="uriel" localSheetId="3">#REF!</definedName>
    <definedName name="uriel" localSheetId="4">#REF!</definedName>
    <definedName name="uriel" localSheetId="5">#REF!</definedName>
    <definedName name="uriel" localSheetId="6">#REF!</definedName>
    <definedName name="uriel" localSheetId="7">#REF!</definedName>
    <definedName name="uriel" localSheetId="8">#REF!</definedName>
    <definedName name="uriel" localSheetId="9">#REF!</definedName>
    <definedName name="uriel" localSheetId="10">#REF!</definedName>
    <definedName name="uriel" localSheetId="11">#REF!</definedName>
    <definedName name="uriel" localSheetId="12">#REF!</definedName>
    <definedName name="uriel" localSheetId="13">#REF!</definedName>
    <definedName name="uriel" localSheetId="14">#REF!</definedName>
    <definedName name="uriel" localSheetId="15">#REF!</definedName>
    <definedName name="uriel" localSheetId="16">#REF!</definedName>
    <definedName name="uriel" localSheetId="17">#REF!</definedName>
    <definedName name="uriel" localSheetId="18">#REF!</definedName>
    <definedName name="uriel" localSheetId="19">#REF!</definedName>
    <definedName name="uriel" localSheetId="20">#REF!</definedName>
    <definedName name="uriel" localSheetId="21">#REF!</definedName>
    <definedName name="uriel" localSheetId="22">#REF!</definedName>
    <definedName name="uriel" localSheetId="23">#REF!</definedName>
    <definedName name="uriel" localSheetId="24">#REF!</definedName>
    <definedName name="uriel" localSheetId="25">#REF!</definedName>
    <definedName name="uriel" localSheetId="26">#REF!</definedName>
    <definedName name="uriel" localSheetId="27">#REF!</definedName>
    <definedName name="uriel" localSheetId="28">#REF!</definedName>
    <definedName name="uriel" localSheetId="29">#REF!</definedName>
    <definedName name="uriel" localSheetId="30">#REF!</definedName>
    <definedName name="uriel" localSheetId="43">#REF!</definedName>
    <definedName name="uriel" localSheetId="44">#REF!</definedName>
    <definedName name="uriel" localSheetId="45">#REF!</definedName>
    <definedName name="uriel" localSheetId="46">#REF!</definedName>
    <definedName name="uriel" localSheetId="47">#REF!</definedName>
    <definedName name="uriel" localSheetId="48">#REF!</definedName>
    <definedName name="uriel" localSheetId="49">#REF!</definedName>
    <definedName name="uriel" localSheetId="50">#REF!</definedName>
    <definedName name="uriel" localSheetId="51">#REF!</definedName>
    <definedName name="uriel" localSheetId="52">#REF!</definedName>
    <definedName name="uriel" localSheetId="53">#REF!</definedName>
    <definedName name="uriel" localSheetId="54">#REF!</definedName>
    <definedName name="uriel" localSheetId="55">#REF!</definedName>
    <definedName name="uriel" localSheetId="56">#REF!</definedName>
    <definedName name="uriel" localSheetId="57">#REF!</definedName>
    <definedName name="uriel" localSheetId="58">#REF!</definedName>
    <definedName name="uriel" localSheetId="59">#REF!</definedName>
    <definedName name="uriel" localSheetId="60">#REF!</definedName>
    <definedName name="uriel" localSheetId="61">#REF!</definedName>
    <definedName name="uriel" localSheetId="62">#REF!</definedName>
    <definedName name="uriel" localSheetId="63">#REF!</definedName>
    <definedName name="uriel" localSheetId="64">#REF!</definedName>
    <definedName name="uriel" localSheetId="65">#REF!</definedName>
    <definedName name="uriel" localSheetId="66">#REF!</definedName>
    <definedName name="uriel" localSheetId="67">#REF!</definedName>
    <definedName name="uriel" localSheetId="74">#REF!</definedName>
    <definedName name="uriel" localSheetId="75">#REF!</definedName>
    <definedName name="uriel" localSheetId="76">#REF!</definedName>
    <definedName name="uriel" localSheetId="77">#REF!</definedName>
    <definedName name="uriel" localSheetId="78">#REF!</definedName>
    <definedName name="uriel" localSheetId="79">#REF!</definedName>
    <definedName name="uriel" localSheetId="80">#REF!</definedName>
    <definedName name="uriel" localSheetId="81">#REF!</definedName>
    <definedName name="uriel" localSheetId="82">#REF!</definedName>
    <definedName name="uriel" localSheetId="83">#REF!</definedName>
    <definedName name="uriel" localSheetId="84">#REF!</definedName>
    <definedName name="uriel" localSheetId="85">#REF!</definedName>
    <definedName name="uriel" localSheetId="86">#REF!</definedName>
    <definedName name="uriel" localSheetId="87">#REF!</definedName>
    <definedName name="uriel" localSheetId="88">#REF!</definedName>
    <definedName name="uriel" localSheetId="89">#REF!</definedName>
    <definedName name="uriel" localSheetId="90">#REF!</definedName>
    <definedName name="uriel" localSheetId="91">#REF!</definedName>
    <definedName name="uriel" localSheetId="92">#REF!</definedName>
    <definedName name="uriel" localSheetId="93">#REF!</definedName>
    <definedName name="uriel" localSheetId="94">#REF!</definedName>
    <definedName name="uriel" localSheetId="95">#REF!</definedName>
    <definedName name="uriel" localSheetId="96">#REF!</definedName>
    <definedName name="uriel" localSheetId="97">#REF!</definedName>
    <definedName name="uriel" localSheetId="98">#REF!</definedName>
    <definedName name="uriel" localSheetId="99">#REF!</definedName>
    <definedName name="uriel" localSheetId="100">#REF!</definedName>
    <definedName name="uriel" localSheetId="101">#REF!</definedName>
    <definedName name="uriel" localSheetId="102">#REF!</definedName>
    <definedName name="uriel" localSheetId="103">#REF!</definedName>
    <definedName name="uriel" localSheetId="104">#REF!</definedName>
    <definedName name="uriel" localSheetId="105">#REF!</definedName>
    <definedName name="uriel" localSheetId="106">#REF!</definedName>
    <definedName name="uriel" localSheetId="107">#REF!</definedName>
    <definedName name="uriel" localSheetId="108">#REF!</definedName>
    <definedName name="uriel" localSheetId="109">#REF!</definedName>
    <definedName name="uriel" localSheetId="110">#REF!</definedName>
    <definedName name="uriel" localSheetId="111">#REF!</definedName>
    <definedName name="uriel" localSheetId="112">#REF!</definedName>
    <definedName name="uriel" localSheetId="113">#REF!</definedName>
    <definedName name="uriel" localSheetId="114">#REF!</definedName>
    <definedName name="uriel" localSheetId="116">#REF!</definedName>
    <definedName name="uriel" localSheetId="117">#REF!</definedName>
    <definedName name="uriel" localSheetId="118">#REF!</definedName>
    <definedName name="uriel" localSheetId="119">#REF!</definedName>
    <definedName name="uriel" localSheetId="120">#REF!</definedName>
    <definedName name="uriel" localSheetId="121">#REF!</definedName>
    <definedName name="uriel" localSheetId="115">#REF!</definedName>
    <definedName name="uriel" localSheetId="122">#REF!</definedName>
    <definedName name="uriel" localSheetId="123">#REF!</definedName>
    <definedName name="uriel" localSheetId="124">#REF!</definedName>
    <definedName name="uriel" localSheetId="125">#REF!</definedName>
    <definedName name="uriel" localSheetId="127">#REF!</definedName>
    <definedName name="uriel" localSheetId="128">#REF!</definedName>
    <definedName name="uriel" localSheetId="131">#REF!</definedName>
    <definedName name="uriel" localSheetId="132">#REF!</definedName>
    <definedName name="uriel" localSheetId="133">#REF!</definedName>
    <definedName name="uriel" localSheetId="134">#REF!</definedName>
    <definedName name="uriel" localSheetId="135">#REF!</definedName>
    <definedName name="uriel" localSheetId="136">#REF!</definedName>
    <definedName name="uriel" localSheetId="137">#REF!</definedName>
    <definedName name="uriel" localSheetId="138">#REF!</definedName>
    <definedName name="uriel" localSheetId="139">#REF!</definedName>
    <definedName name="uriel" localSheetId="140">#REF!</definedName>
    <definedName name="uriel" localSheetId="141">#REF!</definedName>
    <definedName name="uriel" localSheetId="142">#REF!</definedName>
    <definedName name="uriel" localSheetId="143">#REF!</definedName>
    <definedName name="uriel" localSheetId="126">#REF!</definedName>
    <definedName name="uriel" localSheetId="129">#REF!</definedName>
    <definedName name="uriel" localSheetId="130">#REF!</definedName>
    <definedName name="uriel" localSheetId="68">#REF!</definedName>
    <definedName name="uriel" localSheetId="69">#REF!</definedName>
    <definedName name="uriel" localSheetId="70">#REF!</definedName>
    <definedName name="uriel" localSheetId="71">#REF!</definedName>
    <definedName name="uriel" localSheetId="72">#REF!</definedName>
    <definedName name="uriel" localSheetId="73">#REF!</definedName>
    <definedName name="uriel">#REF!</definedName>
    <definedName name="uryur" localSheetId="0" hidden="1">{"TAB1",#N/A,TRUE,"GENERAL";"TAB2",#N/A,TRUE,"GENERAL";"TAB3",#N/A,TRUE,"GENERAL";"TAB4",#N/A,TRUE,"GENERAL";"TAB5",#N/A,TRUE,"GENERAL"}</definedName>
    <definedName name="uryur" localSheetId="142" hidden="1">{"TAB1",#N/A,TRUE,"GENERAL";"TAB2",#N/A,TRUE,"GENERAL";"TAB3",#N/A,TRUE,"GENERAL";"TAB4",#N/A,TRUE,"GENERAL";"TAB5",#N/A,TRUE,"GENERAL"}</definedName>
    <definedName name="uryur" hidden="1">{"TAB1",#N/A,TRUE,"GENERAL";"TAB2",#N/A,TRUE,"GENERAL";"TAB3",#N/A,TRUE,"GENERAL";"TAB4",#N/A,TRUE,"GENERAL";"TAB5",#N/A,TRUE,"GENERAL"}</definedName>
    <definedName name="UTIL">#REF!</definedName>
    <definedName name="Utilidad">#REF!</definedName>
    <definedName name="uu" localSheetId="0" hidden="1">{"TAB1",#N/A,TRUE,"GENERAL";"TAB2",#N/A,TRUE,"GENERAL";"TAB3",#N/A,TRUE,"GENERAL";"TAB4",#N/A,TRUE,"GENERAL";"TAB5",#N/A,TRUE,"GENERAL"}</definedName>
    <definedName name="uu" localSheetId="142" hidden="1">{"TAB1",#N/A,TRUE,"GENERAL";"TAB2",#N/A,TRUE,"GENERAL";"TAB3",#N/A,TRUE,"GENERAL";"TAB4",#N/A,TRUE,"GENERAL";"TAB5",#N/A,TRUE,"GENERAL"}</definedName>
    <definedName name="uu" hidden="1">{"TAB1",#N/A,TRUE,"GENERAL";"TAB2",#N/A,TRUE,"GENERAL";"TAB3",#N/A,TRUE,"GENERAL";"TAB4",#N/A,TRUE,"GENERAL";"TAB5",#N/A,TRUE,"GENERAL"}</definedName>
    <definedName name="uuu" localSheetId="0" hidden="1">{"TAB1",#N/A,TRUE,"GENERAL";"TAB2",#N/A,TRUE,"GENERAL";"TAB3",#N/A,TRUE,"GENERAL";"TAB4",#N/A,TRUE,"GENERAL";"TAB5",#N/A,TRUE,"GENERAL"}</definedName>
    <definedName name="uuu" localSheetId="142" hidden="1">{"TAB1",#N/A,TRUE,"GENERAL";"TAB2",#N/A,TRUE,"GENERAL";"TAB3",#N/A,TRUE,"GENERAL";"TAB4",#N/A,TRUE,"GENERAL";"TAB5",#N/A,TRUE,"GENERAL"}</definedName>
    <definedName name="uuu" hidden="1">{"TAB1",#N/A,TRUE,"GENERAL";"TAB2",#N/A,TRUE,"GENERAL";"TAB3",#N/A,TRUE,"GENERAL";"TAB4",#N/A,TRUE,"GENERAL";"TAB5",#N/A,TRUE,"GENERAL"}</definedName>
    <definedName name="uuuuo" localSheetId="0" hidden="1">{"TAB1",#N/A,TRUE,"GENERAL";"TAB2",#N/A,TRUE,"GENERAL";"TAB3",#N/A,TRUE,"GENERAL";"TAB4",#N/A,TRUE,"GENERAL";"TAB5",#N/A,TRUE,"GENERAL"}</definedName>
    <definedName name="uuuuo" localSheetId="142" hidden="1">{"TAB1",#N/A,TRUE,"GENERAL";"TAB2",#N/A,TRUE,"GENERAL";"TAB3",#N/A,TRUE,"GENERAL";"TAB4",#N/A,TRUE,"GENERAL";"TAB5",#N/A,TRUE,"GENERAL"}</definedName>
    <definedName name="uuuuo" hidden="1">{"TAB1",#N/A,TRUE,"GENERAL";"TAB2",#N/A,TRUE,"GENERAL";"TAB3",#N/A,TRUE,"GENERAL";"TAB4",#N/A,TRUE,"GENERAL";"TAB5",#N/A,TRUE,"GENERAL"}</definedName>
    <definedName name="uuuuuj" localSheetId="0" hidden="1">{"via1",#N/A,TRUE,"general";"via2",#N/A,TRUE,"general";"via3",#N/A,TRUE,"general"}</definedName>
    <definedName name="uuuuuj" localSheetId="142" hidden="1">{"via1",#N/A,TRUE,"general";"via2",#N/A,TRUE,"general";"via3",#N/A,TRUE,"general"}</definedName>
    <definedName name="uuuuuj" hidden="1">{"via1",#N/A,TRUE,"general";"via2",#N/A,TRUE,"general";"via3",#N/A,TRUE,"general"}</definedName>
    <definedName name="uwkap" localSheetId="0" hidden="1">{"TAB1",#N/A,TRUE,"GENERAL";"TAB2",#N/A,TRUE,"GENERAL";"TAB3",#N/A,TRUE,"GENERAL";"TAB4",#N/A,TRUE,"GENERAL";"TAB5",#N/A,TRUE,"GENERAL"}</definedName>
    <definedName name="uwkap" localSheetId="142" hidden="1">{"TAB1",#N/A,TRUE,"GENERAL";"TAB2",#N/A,TRUE,"GENERAL";"TAB3",#N/A,TRUE,"GENERAL";"TAB4",#N/A,TRUE,"GENERAL";"TAB5",#N/A,TRUE,"GENERAL"}</definedName>
    <definedName name="uwkap" hidden="1">{"TAB1",#N/A,TRUE,"GENERAL";"TAB2",#N/A,TRUE,"GENERAL";"TAB3",#N/A,TRUE,"GENERAL";"TAB4",#N/A,TRUE,"GENERAL";"TAB5",#N/A,TRUE,"GENERAL"}</definedName>
    <definedName name="uyiyiy" localSheetId="0" hidden="1">{"TAB1",#N/A,TRUE,"GENERAL";"TAB2",#N/A,TRUE,"GENERAL";"TAB3",#N/A,TRUE,"GENERAL";"TAB4",#N/A,TRUE,"GENERAL";"TAB5",#N/A,TRUE,"GENERAL"}</definedName>
    <definedName name="uyiyiy" localSheetId="142" hidden="1">{"TAB1",#N/A,TRUE,"GENERAL";"TAB2",#N/A,TRUE,"GENERAL";"TAB3",#N/A,TRUE,"GENERAL";"TAB4",#N/A,TRUE,"GENERAL";"TAB5",#N/A,TRUE,"GENERAL"}</definedName>
    <definedName name="uyiyiy" hidden="1">{"TAB1",#N/A,TRUE,"GENERAL";"TAB2",#N/A,TRUE,"GENERAL";"TAB3",#N/A,TRUE,"GENERAL";"TAB4",#N/A,TRUE,"GENERAL";"TAB5",#N/A,TRUE,"GENERAL"}</definedName>
    <definedName name="uytu" localSheetId="0" hidden="1">{"TAB1",#N/A,TRUE,"GENERAL";"TAB2",#N/A,TRUE,"GENERAL";"TAB3",#N/A,TRUE,"GENERAL";"TAB4",#N/A,TRUE,"GENERAL";"TAB5",#N/A,TRUE,"GENERAL"}</definedName>
    <definedName name="uytu" localSheetId="142" hidden="1">{"TAB1",#N/A,TRUE,"GENERAL";"TAB2",#N/A,TRUE,"GENERAL";"TAB3",#N/A,TRUE,"GENERAL";"TAB4",#N/A,TRUE,"GENERAL";"TAB5",#N/A,TRUE,"GENERAL"}</definedName>
    <definedName name="uytu" hidden="1">{"TAB1",#N/A,TRUE,"GENERAL";"TAB2",#N/A,TRUE,"GENERAL";"TAB3",#N/A,TRUE,"GENERAL";"TAB4",#N/A,TRUE,"GENERAL";"TAB5",#N/A,TRUE,"GENERAL"}</definedName>
    <definedName name="uyur" localSheetId="0" hidden="1">{"via1",#N/A,TRUE,"general";"via2",#N/A,TRUE,"general";"via3",#N/A,TRUE,"general"}</definedName>
    <definedName name="uyur" localSheetId="142" hidden="1">{"via1",#N/A,TRUE,"general";"via2",#N/A,TRUE,"general";"via3",#N/A,TRUE,"general"}</definedName>
    <definedName name="uyur" hidden="1">{"via1",#N/A,TRUE,"general";"via2",#N/A,TRUE,"general";"via3",#N/A,TRUE,"general"}</definedName>
    <definedName name="v" localSheetId="0" hidden="1">{"TAB1",#N/A,TRUE,"GENERAL";"TAB2",#N/A,TRUE,"GENERAL";"TAB3",#N/A,TRUE,"GENERAL";"TAB4",#N/A,TRUE,"GENERAL";"TAB5",#N/A,TRUE,"GENERAL"}</definedName>
    <definedName name="v" localSheetId="142" hidden="1">{"TAB1",#N/A,TRUE,"GENERAL";"TAB2",#N/A,TRUE,"GENERAL";"TAB3",#N/A,TRUE,"GENERAL";"TAB4",#N/A,TRUE,"GENERAL";"TAB5",#N/A,TRUE,"GENERAL"}</definedName>
    <definedName name="v" hidden="1">{"TAB1",#N/A,TRUE,"GENERAL";"TAB2",#N/A,TRUE,"GENERAL";"TAB3",#N/A,TRUE,"GENERAL";"TAB4",#N/A,TRUE,"GENERAL";"TAB5",#N/A,TRUE,"GENERAL"}</definedName>
    <definedName name="V_U_Actual">#REF!</definedName>
    <definedName name="VALDES">#REF!</definedName>
    <definedName name="VALDES_10">#REF!</definedName>
    <definedName name="VALDES_18">#REF!</definedName>
    <definedName name="VALDES_20">#REF!</definedName>
    <definedName name="VALDES_21">#REF!</definedName>
    <definedName name="VALDES_22">#REF!</definedName>
    <definedName name="VALDES_7">#REF!</definedName>
    <definedName name="VALDES_8">#REF!</definedName>
    <definedName name="VALV10">#REF!</definedName>
    <definedName name="VALV12">#REF!</definedName>
    <definedName name="VALV4">#REF!</definedName>
    <definedName name="VALV6">#REF!</definedName>
    <definedName name="VALV8">#REF!</definedName>
    <definedName name="VALVC12">#REF!</definedName>
    <definedName name="VALVC6">#REF!</definedName>
    <definedName name="VALVULACH8">#REF!</definedName>
    <definedName name="vbvbvbvb" localSheetId="0" hidden="1">{"TAB1",#N/A,TRUE,"GENERAL";"TAB2",#N/A,TRUE,"GENERAL";"TAB3",#N/A,TRUE,"GENERAL";"TAB4",#N/A,TRUE,"GENERAL";"TAB5",#N/A,TRUE,"GENERAL"}</definedName>
    <definedName name="vbvbvbvb" localSheetId="142" hidden="1">{"TAB1",#N/A,TRUE,"GENERAL";"TAB2",#N/A,TRUE,"GENERAL";"TAB3",#N/A,TRUE,"GENERAL";"TAB4",#N/A,TRUE,"GENERAL";"TAB5",#N/A,TRUE,"GENERAL"}</definedName>
    <definedName name="vbvbvbvb" hidden="1">{"TAB1",#N/A,TRUE,"GENERAL";"TAB2",#N/A,TRUE,"GENERAL";"TAB3",#N/A,TRUE,"GENERAL";"TAB4",#N/A,TRUE,"GENERAL";"TAB5",#N/A,TRUE,"GENERAL"}</definedName>
    <definedName name="vdfvuio" localSheetId="0" hidden="1">{"via1",#N/A,TRUE,"general";"via2",#N/A,TRUE,"general";"via3",#N/A,TRUE,"general"}</definedName>
    <definedName name="vdfvuio" localSheetId="142" hidden="1">{"via1",#N/A,TRUE,"general";"via2",#N/A,TRUE,"general";"via3",#N/A,TRUE,"general"}</definedName>
    <definedName name="vdfvuio" hidden="1">{"via1",#N/A,TRUE,"general";"via2",#N/A,TRUE,"general";"via3",#N/A,TRUE,"general"}</definedName>
    <definedName name="vdsvnj" localSheetId="0" hidden="1">{"via1",#N/A,TRUE,"general";"via2",#N/A,TRUE,"general";"via3",#N/A,TRUE,"general"}</definedName>
    <definedName name="vdsvnj" localSheetId="142" hidden="1">{"via1",#N/A,TRUE,"general";"via2",#N/A,TRUE,"general";"via3",#N/A,TRUE,"general"}</definedName>
    <definedName name="vdsvnj" hidden="1">{"via1",#N/A,TRUE,"general";"via2",#N/A,TRUE,"general";"via3",#N/A,TRUE,"general"}</definedName>
    <definedName name="Venture">#REF!</definedName>
    <definedName name="VentureNJA">#REF!</definedName>
    <definedName name="vfbgnhyt" localSheetId="0" hidden="1">{"via1",#N/A,TRUE,"general";"via2",#N/A,TRUE,"general";"via3",#N/A,TRUE,"general"}</definedName>
    <definedName name="vfbgnhyt" localSheetId="142" hidden="1">{"via1",#N/A,TRUE,"general";"via2",#N/A,TRUE,"general";"via3",#N/A,TRUE,"general"}</definedName>
    <definedName name="vfbgnhyt" hidden="1">{"via1",#N/A,TRUE,"general";"via2",#N/A,TRUE,"general";"via3",#N/A,TRUE,"general"}</definedName>
    <definedName name="vfvdv" localSheetId="0" hidden="1">{"TAB1",#N/A,TRUE,"GENERAL";"TAB2",#N/A,TRUE,"GENERAL";"TAB3",#N/A,TRUE,"GENERAL";"TAB4",#N/A,TRUE,"GENERAL";"TAB5",#N/A,TRUE,"GENERAL"}</definedName>
    <definedName name="vfvdv" localSheetId="142" hidden="1">{"TAB1",#N/A,TRUE,"GENERAL";"TAB2",#N/A,TRUE,"GENERAL";"TAB3",#N/A,TRUE,"GENERAL";"TAB4",#N/A,TRUE,"GENERAL";"TAB5",#N/A,TRUE,"GENERAL"}</definedName>
    <definedName name="vfvdv" hidden="1">{"TAB1",#N/A,TRUE,"GENERAL";"TAB2",#N/A,TRUE,"GENERAL";"TAB3",#N/A,TRUE,"GENERAL";"TAB4",#N/A,TRUE,"GENERAL";"TAB5",#N/A,TRUE,"GENERAL"}</definedName>
    <definedName name="vfvf" localSheetId="0" hidden="1">{"TAB1",#N/A,TRUE,"GENERAL";"TAB2",#N/A,TRUE,"GENERAL";"TAB3",#N/A,TRUE,"GENERAL";"TAB4",#N/A,TRUE,"GENERAL";"TAB5",#N/A,TRUE,"GENERAL"}</definedName>
    <definedName name="vfvf" localSheetId="142" hidden="1">{"TAB1",#N/A,TRUE,"GENERAL";"TAB2",#N/A,TRUE,"GENERAL";"TAB3",#N/A,TRUE,"GENERAL";"TAB4",#N/A,TRUE,"GENERAL";"TAB5",#N/A,TRUE,"GENERAL"}</definedName>
    <definedName name="vfvf" hidden="1">{"TAB1",#N/A,TRUE,"GENERAL";"TAB2",#N/A,TRUE,"GENERAL";"TAB3",#N/A,TRUE,"GENERAL";"TAB4",#N/A,TRUE,"GENERAL";"TAB5",#N/A,TRUE,"GENERAL"}</definedName>
    <definedName name="VIA" localSheetId="1" hidden="1">#REF!</definedName>
    <definedName name="VIA" localSheetId="2" hidden="1">#REF!</definedName>
    <definedName name="VIA" localSheetId="31" hidden="1">#REF!</definedName>
    <definedName name="VIA" localSheetId="32" hidden="1">#REF!</definedName>
    <definedName name="VIA" localSheetId="33" hidden="1">#REF!</definedName>
    <definedName name="VIA" localSheetId="34" hidden="1">#REF!</definedName>
    <definedName name="VIA" localSheetId="35" hidden="1">#REF!</definedName>
    <definedName name="VIA" localSheetId="36" hidden="1">#REF!</definedName>
    <definedName name="VIA" localSheetId="37" hidden="1">#REF!</definedName>
    <definedName name="VIA" localSheetId="38" hidden="1">#REF!</definedName>
    <definedName name="VIA" localSheetId="39" hidden="1">#REF!</definedName>
    <definedName name="VIA" localSheetId="40" hidden="1">#REF!</definedName>
    <definedName name="VIA" localSheetId="41" hidden="1">#REF!</definedName>
    <definedName name="VIA" localSheetId="42" hidden="1">#REF!</definedName>
    <definedName name="VIA" localSheetId="3" hidden="1">#REF!</definedName>
    <definedName name="VIA" localSheetId="4" hidden="1">#REF!</definedName>
    <definedName name="VIA" localSheetId="5" hidden="1">#REF!</definedName>
    <definedName name="VIA" localSheetId="6" hidden="1">#REF!</definedName>
    <definedName name="VIA" localSheetId="7" hidden="1">#REF!</definedName>
    <definedName name="VIA" localSheetId="8" hidden="1">#REF!</definedName>
    <definedName name="VIA" localSheetId="9" hidden="1">#REF!</definedName>
    <definedName name="VIA" localSheetId="10" hidden="1">#REF!</definedName>
    <definedName name="VIA" localSheetId="11" hidden="1">#REF!</definedName>
    <definedName name="VIA" localSheetId="12" hidden="1">#REF!</definedName>
    <definedName name="VIA" localSheetId="13" hidden="1">#REF!</definedName>
    <definedName name="VIA" localSheetId="14" hidden="1">#REF!</definedName>
    <definedName name="VIA" localSheetId="15" hidden="1">#REF!</definedName>
    <definedName name="VIA" localSheetId="16" hidden="1">#REF!</definedName>
    <definedName name="VIA" localSheetId="17" hidden="1">#REF!</definedName>
    <definedName name="VIA" localSheetId="18" hidden="1">#REF!</definedName>
    <definedName name="VIA" localSheetId="19" hidden="1">#REF!</definedName>
    <definedName name="VIA" localSheetId="20" hidden="1">#REF!</definedName>
    <definedName name="VIA" localSheetId="21" hidden="1">#REF!</definedName>
    <definedName name="VIA" localSheetId="22" hidden="1">#REF!</definedName>
    <definedName name="VIA" localSheetId="23" hidden="1">#REF!</definedName>
    <definedName name="VIA" localSheetId="24" hidden="1">#REF!</definedName>
    <definedName name="VIA" localSheetId="25" hidden="1">#REF!</definedName>
    <definedName name="VIA" localSheetId="26" hidden="1">#REF!</definedName>
    <definedName name="VIA" localSheetId="27" hidden="1">#REF!</definedName>
    <definedName name="VIA" localSheetId="28" hidden="1">#REF!</definedName>
    <definedName name="VIA" localSheetId="29" hidden="1">#REF!</definedName>
    <definedName name="VIA" localSheetId="30" hidden="1">#REF!</definedName>
    <definedName name="VIA" localSheetId="43" hidden="1">#REF!</definedName>
    <definedName name="VIA" localSheetId="44" hidden="1">#REF!</definedName>
    <definedName name="VIA" localSheetId="45" hidden="1">#REF!</definedName>
    <definedName name="VIA" localSheetId="46" hidden="1">#REF!</definedName>
    <definedName name="VIA" localSheetId="47" hidden="1">#REF!</definedName>
    <definedName name="VIA" localSheetId="48" hidden="1">#REF!</definedName>
    <definedName name="VIA" localSheetId="49" hidden="1">#REF!</definedName>
    <definedName name="VIA" localSheetId="50" hidden="1">#REF!</definedName>
    <definedName name="VIA" localSheetId="51" hidden="1">#REF!</definedName>
    <definedName name="VIA" localSheetId="52" hidden="1">#REF!</definedName>
    <definedName name="VIA" localSheetId="53" hidden="1">#REF!</definedName>
    <definedName name="VIA" localSheetId="54" hidden="1">#REF!</definedName>
    <definedName name="VIA" localSheetId="55" hidden="1">#REF!</definedName>
    <definedName name="VIA" localSheetId="56" hidden="1">#REF!</definedName>
    <definedName name="VIA" localSheetId="57" hidden="1">#REF!</definedName>
    <definedName name="VIA" localSheetId="58" hidden="1">#REF!</definedName>
    <definedName name="VIA" localSheetId="59" hidden="1">#REF!</definedName>
    <definedName name="VIA" localSheetId="60" hidden="1">#REF!</definedName>
    <definedName name="VIA" localSheetId="61" hidden="1">#REF!</definedName>
    <definedName name="VIA" localSheetId="62" hidden="1">#REF!</definedName>
    <definedName name="VIA" localSheetId="63" hidden="1">#REF!</definedName>
    <definedName name="VIA" localSheetId="64" hidden="1">#REF!</definedName>
    <definedName name="VIA" localSheetId="65" hidden="1">#REF!</definedName>
    <definedName name="VIA" localSheetId="66" hidden="1">#REF!</definedName>
    <definedName name="VIA" localSheetId="67" hidden="1">#REF!</definedName>
    <definedName name="VIA" localSheetId="74" hidden="1">#REF!</definedName>
    <definedName name="VIA" localSheetId="75" hidden="1">#REF!</definedName>
    <definedName name="VIA" localSheetId="76" hidden="1">#REF!</definedName>
    <definedName name="VIA" localSheetId="77" hidden="1">#REF!</definedName>
    <definedName name="VIA" localSheetId="78" hidden="1">#REF!</definedName>
    <definedName name="VIA" localSheetId="79" hidden="1">#REF!</definedName>
    <definedName name="VIA" localSheetId="80" hidden="1">#REF!</definedName>
    <definedName name="VIA" localSheetId="81" hidden="1">#REF!</definedName>
    <definedName name="VIA" localSheetId="82" hidden="1">#REF!</definedName>
    <definedName name="VIA" localSheetId="83" hidden="1">#REF!</definedName>
    <definedName name="VIA" localSheetId="84" hidden="1">#REF!</definedName>
    <definedName name="VIA" localSheetId="85" hidden="1">#REF!</definedName>
    <definedName name="VIA" localSheetId="86" hidden="1">#REF!</definedName>
    <definedName name="VIA" localSheetId="87" hidden="1">#REF!</definedName>
    <definedName name="VIA" localSheetId="88" hidden="1">#REF!</definedName>
    <definedName name="VIA" localSheetId="89" hidden="1">#REF!</definedName>
    <definedName name="VIA" localSheetId="90" hidden="1">#REF!</definedName>
    <definedName name="VIA" localSheetId="91" hidden="1">#REF!</definedName>
    <definedName name="VIA" localSheetId="92" hidden="1">#REF!</definedName>
    <definedName name="VIA" localSheetId="93" hidden="1">#REF!</definedName>
    <definedName name="VIA" localSheetId="94" hidden="1">#REF!</definedName>
    <definedName name="VIA" localSheetId="95" hidden="1">#REF!</definedName>
    <definedName name="VIA" localSheetId="96" hidden="1">#REF!</definedName>
    <definedName name="VIA" localSheetId="97" hidden="1">#REF!</definedName>
    <definedName name="VIA" localSheetId="98" hidden="1">#REF!</definedName>
    <definedName name="VIA" localSheetId="99" hidden="1">#REF!</definedName>
    <definedName name="VIA" localSheetId="100" hidden="1">#REF!</definedName>
    <definedName name="VIA" localSheetId="101" hidden="1">#REF!</definedName>
    <definedName name="VIA" localSheetId="102" hidden="1">#REF!</definedName>
    <definedName name="VIA" localSheetId="103" hidden="1">#REF!</definedName>
    <definedName name="VIA" localSheetId="104" hidden="1">#REF!</definedName>
    <definedName name="VIA" localSheetId="105" hidden="1">#REF!</definedName>
    <definedName name="VIA" localSheetId="106" hidden="1">#REF!</definedName>
    <definedName name="VIA" localSheetId="107" hidden="1">#REF!</definedName>
    <definedName name="VIA" localSheetId="108" hidden="1">#REF!</definedName>
    <definedName name="VIA" localSheetId="109" hidden="1">#REF!</definedName>
    <definedName name="VIA" localSheetId="110" hidden="1">#REF!</definedName>
    <definedName name="VIA" localSheetId="111" hidden="1">#REF!</definedName>
    <definedName name="VIA" localSheetId="112" hidden="1">#REF!</definedName>
    <definedName name="VIA" localSheetId="113" hidden="1">#REF!</definedName>
    <definedName name="VIA" localSheetId="114" hidden="1">#REF!</definedName>
    <definedName name="VIA" localSheetId="116" hidden="1">#REF!</definedName>
    <definedName name="VIA" localSheetId="117" hidden="1">#REF!</definedName>
    <definedName name="VIA" localSheetId="118" hidden="1">#REF!</definedName>
    <definedName name="VIA" localSheetId="119" hidden="1">#REF!</definedName>
    <definedName name="VIA" localSheetId="120" hidden="1">#REF!</definedName>
    <definedName name="VIA" localSheetId="121" hidden="1">#REF!</definedName>
    <definedName name="VIA" localSheetId="115" hidden="1">#REF!</definedName>
    <definedName name="VIA" localSheetId="122" hidden="1">#REF!</definedName>
    <definedName name="VIA" localSheetId="123" hidden="1">#REF!</definedName>
    <definedName name="VIA" localSheetId="124" hidden="1">#REF!</definedName>
    <definedName name="VIA" localSheetId="125" hidden="1">#REF!</definedName>
    <definedName name="VIA" localSheetId="127" hidden="1">#REF!</definedName>
    <definedName name="VIA" localSheetId="128" hidden="1">#REF!</definedName>
    <definedName name="VIA" localSheetId="131" hidden="1">#REF!</definedName>
    <definedName name="VIA" localSheetId="132" hidden="1">#REF!</definedName>
    <definedName name="VIA" localSheetId="133" hidden="1">#REF!</definedName>
    <definedName name="VIA" localSheetId="134" hidden="1">#REF!</definedName>
    <definedName name="VIA" localSheetId="135" hidden="1">#REF!</definedName>
    <definedName name="VIA" localSheetId="136" hidden="1">#REF!</definedName>
    <definedName name="VIA" localSheetId="137" hidden="1">#REF!</definedName>
    <definedName name="VIA" localSheetId="138" hidden="1">#REF!</definedName>
    <definedName name="VIA" localSheetId="139" hidden="1">#REF!</definedName>
    <definedName name="VIA" localSheetId="140" hidden="1">#REF!</definedName>
    <definedName name="VIA" localSheetId="141" hidden="1">#REF!</definedName>
    <definedName name="VIA" localSheetId="142" hidden="1">#REF!</definedName>
    <definedName name="VIA" localSheetId="143" hidden="1">#REF!</definedName>
    <definedName name="VIA" localSheetId="126" hidden="1">#REF!</definedName>
    <definedName name="VIA" localSheetId="129" hidden="1">#REF!</definedName>
    <definedName name="VIA" localSheetId="130" hidden="1">#REF!</definedName>
    <definedName name="VIA" localSheetId="68" hidden="1">#REF!</definedName>
    <definedName name="VIA" localSheetId="69" hidden="1">#REF!</definedName>
    <definedName name="VIA" localSheetId="70" hidden="1">#REF!</definedName>
    <definedName name="VIA" localSheetId="71" hidden="1">#REF!</definedName>
    <definedName name="VIA" localSheetId="72" hidden="1">#REF!</definedName>
    <definedName name="VIA" localSheetId="73" hidden="1">#REF!</definedName>
    <definedName name="VIA">#REF!</definedName>
    <definedName name="VIAP">#REF!</definedName>
    <definedName name="VIAS">#REF!</definedName>
    <definedName name="VIBRA">[4]INSUMOS!$D$1404</definedName>
    <definedName name="VIBRADOR">#REF!</definedName>
    <definedName name="VIBRO">#REF!</definedName>
    <definedName name="vicpar">#REF!</definedName>
    <definedName name="vicpar1">#REF!</definedName>
    <definedName name="vk" localSheetId="0" hidden="1">{"via1",#N/A,TRUE,"general";"via2",#N/A,TRUE,"general";"via3",#N/A,TRUE,"general"}</definedName>
    <definedName name="vk" localSheetId="142" hidden="1">{"via1",#N/A,TRUE,"general";"via2",#N/A,TRUE,"general";"via3",#N/A,TRUE,"general"}</definedName>
    <definedName name="vk" hidden="1">{"via1",#N/A,TRUE,"general";"via2",#N/A,TRUE,"general";"via3",#N/A,TRUE,"general"}</definedName>
    <definedName name="vnbvxb" localSheetId="0" hidden="1">{"via1",#N/A,TRUE,"general";"via2",#N/A,TRUE,"general";"via3",#N/A,TRUE,"general"}</definedName>
    <definedName name="vnbvxb" localSheetId="142" hidden="1">{"via1",#N/A,TRUE,"general";"via2",#N/A,TRUE,"general";"via3",#N/A,TRUE,"general"}</definedName>
    <definedName name="vnbvxb" hidden="1">{"via1",#N/A,TRUE,"general";"via2",#N/A,TRUE,"general";"via3",#N/A,TRUE,"general"}</definedName>
    <definedName name="VNVBN" localSheetId="0" hidden="1">{"TAB1",#N/A,TRUE,"GENERAL";"TAB2",#N/A,TRUE,"GENERAL";"TAB3",#N/A,TRUE,"GENERAL";"TAB4",#N/A,TRUE,"GENERAL";"TAB5",#N/A,TRUE,"GENERAL"}</definedName>
    <definedName name="VNVBN" localSheetId="142" hidden="1">{"TAB1",#N/A,TRUE,"GENERAL";"TAB2",#N/A,TRUE,"GENERAL";"TAB3",#N/A,TRUE,"GENERAL";"TAB4",#N/A,TRUE,"GENERAL";"TAB5",#N/A,TRUE,"GENERAL"}</definedName>
    <definedName name="VNVBN" hidden="1">{"TAB1",#N/A,TRUE,"GENERAL";"TAB2",#N/A,TRUE,"GENERAL";"TAB3",#N/A,TRUE,"GENERAL";"TAB4",#N/A,TRUE,"GENERAL";"TAB5",#N/A,TRUE,"GENERAL"}</definedName>
    <definedName name="VOLQUETA">#REF!</definedName>
    <definedName name="vsdfj" localSheetId="0" hidden="1">{"via1",#N/A,TRUE,"general";"via2",#N/A,TRUE,"general";"via3",#N/A,TRUE,"general"}</definedName>
    <definedName name="vsdfj" localSheetId="142" hidden="1">{"via1",#N/A,TRUE,"general";"via2",#N/A,TRUE,"general";"via3",#N/A,TRUE,"general"}</definedName>
    <definedName name="vsdfj" hidden="1">{"via1",#N/A,TRUE,"general";"via2",#N/A,TRUE,"general";"via3",#N/A,TRUE,"general"}</definedName>
    <definedName name="vt" localSheetId="0" hidden="1">{"via1",#N/A,TRUE,"general";"via2",#N/A,TRUE,"general";"via3",#N/A,TRUE,"general"}</definedName>
    <definedName name="vt" localSheetId="142" hidden="1">{"via1",#N/A,TRUE,"general";"via2",#N/A,TRUE,"general";"via3",#N/A,TRUE,"general"}</definedName>
    <definedName name="vt" hidden="1">{"via1",#N/A,TRUE,"general";"via2",#N/A,TRUE,"general";"via3",#N/A,TRUE,"general"}</definedName>
    <definedName name="vvcxv" localSheetId="0" hidden="1">{"TAB1",#N/A,TRUE,"GENERAL";"TAB2",#N/A,TRUE,"GENERAL";"TAB3",#N/A,TRUE,"GENERAL";"TAB4",#N/A,TRUE,"GENERAL";"TAB5",#N/A,TRUE,"GENERAL"}</definedName>
    <definedName name="vvcxv" localSheetId="142" hidden="1">{"TAB1",#N/A,TRUE,"GENERAL";"TAB2",#N/A,TRUE,"GENERAL";"TAB3",#N/A,TRUE,"GENERAL";"TAB4",#N/A,TRUE,"GENERAL";"TAB5",#N/A,TRUE,"GENERAL"}</definedName>
    <definedName name="vvcxv" hidden="1">{"TAB1",#N/A,TRUE,"GENERAL";"TAB2",#N/A,TRUE,"GENERAL";"TAB3",#N/A,TRUE,"GENERAL";"TAB4",#N/A,TRUE,"GENERAL";"TAB5",#N/A,TRUE,"GENERAL"}</definedName>
    <definedName name="vvvvt" localSheetId="0" hidden="1">{"via1",#N/A,TRUE,"general";"via2",#N/A,TRUE,"general";"via3",#N/A,TRUE,"general"}</definedName>
    <definedName name="vvvvt" localSheetId="142" hidden="1">{"via1",#N/A,TRUE,"general";"via2",#N/A,TRUE,"general";"via3",#N/A,TRUE,"general"}</definedName>
    <definedName name="vvvvt" hidden="1">{"via1",#N/A,TRUE,"general";"via2",#N/A,TRUE,"general";"via3",#N/A,TRUE,"general"}</definedName>
    <definedName name="vvvvvvf" localSheetId="0" hidden="1">{"via1",#N/A,TRUE,"general";"via2",#N/A,TRUE,"general";"via3",#N/A,TRUE,"general"}</definedName>
    <definedName name="vvvvvvf" localSheetId="142" hidden="1">{"via1",#N/A,TRUE,"general";"via2",#N/A,TRUE,"general";"via3",#N/A,TRUE,"general"}</definedName>
    <definedName name="vvvvvvf" hidden="1">{"via1",#N/A,TRUE,"general";"via2",#N/A,TRUE,"general";"via3",#N/A,TRUE,"general"}</definedName>
    <definedName name="vy" localSheetId="0" hidden="1">{"TAB1",#N/A,TRUE,"GENERAL";"TAB2",#N/A,TRUE,"GENERAL";"TAB3",#N/A,TRUE,"GENERAL";"TAB4",#N/A,TRUE,"GENERAL";"TAB5",#N/A,TRUE,"GENERAL"}</definedName>
    <definedName name="vy" localSheetId="142" hidden="1">{"TAB1",#N/A,TRUE,"GENERAL";"TAB2",#N/A,TRUE,"GENERAL";"TAB3",#N/A,TRUE,"GENERAL";"TAB4",#N/A,TRUE,"GENERAL";"TAB5",#N/A,TRUE,"GENERAL"}</definedName>
    <definedName name="vy" hidden="1">{"TAB1",#N/A,TRUE,"GENERAL";"TAB2",#N/A,TRUE,"GENERAL";"TAB3",#N/A,TRUE,"GENERAL";"TAB4",#N/A,TRUE,"GENERAL";"TAB5",#N/A,TRUE,"GENERAL"}</definedName>
    <definedName name="W" localSheetId="1">#REF!</definedName>
    <definedName name="W" localSheetId="2">#REF!</definedName>
    <definedName name="W" localSheetId="31">#REF!</definedName>
    <definedName name="W" localSheetId="32">#REF!</definedName>
    <definedName name="W" localSheetId="33">#REF!</definedName>
    <definedName name="W" localSheetId="34">#REF!</definedName>
    <definedName name="W" localSheetId="35">#REF!</definedName>
    <definedName name="W" localSheetId="36">#REF!</definedName>
    <definedName name="W" localSheetId="37">#REF!</definedName>
    <definedName name="W" localSheetId="38">#REF!</definedName>
    <definedName name="W" localSheetId="39">#REF!</definedName>
    <definedName name="W" localSheetId="40">#REF!</definedName>
    <definedName name="W" localSheetId="41">#REF!</definedName>
    <definedName name="W" localSheetId="42">#REF!</definedName>
    <definedName name="W" localSheetId="3">#REF!</definedName>
    <definedName name="W" localSheetId="4">#REF!</definedName>
    <definedName name="W" localSheetId="5">#REF!</definedName>
    <definedName name="W" localSheetId="6">#REF!</definedName>
    <definedName name="W" localSheetId="7">#REF!</definedName>
    <definedName name="W" localSheetId="8">#REF!</definedName>
    <definedName name="W" localSheetId="9">#REF!</definedName>
    <definedName name="W" localSheetId="10">#REF!</definedName>
    <definedName name="W" localSheetId="11">#REF!</definedName>
    <definedName name="W" localSheetId="12">#REF!</definedName>
    <definedName name="W" localSheetId="13">#REF!</definedName>
    <definedName name="W" localSheetId="14">#REF!</definedName>
    <definedName name="W" localSheetId="15">#REF!</definedName>
    <definedName name="W" localSheetId="16">#REF!</definedName>
    <definedName name="W" localSheetId="17">#REF!</definedName>
    <definedName name="W" localSheetId="18">#REF!</definedName>
    <definedName name="W" localSheetId="19">#REF!</definedName>
    <definedName name="W" localSheetId="20">#REF!</definedName>
    <definedName name="W" localSheetId="21">#REF!</definedName>
    <definedName name="W" localSheetId="22">#REF!</definedName>
    <definedName name="W" localSheetId="23">#REF!</definedName>
    <definedName name="W" localSheetId="24">#REF!</definedName>
    <definedName name="W" localSheetId="25">#REF!</definedName>
    <definedName name="W" localSheetId="26">#REF!</definedName>
    <definedName name="W" localSheetId="27">#REF!</definedName>
    <definedName name="W" localSheetId="28">#REF!</definedName>
    <definedName name="W" localSheetId="29">#REF!</definedName>
    <definedName name="W" localSheetId="30">#REF!</definedName>
    <definedName name="w" localSheetId="0">'[28]LISTA DE CANTIDADES'!$A$7:$X$1122</definedName>
    <definedName name="W" localSheetId="43">#REF!</definedName>
    <definedName name="W" localSheetId="44">#REF!</definedName>
    <definedName name="W" localSheetId="45">#REF!</definedName>
    <definedName name="W" localSheetId="46">#REF!</definedName>
    <definedName name="W" localSheetId="47">#REF!</definedName>
    <definedName name="W" localSheetId="48">#REF!</definedName>
    <definedName name="W" localSheetId="49">#REF!</definedName>
    <definedName name="W" localSheetId="50">#REF!</definedName>
    <definedName name="W" localSheetId="51">#REF!</definedName>
    <definedName name="W" localSheetId="52">#REF!</definedName>
    <definedName name="W" localSheetId="53">#REF!</definedName>
    <definedName name="W" localSheetId="54">#REF!</definedName>
    <definedName name="W" localSheetId="55">#REF!</definedName>
    <definedName name="W" localSheetId="56">#REF!</definedName>
    <definedName name="W" localSheetId="57">#REF!</definedName>
    <definedName name="W" localSheetId="58">#REF!</definedName>
    <definedName name="W" localSheetId="59">#REF!</definedName>
    <definedName name="W" localSheetId="60">#REF!</definedName>
    <definedName name="W" localSheetId="61">#REF!</definedName>
    <definedName name="W" localSheetId="62">#REF!</definedName>
    <definedName name="W" localSheetId="63">#REF!</definedName>
    <definedName name="W" localSheetId="64">#REF!</definedName>
    <definedName name="W" localSheetId="65">#REF!</definedName>
    <definedName name="W" localSheetId="66">#REF!</definedName>
    <definedName name="W" localSheetId="67">#REF!</definedName>
    <definedName name="W" localSheetId="74">#REF!</definedName>
    <definedName name="W" localSheetId="75">#REF!</definedName>
    <definedName name="W" localSheetId="76">#REF!</definedName>
    <definedName name="W" localSheetId="77">#REF!</definedName>
    <definedName name="W" localSheetId="78">#REF!</definedName>
    <definedName name="W" localSheetId="79">#REF!</definedName>
    <definedName name="W" localSheetId="80">#REF!</definedName>
    <definedName name="W" localSheetId="81">#REF!</definedName>
    <definedName name="W" localSheetId="82">#REF!</definedName>
    <definedName name="W" localSheetId="83">#REF!</definedName>
    <definedName name="W" localSheetId="84">#REF!</definedName>
    <definedName name="W" localSheetId="85">#REF!</definedName>
    <definedName name="W" localSheetId="86">#REF!</definedName>
    <definedName name="W" localSheetId="87">#REF!</definedName>
    <definedName name="W" localSheetId="88">#REF!</definedName>
    <definedName name="W" localSheetId="89">#REF!</definedName>
    <definedName name="W" localSheetId="90">#REF!</definedName>
    <definedName name="W" localSheetId="91">#REF!</definedName>
    <definedName name="W" localSheetId="92">#REF!</definedName>
    <definedName name="W" localSheetId="93">#REF!</definedName>
    <definedName name="W" localSheetId="94">#REF!</definedName>
    <definedName name="W" localSheetId="95">#REF!</definedName>
    <definedName name="W" localSheetId="96">#REF!</definedName>
    <definedName name="W" localSheetId="97">#REF!</definedName>
    <definedName name="W" localSheetId="98">#REF!</definedName>
    <definedName name="W" localSheetId="99">#REF!</definedName>
    <definedName name="W" localSheetId="100">#REF!</definedName>
    <definedName name="W" localSheetId="101">#REF!</definedName>
    <definedName name="W" localSheetId="102">#REF!</definedName>
    <definedName name="W" localSheetId="103">#REF!</definedName>
    <definedName name="W" localSheetId="104">#REF!</definedName>
    <definedName name="W" localSheetId="105">#REF!</definedName>
    <definedName name="W" localSheetId="106">#REF!</definedName>
    <definedName name="W" localSheetId="107">#REF!</definedName>
    <definedName name="W" localSheetId="108">#REF!</definedName>
    <definedName name="W" localSheetId="109">#REF!</definedName>
    <definedName name="W" localSheetId="110">#REF!</definedName>
    <definedName name="W" localSheetId="111">#REF!</definedName>
    <definedName name="W" localSheetId="112">#REF!</definedName>
    <definedName name="W" localSheetId="113">#REF!</definedName>
    <definedName name="W" localSheetId="114">#REF!</definedName>
    <definedName name="W" localSheetId="116">#REF!</definedName>
    <definedName name="W" localSheetId="117">#REF!</definedName>
    <definedName name="W" localSheetId="118">#REF!</definedName>
    <definedName name="W" localSheetId="119">#REF!</definedName>
    <definedName name="W" localSheetId="120">#REF!</definedName>
    <definedName name="W" localSheetId="121">#REF!</definedName>
    <definedName name="W" localSheetId="115">#REF!</definedName>
    <definedName name="W" localSheetId="122">#REF!</definedName>
    <definedName name="W" localSheetId="123">#REF!</definedName>
    <definedName name="W" localSheetId="124">#REF!</definedName>
    <definedName name="W" localSheetId="125">#REF!</definedName>
    <definedName name="W" localSheetId="127">#REF!</definedName>
    <definedName name="W" localSheetId="128">#REF!</definedName>
    <definedName name="W" localSheetId="131">#REF!</definedName>
    <definedName name="W" localSheetId="132">#REF!</definedName>
    <definedName name="W" localSheetId="133">#REF!</definedName>
    <definedName name="W" localSheetId="134">#REF!</definedName>
    <definedName name="W" localSheetId="135">#REF!</definedName>
    <definedName name="W" localSheetId="136">#REF!</definedName>
    <definedName name="W" localSheetId="137">#REF!</definedName>
    <definedName name="W" localSheetId="138">#REF!</definedName>
    <definedName name="W" localSheetId="139">#REF!</definedName>
    <definedName name="W" localSheetId="140">#REF!</definedName>
    <definedName name="W" localSheetId="141">#REF!</definedName>
    <definedName name="W" localSheetId="142">#REF!</definedName>
    <definedName name="W" localSheetId="143">#REF!</definedName>
    <definedName name="W" localSheetId="126">#REF!</definedName>
    <definedName name="W" localSheetId="129">#REF!</definedName>
    <definedName name="W" localSheetId="130">#REF!</definedName>
    <definedName name="W" localSheetId="68">#REF!</definedName>
    <definedName name="W" localSheetId="69">#REF!</definedName>
    <definedName name="W" localSheetId="70">#REF!</definedName>
    <definedName name="W" localSheetId="71">#REF!</definedName>
    <definedName name="W" localSheetId="72">#REF!</definedName>
    <definedName name="W" localSheetId="73">#REF!</definedName>
    <definedName name="w">'[29]LISTA DE CANTIDADES'!$A$7:$X$1122</definedName>
    <definedName name="w2w2w" localSheetId="0" hidden="1">{"via1",#N/A,TRUE,"general";"via2",#N/A,TRUE,"general";"via3",#N/A,TRUE,"general"}</definedName>
    <definedName name="w2w2w" localSheetId="142" hidden="1">{"via1",#N/A,TRUE,"general";"via2",#N/A,TRUE,"general";"via3",#N/A,TRUE,"general"}</definedName>
    <definedName name="w2w2w" hidden="1">{"via1",#N/A,TRUE,"general";"via2",#N/A,TRUE,"general";"via3",#N/A,TRUE,"general"}</definedName>
    <definedName name="WA">#REF!</definedName>
    <definedName name="wdewf">#REF!</definedName>
    <definedName name="WE">#REF!</definedName>
    <definedName name="werew" localSheetId="0" hidden="1">{"TAB1",#N/A,TRUE,"GENERAL";"TAB2",#N/A,TRUE,"GENERAL";"TAB3",#N/A,TRUE,"GENERAL";"TAB4",#N/A,TRUE,"GENERAL";"TAB5",#N/A,TRUE,"GENERAL"}</definedName>
    <definedName name="werew" localSheetId="142" hidden="1">{"TAB1",#N/A,TRUE,"GENERAL";"TAB2",#N/A,TRUE,"GENERAL";"TAB3",#N/A,TRUE,"GENERAL";"TAB4",#N/A,TRUE,"GENERAL";"TAB5",#N/A,TRUE,"GENERAL"}</definedName>
    <definedName name="werew" hidden="1">{"TAB1",#N/A,TRUE,"GENERAL";"TAB2",#N/A,TRUE,"GENERAL";"TAB3",#N/A,TRUE,"GENERAL";"TAB4",#N/A,TRUE,"GENERAL";"TAB5",#N/A,TRUE,"GENERAL"}</definedName>
    <definedName name="WEREWR" localSheetId="0" hidden="1">{"via1",#N/A,TRUE,"general";"via2",#N/A,TRUE,"general";"via3",#N/A,TRUE,"general"}</definedName>
    <definedName name="WEREWR" localSheetId="142" hidden="1">{"via1",#N/A,TRUE,"general";"via2",#N/A,TRUE,"general";"via3",#N/A,TRUE,"general"}</definedName>
    <definedName name="WEREWR" hidden="1">{"via1",#N/A,TRUE,"general";"via2",#N/A,TRUE,"general";"via3",#N/A,TRUE,"general"}</definedName>
    <definedName name="werfdsf" localSheetId="0" hidden="1">{"TAB1",#N/A,TRUE,"GENERAL";"TAB2",#N/A,TRUE,"GENERAL";"TAB3",#N/A,TRUE,"GENERAL";"TAB4",#N/A,TRUE,"GENERAL";"TAB5",#N/A,TRUE,"GENERAL"}</definedName>
    <definedName name="werfdsf" localSheetId="142" hidden="1">{"TAB1",#N/A,TRUE,"GENERAL";"TAB2",#N/A,TRUE,"GENERAL";"TAB3",#N/A,TRUE,"GENERAL";"TAB4",#N/A,TRUE,"GENERAL";"TAB5",#N/A,TRUE,"GENERAL"}</definedName>
    <definedName name="werfdsf" hidden="1">{"TAB1",#N/A,TRUE,"GENERAL";"TAB2",#N/A,TRUE,"GENERAL";"TAB3",#N/A,TRUE,"GENERAL";"TAB4",#N/A,TRUE,"GENERAL";"TAB5",#N/A,TRUE,"GENERAL"}</definedName>
    <definedName name="werh" localSheetId="0" hidden="1">{"via1",#N/A,TRUE,"general";"via2",#N/A,TRUE,"general";"via3",#N/A,TRUE,"general"}</definedName>
    <definedName name="werh" localSheetId="142" hidden="1">{"via1",#N/A,TRUE,"general";"via2",#N/A,TRUE,"general";"via3",#N/A,TRUE,"general"}</definedName>
    <definedName name="werh" hidden="1">{"via1",#N/A,TRUE,"general";"via2",#N/A,TRUE,"general";"via3",#N/A,TRUE,"general"}</definedName>
    <definedName name="wersfdfrguyo" localSheetId="0" hidden="1">{"via1",#N/A,TRUE,"general";"via2",#N/A,TRUE,"general";"via3",#N/A,TRUE,"general"}</definedName>
    <definedName name="wersfdfrguyo" localSheetId="142" hidden="1">{"via1",#N/A,TRUE,"general";"via2",#N/A,TRUE,"general";"via3",#N/A,TRUE,"general"}</definedName>
    <definedName name="wersfdfrguyo" hidden="1">{"via1",#N/A,TRUE,"general";"via2",#N/A,TRUE,"general";"via3",#N/A,TRUE,"general"}</definedName>
    <definedName name="werwr" localSheetId="0" hidden="1">{"via1",#N/A,TRUE,"general";"via2",#N/A,TRUE,"general";"via3",#N/A,TRUE,"general"}</definedName>
    <definedName name="werwr" localSheetId="142" hidden="1">{"via1",#N/A,TRUE,"general";"via2",#N/A,TRUE,"general";"via3",#N/A,TRUE,"general"}</definedName>
    <definedName name="werwr" hidden="1">{"via1",#N/A,TRUE,"general";"via2",#N/A,TRUE,"general";"via3",#N/A,TRUE,"general"}</definedName>
    <definedName name="WERWVN" localSheetId="0" hidden="1">{"TAB1",#N/A,TRUE,"GENERAL";"TAB2",#N/A,TRUE,"GENERAL";"TAB3",#N/A,TRUE,"GENERAL";"TAB4",#N/A,TRUE,"GENERAL";"TAB5",#N/A,TRUE,"GENERAL"}</definedName>
    <definedName name="WERWVN" localSheetId="142" hidden="1">{"TAB1",#N/A,TRUE,"GENERAL";"TAB2",#N/A,TRUE,"GENERAL";"TAB3",#N/A,TRUE,"GENERAL";"TAB4",#N/A,TRUE,"GENERAL";"TAB5",#N/A,TRUE,"GENERAL"}</definedName>
    <definedName name="WERWVN" hidden="1">{"TAB1",#N/A,TRUE,"GENERAL";"TAB2",#N/A,TRUE,"GENERAL";"TAB3",#N/A,TRUE,"GENERAL";"TAB4",#N/A,TRUE,"GENERAL";"TAB5",#N/A,TRUE,"GENERAL"}</definedName>
    <definedName name="wetrew" localSheetId="0" hidden="1">{"via1",#N/A,TRUE,"general";"via2",#N/A,TRUE,"general";"via3",#N/A,TRUE,"general"}</definedName>
    <definedName name="wetrew" localSheetId="142" hidden="1">{"via1",#N/A,TRUE,"general";"via2",#N/A,TRUE,"general";"via3",#N/A,TRUE,"general"}</definedName>
    <definedName name="wetrew" hidden="1">{"via1",#N/A,TRUE,"general";"via2",#N/A,TRUE,"general";"via3",#N/A,TRUE,"general"}</definedName>
    <definedName name="wettt" localSheetId="0" hidden="1">{"via1",#N/A,TRUE,"general";"via2",#N/A,TRUE,"general";"via3",#N/A,TRUE,"general"}</definedName>
    <definedName name="wettt" localSheetId="142" hidden="1">{"via1",#N/A,TRUE,"general";"via2",#N/A,TRUE,"general";"via3",#N/A,TRUE,"general"}</definedName>
    <definedName name="wettt" hidden="1">{"via1",#N/A,TRUE,"general";"via2",#N/A,TRUE,"general";"via3",#N/A,TRUE,"general"}</definedName>
    <definedName name="wetwretd" localSheetId="0" hidden="1">{"via1",#N/A,TRUE,"general";"via2",#N/A,TRUE,"general";"via3",#N/A,TRUE,"general"}</definedName>
    <definedName name="wetwretd" localSheetId="142" hidden="1">{"via1",#N/A,TRUE,"general";"via2",#N/A,TRUE,"general";"via3",#N/A,TRUE,"general"}</definedName>
    <definedName name="wetwretd" hidden="1">{"via1",#N/A,TRUE,"general";"via2",#N/A,TRUE,"general";"via3",#N/A,TRUE,"general"}</definedName>
    <definedName name="wew" localSheetId="0" hidden="1">{"via1",#N/A,TRUE,"general";"via2",#N/A,TRUE,"general";"via3",#N/A,TRUE,"general"}</definedName>
    <definedName name="wew" localSheetId="142" hidden="1">{"via1",#N/A,TRUE,"general";"via2",#N/A,TRUE,"general";"via3",#N/A,TRUE,"general"}</definedName>
    <definedName name="wew" hidden="1">{"via1",#N/A,TRUE,"general";"via2",#N/A,TRUE,"general";"via3",#N/A,TRUE,"general"}</definedName>
    <definedName name="wffag" localSheetId="0" hidden="1">{"via1",#N/A,TRUE,"general";"via2",#N/A,TRUE,"general";"via3",#N/A,TRUE,"general"}</definedName>
    <definedName name="wffag" localSheetId="142" hidden="1">{"via1",#N/A,TRUE,"general";"via2",#N/A,TRUE,"general";"via3",#N/A,TRUE,"general"}</definedName>
    <definedName name="wffag" hidden="1">{"via1",#N/A,TRUE,"general";"via2",#N/A,TRUE,"general";"via3",#N/A,TRUE,"general"}</definedName>
    <definedName name="WQEEWQ" localSheetId="0" hidden="1">{"TAB1",#N/A,TRUE,"GENERAL";"TAB2",#N/A,TRUE,"GENERAL";"TAB3",#N/A,TRUE,"GENERAL";"TAB4",#N/A,TRUE,"GENERAL";"TAB5",#N/A,TRUE,"GENERAL"}</definedName>
    <definedName name="WQEEWQ" localSheetId="142" hidden="1">{"TAB1",#N/A,TRUE,"GENERAL";"TAB2",#N/A,TRUE,"GENERAL";"TAB3",#N/A,TRUE,"GENERAL";"TAB4",#N/A,TRUE,"GENERAL";"TAB5",#N/A,TRUE,"GENERAL"}</definedName>
    <definedName name="WQEEWQ" hidden="1">{"TAB1",#N/A,TRUE,"GENERAL";"TAB2",#N/A,TRUE,"GENERAL";"TAB3",#N/A,TRUE,"GENERAL";"TAB4",#N/A,TRUE,"GENERAL";"TAB5",#N/A,TRUE,"GENERAL"}</definedName>
    <definedName name="wrn.FORMATOS." localSheetId="142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wrn.FORMATOS.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wrn.GENERAL." localSheetId="0" hidden="1">{"TAB1",#N/A,TRUE,"GENERAL";"TAB2",#N/A,TRUE,"GENERAL";"TAB3",#N/A,TRUE,"GENERAL";"TAB4",#N/A,TRUE,"GENERAL";"TAB5",#N/A,TRUE,"GENERAL"}</definedName>
    <definedName name="wrn.GENERAL." localSheetId="142" hidden="1">{"TAB1",#N/A,TRUE,"GENERAL";"TAB2",#N/A,TRUE,"GENERAL";"TAB3",#N/A,TRUE,"GENERAL";"TAB4",#N/A,TRUE,"GENERAL";"TAB5",#N/A,TRUE,"GENERAL"}</definedName>
    <definedName name="wrn.GENERAL." hidden="1">{"TAB1",#N/A,TRUE,"GENERAL";"TAB2",#N/A,TRUE,"GENERAL";"TAB3",#N/A,TRUE,"GENERAL";"TAB4",#N/A,TRUE,"GENERAL";"TAB5",#N/A,TRUE,"GENERAL"}</definedName>
    <definedName name="wrn.GERENCIA." localSheetId="142" hidden="1">{#N/A,#N/A,TRUE,"INGENIERIA";#N/A,#N/A,TRUE,"COMPRAS";#N/A,#N/A,TRUE,"DIRECCION";#N/A,#N/A,TRUE,"RESUMEN"}</definedName>
    <definedName name="wrn.GERENCIA." hidden="1">{#N/A,#N/A,TRUE,"INGENIERIA";#N/A,#N/A,TRUE,"COMPRAS";#N/A,#N/A,TRUE,"DIRECCION";#N/A,#N/A,TRUE,"RESUMEN"}</definedName>
    <definedName name="wrn.Resumen." localSheetId="142" hidden="1">{#N/A,#N/A,FALSE,"Hoja1";#N/A,#N/A,FALSE,"Hoja2"}</definedName>
    <definedName name="wrn.Resumen." hidden="1">{#N/A,#N/A,FALSE,"Hoja1";#N/A,#N/A,FALSE,"Hoja2"}</definedName>
    <definedName name="wrn.via." localSheetId="0" hidden="1">{"via1",#N/A,TRUE,"general";"via2",#N/A,TRUE,"general";"via3",#N/A,TRUE,"general"}</definedName>
    <definedName name="wrn.via." localSheetId="142" hidden="1">{"via1",#N/A,TRUE,"general";"via2",#N/A,TRUE,"general";"via3",#N/A,TRUE,"general"}</definedName>
    <definedName name="wrn.via." hidden="1">{"via1",#N/A,TRUE,"general";"via2",#N/A,TRUE,"general";"via3",#N/A,TRUE,"general"}</definedName>
    <definedName name="WS">#REF!</definedName>
    <definedName name="wsnhed" localSheetId="0" hidden="1">{"via1",#N/A,TRUE,"general";"via2",#N/A,TRUE,"general";"via3",#N/A,TRUE,"general"}</definedName>
    <definedName name="wsnhed" localSheetId="142" hidden="1">{"via1",#N/A,TRUE,"general";"via2",#N/A,TRUE,"general";"via3",#N/A,TRUE,"general"}</definedName>
    <definedName name="wsnhed" hidden="1">{"via1",#N/A,TRUE,"general";"via2",#N/A,TRUE,"general";"via3",#N/A,TRUE,"general"}</definedName>
    <definedName name="wswswsqa" localSheetId="0" hidden="1">{"via1",#N/A,TRUE,"general";"via2",#N/A,TRUE,"general";"via3",#N/A,TRUE,"general"}</definedName>
    <definedName name="wswswsqa" localSheetId="142" hidden="1">{"via1",#N/A,TRUE,"general";"via2",#N/A,TRUE,"general";"via3",#N/A,TRUE,"general"}</definedName>
    <definedName name="wswswsqa" hidden="1">{"via1",#N/A,TRUE,"general";"via2",#N/A,TRUE,"general";"via3",#N/A,TRUE,"general"}</definedName>
    <definedName name="WSX">#N/A</definedName>
    <definedName name="wtt" localSheetId="0" hidden="1">{"TAB1",#N/A,TRUE,"GENERAL";"TAB2",#N/A,TRUE,"GENERAL";"TAB3",#N/A,TRUE,"GENERAL";"TAB4",#N/A,TRUE,"GENERAL";"TAB5",#N/A,TRUE,"GENERAL"}</definedName>
    <definedName name="wtt" localSheetId="142" hidden="1">{"TAB1",#N/A,TRUE,"GENERAL";"TAB2",#N/A,TRUE,"GENERAL";"TAB3",#N/A,TRUE,"GENERAL";"TAB4",#N/A,TRUE,"GENERAL";"TAB5",#N/A,TRUE,"GENERAL"}</definedName>
    <definedName name="wtt" hidden="1">{"TAB1",#N/A,TRUE,"GENERAL";"TAB2",#N/A,TRUE,"GENERAL";"TAB3",#N/A,TRUE,"GENERAL";"TAB4",#N/A,TRUE,"GENERAL";"TAB5",#N/A,TRUE,"GENERAL"}</definedName>
    <definedName name="WW" localSheetId="1">#REF!</definedName>
    <definedName name="WW" localSheetId="2">#REF!</definedName>
    <definedName name="WW" localSheetId="31">#REF!</definedName>
    <definedName name="WW" localSheetId="32">#REF!</definedName>
    <definedName name="WW" localSheetId="33">#REF!</definedName>
    <definedName name="WW" localSheetId="34">#REF!</definedName>
    <definedName name="WW" localSheetId="35">#REF!</definedName>
    <definedName name="WW" localSheetId="36">#REF!</definedName>
    <definedName name="WW" localSheetId="37">#REF!</definedName>
    <definedName name="WW" localSheetId="38">#REF!</definedName>
    <definedName name="WW" localSheetId="39">#REF!</definedName>
    <definedName name="WW" localSheetId="40">#REF!</definedName>
    <definedName name="WW" localSheetId="41">#REF!</definedName>
    <definedName name="WW" localSheetId="42">#REF!</definedName>
    <definedName name="WW" localSheetId="3">#REF!</definedName>
    <definedName name="WW" localSheetId="4">#REF!</definedName>
    <definedName name="WW" localSheetId="5">#REF!</definedName>
    <definedName name="WW" localSheetId="6">#REF!</definedName>
    <definedName name="WW" localSheetId="7">#REF!</definedName>
    <definedName name="WW" localSheetId="8">#REF!</definedName>
    <definedName name="WW" localSheetId="9">#REF!</definedName>
    <definedName name="WW" localSheetId="10">#REF!</definedName>
    <definedName name="WW" localSheetId="11">#REF!</definedName>
    <definedName name="WW" localSheetId="12">#REF!</definedName>
    <definedName name="WW" localSheetId="13">#REF!</definedName>
    <definedName name="WW" localSheetId="14">#REF!</definedName>
    <definedName name="WW" localSheetId="15">#REF!</definedName>
    <definedName name="WW" localSheetId="16">#REF!</definedName>
    <definedName name="WW" localSheetId="17">#REF!</definedName>
    <definedName name="WW" localSheetId="18">#REF!</definedName>
    <definedName name="WW" localSheetId="19">#REF!</definedName>
    <definedName name="WW" localSheetId="20">#REF!</definedName>
    <definedName name="WW" localSheetId="21">#REF!</definedName>
    <definedName name="WW" localSheetId="22">#REF!</definedName>
    <definedName name="WW" localSheetId="23">#REF!</definedName>
    <definedName name="WW" localSheetId="24">#REF!</definedName>
    <definedName name="WW" localSheetId="25">#REF!</definedName>
    <definedName name="WW" localSheetId="26">#REF!</definedName>
    <definedName name="WW" localSheetId="27">#REF!</definedName>
    <definedName name="WW" localSheetId="28">#REF!</definedName>
    <definedName name="WW" localSheetId="29">#REF!</definedName>
    <definedName name="WW" localSheetId="30">#REF!</definedName>
    <definedName name="WW" localSheetId="43">#REF!</definedName>
    <definedName name="WW" localSheetId="44">#REF!</definedName>
    <definedName name="WW" localSheetId="45">#REF!</definedName>
    <definedName name="WW" localSheetId="46">#REF!</definedName>
    <definedName name="WW" localSheetId="47">#REF!</definedName>
    <definedName name="WW" localSheetId="48">#REF!</definedName>
    <definedName name="WW" localSheetId="49">#REF!</definedName>
    <definedName name="WW" localSheetId="50">#REF!</definedName>
    <definedName name="WW" localSheetId="51">#REF!</definedName>
    <definedName name="WW" localSheetId="52">#REF!</definedName>
    <definedName name="WW" localSheetId="53">#REF!</definedName>
    <definedName name="WW" localSheetId="54">#REF!</definedName>
    <definedName name="WW" localSheetId="55">#REF!</definedName>
    <definedName name="WW" localSheetId="56">#REF!</definedName>
    <definedName name="WW" localSheetId="57">#REF!</definedName>
    <definedName name="WW" localSheetId="58">#REF!</definedName>
    <definedName name="WW" localSheetId="59">#REF!</definedName>
    <definedName name="WW" localSheetId="60">#REF!</definedName>
    <definedName name="WW" localSheetId="61">#REF!</definedName>
    <definedName name="WW" localSheetId="62">#REF!</definedName>
    <definedName name="WW" localSheetId="63">#REF!</definedName>
    <definedName name="WW" localSheetId="64">#REF!</definedName>
    <definedName name="WW" localSheetId="65">#REF!</definedName>
    <definedName name="WW" localSheetId="66">#REF!</definedName>
    <definedName name="WW" localSheetId="67">#REF!</definedName>
    <definedName name="WW" localSheetId="74">#REF!</definedName>
    <definedName name="WW" localSheetId="75">#REF!</definedName>
    <definedName name="WW" localSheetId="76">#REF!</definedName>
    <definedName name="WW" localSheetId="77">#REF!</definedName>
    <definedName name="WW" localSheetId="78">#REF!</definedName>
    <definedName name="WW" localSheetId="79">#REF!</definedName>
    <definedName name="WW" localSheetId="80">#REF!</definedName>
    <definedName name="WW" localSheetId="81">#REF!</definedName>
    <definedName name="WW" localSheetId="82">#REF!</definedName>
    <definedName name="WW" localSheetId="83">#REF!</definedName>
    <definedName name="WW" localSheetId="84">#REF!</definedName>
    <definedName name="WW" localSheetId="85">#REF!</definedName>
    <definedName name="WW" localSheetId="86">#REF!</definedName>
    <definedName name="WW" localSheetId="87">#REF!</definedName>
    <definedName name="WW" localSheetId="88">#REF!</definedName>
    <definedName name="WW" localSheetId="89">#REF!</definedName>
    <definedName name="WW" localSheetId="90">#REF!</definedName>
    <definedName name="WW" localSheetId="91">#REF!</definedName>
    <definedName name="WW" localSheetId="92">#REF!</definedName>
    <definedName name="WW" localSheetId="93">#REF!</definedName>
    <definedName name="WW" localSheetId="94">#REF!</definedName>
    <definedName name="WW" localSheetId="95">#REF!</definedName>
    <definedName name="WW" localSheetId="96">#REF!</definedName>
    <definedName name="WW" localSheetId="97">#REF!</definedName>
    <definedName name="WW" localSheetId="98">#REF!</definedName>
    <definedName name="WW" localSheetId="99">#REF!</definedName>
    <definedName name="WW" localSheetId="100">#REF!</definedName>
    <definedName name="WW" localSheetId="101">#REF!</definedName>
    <definedName name="WW" localSheetId="102">#REF!</definedName>
    <definedName name="WW" localSheetId="103">#REF!</definedName>
    <definedName name="WW" localSheetId="104">#REF!</definedName>
    <definedName name="WW" localSheetId="105">#REF!</definedName>
    <definedName name="WW" localSheetId="106">#REF!</definedName>
    <definedName name="WW" localSheetId="107">#REF!</definedName>
    <definedName name="WW" localSheetId="108">#REF!</definedName>
    <definedName name="WW" localSheetId="109">#REF!</definedName>
    <definedName name="WW" localSheetId="110">#REF!</definedName>
    <definedName name="WW" localSheetId="111">#REF!</definedName>
    <definedName name="WW" localSheetId="112">#REF!</definedName>
    <definedName name="WW" localSheetId="113">#REF!</definedName>
    <definedName name="WW" localSheetId="114">#REF!</definedName>
    <definedName name="WW" localSheetId="116">#REF!</definedName>
    <definedName name="WW" localSheetId="117">#REF!</definedName>
    <definedName name="WW" localSheetId="118">#REF!</definedName>
    <definedName name="WW" localSheetId="119">#REF!</definedName>
    <definedName name="WW" localSheetId="120">#REF!</definedName>
    <definedName name="WW" localSheetId="121">#REF!</definedName>
    <definedName name="WW" localSheetId="115">#REF!</definedName>
    <definedName name="WW" localSheetId="122">#REF!</definedName>
    <definedName name="WW" localSheetId="123">#REF!</definedName>
    <definedName name="WW" localSheetId="124">#REF!</definedName>
    <definedName name="WW" localSheetId="125">#REF!</definedName>
    <definedName name="WW" localSheetId="127">#REF!</definedName>
    <definedName name="WW" localSheetId="128">#REF!</definedName>
    <definedName name="WW" localSheetId="131">#REF!</definedName>
    <definedName name="WW" localSheetId="132">#REF!</definedName>
    <definedName name="WW" localSheetId="133">#REF!</definedName>
    <definedName name="WW" localSheetId="134">#REF!</definedName>
    <definedName name="WW" localSheetId="135">#REF!</definedName>
    <definedName name="WW" localSheetId="136">#REF!</definedName>
    <definedName name="WW" localSheetId="137">#REF!</definedName>
    <definedName name="WW" localSheetId="138">#REF!</definedName>
    <definedName name="WW" localSheetId="139">#REF!</definedName>
    <definedName name="WW" localSheetId="140">#REF!</definedName>
    <definedName name="WW" localSheetId="141">#REF!</definedName>
    <definedName name="WW" localSheetId="142">#REF!</definedName>
    <definedName name="WW" localSheetId="143">#REF!</definedName>
    <definedName name="WW" localSheetId="126">#REF!</definedName>
    <definedName name="WW" localSheetId="129">#REF!</definedName>
    <definedName name="WW" localSheetId="130">#REF!</definedName>
    <definedName name="WW" localSheetId="68">#REF!</definedName>
    <definedName name="WW" localSheetId="69">#REF!</definedName>
    <definedName name="WW" localSheetId="70">#REF!</definedName>
    <definedName name="WW" localSheetId="71">#REF!</definedName>
    <definedName name="WW" localSheetId="72">#REF!</definedName>
    <definedName name="WW" localSheetId="73">#REF!</definedName>
    <definedName name="WW">#REF!</definedName>
    <definedName name="wwded3" localSheetId="0" hidden="1">{"via1",#N/A,TRUE,"general";"via2",#N/A,TRUE,"general";"via3",#N/A,TRUE,"general"}</definedName>
    <definedName name="wwded3" localSheetId="142" hidden="1">{"via1",#N/A,TRUE,"general";"via2",#N/A,TRUE,"general";"via3",#N/A,TRUE,"general"}</definedName>
    <definedName name="wwded3" hidden="1">{"via1",#N/A,TRUE,"general";"via2",#N/A,TRUE,"general";"via3",#N/A,TRUE,"general"}</definedName>
    <definedName name="wwwwe" localSheetId="0" hidden="1">{"TAB1",#N/A,TRUE,"GENERAL";"TAB2",#N/A,TRUE,"GENERAL";"TAB3",#N/A,TRUE,"GENERAL";"TAB4",#N/A,TRUE,"GENERAL";"TAB5",#N/A,TRUE,"GENERAL"}</definedName>
    <definedName name="wwwwe" localSheetId="142" hidden="1">{"TAB1",#N/A,TRUE,"GENERAL";"TAB2",#N/A,TRUE,"GENERAL";"TAB3",#N/A,TRUE,"GENERAL";"TAB4",#N/A,TRUE,"GENERAL";"TAB5",#N/A,TRUE,"GENERAL"}</definedName>
    <definedName name="wwwwe" hidden="1">{"TAB1",#N/A,TRUE,"GENERAL";"TAB2",#N/A,TRUE,"GENERAL";"TAB3",#N/A,TRUE,"GENERAL";"TAB4",#N/A,TRUE,"GENERAL";"TAB5",#N/A,TRUE,"GENERAL"}</definedName>
    <definedName name="wyty" localSheetId="0" hidden="1">{"via1",#N/A,TRUE,"general";"via2",#N/A,TRUE,"general";"via3",#N/A,TRUE,"general"}</definedName>
    <definedName name="wyty" localSheetId="142" hidden="1">{"via1",#N/A,TRUE,"general";"via2",#N/A,TRUE,"general";"via3",#N/A,TRUE,"general"}</definedName>
    <definedName name="wyty" hidden="1">{"via1",#N/A,TRUE,"general";"via2",#N/A,TRUE,"general";"via3",#N/A,TRUE,"general"}</definedName>
    <definedName name="xcbvbs" localSheetId="0" hidden="1">{"TAB1",#N/A,TRUE,"GENERAL";"TAB2",#N/A,TRUE,"GENERAL";"TAB3",#N/A,TRUE,"GENERAL";"TAB4",#N/A,TRUE,"GENERAL";"TAB5",#N/A,TRUE,"GENERAL"}</definedName>
    <definedName name="xcbvbs" localSheetId="142" hidden="1">{"TAB1",#N/A,TRUE,"GENERAL";"TAB2",#N/A,TRUE,"GENERAL";"TAB3",#N/A,TRUE,"GENERAL";"TAB4",#N/A,TRUE,"GENERAL";"TAB5",#N/A,TRUE,"GENERAL"}</definedName>
    <definedName name="xcbvbs" hidden="1">{"TAB1",#N/A,TRUE,"GENERAL";"TAB2",#N/A,TRUE,"GENERAL";"TAB3",#N/A,TRUE,"GENERAL";"TAB4",#N/A,TRUE,"GENERAL";"TAB5",#N/A,TRUE,"GENERAL"}</definedName>
    <definedName name="XEJECUTAR">#REF!</definedName>
    <definedName name="xsxs" localSheetId="0" hidden="1">{"TAB1",#N/A,TRUE,"GENERAL";"TAB2",#N/A,TRUE,"GENERAL";"TAB3",#N/A,TRUE,"GENERAL";"TAB4",#N/A,TRUE,"GENERAL";"TAB5",#N/A,TRUE,"GENERAL"}</definedName>
    <definedName name="xsxs" localSheetId="142" hidden="1">{"TAB1",#N/A,TRUE,"GENERAL";"TAB2",#N/A,TRUE,"GENERAL";"TAB3",#N/A,TRUE,"GENERAL";"TAB4",#N/A,TRUE,"GENERAL";"TAB5",#N/A,TRUE,"GENERAL"}</definedName>
    <definedName name="xsxs" hidden="1">{"TAB1",#N/A,TRUE,"GENERAL";"TAB2",#N/A,TRUE,"GENERAL";"TAB3",#N/A,TRUE,"GENERAL";"TAB4",#N/A,TRUE,"GENERAL";"TAB5",#N/A,TRUE,"GENERAL"}</definedName>
    <definedName name="xx" hidden="1">#REF!</definedName>
    <definedName name="xxfg" localSheetId="0" hidden="1">{"via1",#N/A,TRUE,"general";"via2",#N/A,TRUE,"general";"via3",#N/A,TRUE,"general"}</definedName>
    <definedName name="xxfg" localSheetId="142" hidden="1">{"via1",#N/A,TRUE,"general";"via2",#N/A,TRUE,"general";"via3",#N/A,TRUE,"general"}</definedName>
    <definedName name="xxfg" hidden="1">{"via1",#N/A,TRUE,"general";"via2",#N/A,TRUE,"general";"via3",#N/A,TRUE,"general"}</definedName>
    <definedName name="xxx" localSheetId="1">#REF!</definedName>
    <definedName name="xxx" localSheetId="2">#REF!</definedName>
    <definedName name="xxx" localSheetId="31">#REF!</definedName>
    <definedName name="xxx" localSheetId="32">#REF!</definedName>
    <definedName name="xxx" localSheetId="33">#REF!</definedName>
    <definedName name="xxx" localSheetId="34">#REF!</definedName>
    <definedName name="xxx" localSheetId="35">#REF!</definedName>
    <definedName name="xxx" localSheetId="36">#REF!</definedName>
    <definedName name="xxx" localSheetId="37">#REF!</definedName>
    <definedName name="xxx" localSheetId="38">#REF!</definedName>
    <definedName name="xxx" localSheetId="39">#REF!</definedName>
    <definedName name="xxx" localSheetId="40">#REF!</definedName>
    <definedName name="xxx" localSheetId="41">#REF!</definedName>
    <definedName name="xxx" localSheetId="42">#REF!</definedName>
    <definedName name="xxx" localSheetId="3">#REF!</definedName>
    <definedName name="xxx" localSheetId="4">#REF!</definedName>
    <definedName name="xxx" localSheetId="5">#REF!</definedName>
    <definedName name="xxx" localSheetId="6">#REF!</definedName>
    <definedName name="xxx" localSheetId="7">#REF!</definedName>
    <definedName name="xxx" localSheetId="8">#REF!</definedName>
    <definedName name="xxx" localSheetId="9">#REF!</definedName>
    <definedName name="xxx" localSheetId="10">#REF!</definedName>
    <definedName name="xxx" localSheetId="11">#REF!</definedName>
    <definedName name="xxx" localSheetId="12">#REF!</definedName>
    <definedName name="xxx" localSheetId="13">#REF!</definedName>
    <definedName name="xxx" localSheetId="14">#REF!</definedName>
    <definedName name="xxx" localSheetId="15">#REF!</definedName>
    <definedName name="xxx" localSheetId="16">#REF!</definedName>
    <definedName name="xxx" localSheetId="17">#REF!</definedName>
    <definedName name="xxx" localSheetId="18">#REF!</definedName>
    <definedName name="xxx" localSheetId="19">#REF!</definedName>
    <definedName name="xxx" localSheetId="20">#REF!</definedName>
    <definedName name="xxx" localSheetId="21">#REF!</definedName>
    <definedName name="xxx" localSheetId="22">#REF!</definedName>
    <definedName name="xxx" localSheetId="23">#REF!</definedName>
    <definedName name="xxx" localSheetId="24">#REF!</definedName>
    <definedName name="xxx" localSheetId="25">#REF!</definedName>
    <definedName name="xxx" localSheetId="26">#REF!</definedName>
    <definedName name="xxx" localSheetId="27">#REF!</definedName>
    <definedName name="xxx" localSheetId="28">#REF!</definedName>
    <definedName name="xxx" localSheetId="29">#REF!</definedName>
    <definedName name="xxx" localSheetId="30">#REF!</definedName>
    <definedName name="xxx" localSheetId="43">#REF!</definedName>
    <definedName name="xxx" localSheetId="44">#REF!</definedName>
    <definedName name="xxx" localSheetId="45">#REF!</definedName>
    <definedName name="xxx" localSheetId="46">#REF!</definedName>
    <definedName name="xxx" localSheetId="47">#REF!</definedName>
    <definedName name="xxx" localSheetId="48">#REF!</definedName>
    <definedName name="xxx" localSheetId="49">#REF!</definedName>
    <definedName name="xxx" localSheetId="50">#REF!</definedName>
    <definedName name="xxx" localSheetId="51">#REF!</definedName>
    <definedName name="xxx" localSheetId="52">#REF!</definedName>
    <definedName name="xxx" localSheetId="53">#REF!</definedName>
    <definedName name="xxx" localSheetId="54">#REF!</definedName>
    <definedName name="xxx" localSheetId="55">#REF!</definedName>
    <definedName name="xxx" localSheetId="56">#REF!</definedName>
    <definedName name="xxx" localSheetId="57">#REF!</definedName>
    <definedName name="xxx" localSheetId="58">#REF!</definedName>
    <definedName name="xxx" localSheetId="59">#REF!</definedName>
    <definedName name="xxx" localSheetId="60">#REF!</definedName>
    <definedName name="xxx" localSheetId="61">#REF!</definedName>
    <definedName name="xxx" localSheetId="62">#REF!</definedName>
    <definedName name="xxx" localSheetId="63">#REF!</definedName>
    <definedName name="xxx" localSheetId="64">#REF!</definedName>
    <definedName name="xxx" localSheetId="65">#REF!</definedName>
    <definedName name="xxx" localSheetId="66">#REF!</definedName>
    <definedName name="xxx" localSheetId="67">#REF!</definedName>
    <definedName name="xxx" localSheetId="74">#REF!</definedName>
    <definedName name="xxx" localSheetId="75">#REF!</definedName>
    <definedName name="xxx" localSheetId="76">#REF!</definedName>
    <definedName name="xxx" localSheetId="77">#REF!</definedName>
    <definedName name="xxx" localSheetId="78">#REF!</definedName>
    <definedName name="xxx" localSheetId="79">#REF!</definedName>
    <definedName name="xxx" localSheetId="80">#REF!</definedName>
    <definedName name="xxx" localSheetId="81">#REF!</definedName>
    <definedName name="xxx" localSheetId="82">#REF!</definedName>
    <definedName name="xxx" localSheetId="83">#REF!</definedName>
    <definedName name="xxx" localSheetId="84">#REF!</definedName>
    <definedName name="xxx" localSheetId="85">#REF!</definedName>
    <definedName name="xxx" localSheetId="86">#REF!</definedName>
    <definedName name="xxx" localSheetId="87">#REF!</definedName>
    <definedName name="xxx" localSheetId="88">#REF!</definedName>
    <definedName name="xxx" localSheetId="89">#REF!</definedName>
    <definedName name="xxx" localSheetId="90">#REF!</definedName>
    <definedName name="xxx" localSheetId="91">#REF!</definedName>
    <definedName name="xxx" localSheetId="92">#REF!</definedName>
    <definedName name="xxx" localSheetId="93">#REF!</definedName>
    <definedName name="xxx" localSheetId="94">#REF!</definedName>
    <definedName name="xxx" localSheetId="95">#REF!</definedName>
    <definedName name="xxx" localSheetId="96">#REF!</definedName>
    <definedName name="xxx" localSheetId="97">#REF!</definedName>
    <definedName name="xxx" localSheetId="98">#REF!</definedName>
    <definedName name="xxx" localSheetId="99">#REF!</definedName>
    <definedName name="xxx" localSheetId="100">#REF!</definedName>
    <definedName name="xxx" localSheetId="101">#REF!</definedName>
    <definedName name="xxx" localSheetId="102">#REF!</definedName>
    <definedName name="xxx" localSheetId="103">#REF!</definedName>
    <definedName name="xxx" localSheetId="104">#REF!</definedName>
    <definedName name="xxx" localSheetId="105">#REF!</definedName>
    <definedName name="xxx" localSheetId="106">#REF!</definedName>
    <definedName name="xxx" localSheetId="107">#REF!</definedName>
    <definedName name="xxx" localSheetId="108">#REF!</definedName>
    <definedName name="xxx" localSheetId="109">#REF!</definedName>
    <definedName name="xxx" localSheetId="110">#REF!</definedName>
    <definedName name="xxx" localSheetId="111">#REF!</definedName>
    <definedName name="xxx" localSheetId="112">#REF!</definedName>
    <definedName name="xxx" localSheetId="113">#REF!</definedName>
    <definedName name="xxx" localSheetId="114">#REF!</definedName>
    <definedName name="xxx" localSheetId="116">#REF!</definedName>
    <definedName name="xxx" localSheetId="117">#REF!</definedName>
    <definedName name="xxx" localSheetId="118">#REF!</definedName>
    <definedName name="xxx" localSheetId="119">#REF!</definedName>
    <definedName name="xxx" localSheetId="120">#REF!</definedName>
    <definedName name="xxx" localSheetId="121">#REF!</definedName>
    <definedName name="xxx" localSheetId="115">#REF!</definedName>
    <definedName name="xxx" localSheetId="122">#REF!</definedName>
    <definedName name="xxx" localSheetId="123">#REF!</definedName>
    <definedName name="xxx" localSheetId="124">#REF!</definedName>
    <definedName name="xxx" localSheetId="125">#REF!</definedName>
    <definedName name="xxx" localSheetId="127">#REF!</definedName>
    <definedName name="xxx" localSheetId="128">#REF!</definedName>
    <definedName name="xxx" localSheetId="131">#REF!</definedName>
    <definedName name="xxx" localSheetId="132">#REF!</definedName>
    <definedName name="xxx" localSheetId="133">#REF!</definedName>
    <definedName name="xxx" localSheetId="134">#REF!</definedName>
    <definedName name="xxx" localSheetId="135">#REF!</definedName>
    <definedName name="xxx" localSheetId="136">#REF!</definedName>
    <definedName name="xxx" localSheetId="137">#REF!</definedName>
    <definedName name="xxx" localSheetId="138">#REF!</definedName>
    <definedName name="xxx" localSheetId="139">#REF!</definedName>
    <definedName name="xxx" localSheetId="140">#REF!</definedName>
    <definedName name="xxx" localSheetId="141">#REF!</definedName>
    <definedName name="xxx" localSheetId="142">#REF!</definedName>
    <definedName name="xxx" localSheetId="143">#REF!</definedName>
    <definedName name="xxx" localSheetId="126">#REF!</definedName>
    <definedName name="xxx" localSheetId="129">#REF!</definedName>
    <definedName name="xxx" localSheetId="130">#REF!</definedName>
    <definedName name="xxx" localSheetId="68">#REF!</definedName>
    <definedName name="xxx" localSheetId="69">#REF!</definedName>
    <definedName name="xxx" localSheetId="70">#REF!</definedName>
    <definedName name="xxx" localSheetId="71">#REF!</definedName>
    <definedName name="xxx" localSheetId="72">#REF!</definedName>
    <definedName name="xxx" localSheetId="73">#REF!</definedName>
    <definedName name="xxx">#REF!</definedName>
    <definedName name="xxxx">#REF!</definedName>
    <definedName name="xxxxxds" localSheetId="0" hidden="1">{"via1",#N/A,TRUE,"general";"via2",#N/A,TRUE,"general";"via3",#N/A,TRUE,"general"}</definedName>
    <definedName name="xxxxxds" localSheetId="142" hidden="1">{"via1",#N/A,TRUE,"general";"via2",#N/A,TRUE,"general";"via3",#N/A,TRUE,"general"}</definedName>
    <definedName name="xxxxxds" hidden="1">{"via1",#N/A,TRUE,"general";"via2",#N/A,TRUE,"general";"via3",#N/A,TRUE,"general"}</definedName>
    <definedName name="XXXXXXXXXX">#REF!</definedName>
    <definedName name="xxxxxxxxxx29" localSheetId="0" hidden="1">{"via1",#N/A,TRUE,"general";"via2",#N/A,TRUE,"general";"via3",#N/A,TRUE,"general"}</definedName>
    <definedName name="xxxxxxxxxx29" localSheetId="142" hidden="1">{"via1",#N/A,TRUE,"general";"via2",#N/A,TRUE,"general";"via3",#N/A,TRUE,"general"}</definedName>
    <definedName name="xxxxxxxxxx29" hidden="1">{"via1",#N/A,TRUE,"general";"via2",#N/A,TRUE,"general";"via3",#N/A,TRUE,"general"}</definedName>
    <definedName name="XZXZV" localSheetId="0" hidden="1">{"via1",#N/A,TRUE,"general";"via2",#N/A,TRUE,"general";"via3",#N/A,TRUE,"general"}</definedName>
    <definedName name="XZXZV" localSheetId="142" hidden="1">{"via1",#N/A,TRUE,"general";"via2",#N/A,TRUE,"general";"via3",#N/A,TRUE,"general"}</definedName>
    <definedName name="XZXZV" hidden="1">{"via1",#N/A,TRUE,"general";"via2",#N/A,TRUE,"general";"via3",#N/A,TRUE,"general"}</definedName>
    <definedName name="y">#REF!</definedName>
    <definedName name="y6y6" localSheetId="0" hidden="1">{"via1",#N/A,TRUE,"general";"via2",#N/A,TRUE,"general";"via3",#N/A,TRUE,"general"}</definedName>
    <definedName name="y6y6" localSheetId="142" hidden="1">{"via1",#N/A,TRUE,"general";"via2",#N/A,TRUE,"general";"via3",#N/A,TRUE,"general"}</definedName>
    <definedName name="y6y6" hidden="1">{"via1",#N/A,TRUE,"general";"via2",#N/A,TRUE,"general";"via3",#N/A,TRUE,"general"}</definedName>
    <definedName name="yery" localSheetId="0" hidden="1">{"via1",#N/A,TRUE,"general";"via2",#N/A,TRUE,"general";"via3",#N/A,TRUE,"general"}</definedName>
    <definedName name="yery" localSheetId="142" hidden="1">{"via1",#N/A,TRUE,"general";"via2",#N/A,TRUE,"general";"via3",#N/A,TRUE,"general"}</definedName>
    <definedName name="yery" hidden="1">{"via1",#N/A,TRUE,"general";"via2",#N/A,TRUE,"general";"via3",#N/A,TRUE,"general"}</definedName>
    <definedName name="yhy" localSheetId="0" hidden="1">{"TAB1",#N/A,TRUE,"GENERAL";"TAB2",#N/A,TRUE,"GENERAL";"TAB3",#N/A,TRUE,"GENERAL";"TAB4",#N/A,TRUE,"GENERAL";"TAB5",#N/A,TRUE,"GENERAL"}</definedName>
    <definedName name="yhy" localSheetId="142" hidden="1">{"TAB1",#N/A,TRUE,"GENERAL";"TAB2",#N/A,TRUE,"GENERAL";"TAB3",#N/A,TRUE,"GENERAL";"TAB4",#N/A,TRUE,"GENERAL";"TAB5",#N/A,TRUE,"GENERAL"}</definedName>
    <definedName name="yhy" hidden="1">{"TAB1",#N/A,TRUE,"GENERAL";"TAB2",#N/A,TRUE,"GENERAL";"TAB3",#N/A,TRUE,"GENERAL";"TAB4",#N/A,TRUE,"GENERAL";"TAB5",#N/A,TRUE,"GENERAL"}</definedName>
    <definedName name="yjyj" localSheetId="0" hidden="1">{"TAB1",#N/A,TRUE,"GENERAL";"TAB2",#N/A,TRUE,"GENERAL";"TAB3",#N/A,TRUE,"GENERAL";"TAB4",#N/A,TRUE,"GENERAL";"TAB5",#N/A,TRUE,"GENERAL"}</definedName>
    <definedName name="yjyj" localSheetId="142" hidden="1">{"TAB1",#N/A,TRUE,"GENERAL";"TAB2",#N/A,TRUE,"GENERAL";"TAB3",#N/A,TRUE,"GENERAL";"TAB4",#N/A,TRUE,"GENERAL";"TAB5",#N/A,TRUE,"GENERAL"}</definedName>
    <definedName name="yjyj" hidden="1">{"TAB1",#N/A,TRUE,"GENERAL";"TAB2",#N/A,TRUE,"GENERAL";"TAB3",#N/A,TRUE,"GENERAL";"TAB4",#N/A,TRUE,"GENERAL";"TAB5",#N/A,TRUE,"GENERAL"}</definedName>
    <definedName name="yrey" localSheetId="0" hidden="1">{"via1",#N/A,TRUE,"general";"via2",#N/A,TRUE,"general";"via3",#N/A,TRUE,"general"}</definedName>
    <definedName name="yrey" localSheetId="142" hidden="1">{"via1",#N/A,TRUE,"general";"via2",#N/A,TRUE,"general";"via3",#N/A,TRUE,"general"}</definedName>
    <definedName name="yrey" hidden="1">{"via1",#N/A,TRUE,"general";"via2",#N/A,TRUE,"general";"via3",#N/A,TRUE,"general"}</definedName>
    <definedName name="yry" localSheetId="0" hidden="1">{"via1",#N/A,TRUE,"general";"via2",#N/A,TRUE,"general";"via3",#N/A,TRUE,"general"}</definedName>
    <definedName name="yry" localSheetId="142" hidden="1">{"via1",#N/A,TRUE,"general";"via2",#N/A,TRUE,"general";"via3",#N/A,TRUE,"general"}</definedName>
    <definedName name="yry" hidden="1">{"via1",#N/A,TRUE,"general";"via2",#N/A,TRUE,"general";"via3",#N/A,TRUE,"general"}</definedName>
    <definedName name="ytj" localSheetId="0" hidden="1">{"TAB1",#N/A,TRUE,"GENERAL";"TAB2",#N/A,TRUE,"GENERAL";"TAB3",#N/A,TRUE,"GENERAL";"TAB4",#N/A,TRUE,"GENERAL";"TAB5",#N/A,TRUE,"GENERAL"}</definedName>
    <definedName name="ytj" localSheetId="142" hidden="1">{"TAB1",#N/A,TRUE,"GENERAL";"TAB2",#N/A,TRUE,"GENERAL";"TAB3",#N/A,TRUE,"GENERAL";"TAB4",#N/A,TRUE,"GENERAL";"TAB5",#N/A,TRUE,"GENERAL"}</definedName>
    <definedName name="ytj" hidden="1">{"TAB1",#N/A,TRUE,"GENERAL";"TAB2",#N/A,TRUE,"GENERAL";"TAB3",#N/A,TRUE,"GENERAL";"TAB4",#N/A,TRUE,"GENERAL";"TAB5",#N/A,TRUE,"GENERAL"}</definedName>
    <definedName name="ytjt6" localSheetId="0" hidden="1">{"via1",#N/A,TRUE,"general";"via2",#N/A,TRUE,"general";"via3",#N/A,TRUE,"general"}</definedName>
    <definedName name="ytjt6" localSheetId="142" hidden="1">{"via1",#N/A,TRUE,"general";"via2",#N/A,TRUE,"general";"via3",#N/A,TRUE,"general"}</definedName>
    <definedName name="ytjt6" hidden="1">{"via1",#N/A,TRUE,"general";"via2",#N/A,TRUE,"general";"via3",#N/A,TRUE,"general"}</definedName>
    <definedName name="ytrwyr" localSheetId="0" hidden="1">{"TAB1",#N/A,TRUE,"GENERAL";"TAB2",#N/A,TRUE,"GENERAL";"TAB3",#N/A,TRUE,"GENERAL";"TAB4",#N/A,TRUE,"GENERAL";"TAB5",#N/A,TRUE,"GENERAL"}</definedName>
    <definedName name="ytrwyr" localSheetId="142" hidden="1">{"TAB1",#N/A,TRUE,"GENERAL";"TAB2",#N/A,TRUE,"GENERAL";"TAB3",#N/A,TRUE,"GENERAL";"TAB4",#N/A,TRUE,"GENERAL";"TAB5",#N/A,TRUE,"GENERAL"}</definedName>
    <definedName name="ytrwyr" hidden="1">{"TAB1",#N/A,TRUE,"GENERAL";"TAB2",#N/A,TRUE,"GENERAL";"TAB3",#N/A,TRUE,"GENERAL";"TAB4",#N/A,TRUE,"GENERAL";"TAB5",#N/A,TRUE,"GENERAL"}</definedName>
    <definedName name="ytry" localSheetId="0" hidden="1">{"via1",#N/A,TRUE,"general";"via2",#N/A,TRUE,"general";"via3",#N/A,TRUE,"general"}</definedName>
    <definedName name="ytry" localSheetId="142" hidden="1">{"via1",#N/A,TRUE,"general";"via2",#N/A,TRUE,"general";"via3",#N/A,TRUE,"general"}</definedName>
    <definedName name="ytry" hidden="1">{"via1",#N/A,TRUE,"general";"via2",#N/A,TRUE,"general";"via3",#N/A,TRUE,"general"}</definedName>
    <definedName name="ytryrty" localSheetId="0" hidden="1">{"via1",#N/A,TRUE,"general";"via2",#N/A,TRUE,"general";"via3",#N/A,TRUE,"general"}</definedName>
    <definedName name="ytryrty" localSheetId="142" hidden="1">{"via1",#N/A,TRUE,"general";"via2",#N/A,TRUE,"general";"via3",#N/A,TRUE,"general"}</definedName>
    <definedName name="ytryrty" hidden="1">{"via1",#N/A,TRUE,"general";"via2",#N/A,TRUE,"general";"via3",#N/A,TRUE,"general"}</definedName>
    <definedName name="YTRYUYT" localSheetId="0" hidden="1">{"TAB1",#N/A,TRUE,"GENERAL";"TAB2",#N/A,TRUE,"GENERAL";"TAB3",#N/A,TRUE,"GENERAL";"TAB4",#N/A,TRUE,"GENERAL";"TAB5",#N/A,TRUE,"GENERAL"}</definedName>
    <definedName name="YTRYUYT" localSheetId="142" hidden="1">{"TAB1",#N/A,TRUE,"GENERAL";"TAB2",#N/A,TRUE,"GENERAL";"TAB3",#N/A,TRUE,"GENERAL";"TAB4",#N/A,TRUE,"GENERAL";"TAB5",#N/A,TRUE,"GENERAL"}</definedName>
    <definedName name="YTRYUYT" hidden="1">{"TAB1",#N/A,TRUE,"GENERAL";"TAB2",#N/A,TRUE,"GENERAL";"TAB3",#N/A,TRUE,"GENERAL";"TAB4",#N/A,TRUE,"GENERAL";"TAB5",#N/A,TRUE,"GENERAL"}</definedName>
    <definedName name="ytudfgd" localSheetId="0" hidden="1">{"TAB1",#N/A,TRUE,"GENERAL";"TAB2",#N/A,TRUE,"GENERAL";"TAB3",#N/A,TRUE,"GENERAL";"TAB4",#N/A,TRUE,"GENERAL";"TAB5",#N/A,TRUE,"GENERAL"}</definedName>
    <definedName name="ytudfgd" localSheetId="142" hidden="1">{"TAB1",#N/A,TRUE,"GENERAL";"TAB2",#N/A,TRUE,"GENERAL";"TAB3",#N/A,TRUE,"GENERAL";"TAB4",#N/A,TRUE,"GENERAL";"TAB5",#N/A,TRUE,"GENERAL"}</definedName>
    <definedName name="ytudfgd" hidden="1">{"TAB1",#N/A,TRUE,"GENERAL";"TAB2",#N/A,TRUE,"GENERAL";"TAB3",#N/A,TRUE,"GENERAL";"TAB4",#N/A,TRUE,"GENERAL";"TAB5",#N/A,TRUE,"GENERAL"}</definedName>
    <definedName name="yturtu7" localSheetId="0" hidden="1">{"TAB1",#N/A,TRUE,"GENERAL";"TAB2",#N/A,TRUE,"GENERAL";"TAB3",#N/A,TRUE,"GENERAL";"TAB4",#N/A,TRUE,"GENERAL";"TAB5",#N/A,TRUE,"GENERAL"}</definedName>
    <definedName name="yturtu7" localSheetId="142" hidden="1">{"TAB1",#N/A,TRUE,"GENERAL";"TAB2",#N/A,TRUE,"GENERAL";"TAB3",#N/A,TRUE,"GENERAL";"TAB4",#N/A,TRUE,"GENERAL";"TAB5",#N/A,TRUE,"GENERAL"}</definedName>
    <definedName name="yturtu7" hidden="1">{"TAB1",#N/A,TRUE,"GENERAL";"TAB2",#N/A,TRUE,"GENERAL";"TAB3",#N/A,TRUE,"GENERAL";"TAB4",#N/A,TRUE,"GENERAL";"TAB5",#N/A,TRUE,"GENERAL"}</definedName>
    <definedName name="yturu" localSheetId="0" hidden="1">{"TAB1",#N/A,TRUE,"GENERAL";"TAB2",#N/A,TRUE,"GENERAL";"TAB3",#N/A,TRUE,"GENERAL";"TAB4",#N/A,TRUE,"GENERAL";"TAB5",#N/A,TRUE,"GENERAL"}</definedName>
    <definedName name="yturu" localSheetId="142" hidden="1">{"TAB1",#N/A,TRUE,"GENERAL";"TAB2",#N/A,TRUE,"GENERAL";"TAB3",#N/A,TRUE,"GENERAL";"TAB4",#N/A,TRUE,"GENERAL";"TAB5",#N/A,TRUE,"GENERAL"}</definedName>
    <definedName name="yturu" hidden="1">{"TAB1",#N/A,TRUE,"GENERAL";"TAB2",#N/A,TRUE,"GENERAL";"TAB3",#N/A,TRUE,"GENERAL";"TAB4",#N/A,TRUE,"GENERAL";"TAB5",#N/A,TRUE,"GENERAL"}</definedName>
    <definedName name="ytuytfgh" localSheetId="0" hidden="1">{"via1",#N/A,TRUE,"general";"via2",#N/A,TRUE,"general";"via3",#N/A,TRUE,"general"}</definedName>
    <definedName name="ytuytfgh" localSheetId="142" hidden="1">{"via1",#N/A,TRUE,"general";"via2",#N/A,TRUE,"general";"via3",#N/A,TRUE,"general"}</definedName>
    <definedName name="ytuytfgh" hidden="1">{"via1",#N/A,TRUE,"general";"via2",#N/A,TRUE,"general";"via3",#N/A,TRUE,"general"}</definedName>
    <definedName name="yty" localSheetId="0" hidden="1">{"TAB1",#N/A,TRUE,"GENERAL";"TAB2",#N/A,TRUE,"GENERAL";"TAB3",#N/A,TRUE,"GENERAL";"TAB4",#N/A,TRUE,"GENERAL";"TAB5",#N/A,TRUE,"GENERAL"}</definedName>
    <definedName name="yty" localSheetId="142" hidden="1">{"TAB1",#N/A,TRUE,"GENERAL";"TAB2",#N/A,TRUE,"GENERAL";"TAB3",#N/A,TRUE,"GENERAL";"TAB4",#N/A,TRUE,"GENERAL";"TAB5",#N/A,TRUE,"GENERAL"}</definedName>
    <definedName name="yty" hidden="1">{"TAB1",#N/A,TRUE,"GENERAL";"TAB2",#N/A,TRUE,"GENERAL";"TAB3",#N/A,TRUE,"GENERAL";"TAB4",#N/A,TRUE,"GENERAL";"TAB5",#N/A,TRUE,"GENERAL"}</definedName>
    <definedName name="ytyyh" localSheetId="0" hidden="1">{"via1",#N/A,TRUE,"general";"via2",#N/A,TRUE,"general";"via3",#N/A,TRUE,"general"}</definedName>
    <definedName name="ytyyh" localSheetId="142" hidden="1">{"via1",#N/A,TRUE,"general";"via2",#N/A,TRUE,"general";"via3",#N/A,TRUE,"general"}</definedName>
    <definedName name="ytyyh" hidden="1">{"via1",#N/A,TRUE,"general";"via2",#N/A,TRUE,"general";"via3",#N/A,TRUE,"general"}</definedName>
    <definedName name="ytzacdfg" localSheetId="0" hidden="1">{"TAB1",#N/A,TRUE,"GENERAL";"TAB2",#N/A,TRUE,"GENERAL";"TAB3",#N/A,TRUE,"GENERAL";"TAB4",#N/A,TRUE,"GENERAL";"TAB5",#N/A,TRUE,"GENERAL"}</definedName>
    <definedName name="ytzacdfg" localSheetId="142" hidden="1">{"TAB1",#N/A,TRUE,"GENERAL";"TAB2",#N/A,TRUE,"GENERAL";"TAB3",#N/A,TRUE,"GENERAL";"TAB4",#N/A,TRUE,"GENERAL";"TAB5",#N/A,TRUE,"GENERAL"}</definedName>
    <definedName name="ytzacdfg" hidden="1">{"TAB1",#N/A,TRUE,"GENERAL";"TAB2",#N/A,TRUE,"GENERAL";"TAB3",#N/A,TRUE,"GENERAL";"TAB4",#N/A,TRUE,"GENERAL";"TAB5",#N/A,TRUE,"GENERAL"}</definedName>
    <definedName name="yu" localSheetId="0" hidden="1">{"TAB1",#N/A,TRUE,"GENERAL";"TAB2",#N/A,TRUE,"GENERAL";"TAB3",#N/A,TRUE,"GENERAL";"TAB4",#N/A,TRUE,"GENERAL";"TAB5",#N/A,TRUE,"GENERAL"}</definedName>
    <definedName name="yu" localSheetId="142" hidden="1">{"TAB1",#N/A,TRUE,"GENERAL";"TAB2",#N/A,TRUE,"GENERAL";"TAB3",#N/A,TRUE,"GENERAL";"TAB4",#N/A,TRUE,"GENERAL";"TAB5",#N/A,TRUE,"GENERAL"}</definedName>
    <definedName name="yu" hidden="1">{"TAB1",#N/A,TRUE,"GENERAL";"TAB2",#N/A,TRUE,"GENERAL";"TAB3",#N/A,TRUE,"GENERAL";"TAB4",#N/A,TRUE,"GENERAL";"TAB5",#N/A,TRUE,"GENERAL"}</definedName>
    <definedName name="yudre54" localSheetId="0" hidden="1">{"TAB1",#N/A,TRUE,"GENERAL";"TAB2",#N/A,TRUE,"GENERAL";"TAB3",#N/A,TRUE,"GENERAL";"TAB4",#N/A,TRUE,"GENERAL";"TAB5",#N/A,TRUE,"GENERAL"}</definedName>
    <definedName name="yudre54" localSheetId="142" hidden="1">{"TAB1",#N/A,TRUE,"GENERAL";"TAB2",#N/A,TRUE,"GENERAL";"TAB3",#N/A,TRUE,"GENERAL";"TAB4",#N/A,TRUE,"GENERAL";"TAB5",#N/A,TRUE,"GENERAL"}</definedName>
    <definedName name="yudre54" hidden="1">{"TAB1",#N/A,TRUE,"GENERAL";"TAB2",#N/A,TRUE,"GENERAL";"TAB3",#N/A,TRUE,"GENERAL";"TAB4",#N/A,TRUE,"GENERAL";"TAB5",#N/A,TRUE,"GENERAL"}</definedName>
    <definedName name="yuhgh" localSheetId="0" hidden="1">{"TAB1",#N/A,TRUE,"GENERAL";"TAB2",#N/A,TRUE,"GENERAL";"TAB3",#N/A,TRUE,"GENERAL";"TAB4",#N/A,TRUE,"GENERAL";"TAB5",#N/A,TRUE,"GENERAL"}</definedName>
    <definedName name="yuhgh" localSheetId="142" hidden="1">{"TAB1",#N/A,TRUE,"GENERAL";"TAB2",#N/A,TRUE,"GENERAL";"TAB3",#N/A,TRUE,"GENERAL";"TAB4",#N/A,TRUE,"GENERAL";"TAB5",#N/A,TRUE,"GENERAL"}</definedName>
    <definedName name="yuhgh" hidden="1">{"TAB1",#N/A,TRUE,"GENERAL";"TAB2",#N/A,TRUE,"GENERAL";"TAB3",#N/A,TRUE,"GENERAL";"TAB4",#N/A,TRUE,"GENERAL";"TAB5",#N/A,TRUE,"GENERAL"}</definedName>
    <definedName name="yutu" localSheetId="0" hidden="1">{"via1",#N/A,TRUE,"general";"via2",#N/A,TRUE,"general";"via3",#N/A,TRUE,"general"}</definedName>
    <definedName name="yutu" localSheetId="142" hidden="1">{"via1",#N/A,TRUE,"general";"via2",#N/A,TRUE,"general";"via3",#N/A,TRUE,"general"}</definedName>
    <definedName name="yutu" hidden="1">{"via1",#N/A,TRUE,"general";"via2",#N/A,TRUE,"general";"via3",#N/A,TRUE,"general"}</definedName>
    <definedName name="yuuiiy" localSheetId="0" hidden="1">{"via1",#N/A,TRUE,"general";"via2",#N/A,TRUE,"general";"via3",#N/A,TRUE,"general"}</definedName>
    <definedName name="yuuiiy" localSheetId="142" hidden="1">{"via1",#N/A,TRUE,"general";"via2",#N/A,TRUE,"general";"via3",#N/A,TRUE,"general"}</definedName>
    <definedName name="yuuiiy" hidden="1">{"via1",#N/A,TRUE,"general";"via2",#N/A,TRUE,"general";"via3",#N/A,TRUE,"general"}</definedName>
    <definedName name="yuuuuuu" localSheetId="0" hidden="1">{"via1",#N/A,TRUE,"general";"via2",#N/A,TRUE,"general";"via3",#N/A,TRUE,"general"}</definedName>
    <definedName name="yuuuuuu" localSheetId="142" hidden="1">{"via1",#N/A,TRUE,"general";"via2",#N/A,TRUE,"general";"via3",#N/A,TRUE,"general"}</definedName>
    <definedName name="yuuuuuu" hidden="1">{"via1",#N/A,TRUE,"general";"via2",#N/A,TRUE,"general";"via3",#N/A,TRUE,"general"}</definedName>
    <definedName name="YY" localSheetId="1">#REF!</definedName>
    <definedName name="YY" localSheetId="2">#REF!</definedName>
    <definedName name="YY" localSheetId="31">#REF!</definedName>
    <definedName name="YY" localSheetId="32">#REF!</definedName>
    <definedName name="YY" localSheetId="33">#REF!</definedName>
    <definedName name="YY" localSheetId="34">#REF!</definedName>
    <definedName name="YY" localSheetId="35">#REF!</definedName>
    <definedName name="YY" localSheetId="36">#REF!</definedName>
    <definedName name="YY" localSheetId="37">#REF!</definedName>
    <definedName name="YY" localSheetId="38">#REF!</definedName>
    <definedName name="YY" localSheetId="39">#REF!</definedName>
    <definedName name="YY" localSheetId="40">#REF!</definedName>
    <definedName name="YY" localSheetId="41">#REF!</definedName>
    <definedName name="YY" localSheetId="42">#REF!</definedName>
    <definedName name="YY" localSheetId="3">#REF!</definedName>
    <definedName name="YY" localSheetId="4">#REF!</definedName>
    <definedName name="YY" localSheetId="5">#REF!</definedName>
    <definedName name="YY" localSheetId="6">#REF!</definedName>
    <definedName name="YY" localSheetId="7">#REF!</definedName>
    <definedName name="YY" localSheetId="8">#REF!</definedName>
    <definedName name="YY" localSheetId="9">#REF!</definedName>
    <definedName name="YY" localSheetId="10">#REF!</definedName>
    <definedName name="YY" localSheetId="11">#REF!</definedName>
    <definedName name="YY" localSheetId="12">#REF!</definedName>
    <definedName name="YY" localSheetId="13">#REF!</definedName>
    <definedName name="YY" localSheetId="14">#REF!</definedName>
    <definedName name="YY" localSheetId="15">#REF!</definedName>
    <definedName name="YY" localSheetId="16">#REF!</definedName>
    <definedName name="YY" localSheetId="17">#REF!</definedName>
    <definedName name="YY" localSheetId="18">#REF!</definedName>
    <definedName name="YY" localSheetId="19">#REF!</definedName>
    <definedName name="YY" localSheetId="20">#REF!</definedName>
    <definedName name="YY" localSheetId="21">#REF!</definedName>
    <definedName name="YY" localSheetId="22">#REF!</definedName>
    <definedName name="YY" localSheetId="23">#REF!</definedName>
    <definedName name="YY" localSheetId="24">#REF!</definedName>
    <definedName name="YY" localSheetId="25">#REF!</definedName>
    <definedName name="YY" localSheetId="26">#REF!</definedName>
    <definedName name="YY" localSheetId="27">#REF!</definedName>
    <definedName name="YY" localSheetId="28">#REF!</definedName>
    <definedName name="YY" localSheetId="29">#REF!</definedName>
    <definedName name="YY" localSheetId="30">#REF!</definedName>
    <definedName name="yy" localSheetId="0" hidden="1">{"via1",#N/A,TRUE,"general";"via2",#N/A,TRUE,"general";"via3",#N/A,TRUE,"general"}</definedName>
    <definedName name="YY" localSheetId="43">#REF!</definedName>
    <definedName name="YY" localSheetId="44">#REF!</definedName>
    <definedName name="YY" localSheetId="45">#REF!</definedName>
    <definedName name="YY" localSheetId="46">#REF!</definedName>
    <definedName name="YY" localSheetId="47">#REF!</definedName>
    <definedName name="YY" localSheetId="48">#REF!</definedName>
    <definedName name="YY" localSheetId="49">#REF!</definedName>
    <definedName name="YY" localSheetId="50">#REF!</definedName>
    <definedName name="YY" localSheetId="51">#REF!</definedName>
    <definedName name="YY" localSheetId="52">#REF!</definedName>
    <definedName name="YY" localSheetId="53">#REF!</definedName>
    <definedName name="YY" localSheetId="54">#REF!</definedName>
    <definedName name="YY" localSheetId="55">#REF!</definedName>
    <definedName name="YY" localSheetId="56">#REF!</definedName>
    <definedName name="YY" localSheetId="57">#REF!</definedName>
    <definedName name="YY" localSheetId="58">#REF!</definedName>
    <definedName name="YY" localSheetId="59">#REF!</definedName>
    <definedName name="YY" localSheetId="60">#REF!</definedName>
    <definedName name="YY" localSheetId="61">#REF!</definedName>
    <definedName name="YY" localSheetId="62">#REF!</definedName>
    <definedName name="YY" localSheetId="63">#REF!</definedName>
    <definedName name="YY" localSheetId="64">#REF!</definedName>
    <definedName name="YY" localSheetId="65">#REF!</definedName>
    <definedName name="YY" localSheetId="66">#REF!</definedName>
    <definedName name="YY" localSheetId="67">#REF!</definedName>
    <definedName name="YY" localSheetId="74">#REF!</definedName>
    <definedName name="YY" localSheetId="75">#REF!</definedName>
    <definedName name="YY" localSheetId="76">#REF!</definedName>
    <definedName name="YY" localSheetId="77">#REF!</definedName>
    <definedName name="YY" localSheetId="78">#REF!</definedName>
    <definedName name="YY" localSheetId="79">#REF!</definedName>
    <definedName name="YY" localSheetId="80">#REF!</definedName>
    <definedName name="YY" localSheetId="81">#REF!</definedName>
    <definedName name="YY" localSheetId="82">#REF!</definedName>
    <definedName name="YY" localSheetId="83">#REF!</definedName>
    <definedName name="YY" localSheetId="84">#REF!</definedName>
    <definedName name="YY" localSheetId="85">#REF!</definedName>
    <definedName name="YY" localSheetId="86">#REF!</definedName>
    <definedName name="YY" localSheetId="87">#REF!</definedName>
    <definedName name="YY" localSheetId="88">#REF!</definedName>
    <definedName name="YY" localSheetId="89">#REF!</definedName>
    <definedName name="YY" localSheetId="90">#REF!</definedName>
    <definedName name="YY" localSheetId="91">#REF!</definedName>
    <definedName name="YY" localSheetId="92">#REF!</definedName>
    <definedName name="YY" localSheetId="93">#REF!</definedName>
    <definedName name="YY" localSheetId="94">#REF!</definedName>
    <definedName name="YY" localSheetId="95">#REF!</definedName>
    <definedName name="YY" localSheetId="96">#REF!</definedName>
    <definedName name="YY" localSheetId="97">#REF!</definedName>
    <definedName name="YY" localSheetId="98">#REF!</definedName>
    <definedName name="YY" localSheetId="99">#REF!</definedName>
    <definedName name="YY" localSheetId="100">#REF!</definedName>
    <definedName name="YY" localSheetId="101">#REF!</definedName>
    <definedName name="YY" localSheetId="102">#REF!</definedName>
    <definedName name="YY" localSheetId="103">#REF!</definedName>
    <definedName name="YY" localSheetId="104">#REF!</definedName>
    <definedName name="YY" localSheetId="105">#REF!</definedName>
    <definedName name="YY" localSheetId="106">#REF!</definedName>
    <definedName name="YY" localSheetId="107">#REF!</definedName>
    <definedName name="YY" localSheetId="108">#REF!</definedName>
    <definedName name="YY" localSheetId="109">#REF!</definedName>
    <definedName name="YY" localSheetId="110">#REF!</definedName>
    <definedName name="YY" localSheetId="111">#REF!</definedName>
    <definedName name="YY" localSheetId="112">#REF!</definedName>
    <definedName name="YY" localSheetId="113">#REF!</definedName>
    <definedName name="YY" localSheetId="114">#REF!</definedName>
    <definedName name="YY" localSheetId="116">#REF!</definedName>
    <definedName name="YY" localSheetId="117">#REF!</definedName>
    <definedName name="YY" localSheetId="118">#REF!</definedName>
    <definedName name="YY" localSheetId="119">#REF!</definedName>
    <definedName name="YY" localSheetId="120">#REF!</definedName>
    <definedName name="YY" localSheetId="121">#REF!</definedName>
    <definedName name="YY" localSheetId="115">#REF!</definedName>
    <definedName name="YY" localSheetId="122">#REF!</definedName>
    <definedName name="YY" localSheetId="123">#REF!</definedName>
    <definedName name="YY" localSheetId="124">#REF!</definedName>
    <definedName name="YY" localSheetId="125">#REF!</definedName>
    <definedName name="YY" localSheetId="127">#REF!</definedName>
    <definedName name="YY" localSheetId="128">#REF!</definedName>
    <definedName name="YY" localSheetId="131">#REF!</definedName>
    <definedName name="YY" localSheetId="132">#REF!</definedName>
    <definedName name="YY" localSheetId="133">#REF!</definedName>
    <definedName name="YY" localSheetId="134">#REF!</definedName>
    <definedName name="YY" localSheetId="135">#REF!</definedName>
    <definedName name="YY" localSheetId="136">#REF!</definedName>
    <definedName name="YY" localSheetId="137">#REF!</definedName>
    <definedName name="YY" localSheetId="138">#REF!</definedName>
    <definedName name="YY" localSheetId="139">#REF!</definedName>
    <definedName name="YY" localSheetId="140">#REF!</definedName>
    <definedName name="YY" localSheetId="141">#REF!</definedName>
    <definedName name="YY" localSheetId="142">#REF!</definedName>
    <definedName name="YY" localSheetId="143">#REF!</definedName>
    <definedName name="YY" localSheetId="126">#REF!</definedName>
    <definedName name="YY" localSheetId="129">#REF!</definedName>
    <definedName name="YY" localSheetId="130">#REF!</definedName>
    <definedName name="YY" localSheetId="68">#REF!</definedName>
    <definedName name="YY" localSheetId="69">#REF!</definedName>
    <definedName name="YY" localSheetId="70">#REF!</definedName>
    <definedName name="YY" localSheetId="71">#REF!</definedName>
    <definedName name="YY" localSheetId="72">#REF!</definedName>
    <definedName name="YY" localSheetId="73">#REF!</definedName>
    <definedName name="yy" hidden="1">{"via1",#N/A,TRUE,"general";"via2",#N/A,TRUE,"general";"via3",#N/A,TRUE,"general"}</definedName>
    <definedName name="YYUI">#REF!</definedName>
    <definedName name="yyyuh" localSheetId="0" hidden="1">{"TAB1",#N/A,TRUE,"GENERAL";"TAB2",#N/A,TRUE,"GENERAL";"TAB3",#N/A,TRUE,"GENERAL";"TAB4",#N/A,TRUE,"GENERAL";"TAB5",#N/A,TRUE,"GENERAL"}</definedName>
    <definedName name="yyyuh" localSheetId="142" hidden="1">{"TAB1",#N/A,TRUE,"GENERAL";"TAB2",#N/A,TRUE,"GENERAL";"TAB3",#N/A,TRUE,"GENERAL";"TAB4",#N/A,TRUE,"GENERAL";"TAB5",#N/A,TRUE,"GENERAL"}</definedName>
    <definedName name="yyyuh" hidden="1">{"TAB1",#N/A,TRUE,"GENERAL";"TAB2",#N/A,TRUE,"GENERAL";"TAB3",#N/A,TRUE,"GENERAL";"TAB4",#N/A,TRUE,"GENERAL";"TAB5",#N/A,TRUE,"GENERAL"}</definedName>
    <definedName name="yyyyhhh" localSheetId="0" hidden="1">{"TAB1",#N/A,TRUE,"GENERAL";"TAB2",#N/A,TRUE,"GENERAL";"TAB3",#N/A,TRUE,"GENERAL";"TAB4",#N/A,TRUE,"GENERAL";"TAB5",#N/A,TRUE,"GENERAL"}</definedName>
    <definedName name="yyyyhhh" localSheetId="142" hidden="1">{"TAB1",#N/A,TRUE,"GENERAL";"TAB2",#N/A,TRUE,"GENERAL";"TAB3",#N/A,TRUE,"GENERAL";"TAB4",#N/A,TRUE,"GENERAL";"TAB5",#N/A,TRUE,"GENERAL"}</definedName>
    <definedName name="yyyyhhh" hidden="1">{"TAB1",#N/A,TRUE,"GENERAL";"TAB2",#N/A,TRUE,"GENERAL";"TAB3",#N/A,TRUE,"GENERAL";"TAB4",#N/A,TRUE,"GENERAL";"TAB5",#N/A,TRUE,"GENERAL"}</definedName>
    <definedName name="yyyyyf" localSheetId="0" hidden="1">{"via1",#N/A,TRUE,"general";"via2",#N/A,TRUE,"general";"via3",#N/A,TRUE,"general"}</definedName>
    <definedName name="yyyyyf" localSheetId="142" hidden="1">{"via1",#N/A,TRUE,"general";"via2",#N/A,TRUE,"general";"via3",#N/A,TRUE,"general"}</definedName>
    <definedName name="yyyyyf" hidden="1">{"via1",#N/A,TRUE,"general";"via2",#N/A,TRUE,"general";"via3",#N/A,TRUE,"general"}</definedName>
    <definedName name="z" localSheetId="1">#REF!</definedName>
    <definedName name="z" localSheetId="2">#REF!</definedName>
    <definedName name="z" localSheetId="31">#REF!</definedName>
    <definedName name="z" localSheetId="32">#REF!</definedName>
    <definedName name="z" localSheetId="33">#REF!</definedName>
    <definedName name="z" localSheetId="34">#REF!</definedName>
    <definedName name="z" localSheetId="35">#REF!</definedName>
    <definedName name="z" localSheetId="36">#REF!</definedName>
    <definedName name="z" localSheetId="37">#REF!</definedName>
    <definedName name="z" localSheetId="38">#REF!</definedName>
    <definedName name="z" localSheetId="39">#REF!</definedName>
    <definedName name="z" localSheetId="40">#REF!</definedName>
    <definedName name="z" localSheetId="41">#REF!</definedName>
    <definedName name="z" localSheetId="42">#REF!</definedName>
    <definedName name="z" localSheetId="3">#REF!</definedName>
    <definedName name="z" localSheetId="4">#REF!</definedName>
    <definedName name="z" localSheetId="5">#REF!</definedName>
    <definedName name="z" localSheetId="6">#REF!</definedName>
    <definedName name="z" localSheetId="7">#REF!</definedName>
    <definedName name="z" localSheetId="8">#REF!</definedName>
    <definedName name="z" localSheetId="9">#REF!</definedName>
    <definedName name="z" localSheetId="10">#REF!</definedName>
    <definedName name="z" localSheetId="11">#REF!</definedName>
    <definedName name="z" localSheetId="12">#REF!</definedName>
    <definedName name="z" localSheetId="13">#REF!</definedName>
    <definedName name="z" localSheetId="14">#REF!</definedName>
    <definedName name="z" localSheetId="15">#REF!</definedName>
    <definedName name="z" localSheetId="16">#REF!</definedName>
    <definedName name="z" localSheetId="17">#REF!</definedName>
    <definedName name="z" localSheetId="18">#REF!</definedName>
    <definedName name="z" localSheetId="19">#REF!</definedName>
    <definedName name="z" localSheetId="20">#REF!</definedName>
    <definedName name="z" localSheetId="21">#REF!</definedName>
    <definedName name="z" localSheetId="22">#REF!</definedName>
    <definedName name="z" localSheetId="23">#REF!</definedName>
    <definedName name="z" localSheetId="24">#REF!</definedName>
    <definedName name="z" localSheetId="25">#REF!</definedName>
    <definedName name="z" localSheetId="26">#REF!</definedName>
    <definedName name="z" localSheetId="27">#REF!</definedName>
    <definedName name="z" localSheetId="28">#REF!</definedName>
    <definedName name="z" localSheetId="29">#REF!</definedName>
    <definedName name="z" localSheetId="30">#REF!</definedName>
    <definedName name="z" localSheetId="43">#REF!</definedName>
    <definedName name="z" localSheetId="44">#REF!</definedName>
    <definedName name="z" localSheetId="45">#REF!</definedName>
    <definedName name="z" localSheetId="46">#REF!</definedName>
    <definedName name="z" localSheetId="47">#REF!</definedName>
    <definedName name="z" localSheetId="48">#REF!</definedName>
    <definedName name="z" localSheetId="49">#REF!</definedName>
    <definedName name="z" localSheetId="50">#REF!</definedName>
    <definedName name="z" localSheetId="51">#REF!</definedName>
    <definedName name="z" localSheetId="52">#REF!</definedName>
    <definedName name="z" localSheetId="53">#REF!</definedName>
    <definedName name="z" localSheetId="54">#REF!</definedName>
    <definedName name="z" localSheetId="55">#REF!</definedName>
    <definedName name="z" localSheetId="56">#REF!</definedName>
    <definedName name="z" localSheetId="57">#REF!</definedName>
    <definedName name="z" localSheetId="58">#REF!</definedName>
    <definedName name="z" localSheetId="59">#REF!</definedName>
    <definedName name="z" localSheetId="60">#REF!</definedName>
    <definedName name="z" localSheetId="61">#REF!</definedName>
    <definedName name="z" localSheetId="62">#REF!</definedName>
    <definedName name="z" localSheetId="63">#REF!</definedName>
    <definedName name="z" localSheetId="64">#REF!</definedName>
    <definedName name="z" localSheetId="65">#REF!</definedName>
    <definedName name="z" localSheetId="66">#REF!</definedName>
    <definedName name="z" localSheetId="67">#REF!</definedName>
    <definedName name="z" localSheetId="74">#REF!</definedName>
    <definedName name="z" localSheetId="75">#REF!</definedName>
    <definedName name="z" localSheetId="76">#REF!</definedName>
    <definedName name="z" localSheetId="77">#REF!</definedName>
    <definedName name="z" localSheetId="78">#REF!</definedName>
    <definedName name="z" localSheetId="79">#REF!</definedName>
    <definedName name="z" localSheetId="80">#REF!</definedName>
    <definedName name="z" localSheetId="81">#REF!</definedName>
    <definedName name="z" localSheetId="82">#REF!</definedName>
    <definedName name="z" localSheetId="83">#REF!</definedName>
    <definedName name="z" localSheetId="84">#REF!</definedName>
    <definedName name="z" localSheetId="85">#REF!</definedName>
    <definedName name="z" localSheetId="86">#REF!</definedName>
    <definedName name="z" localSheetId="87">#REF!</definedName>
    <definedName name="z" localSheetId="88">#REF!</definedName>
    <definedName name="z" localSheetId="89">#REF!</definedName>
    <definedName name="z" localSheetId="90">#REF!</definedName>
    <definedName name="z" localSheetId="91">#REF!</definedName>
    <definedName name="z" localSheetId="92">#REF!</definedName>
    <definedName name="z" localSheetId="93">#REF!</definedName>
    <definedName name="z" localSheetId="94">#REF!</definedName>
    <definedName name="z" localSheetId="95">#REF!</definedName>
    <definedName name="z" localSheetId="96">#REF!</definedName>
    <definedName name="z" localSheetId="97">#REF!</definedName>
    <definedName name="z" localSheetId="98">#REF!</definedName>
    <definedName name="z" localSheetId="99">#REF!</definedName>
    <definedName name="z" localSheetId="100">#REF!</definedName>
    <definedName name="z" localSheetId="101">#REF!</definedName>
    <definedName name="z" localSheetId="102">#REF!</definedName>
    <definedName name="z" localSheetId="103">#REF!</definedName>
    <definedName name="z" localSheetId="104">#REF!</definedName>
    <definedName name="z" localSheetId="105">#REF!</definedName>
    <definedName name="z" localSheetId="106">#REF!</definedName>
    <definedName name="z" localSheetId="107">#REF!</definedName>
    <definedName name="z" localSheetId="108">#REF!</definedName>
    <definedName name="z" localSheetId="109">#REF!</definedName>
    <definedName name="z" localSheetId="110">#REF!</definedName>
    <definedName name="z" localSheetId="111">#REF!</definedName>
    <definedName name="z" localSheetId="112">#REF!</definedName>
    <definedName name="z" localSheetId="113">#REF!</definedName>
    <definedName name="z" localSheetId="114">#REF!</definedName>
    <definedName name="z" localSheetId="116">#REF!</definedName>
    <definedName name="z" localSheetId="117">#REF!</definedName>
    <definedName name="z" localSheetId="118">#REF!</definedName>
    <definedName name="z" localSheetId="119">#REF!</definedName>
    <definedName name="z" localSheetId="120">#REF!</definedName>
    <definedName name="z" localSheetId="121">#REF!</definedName>
    <definedName name="z" localSheetId="115">#REF!</definedName>
    <definedName name="z" localSheetId="122">#REF!</definedName>
    <definedName name="z" localSheetId="123">#REF!</definedName>
    <definedName name="z" localSheetId="124">#REF!</definedName>
    <definedName name="z" localSheetId="125">#REF!</definedName>
    <definedName name="z" localSheetId="127">#REF!</definedName>
    <definedName name="z" localSheetId="128">#REF!</definedName>
    <definedName name="z" localSheetId="131">#REF!</definedName>
    <definedName name="z" localSheetId="132">#REF!</definedName>
    <definedName name="z" localSheetId="133">#REF!</definedName>
    <definedName name="z" localSheetId="134">#REF!</definedName>
    <definedName name="z" localSheetId="135">#REF!</definedName>
    <definedName name="z" localSheetId="136">#REF!</definedName>
    <definedName name="z" localSheetId="137">#REF!</definedName>
    <definedName name="z" localSheetId="138">#REF!</definedName>
    <definedName name="z" localSheetId="139">#REF!</definedName>
    <definedName name="z" localSheetId="140">#REF!</definedName>
    <definedName name="z" localSheetId="141">#REF!</definedName>
    <definedName name="z" localSheetId="142">#REF!</definedName>
    <definedName name="z" localSheetId="143">#REF!</definedName>
    <definedName name="z" localSheetId="126">#REF!</definedName>
    <definedName name="z" localSheetId="129">#REF!</definedName>
    <definedName name="z" localSheetId="130">#REF!</definedName>
    <definedName name="z" localSheetId="68">#REF!</definedName>
    <definedName name="z" localSheetId="69">#REF!</definedName>
    <definedName name="z" localSheetId="70">#REF!</definedName>
    <definedName name="z" localSheetId="71">#REF!</definedName>
    <definedName name="z" localSheetId="72">#REF!</definedName>
    <definedName name="z" localSheetId="73">#REF!</definedName>
    <definedName name="Z">[2]Insumos!#REF!</definedName>
    <definedName name="Z_1F15347C_EA70_491F_A73D_DE5CDEF7875A_.wvu.PrintTitles" hidden="1">#REF!</definedName>
    <definedName name="zdervr" localSheetId="0" hidden="1">{"via1",#N/A,TRUE,"general";"via2",#N/A,TRUE,"general";"via3",#N/A,TRUE,"general"}</definedName>
    <definedName name="zdervr" localSheetId="142" hidden="1">{"via1",#N/A,TRUE,"general";"via2",#N/A,TRUE,"general";"via3",#N/A,TRUE,"general"}</definedName>
    <definedName name="zdervr" hidden="1">{"via1",#N/A,TRUE,"general";"via2",#N/A,TRUE,"general";"via3",#N/A,TRUE,"general"}</definedName>
    <definedName name="zxczds" localSheetId="0" hidden="1">{"TAB1",#N/A,TRUE,"GENERAL";"TAB2",#N/A,TRUE,"GENERAL";"TAB3",#N/A,TRUE,"GENERAL";"TAB4",#N/A,TRUE,"GENERAL";"TAB5",#N/A,TRUE,"GENERAL"}</definedName>
    <definedName name="zxczds" localSheetId="142" hidden="1">{"TAB1",#N/A,TRUE,"GENERAL";"TAB2",#N/A,TRUE,"GENERAL";"TAB3",#N/A,TRUE,"GENERAL";"TAB4",#N/A,TRUE,"GENERAL";"TAB5",#N/A,TRUE,"GENERAL"}</definedName>
    <definedName name="zxczds" hidden="1">{"TAB1",#N/A,TRUE,"GENERAL";"TAB2",#N/A,TRUE,"GENERAL";"TAB3",#N/A,TRUE,"GENERAL";"TAB4",#N/A,TRUE,"GENERAL";"TAB5",#N/A,TRUE,"GENERAL"}</definedName>
    <definedName name="zxsdftyu" localSheetId="0" hidden="1">{"via1",#N/A,TRUE,"general";"via2",#N/A,TRUE,"general";"via3",#N/A,TRUE,"general"}</definedName>
    <definedName name="zxsdftyu" localSheetId="142" hidden="1">{"via1",#N/A,TRUE,"general";"via2",#N/A,TRUE,"general";"via3",#N/A,TRUE,"general"}</definedName>
    <definedName name="zxsdftyu" hidden="1">{"via1",#N/A,TRUE,"general";"via2",#N/A,TRUE,"general";"via3",#N/A,TRUE,"general"}</definedName>
    <definedName name="zxvxczv" localSheetId="0" hidden="1">{"via1",#N/A,TRUE,"general";"via2",#N/A,TRUE,"general";"via3",#N/A,TRUE,"general"}</definedName>
    <definedName name="zxvxczv" localSheetId="142" hidden="1">{"via1",#N/A,TRUE,"general";"via2",#N/A,TRUE,"general";"via3",#N/A,TRUE,"general"}</definedName>
    <definedName name="zxvxczv" hidden="1">{"via1",#N/A,TRUE,"general";"via2",#N/A,TRUE,"general";"via3",#N/A,TRUE,"general"}</definedName>
  </definedNames>
  <calcPr calcId="19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Q55" i="160" l="1"/>
  <c r="L55" i="160"/>
  <c r="G55" i="160"/>
  <c r="B55" i="160"/>
  <c r="Q54" i="160"/>
  <c r="L54" i="160"/>
  <c r="G54" i="160"/>
  <c r="B54" i="160"/>
  <c r="T35" i="160"/>
  <c r="T34" i="160"/>
  <c r="T33" i="160"/>
  <c r="T32" i="160"/>
  <c r="T31" i="160"/>
  <c r="T30" i="160"/>
  <c r="T29" i="160"/>
  <c r="T28" i="160"/>
  <c r="T27" i="160"/>
  <c r="T26" i="160"/>
  <c r="T25" i="160"/>
  <c r="T24" i="160"/>
  <c r="T23" i="160"/>
  <c r="T22" i="160"/>
  <c r="T21" i="160"/>
  <c r="T20" i="160"/>
  <c r="T19" i="160"/>
  <c r="T18" i="160"/>
  <c r="T17" i="160"/>
  <c r="S10" i="160"/>
  <c r="S10" i="159" s="1"/>
  <c r="J10" i="160"/>
  <c r="I10" i="160"/>
  <c r="I10" i="159" s="1"/>
  <c r="E10" i="160"/>
  <c r="D10" i="160"/>
  <c r="B3" i="160"/>
  <c r="T45" i="160" l="1"/>
  <c r="T47" i="160" s="1"/>
  <c r="T46" i="159" s="1"/>
  <c r="B3" i="159"/>
  <c r="B3" i="158"/>
  <c r="B3" i="157"/>
  <c r="B3" i="156"/>
  <c r="B3" i="155"/>
  <c r="B3" i="151"/>
  <c r="B3" i="150"/>
  <c r="B3" i="149"/>
  <c r="B3" i="147"/>
  <c r="B3" i="146"/>
  <c r="B3" i="145"/>
  <c r="B3" i="144"/>
  <c r="B3" i="143"/>
  <c r="B3" i="87"/>
  <c r="B3" i="79"/>
  <c r="B3" i="76"/>
  <c r="B3" i="72"/>
  <c r="B3" i="52"/>
  <c r="B3" i="50"/>
  <c r="B3" i="49"/>
  <c r="B3" i="48"/>
  <c r="B3" i="139"/>
  <c r="B3" i="138"/>
  <c r="B3" i="78"/>
  <c r="B3" i="75"/>
  <c r="B3" i="137"/>
  <c r="B3" i="136"/>
  <c r="B3" i="135"/>
  <c r="B3" i="134"/>
  <c r="B3" i="133"/>
  <c r="B3" i="132"/>
  <c r="B3" i="131"/>
  <c r="B3" i="130"/>
  <c r="B3" i="129"/>
  <c r="B3" i="124"/>
  <c r="B3" i="123"/>
  <c r="B3" i="122"/>
  <c r="B3" i="121"/>
  <c r="B3" i="120"/>
  <c r="B3" i="119"/>
  <c r="B3" i="118"/>
  <c r="B3" i="117"/>
  <c r="B3" i="115"/>
  <c r="B3" i="113"/>
  <c r="B3" i="111"/>
  <c r="B3" i="109"/>
  <c r="B3" i="108"/>
  <c r="B3" i="107"/>
  <c r="B3" i="106"/>
  <c r="B3" i="105"/>
  <c r="B3" i="104"/>
  <c r="B3" i="103"/>
  <c r="B3" i="102"/>
  <c r="B3" i="101"/>
  <c r="B3" i="100"/>
  <c r="B3" i="99"/>
  <c r="B3" i="98"/>
  <c r="B3" i="97"/>
  <c r="B3" i="96"/>
  <c r="B3" i="95"/>
  <c r="B3" i="93"/>
  <c r="B3" i="89"/>
  <c r="B3" i="88"/>
  <c r="B3" i="86"/>
  <c r="B3" i="83"/>
  <c r="B3" i="82"/>
  <c r="B3" i="81"/>
  <c r="B3" i="70"/>
  <c r="B3" i="69"/>
  <c r="B3" i="68"/>
  <c r="B3" i="66"/>
  <c r="B3" i="65"/>
  <c r="B3" i="64"/>
  <c r="B3" i="62"/>
  <c r="B3" i="61"/>
  <c r="B3" i="60"/>
  <c r="B3" i="59"/>
  <c r="B3" i="58"/>
  <c r="B3" i="57"/>
  <c r="B3" i="56"/>
  <c r="B3" i="55"/>
  <c r="B3" i="54"/>
  <c r="B3" i="53"/>
  <c r="B3" i="22"/>
  <c r="B3" i="21"/>
  <c r="B3" i="20"/>
  <c r="B3" i="19"/>
  <c r="B3" i="18"/>
  <c r="B3" i="17"/>
  <c r="B3" i="16"/>
  <c r="B3" i="15"/>
  <c r="B3" i="13"/>
  <c r="B3" i="12"/>
  <c r="B3" i="10"/>
  <c r="B3" i="9"/>
  <c r="B3" i="8"/>
  <c r="B3" i="6"/>
  <c r="I10" i="57"/>
  <c r="S10" i="57"/>
  <c r="J10" i="57"/>
  <c r="S10" i="125"/>
  <c r="S10" i="5"/>
  <c r="I10" i="5"/>
  <c r="E10" i="159"/>
  <c r="D10" i="159"/>
  <c r="S10" i="158"/>
  <c r="I10" i="158"/>
  <c r="E10" i="158"/>
  <c r="D10" i="158"/>
  <c r="I10" i="157"/>
  <c r="S10" i="157"/>
  <c r="E10" i="157"/>
  <c r="D10" i="157"/>
  <c r="S10" i="156"/>
  <c r="I10" i="156"/>
  <c r="E10" i="156"/>
  <c r="D10" i="156"/>
  <c r="S10" i="155"/>
  <c r="I10" i="155"/>
  <c r="E10" i="155"/>
  <c r="D10" i="155"/>
  <c r="T24" i="59"/>
  <c r="T23" i="59"/>
  <c r="T22" i="59"/>
  <c r="T21" i="59"/>
  <c r="T20" i="12"/>
  <c r="S10" i="151"/>
  <c r="I10" i="151"/>
  <c r="E10" i="151"/>
  <c r="D10" i="151"/>
  <c r="S10" i="150"/>
  <c r="I10" i="150"/>
  <c r="E10" i="150"/>
  <c r="D10" i="150"/>
  <c r="S10" i="149"/>
  <c r="I10" i="149"/>
  <c r="E10" i="149"/>
  <c r="D10" i="149"/>
  <c r="S10" i="147"/>
  <c r="I10" i="147"/>
  <c r="E10" i="147"/>
  <c r="D10" i="147"/>
  <c r="S10" i="72"/>
  <c r="I10" i="72"/>
  <c r="S10" i="52"/>
  <c r="J10" i="52"/>
  <c r="I10" i="52"/>
  <c r="S10" i="50"/>
  <c r="I10" i="50"/>
  <c r="E10" i="50"/>
  <c r="D10" i="50"/>
  <c r="S10" i="49"/>
  <c r="J10" i="49"/>
  <c r="I10" i="49"/>
  <c r="E10" i="49"/>
  <c r="D10" i="49"/>
  <c r="E10" i="146"/>
  <c r="D10" i="146"/>
  <c r="S10" i="146"/>
  <c r="I10" i="146"/>
  <c r="S10" i="145"/>
  <c r="I10" i="145"/>
  <c r="E10" i="145"/>
  <c r="D10" i="145"/>
  <c r="E10" i="144"/>
  <c r="D10" i="144"/>
  <c r="S10" i="144"/>
  <c r="I10" i="144"/>
  <c r="I10" i="143"/>
  <c r="S10" i="143"/>
  <c r="E10" i="143"/>
  <c r="D10" i="143"/>
  <c r="S10" i="48"/>
  <c r="J10" i="48"/>
  <c r="I10" i="48"/>
  <c r="E10" i="48"/>
  <c r="D10" i="48"/>
  <c r="T64" i="87"/>
  <c r="T63" i="87"/>
  <c r="Q62" i="87"/>
  <c r="T62" i="87" s="1"/>
  <c r="Q61" i="87"/>
  <c r="T61" i="87" s="1"/>
  <c r="Q60" i="87"/>
  <c r="T60" i="87" s="1"/>
  <c r="R58" i="87"/>
  <c r="Q58" i="87"/>
  <c r="T58" i="87" s="1"/>
  <c r="T57" i="87"/>
  <c r="T56" i="87"/>
  <c r="R55" i="87"/>
  <c r="T55" i="87" s="1"/>
  <c r="T54" i="87"/>
  <c r="R50" i="87"/>
  <c r="Q50" i="87"/>
  <c r="T49" i="87"/>
  <c r="R47" i="87"/>
  <c r="T47" i="87" s="1"/>
  <c r="T46" i="87"/>
  <c r="T45" i="87"/>
  <c r="T44" i="87"/>
  <c r="T43" i="87"/>
  <c r="T42" i="87"/>
  <c r="T41" i="87"/>
  <c r="T40" i="87"/>
  <c r="T39" i="87"/>
  <c r="T38" i="87"/>
  <c r="T37" i="87"/>
  <c r="T36" i="87"/>
  <c r="T35" i="87"/>
  <c r="T34" i="87"/>
  <c r="T33" i="87"/>
  <c r="T32" i="87"/>
  <c r="T31" i="87"/>
  <c r="T30" i="87"/>
  <c r="T26" i="87"/>
  <c r="T25" i="87"/>
  <c r="T24" i="87"/>
  <c r="T23" i="87"/>
  <c r="T22" i="87"/>
  <c r="S10" i="87"/>
  <c r="J10" i="87"/>
  <c r="I10" i="87"/>
  <c r="E10" i="87"/>
  <c r="D10" i="87"/>
  <c r="R21" i="137"/>
  <c r="T21" i="137" s="1"/>
  <c r="E10" i="79"/>
  <c r="D10" i="79"/>
  <c r="S10" i="79"/>
  <c r="J10" i="79"/>
  <c r="I10" i="79"/>
  <c r="S10" i="78"/>
  <c r="J10" i="78"/>
  <c r="I10" i="78"/>
  <c r="E10" i="78"/>
  <c r="D10" i="78"/>
  <c r="R24" i="119"/>
  <c r="T24" i="119" s="1"/>
  <c r="R23" i="119"/>
  <c r="T23" i="119" s="1"/>
  <c r="S10" i="76"/>
  <c r="J10" i="76"/>
  <c r="I10" i="76"/>
  <c r="Q32" i="57"/>
  <c r="T32" i="57" s="1"/>
  <c r="O31" i="57"/>
  <c r="T31" i="57" s="1"/>
  <c r="Q28" i="57"/>
  <c r="T28" i="57" s="1"/>
  <c r="T27" i="57"/>
  <c r="Q26" i="57"/>
  <c r="T26" i="57" s="1"/>
  <c r="T25" i="57"/>
  <c r="E10" i="75"/>
  <c r="D10" i="75"/>
  <c r="S10" i="75"/>
  <c r="J10" i="75"/>
  <c r="I10" i="75"/>
  <c r="T23" i="75"/>
  <c r="T22" i="75"/>
  <c r="T17" i="75"/>
  <c r="T19" i="75"/>
  <c r="T17" i="15"/>
  <c r="J10" i="5"/>
  <c r="J10" i="6"/>
  <c r="J10" i="8"/>
  <c r="Q55" i="159"/>
  <c r="Q54" i="159"/>
  <c r="L55" i="159"/>
  <c r="L54" i="159"/>
  <c r="G55" i="159"/>
  <c r="G54" i="159"/>
  <c r="B55" i="159"/>
  <c r="B54" i="159"/>
  <c r="Q54" i="158"/>
  <c r="L54" i="158"/>
  <c r="G54" i="158"/>
  <c r="B54" i="158"/>
  <c r="Q53" i="158"/>
  <c r="L53" i="158"/>
  <c r="G53" i="158"/>
  <c r="B53" i="158"/>
  <c r="Q54" i="157"/>
  <c r="L54" i="157"/>
  <c r="G54" i="157"/>
  <c r="B54" i="157"/>
  <c r="Q53" i="157"/>
  <c r="L53" i="157"/>
  <c r="G53" i="157"/>
  <c r="B53" i="157"/>
  <c r="Q54" i="156"/>
  <c r="L54" i="156"/>
  <c r="G54" i="156"/>
  <c r="B54" i="156"/>
  <c r="Q53" i="156"/>
  <c r="L53" i="156"/>
  <c r="G53" i="156"/>
  <c r="B53" i="156"/>
  <c r="Q54" i="155"/>
  <c r="L54" i="155"/>
  <c r="G54" i="155"/>
  <c r="B54" i="155"/>
  <c r="Q53" i="155"/>
  <c r="L53" i="155"/>
  <c r="G53" i="155"/>
  <c r="B53" i="155"/>
  <c r="Q51" i="151"/>
  <c r="L51" i="151"/>
  <c r="G51" i="151"/>
  <c r="B51" i="151"/>
  <c r="Q50" i="151"/>
  <c r="L50" i="151"/>
  <c r="G50" i="151"/>
  <c r="B50" i="151"/>
  <c r="Q54" i="150"/>
  <c r="L54" i="150"/>
  <c r="G54" i="150"/>
  <c r="B54" i="150"/>
  <c r="Q53" i="150"/>
  <c r="L53" i="150"/>
  <c r="G53" i="150"/>
  <c r="B53" i="150"/>
  <c r="Q54" i="149"/>
  <c r="L54" i="149"/>
  <c r="G54" i="149"/>
  <c r="B54" i="149"/>
  <c r="Q53" i="149"/>
  <c r="L53" i="149"/>
  <c r="G53" i="149"/>
  <c r="B53" i="149"/>
  <c r="Q52" i="147"/>
  <c r="L52" i="147"/>
  <c r="G52" i="147"/>
  <c r="B52" i="147"/>
  <c r="Q51" i="147"/>
  <c r="L51" i="147"/>
  <c r="G51" i="147"/>
  <c r="B51" i="147"/>
  <c r="Q54" i="146"/>
  <c r="L54" i="146"/>
  <c r="G54" i="146"/>
  <c r="B54" i="146"/>
  <c r="Q53" i="146"/>
  <c r="L53" i="146"/>
  <c r="G53" i="146"/>
  <c r="B53" i="146"/>
  <c r="Q54" i="145"/>
  <c r="L54" i="145"/>
  <c r="G54" i="145"/>
  <c r="B54" i="145"/>
  <c r="Q53" i="145"/>
  <c r="L53" i="145"/>
  <c r="G53" i="145"/>
  <c r="B53" i="145"/>
  <c r="Q54" i="144"/>
  <c r="L54" i="144"/>
  <c r="G54" i="144"/>
  <c r="B54" i="144"/>
  <c r="Q53" i="144"/>
  <c r="L53" i="144"/>
  <c r="G53" i="144"/>
  <c r="B53" i="144"/>
  <c r="Q54" i="143"/>
  <c r="L54" i="143"/>
  <c r="G54" i="143"/>
  <c r="B54" i="143"/>
  <c r="Q53" i="143"/>
  <c r="L53" i="143"/>
  <c r="G53" i="143"/>
  <c r="B53" i="143"/>
  <c r="Q54" i="142"/>
  <c r="L54" i="142"/>
  <c r="G54" i="142"/>
  <c r="B54" i="142"/>
  <c r="Q53" i="142"/>
  <c r="L53" i="142"/>
  <c r="G53" i="142"/>
  <c r="B53" i="142"/>
  <c r="Q54" i="141"/>
  <c r="L54" i="141"/>
  <c r="G54" i="141"/>
  <c r="B54" i="141"/>
  <c r="Q53" i="141"/>
  <c r="L53" i="141"/>
  <c r="G53" i="141"/>
  <c r="B53" i="141"/>
  <c r="Q54" i="140"/>
  <c r="L54" i="140"/>
  <c r="G54" i="140"/>
  <c r="B54" i="140"/>
  <c r="Q53" i="140"/>
  <c r="L53" i="140"/>
  <c r="G53" i="140"/>
  <c r="B53" i="140"/>
  <c r="Q54" i="139"/>
  <c r="L54" i="139"/>
  <c r="G54" i="139"/>
  <c r="B54" i="139"/>
  <c r="Q53" i="139"/>
  <c r="L53" i="139"/>
  <c r="G53" i="139"/>
  <c r="B53" i="139"/>
  <c r="Q54" i="138"/>
  <c r="L54" i="138"/>
  <c r="G54" i="138"/>
  <c r="B54" i="138"/>
  <c r="Q53" i="138"/>
  <c r="L53" i="138"/>
  <c r="G53" i="138"/>
  <c r="B53" i="138"/>
  <c r="Q54" i="137"/>
  <c r="L54" i="137"/>
  <c r="G54" i="137"/>
  <c r="B54" i="137"/>
  <c r="Q53" i="137"/>
  <c r="L53" i="137"/>
  <c r="G53" i="137"/>
  <c r="B53" i="137"/>
  <c r="Q54" i="136"/>
  <c r="L54" i="136"/>
  <c r="G54" i="136"/>
  <c r="B54" i="136"/>
  <c r="Q53" i="136"/>
  <c r="L53" i="136"/>
  <c r="G53" i="136"/>
  <c r="B53" i="136"/>
  <c r="Q54" i="135"/>
  <c r="L54" i="135"/>
  <c r="G54" i="135"/>
  <c r="B54" i="135"/>
  <c r="Q53" i="135"/>
  <c r="L53" i="135"/>
  <c r="G53" i="135"/>
  <c r="B53" i="135"/>
  <c r="Q54" i="134"/>
  <c r="L54" i="134"/>
  <c r="G54" i="134"/>
  <c r="B54" i="134"/>
  <c r="Q53" i="134"/>
  <c r="L53" i="134"/>
  <c r="G53" i="134"/>
  <c r="B53" i="134"/>
  <c r="Q54" i="133"/>
  <c r="L54" i="133"/>
  <c r="G54" i="133"/>
  <c r="B54" i="133"/>
  <c r="Q53" i="133"/>
  <c r="L53" i="133"/>
  <c r="G53" i="133"/>
  <c r="B53" i="133"/>
  <c r="Q54" i="132"/>
  <c r="L54" i="132"/>
  <c r="G54" i="132"/>
  <c r="B54" i="132"/>
  <c r="Q53" i="132"/>
  <c r="L53" i="132"/>
  <c r="G53" i="132"/>
  <c r="B53" i="132"/>
  <c r="Q54" i="131"/>
  <c r="L54" i="131"/>
  <c r="G54" i="131"/>
  <c r="B54" i="131"/>
  <c r="Q53" i="131"/>
  <c r="L53" i="131"/>
  <c r="G53" i="131"/>
  <c r="B53" i="131"/>
  <c r="Q54" i="130"/>
  <c r="L54" i="130"/>
  <c r="G54" i="130"/>
  <c r="B54" i="130"/>
  <c r="Q53" i="130"/>
  <c r="L53" i="130"/>
  <c r="G53" i="130"/>
  <c r="B53" i="130"/>
  <c r="Q54" i="129"/>
  <c r="L54" i="129"/>
  <c r="G54" i="129"/>
  <c r="B54" i="129"/>
  <c r="Q53" i="129"/>
  <c r="L53" i="129"/>
  <c r="G53" i="129"/>
  <c r="B53" i="129"/>
  <c r="Q54" i="127"/>
  <c r="L54" i="127"/>
  <c r="G54" i="127"/>
  <c r="B54" i="127"/>
  <c r="Q53" i="127"/>
  <c r="L53" i="127"/>
  <c r="G53" i="127"/>
  <c r="B53" i="127"/>
  <c r="Q54" i="126"/>
  <c r="L54" i="126"/>
  <c r="G54" i="126"/>
  <c r="B54" i="126"/>
  <c r="Q53" i="126"/>
  <c r="L53" i="126"/>
  <c r="G53" i="126"/>
  <c r="B53" i="126"/>
  <c r="Q54" i="125"/>
  <c r="L54" i="125"/>
  <c r="G54" i="125"/>
  <c r="B54" i="125"/>
  <c r="Q53" i="125"/>
  <c r="L53" i="125"/>
  <c r="G53" i="125"/>
  <c r="B53" i="125"/>
  <c r="Q54" i="124"/>
  <c r="L54" i="124"/>
  <c r="G54" i="124"/>
  <c r="B54" i="124"/>
  <c r="Q53" i="124"/>
  <c r="L53" i="124"/>
  <c r="G53" i="124"/>
  <c r="B53" i="124"/>
  <c r="Q54" i="123"/>
  <c r="L54" i="123"/>
  <c r="G54" i="123"/>
  <c r="B54" i="123"/>
  <c r="Q53" i="123"/>
  <c r="L53" i="123"/>
  <c r="G53" i="123"/>
  <c r="B53" i="123"/>
  <c r="Q54" i="122"/>
  <c r="Q53" i="122"/>
  <c r="L54" i="122"/>
  <c r="L53" i="122"/>
  <c r="G54" i="122"/>
  <c r="G53" i="122"/>
  <c r="B54" i="122"/>
  <c r="B53" i="122"/>
  <c r="Q51" i="121"/>
  <c r="L51" i="121"/>
  <c r="G51" i="121"/>
  <c r="B51" i="121"/>
  <c r="Q50" i="121"/>
  <c r="L50" i="121"/>
  <c r="G50" i="121"/>
  <c r="B50" i="121"/>
  <c r="Q51" i="120"/>
  <c r="Q50" i="120"/>
  <c r="L51" i="120"/>
  <c r="L50" i="120"/>
  <c r="G51" i="120"/>
  <c r="G50" i="120"/>
  <c r="B51" i="120"/>
  <c r="B50" i="120"/>
  <c r="Q54" i="119"/>
  <c r="L54" i="119"/>
  <c r="G54" i="119"/>
  <c r="B54" i="119"/>
  <c r="Q53" i="119"/>
  <c r="L53" i="119"/>
  <c r="G53" i="119"/>
  <c r="B53" i="119"/>
  <c r="Q54" i="118"/>
  <c r="L54" i="118"/>
  <c r="G54" i="118"/>
  <c r="B54" i="118"/>
  <c r="Q53" i="118"/>
  <c r="L53" i="118"/>
  <c r="G53" i="118"/>
  <c r="B53" i="118"/>
  <c r="Q54" i="117"/>
  <c r="L54" i="117"/>
  <c r="G54" i="117"/>
  <c r="B54" i="117"/>
  <c r="Q53" i="117"/>
  <c r="L53" i="117"/>
  <c r="G53" i="117"/>
  <c r="B53" i="117"/>
  <c r="Q54" i="115"/>
  <c r="L54" i="115"/>
  <c r="G54" i="115"/>
  <c r="B54" i="115"/>
  <c r="Q53" i="115"/>
  <c r="L53" i="115"/>
  <c r="G53" i="115"/>
  <c r="B53" i="115"/>
  <c r="Q54" i="114"/>
  <c r="L54" i="114"/>
  <c r="G54" i="114"/>
  <c r="B54" i="114"/>
  <c r="Q53" i="114"/>
  <c r="L53" i="114"/>
  <c r="G53" i="114"/>
  <c r="B53" i="114"/>
  <c r="Q54" i="113"/>
  <c r="L54" i="113"/>
  <c r="G54" i="113"/>
  <c r="B54" i="113"/>
  <c r="Q53" i="113"/>
  <c r="L53" i="113"/>
  <c r="G53" i="113"/>
  <c r="B53" i="113"/>
  <c r="Q54" i="112"/>
  <c r="L54" i="112"/>
  <c r="G54" i="112"/>
  <c r="B54" i="112"/>
  <c r="Q53" i="112"/>
  <c r="L53" i="112"/>
  <c r="G53" i="112"/>
  <c r="B53" i="112"/>
  <c r="Q54" i="111"/>
  <c r="L54" i="111"/>
  <c r="G54" i="111"/>
  <c r="B54" i="111"/>
  <c r="Q53" i="111"/>
  <c r="L53" i="111"/>
  <c r="G53" i="111"/>
  <c r="B53" i="111"/>
  <c r="Q54" i="110"/>
  <c r="L54" i="110"/>
  <c r="G54" i="110"/>
  <c r="B54" i="110"/>
  <c r="Q53" i="110"/>
  <c r="L53" i="110"/>
  <c r="G53" i="110"/>
  <c r="B53" i="110"/>
  <c r="Q54" i="109"/>
  <c r="L54" i="109"/>
  <c r="G54" i="109"/>
  <c r="B54" i="109"/>
  <c r="Q53" i="109"/>
  <c r="L53" i="109"/>
  <c r="G53" i="109"/>
  <c r="B53" i="109"/>
  <c r="Q54" i="108"/>
  <c r="L54" i="108"/>
  <c r="G54" i="108"/>
  <c r="B54" i="108"/>
  <c r="Q53" i="108"/>
  <c r="L53" i="108"/>
  <c r="G53" i="108"/>
  <c r="B53" i="108"/>
  <c r="Q54" i="107"/>
  <c r="L54" i="107"/>
  <c r="G54" i="107"/>
  <c r="B54" i="107"/>
  <c r="Q53" i="107"/>
  <c r="L53" i="107"/>
  <c r="G53" i="107"/>
  <c r="B53" i="107"/>
  <c r="Q54" i="106"/>
  <c r="L54" i="106"/>
  <c r="G54" i="106"/>
  <c r="B54" i="106"/>
  <c r="Q53" i="106"/>
  <c r="L53" i="106"/>
  <c r="G53" i="106"/>
  <c r="B53" i="106"/>
  <c r="Q54" i="105"/>
  <c r="L54" i="105"/>
  <c r="G54" i="105"/>
  <c r="B54" i="105"/>
  <c r="Q53" i="105"/>
  <c r="L53" i="105"/>
  <c r="G53" i="105"/>
  <c r="B53" i="105"/>
  <c r="Q54" i="104"/>
  <c r="L54" i="104"/>
  <c r="G54" i="104"/>
  <c r="B54" i="104"/>
  <c r="Q53" i="104"/>
  <c r="L53" i="104"/>
  <c r="G53" i="104"/>
  <c r="B53" i="104"/>
  <c r="Q54" i="103"/>
  <c r="L54" i="103"/>
  <c r="G54" i="103"/>
  <c r="B54" i="103"/>
  <c r="Q53" i="103"/>
  <c r="L53" i="103"/>
  <c r="G53" i="103"/>
  <c r="B53" i="103"/>
  <c r="Q54" i="102"/>
  <c r="L54" i="102"/>
  <c r="G54" i="102"/>
  <c r="B54" i="102"/>
  <c r="Q53" i="102"/>
  <c r="L53" i="102"/>
  <c r="G53" i="102"/>
  <c r="B53" i="102"/>
  <c r="Q54" i="101"/>
  <c r="L54" i="101"/>
  <c r="G54" i="101"/>
  <c r="B54" i="101"/>
  <c r="Q53" i="101"/>
  <c r="L53" i="101"/>
  <c r="G53" i="101"/>
  <c r="B53" i="101"/>
  <c r="Q54" i="100"/>
  <c r="L54" i="100"/>
  <c r="G54" i="100"/>
  <c r="B54" i="100"/>
  <c r="Q53" i="100"/>
  <c r="L53" i="100"/>
  <c r="G53" i="100"/>
  <c r="B53" i="100"/>
  <c r="Q54" i="99"/>
  <c r="L54" i="99"/>
  <c r="G54" i="99"/>
  <c r="B54" i="99"/>
  <c r="Q53" i="99"/>
  <c r="L53" i="99"/>
  <c r="G53" i="99"/>
  <c r="B53" i="99"/>
  <c r="Q54" i="98"/>
  <c r="L54" i="98"/>
  <c r="G54" i="98"/>
  <c r="B54" i="98"/>
  <c r="Q53" i="98"/>
  <c r="L53" i="98"/>
  <c r="G53" i="98"/>
  <c r="B53" i="98"/>
  <c r="Q54" i="97"/>
  <c r="L54" i="97"/>
  <c r="G54" i="97"/>
  <c r="B54" i="97"/>
  <c r="Q53" i="97"/>
  <c r="L53" i="97"/>
  <c r="G53" i="97"/>
  <c r="B53" i="97"/>
  <c r="Q54" i="96"/>
  <c r="L54" i="96"/>
  <c r="G54" i="96"/>
  <c r="B54" i="96"/>
  <c r="Q53" i="96"/>
  <c r="L53" i="96"/>
  <c r="G53" i="96"/>
  <c r="B53" i="96"/>
  <c r="Q54" i="95"/>
  <c r="L54" i="95"/>
  <c r="G54" i="95"/>
  <c r="B54" i="95"/>
  <c r="Q53" i="95"/>
  <c r="L53" i="95"/>
  <c r="G53" i="95"/>
  <c r="B53" i="95"/>
  <c r="Q54" i="93"/>
  <c r="L54" i="93"/>
  <c r="G54" i="93"/>
  <c r="B54" i="93"/>
  <c r="Q53" i="93"/>
  <c r="L53" i="93"/>
  <c r="G53" i="93"/>
  <c r="B53" i="93"/>
  <c r="Q54" i="92"/>
  <c r="L54" i="92"/>
  <c r="G54" i="92"/>
  <c r="B54" i="92"/>
  <c r="Q53" i="92"/>
  <c r="L53" i="92"/>
  <c r="G53" i="92"/>
  <c r="B53" i="92"/>
  <c r="Q54" i="91"/>
  <c r="L54" i="91"/>
  <c r="G54" i="91"/>
  <c r="B54" i="91"/>
  <c r="Q53" i="91"/>
  <c r="L53" i="91"/>
  <c r="G53" i="91"/>
  <c r="B53" i="91"/>
  <c r="Q54" i="90"/>
  <c r="L54" i="90"/>
  <c r="G54" i="90"/>
  <c r="B54" i="90"/>
  <c r="Q53" i="90"/>
  <c r="L53" i="90"/>
  <c r="G53" i="90"/>
  <c r="B53" i="90"/>
  <c r="Q54" i="89"/>
  <c r="L54" i="89"/>
  <c r="G54" i="89"/>
  <c r="B54" i="89"/>
  <c r="Q53" i="89"/>
  <c r="L53" i="89"/>
  <c r="G53" i="89"/>
  <c r="B53" i="89"/>
  <c r="Q54" i="88"/>
  <c r="L54" i="88"/>
  <c r="G54" i="88"/>
  <c r="B54" i="88"/>
  <c r="Q53" i="88"/>
  <c r="L53" i="88"/>
  <c r="G53" i="88"/>
  <c r="B53" i="88"/>
  <c r="Q79" i="87"/>
  <c r="L79" i="87"/>
  <c r="G79" i="87"/>
  <c r="B79" i="87"/>
  <c r="Q78" i="87"/>
  <c r="L78" i="87"/>
  <c r="G78" i="87"/>
  <c r="B78" i="87"/>
  <c r="Q54" i="86"/>
  <c r="L54" i="86"/>
  <c r="G54" i="86"/>
  <c r="B54" i="86"/>
  <c r="Q53" i="86"/>
  <c r="L53" i="86"/>
  <c r="G53" i="86"/>
  <c r="B53" i="86"/>
  <c r="Q54" i="85"/>
  <c r="L54" i="85"/>
  <c r="G54" i="85"/>
  <c r="B54" i="85"/>
  <c r="Q53" i="85"/>
  <c r="L53" i="85"/>
  <c r="G53" i="85"/>
  <c r="B53" i="85"/>
  <c r="Q54" i="84"/>
  <c r="L54" i="84"/>
  <c r="G54" i="84"/>
  <c r="B54" i="84"/>
  <c r="Q53" i="84"/>
  <c r="L53" i="84"/>
  <c r="G53" i="84"/>
  <c r="B53" i="84"/>
  <c r="Q54" i="83"/>
  <c r="L54" i="83"/>
  <c r="G54" i="83"/>
  <c r="B54" i="83"/>
  <c r="Q53" i="83"/>
  <c r="L53" i="83"/>
  <c r="G53" i="83"/>
  <c r="B53" i="83"/>
  <c r="Q54" i="82"/>
  <c r="L54" i="82"/>
  <c r="G54" i="82"/>
  <c r="B54" i="82"/>
  <c r="Q53" i="82"/>
  <c r="L53" i="82"/>
  <c r="G53" i="82"/>
  <c r="B53" i="82"/>
  <c r="Q54" i="81"/>
  <c r="Q53" i="81"/>
  <c r="L54" i="81"/>
  <c r="L53" i="81"/>
  <c r="G54" i="81"/>
  <c r="G53" i="81"/>
  <c r="B54" i="81"/>
  <c r="B53" i="81"/>
  <c r="Q51" i="79"/>
  <c r="L51" i="79"/>
  <c r="G51" i="79"/>
  <c r="B51" i="79"/>
  <c r="Q50" i="79"/>
  <c r="L50" i="79"/>
  <c r="G50" i="79"/>
  <c r="B50" i="79"/>
  <c r="Q51" i="78"/>
  <c r="L51" i="78"/>
  <c r="G51" i="78"/>
  <c r="B51" i="78"/>
  <c r="Q50" i="78"/>
  <c r="L50" i="78"/>
  <c r="G50" i="78"/>
  <c r="B50" i="78"/>
  <c r="Q51" i="76"/>
  <c r="L51" i="76"/>
  <c r="G51" i="76"/>
  <c r="B51" i="76"/>
  <c r="Q50" i="76"/>
  <c r="L50" i="76"/>
  <c r="G50" i="76"/>
  <c r="B50" i="76"/>
  <c r="Q51" i="72"/>
  <c r="L51" i="72"/>
  <c r="G51" i="72"/>
  <c r="B51" i="72"/>
  <c r="Q50" i="72"/>
  <c r="L50" i="72"/>
  <c r="G50" i="72"/>
  <c r="B50" i="72"/>
  <c r="Q51" i="71"/>
  <c r="Q50" i="71"/>
  <c r="L51" i="71"/>
  <c r="L50" i="71"/>
  <c r="G51" i="71"/>
  <c r="G50" i="71"/>
  <c r="B51" i="71"/>
  <c r="B50" i="71"/>
  <c r="Q54" i="70"/>
  <c r="L54" i="70"/>
  <c r="G54" i="70"/>
  <c r="B54" i="70"/>
  <c r="Q53" i="70"/>
  <c r="L53" i="70"/>
  <c r="G53" i="70"/>
  <c r="B53" i="70"/>
  <c r="Q54" i="69"/>
  <c r="L54" i="69"/>
  <c r="G54" i="69"/>
  <c r="B54" i="69"/>
  <c r="Q53" i="69"/>
  <c r="L53" i="69"/>
  <c r="G53" i="69"/>
  <c r="B53" i="69"/>
  <c r="Q54" i="68"/>
  <c r="Q53" i="68"/>
  <c r="L54" i="68"/>
  <c r="L53" i="68"/>
  <c r="G54" i="68"/>
  <c r="G53" i="68"/>
  <c r="B54" i="68"/>
  <c r="B53" i="68"/>
  <c r="Q51" i="75"/>
  <c r="L51" i="75"/>
  <c r="G51" i="75"/>
  <c r="B51" i="75"/>
  <c r="Q50" i="75"/>
  <c r="L50" i="75"/>
  <c r="G50" i="75"/>
  <c r="B50" i="75"/>
  <c r="Q51" i="67"/>
  <c r="L51" i="67"/>
  <c r="G51" i="67"/>
  <c r="B51" i="67"/>
  <c r="Q50" i="67"/>
  <c r="L50" i="67"/>
  <c r="G50" i="67"/>
  <c r="B50" i="67"/>
  <c r="Q51" i="66"/>
  <c r="L51" i="66"/>
  <c r="G51" i="66"/>
  <c r="B51" i="66"/>
  <c r="Q50" i="66"/>
  <c r="L50" i="66"/>
  <c r="G50" i="66"/>
  <c r="B50" i="66"/>
  <c r="Q51" i="65"/>
  <c r="L51" i="65"/>
  <c r="G51" i="65"/>
  <c r="B51" i="65"/>
  <c r="Q50" i="65"/>
  <c r="L50" i="65"/>
  <c r="G50" i="65"/>
  <c r="B50" i="65"/>
  <c r="Q51" i="64"/>
  <c r="L51" i="64"/>
  <c r="G51" i="64"/>
  <c r="B51" i="64"/>
  <c r="Q50" i="64"/>
  <c r="L50" i="64"/>
  <c r="G50" i="64"/>
  <c r="B50" i="64"/>
  <c r="Q51" i="63"/>
  <c r="L51" i="63"/>
  <c r="G51" i="63"/>
  <c r="B51" i="63"/>
  <c r="Q50" i="63"/>
  <c r="L50" i="63"/>
  <c r="G50" i="63"/>
  <c r="B50" i="63"/>
  <c r="Q51" i="62"/>
  <c r="L51" i="62"/>
  <c r="G51" i="62"/>
  <c r="B51" i="62"/>
  <c r="Q50" i="62"/>
  <c r="L50" i="62"/>
  <c r="G50" i="62"/>
  <c r="B50" i="62"/>
  <c r="Q51" i="61"/>
  <c r="L51" i="61"/>
  <c r="G51" i="61"/>
  <c r="B51" i="61"/>
  <c r="Q50" i="61"/>
  <c r="L50" i="61"/>
  <c r="G50" i="61"/>
  <c r="B50" i="61"/>
  <c r="Q51" i="60"/>
  <c r="L51" i="60"/>
  <c r="G51" i="60"/>
  <c r="B51" i="60"/>
  <c r="Q50" i="60"/>
  <c r="L50" i="60"/>
  <c r="G50" i="60"/>
  <c r="B50" i="60"/>
  <c r="Q51" i="59"/>
  <c r="L51" i="59"/>
  <c r="G51" i="59"/>
  <c r="B51" i="59"/>
  <c r="Q50" i="59"/>
  <c r="L50" i="59"/>
  <c r="G50" i="59"/>
  <c r="B50" i="59"/>
  <c r="Q51" i="58"/>
  <c r="L51" i="58"/>
  <c r="G51" i="58"/>
  <c r="B51" i="58"/>
  <c r="Q50" i="58"/>
  <c r="L50" i="58"/>
  <c r="G50" i="58"/>
  <c r="B50" i="58"/>
  <c r="Q51" i="57"/>
  <c r="L51" i="57"/>
  <c r="G51" i="57"/>
  <c r="B51" i="57"/>
  <c r="Q50" i="57"/>
  <c r="L50" i="57"/>
  <c r="G50" i="57"/>
  <c r="B50" i="57"/>
  <c r="Q54" i="56"/>
  <c r="L54" i="56"/>
  <c r="G54" i="56"/>
  <c r="B54" i="56"/>
  <c r="Q53" i="56"/>
  <c r="L53" i="56"/>
  <c r="G53" i="56"/>
  <c r="B53" i="56"/>
  <c r="Q54" i="55"/>
  <c r="L54" i="55"/>
  <c r="G54" i="55"/>
  <c r="B54" i="55"/>
  <c r="Q53" i="55"/>
  <c r="L53" i="55"/>
  <c r="G53" i="55"/>
  <c r="B53" i="55"/>
  <c r="Q54" i="54"/>
  <c r="L54" i="54"/>
  <c r="G54" i="54"/>
  <c r="B54" i="54"/>
  <c r="Q53" i="54"/>
  <c r="L53" i="54"/>
  <c r="G53" i="54"/>
  <c r="B53" i="54"/>
  <c r="Q54" i="53"/>
  <c r="Q53" i="53"/>
  <c r="L54" i="53"/>
  <c r="L53" i="53"/>
  <c r="G54" i="53"/>
  <c r="G53" i="53"/>
  <c r="B54" i="53"/>
  <c r="B53" i="53"/>
  <c r="Q51" i="52"/>
  <c r="L51" i="52"/>
  <c r="G51" i="52"/>
  <c r="B51" i="52"/>
  <c r="Q50" i="52"/>
  <c r="L50" i="52"/>
  <c r="G50" i="52"/>
  <c r="B50" i="52"/>
  <c r="Q51" i="50"/>
  <c r="L51" i="50"/>
  <c r="G51" i="50"/>
  <c r="B51" i="50"/>
  <c r="Q50" i="50"/>
  <c r="L50" i="50"/>
  <c r="G50" i="50"/>
  <c r="B50" i="50"/>
  <c r="Q51" i="49"/>
  <c r="L51" i="49"/>
  <c r="G51" i="49"/>
  <c r="B51" i="49"/>
  <c r="Q50" i="49"/>
  <c r="L50" i="49"/>
  <c r="G50" i="49"/>
  <c r="B50" i="49"/>
  <c r="Q51" i="48"/>
  <c r="L51" i="48"/>
  <c r="G51" i="48"/>
  <c r="B51" i="48"/>
  <c r="Q50" i="48"/>
  <c r="L50" i="48"/>
  <c r="G50" i="48"/>
  <c r="B50" i="48"/>
  <c r="Q51" i="47"/>
  <c r="L51" i="47"/>
  <c r="G51" i="47"/>
  <c r="B51" i="47"/>
  <c r="Q50" i="47"/>
  <c r="L50" i="47"/>
  <c r="G50" i="47"/>
  <c r="B50" i="47"/>
  <c r="Q51" i="46"/>
  <c r="L51" i="46"/>
  <c r="G51" i="46"/>
  <c r="B51" i="46"/>
  <c r="Q50" i="46"/>
  <c r="L50" i="46"/>
  <c r="G50" i="46"/>
  <c r="B50" i="46"/>
  <c r="Q51" i="45"/>
  <c r="L51" i="45"/>
  <c r="G51" i="45"/>
  <c r="B51" i="45"/>
  <c r="Q50" i="45"/>
  <c r="L50" i="45"/>
  <c r="G50" i="45"/>
  <c r="B50" i="45"/>
  <c r="Q51" i="44"/>
  <c r="L51" i="44"/>
  <c r="G51" i="44"/>
  <c r="B51" i="44"/>
  <c r="Q50" i="44"/>
  <c r="L50" i="44"/>
  <c r="G50" i="44"/>
  <c r="B50" i="44"/>
  <c r="Q51" i="43"/>
  <c r="L51" i="43"/>
  <c r="G51" i="43"/>
  <c r="B51" i="43"/>
  <c r="Q50" i="43"/>
  <c r="L50" i="43"/>
  <c r="G50" i="43"/>
  <c r="B50" i="43"/>
  <c r="Q51" i="42"/>
  <c r="L51" i="42"/>
  <c r="G51" i="42"/>
  <c r="B51" i="42"/>
  <c r="Q50" i="42"/>
  <c r="L50" i="42"/>
  <c r="G50" i="42"/>
  <c r="B50" i="42"/>
  <c r="Q51" i="41"/>
  <c r="L51" i="41"/>
  <c r="G51" i="41"/>
  <c r="B51" i="41"/>
  <c r="Q50" i="41"/>
  <c r="L50" i="41"/>
  <c r="G50" i="41"/>
  <c r="B50" i="41"/>
  <c r="Q51" i="40"/>
  <c r="L51" i="40"/>
  <c r="G51" i="40"/>
  <c r="B51" i="40"/>
  <c r="Q50" i="40"/>
  <c r="L50" i="40"/>
  <c r="G50" i="40"/>
  <c r="B50" i="40"/>
  <c r="Q51" i="39"/>
  <c r="L51" i="39"/>
  <c r="G51" i="39"/>
  <c r="B51" i="39"/>
  <c r="Q50" i="39"/>
  <c r="L50" i="39"/>
  <c r="G50" i="39"/>
  <c r="B50" i="39"/>
  <c r="Q51" i="38"/>
  <c r="L51" i="38"/>
  <c r="G51" i="38"/>
  <c r="B51" i="38"/>
  <c r="Q50" i="38"/>
  <c r="L50" i="38"/>
  <c r="G50" i="38"/>
  <c r="B50" i="38"/>
  <c r="Q51" i="37"/>
  <c r="L51" i="37"/>
  <c r="G51" i="37"/>
  <c r="B51" i="37"/>
  <c r="Q50" i="37"/>
  <c r="L50" i="37"/>
  <c r="G50" i="37"/>
  <c r="B50" i="37"/>
  <c r="Q51" i="36"/>
  <c r="L51" i="36"/>
  <c r="G51" i="36"/>
  <c r="B51" i="36"/>
  <c r="Q50" i="36"/>
  <c r="L50" i="36"/>
  <c r="G50" i="36"/>
  <c r="B50" i="36"/>
  <c r="Q51" i="35"/>
  <c r="L51" i="35"/>
  <c r="G51" i="35"/>
  <c r="B51" i="35"/>
  <c r="Q50" i="35"/>
  <c r="L50" i="35"/>
  <c r="G50" i="35"/>
  <c r="B50" i="35"/>
  <c r="Q51" i="34"/>
  <c r="L51" i="34"/>
  <c r="G51" i="34"/>
  <c r="B51" i="34"/>
  <c r="Q50" i="34"/>
  <c r="L50" i="34"/>
  <c r="G50" i="34"/>
  <c r="B50" i="34"/>
  <c r="Q51" i="33"/>
  <c r="L51" i="33"/>
  <c r="G51" i="33"/>
  <c r="B51" i="33"/>
  <c r="Q50" i="33"/>
  <c r="L50" i="33"/>
  <c r="G50" i="33"/>
  <c r="B50" i="33"/>
  <c r="Q51" i="32"/>
  <c r="L51" i="32"/>
  <c r="G51" i="32"/>
  <c r="B51" i="32"/>
  <c r="Q50" i="32"/>
  <c r="L50" i="32"/>
  <c r="G50" i="32"/>
  <c r="B50" i="32"/>
  <c r="Q51" i="31"/>
  <c r="L51" i="31"/>
  <c r="G51" i="31"/>
  <c r="B51" i="31"/>
  <c r="Q50" i="31"/>
  <c r="L50" i="31"/>
  <c r="G50" i="31"/>
  <c r="B50" i="31"/>
  <c r="Q51" i="30"/>
  <c r="L51" i="30"/>
  <c r="G51" i="30"/>
  <c r="B51" i="30"/>
  <c r="Q50" i="30"/>
  <c r="L50" i="30"/>
  <c r="G50" i="30"/>
  <c r="B50" i="30"/>
  <c r="Q51" i="29"/>
  <c r="L51" i="29"/>
  <c r="G51" i="29"/>
  <c r="B51" i="29"/>
  <c r="Q50" i="29"/>
  <c r="L50" i="29"/>
  <c r="G50" i="29"/>
  <c r="B50" i="29"/>
  <c r="Q51" i="28"/>
  <c r="L51" i="28"/>
  <c r="G51" i="28"/>
  <c r="B51" i="28"/>
  <c r="Q50" i="28"/>
  <c r="L50" i="28"/>
  <c r="G50" i="28"/>
  <c r="B50" i="28"/>
  <c r="Q51" i="27"/>
  <c r="L51" i="27"/>
  <c r="G51" i="27"/>
  <c r="B51" i="27"/>
  <c r="Q50" i="27"/>
  <c r="L50" i="27"/>
  <c r="G50" i="27"/>
  <c r="B50" i="27"/>
  <c r="Q51" i="26"/>
  <c r="L51" i="26"/>
  <c r="G51" i="26"/>
  <c r="B51" i="26"/>
  <c r="Q50" i="26"/>
  <c r="L50" i="26"/>
  <c r="G50" i="26"/>
  <c r="B50" i="26"/>
  <c r="Q51" i="25"/>
  <c r="L51" i="25"/>
  <c r="G51" i="25"/>
  <c r="B51" i="25"/>
  <c r="Q50" i="25"/>
  <c r="L50" i="25"/>
  <c r="G50" i="25"/>
  <c r="B50" i="25"/>
  <c r="Q51" i="24"/>
  <c r="L51" i="24"/>
  <c r="G51" i="24"/>
  <c r="B51" i="24"/>
  <c r="Q50" i="24"/>
  <c r="L50" i="24"/>
  <c r="G50" i="24"/>
  <c r="B50" i="24"/>
  <c r="Q51" i="23"/>
  <c r="L51" i="23"/>
  <c r="G51" i="23"/>
  <c r="B51" i="23"/>
  <c r="Q50" i="23"/>
  <c r="L50" i="23"/>
  <c r="G50" i="23"/>
  <c r="B50" i="23"/>
  <c r="Q51" i="22"/>
  <c r="L51" i="22"/>
  <c r="G51" i="22"/>
  <c r="B51" i="22"/>
  <c r="Q50" i="22"/>
  <c r="L50" i="22"/>
  <c r="G50" i="22"/>
  <c r="B50" i="22"/>
  <c r="Q51" i="21"/>
  <c r="L51" i="21"/>
  <c r="G51" i="21"/>
  <c r="B51" i="21"/>
  <c r="Q50" i="21"/>
  <c r="L50" i="21"/>
  <c r="G50" i="21"/>
  <c r="B50" i="21"/>
  <c r="Q51" i="20"/>
  <c r="L51" i="20"/>
  <c r="G51" i="20"/>
  <c r="B51" i="20"/>
  <c r="Q50" i="20"/>
  <c r="L50" i="20"/>
  <c r="G50" i="20"/>
  <c r="B50" i="20"/>
  <c r="Q51" i="19"/>
  <c r="L51" i="19"/>
  <c r="G51" i="19"/>
  <c r="B51" i="19"/>
  <c r="Q50" i="19"/>
  <c r="L50" i="19"/>
  <c r="G50" i="19"/>
  <c r="B50" i="19"/>
  <c r="Q51" i="18"/>
  <c r="L51" i="18"/>
  <c r="G51" i="18"/>
  <c r="B51" i="18"/>
  <c r="Q50" i="18"/>
  <c r="L50" i="18"/>
  <c r="G50" i="18"/>
  <c r="B50" i="18"/>
  <c r="Q51" i="17"/>
  <c r="L51" i="17"/>
  <c r="G51" i="17"/>
  <c r="B51" i="17"/>
  <c r="Q50" i="17"/>
  <c r="L50" i="17"/>
  <c r="G50" i="17"/>
  <c r="B50" i="17"/>
  <c r="Q51" i="16"/>
  <c r="L51" i="16"/>
  <c r="G51" i="16"/>
  <c r="B51" i="16"/>
  <c r="Q50" i="16"/>
  <c r="L50" i="16"/>
  <c r="G50" i="16"/>
  <c r="B50" i="16"/>
  <c r="Q51" i="15"/>
  <c r="L51" i="15"/>
  <c r="G51" i="15"/>
  <c r="B51" i="15"/>
  <c r="Q50" i="15"/>
  <c r="L50" i="15"/>
  <c r="G50" i="15"/>
  <c r="B50" i="15"/>
  <c r="Q51" i="14"/>
  <c r="L51" i="14"/>
  <c r="G51" i="14"/>
  <c r="B51" i="14"/>
  <c r="Q50" i="14"/>
  <c r="L50" i="14"/>
  <c r="G50" i="14"/>
  <c r="B50" i="14"/>
  <c r="Q51" i="13"/>
  <c r="L51" i="13"/>
  <c r="G51" i="13"/>
  <c r="B51" i="13"/>
  <c r="Q50" i="13"/>
  <c r="L50" i="13"/>
  <c r="G50" i="13"/>
  <c r="B50" i="13"/>
  <c r="Q51" i="12"/>
  <c r="L51" i="12"/>
  <c r="G51" i="12"/>
  <c r="B51" i="12"/>
  <c r="Q50" i="12"/>
  <c r="L50" i="12"/>
  <c r="G50" i="12"/>
  <c r="B50" i="12"/>
  <c r="Q51" i="11"/>
  <c r="L51" i="11"/>
  <c r="G51" i="11"/>
  <c r="B51" i="11"/>
  <c r="Q50" i="11"/>
  <c r="L50" i="11"/>
  <c r="G50" i="11"/>
  <c r="B50" i="11"/>
  <c r="Q51" i="10"/>
  <c r="L51" i="10"/>
  <c r="G51" i="10"/>
  <c r="B51" i="10"/>
  <c r="Q50" i="10"/>
  <c r="L50" i="10"/>
  <c r="G50" i="10"/>
  <c r="B50" i="10"/>
  <c r="Q51" i="9"/>
  <c r="L51" i="9"/>
  <c r="G51" i="9"/>
  <c r="B51" i="9"/>
  <c r="Q50" i="9"/>
  <c r="L50" i="9"/>
  <c r="G50" i="9"/>
  <c r="B50" i="9"/>
  <c r="Q51" i="8"/>
  <c r="L51" i="8"/>
  <c r="G51" i="8"/>
  <c r="B51" i="8"/>
  <c r="Q50" i="8"/>
  <c r="L50" i="8"/>
  <c r="G50" i="8"/>
  <c r="B50" i="8"/>
  <c r="T50" i="87" l="1"/>
  <c r="Q51" i="6"/>
  <c r="Q50" i="6"/>
  <c r="L51" i="6"/>
  <c r="L50" i="6"/>
  <c r="G51" i="6"/>
  <c r="G50" i="6"/>
  <c r="B51" i="6"/>
  <c r="B50" i="6"/>
  <c r="T17" i="16" l="1"/>
  <c r="T43" i="159"/>
  <c r="T42" i="159"/>
  <c r="T41" i="159"/>
  <c r="T40" i="159"/>
  <c r="T39" i="159"/>
  <c r="T38" i="159"/>
  <c r="T36" i="159"/>
  <c r="T37" i="159"/>
  <c r="T34" i="159"/>
  <c r="Q35" i="159"/>
  <c r="R35" i="159"/>
  <c r="T33" i="159"/>
  <c r="T32" i="159"/>
  <c r="T31" i="159"/>
  <c r="R30" i="159"/>
  <c r="T30" i="159" s="1"/>
  <c r="R29" i="159"/>
  <c r="T29" i="159" s="1"/>
  <c r="T28" i="159"/>
  <c r="T27" i="159"/>
  <c r="T26" i="159"/>
  <c r="T25" i="159"/>
  <c r="T24" i="159"/>
  <c r="T23" i="159"/>
  <c r="T22" i="159"/>
  <c r="T21" i="159"/>
  <c r="T19" i="159"/>
  <c r="R18" i="159"/>
  <c r="T18" i="159" s="1"/>
  <c r="J10" i="159"/>
  <c r="T20" i="159"/>
  <c r="T17" i="159"/>
  <c r="J10" i="158"/>
  <c r="T17" i="158"/>
  <c r="T44" i="158" s="1"/>
  <c r="M46" i="1" s="1"/>
  <c r="J10" i="157"/>
  <c r="T17" i="157"/>
  <c r="T44" i="157" s="1"/>
  <c r="T46" i="157" s="1"/>
  <c r="M44" i="1"/>
  <c r="J10" i="156"/>
  <c r="T17" i="156"/>
  <c r="T44" i="156" s="1"/>
  <c r="T46" i="156" s="1"/>
  <c r="T17" i="155"/>
  <c r="T44" i="155" s="1"/>
  <c r="M43" i="1" s="1"/>
  <c r="T19" i="150"/>
  <c r="J10" i="155"/>
  <c r="T19" i="138"/>
  <c r="T24" i="147"/>
  <c r="T23" i="147"/>
  <c r="T22" i="147"/>
  <c r="J10" i="151"/>
  <c r="T18" i="151"/>
  <c r="T17" i="151"/>
  <c r="J10" i="150"/>
  <c r="T18" i="150"/>
  <c r="T17" i="150"/>
  <c r="J10" i="149"/>
  <c r="T21" i="149"/>
  <c r="T20" i="149"/>
  <c r="T19" i="149"/>
  <c r="T18" i="149"/>
  <c r="T17" i="149"/>
  <c r="T19" i="147"/>
  <c r="T20" i="147"/>
  <c r="T21" i="147"/>
  <c r="T18" i="147"/>
  <c r="T17" i="147"/>
  <c r="J10" i="147"/>
  <c r="R17" i="146"/>
  <c r="T17" i="146" s="1"/>
  <c r="J10" i="146"/>
  <c r="T19" i="145"/>
  <c r="J10" i="145"/>
  <c r="T18" i="145"/>
  <c r="T17" i="145"/>
  <c r="T44" i="145" s="1"/>
  <c r="T46" i="145" s="1"/>
  <c r="T18" i="144"/>
  <c r="T17" i="144"/>
  <c r="J10" i="144"/>
  <c r="R17" i="143"/>
  <c r="T17" i="143" s="1"/>
  <c r="T44" i="143" s="1"/>
  <c r="J10" i="143"/>
  <c r="J10" i="142"/>
  <c r="T17" i="142"/>
  <c r="T44" i="142" s="1"/>
  <c r="J10" i="141"/>
  <c r="T17" i="141"/>
  <c r="T44" i="141" s="1"/>
  <c r="J10" i="140"/>
  <c r="T17" i="140"/>
  <c r="T44" i="140" s="1"/>
  <c r="J10" i="139"/>
  <c r="T17" i="139"/>
  <c r="T44" i="139" s="1"/>
  <c r="T18" i="138"/>
  <c r="T17" i="138"/>
  <c r="J10" i="138"/>
  <c r="R18" i="137"/>
  <c r="T18" i="137"/>
  <c r="R17" i="137"/>
  <c r="T17" i="137" s="1"/>
  <c r="T44" i="137" s="1"/>
  <c r="J10" i="137"/>
  <c r="J10" i="136"/>
  <c r="T17" i="136"/>
  <c r="M45" i="1" l="1"/>
  <c r="T46" i="139"/>
  <c r="T46" i="155"/>
  <c r="T46" i="143"/>
  <c r="T46" i="140"/>
  <c r="T46" i="158"/>
  <c r="T46" i="141"/>
  <c r="T46" i="142"/>
  <c r="T35" i="159"/>
  <c r="T45" i="159" s="1"/>
  <c r="T44" i="138"/>
  <c r="T42" i="147"/>
  <c r="T41" i="151"/>
  <c r="T44" i="150"/>
  <c r="T46" i="150" s="1"/>
  <c r="T44" i="149"/>
  <c r="T44" i="146"/>
  <c r="T44" i="144"/>
  <c r="T44" i="136"/>
  <c r="T46" i="136" l="1"/>
  <c r="T46" i="137"/>
  <c r="M40" i="1"/>
  <c r="T46" i="149"/>
  <c r="M42" i="1"/>
  <c r="T43" i="151"/>
  <c r="M39" i="1"/>
  <c r="T44" i="147"/>
  <c r="T46" i="138"/>
  <c r="T46" i="144"/>
  <c r="T46" i="146"/>
  <c r="M41" i="1"/>
  <c r="T47" i="159" l="1"/>
  <c r="J10" i="135"/>
  <c r="T18" i="135"/>
  <c r="T17" i="135"/>
  <c r="T18" i="134"/>
  <c r="T19" i="134"/>
  <c r="T20" i="134"/>
  <c r="T21" i="134"/>
  <c r="T22" i="134"/>
  <c r="T23" i="134"/>
  <c r="T17" i="134"/>
  <c r="J10" i="134"/>
  <c r="R17" i="133"/>
  <c r="T17" i="133" s="1"/>
  <c r="T44" i="133" s="1"/>
  <c r="J10" i="133"/>
  <c r="T17" i="132"/>
  <c r="J10" i="132"/>
  <c r="J10" i="131"/>
  <c r="R18" i="131"/>
  <c r="T18" i="131" s="1"/>
  <c r="R17" i="131"/>
  <c r="T17" i="131" s="1"/>
  <c r="J10" i="130"/>
  <c r="T18" i="130"/>
  <c r="R18" i="130"/>
  <c r="R17" i="130"/>
  <c r="T17" i="130" s="1"/>
  <c r="R18" i="129"/>
  <c r="T18" i="129" s="1"/>
  <c r="J10" i="129"/>
  <c r="R17" i="129"/>
  <c r="T17" i="129" s="1"/>
  <c r="T17" i="127"/>
  <c r="J10" i="127"/>
  <c r="T44" i="127"/>
  <c r="T46" i="127" s="1"/>
  <c r="R17" i="127"/>
  <c r="J10" i="126"/>
  <c r="R17" i="126"/>
  <c r="T17" i="126" s="1"/>
  <c r="T44" i="126" s="1"/>
  <c r="T46" i="126" s="1"/>
  <c r="J10" i="125"/>
  <c r="R17" i="125"/>
  <c r="T17" i="125" s="1"/>
  <c r="T44" i="125" s="1"/>
  <c r="T18" i="124"/>
  <c r="T17" i="124"/>
  <c r="J10" i="124"/>
  <c r="R17" i="123"/>
  <c r="T17" i="123" s="1"/>
  <c r="T44" i="123" s="1"/>
  <c r="J10" i="123"/>
  <c r="J10" i="122"/>
  <c r="T17" i="122"/>
  <c r="T44" i="122" s="1"/>
  <c r="T46" i="122" s="1"/>
  <c r="Q18" i="121"/>
  <c r="Q19" i="121"/>
  <c r="T19" i="121" s="1"/>
  <c r="Q20" i="121"/>
  <c r="Q17" i="121"/>
  <c r="T17" i="121" s="1"/>
  <c r="J10" i="121"/>
  <c r="T20" i="121"/>
  <c r="T18" i="121"/>
  <c r="J10" i="120"/>
  <c r="T18" i="120"/>
  <c r="T17" i="120"/>
  <c r="O20" i="119"/>
  <c r="O19" i="119"/>
  <c r="P20" i="119"/>
  <c r="R20" i="119" s="1"/>
  <c r="T20" i="119" s="1"/>
  <c r="P19" i="119"/>
  <c r="J10" i="119"/>
  <c r="R18" i="119"/>
  <c r="T18" i="119" s="1"/>
  <c r="R17" i="119"/>
  <c r="T17" i="119" s="1"/>
  <c r="R18" i="118"/>
  <c r="T18" i="118" s="1"/>
  <c r="J10" i="118"/>
  <c r="R17" i="118"/>
  <c r="T17" i="118" s="1"/>
  <c r="J10" i="117"/>
  <c r="R17" i="117"/>
  <c r="T17" i="117" s="1"/>
  <c r="T44" i="117" s="1"/>
  <c r="T17" i="115"/>
  <c r="T44" i="115" s="1"/>
  <c r="J10" i="115"/>
  <c r="J10" i="114"/>
  <c r="T17" i="114"/>
  <c r="T44" i="114" s="1"/>
  <c r="T46" i="114" s="1"/>
  <c r="T17" i="113"/>
  <c r="T44" i="113" s="1"/>
  <c r="J10" i="113"/>
  <c r="J10" i="112"/>
  <c r="T17" i="112"/>
  <c r="T44" i="112" s="1"/>
  <c r="T46" i="112" s="1"/>
  <c r="R17" i="111"/>
  <c r="T17" i="111" s="1"/>
  <c r="T44" i="111" s="1"/>
  <c r="T46" i="111" s="1"/>
  <c r="J10" i="111"/>
  <c r="J10" i="110"/>
  <c r="T17" i="110"/>
  <c r="T44" i="110" s="1"/>
  <c r="T46" i="125" l="1"/>
  <c r="T46" i="123"/>
  <c r="T46" i="133"/>
  <c r="T46" i="115"/>
  <c r="M32" i="1"/>
  <c r="M33" i="1"/>
  <c r="T46" i="117"/>
  <c r="R19" i="119"/>
  <c r="T19" i="119" s="1"/>
  <c r="T44" i="119" s="1"/>
  <c r="M34" i="1"/>
  <c r="T46" i="113"/>
  <c r="M31" i="1"/>
  <c r="T46" i="110"/>
  <c r="T44" i="130"/>
  <c r="M36" i="1"/>
  <c r="T44" i="135"/>
  <c r="T46" i="135" s="1"/>
  <c r="T44" i="134"/>
  <c r="T44" i="132"/>
  <c r="T46" i="132" s="1"/>
  <c r="T44" i="131"/>
  <c r="T44" i="129"/>
  <c r="T44" i="124"/>
  <c r="T41" i="121"/>
  <c r="T41" i="120"/>
  <c r="T44" i="118"/>
  <c r="T46" i="119" l="1"/>
  <c r="T43" i="120"/>
  <c r="T43" i="121"/>
  <c r="T46" i="124"/>
  <c r="T46" i="129"/>
  <c r="T46" i="131"/>
  <c r="T46" i="134"/>
  <c r="T46" i="130"/>
  <c r="T46" i="118"/>
  <c r="R17" i="109" l="1"/>
  <c r="T17" i="109" s="1"/>
  <c r="T44" i="109" s="1"/>
  <c r="T46" i="109" s="1"/>
  <c r="J10" i="109"/>
  <c r="J10" i="108"/>
  <c r="T17" i="108"/>
  <c r="T44" i="108" s="1"/>
  <c r="J10" i="107"/>
  <c r="T17" i="107"/>
  <c r="T44" i="107" s="1"/>
  <c r="T46" i="107" s="1"/>
  <c r="J10" i="106"/>
  <c r="T17" i="106"/>
  <c r="T44" i="106" s="1"/>
  <c r="J10" i="105"/>
  <c r="T17" i="105"/>
  <c r="T44" i="105" s="1"/>
  <c r="T18" i="104"/>
  <c r="T19" i="104"/>
  <c r="T20" i="104"/>
  <c r="J10" i="104"/>
  <c r="J10" i="103"/>
  <c r="T17" i="104"/>
  <c r="T17" i="103"/>
  <c r="T44" i="103" s="1"/>
  <c r="T46" i="103" s="1"/>
  <c r="J10" i="102"/>
  <c r="T17" i="102"/>
  <c r="T44" i="102" s="1"/>
  <c r="T46" i="102" s="1"/>
  <c r="J10" i="101"/>
  <c r="T17" i="101"/>
  <c r="T44" i="101" s="1"/>
  <c r="J10" i="100"/>
  <c r="T17" i="100"/>
  <c r="T44" i="100" s="1"/>
  <c r="J10" i="99"/>
  <c r="T17" i="99"/>
  <c r="T44" i="99" s="1"/>
  <c r="J10" i="98"/>
  <c r="T17" i="98"/>
  <c r="T44" i="98" s="1"/>
  <c r="T46" i="98" s="1"/>
  <c r="J10" i="97"/>
  <c r="T18" i="97"/>
  <c r="T17" i="97"/>
  <c r="J10" i="96"/>
  <c r="R17" i="96"/>
  <c r="T17" i="96" s="1"/>
  <c r="T44" i="96" s="1"/>
  <c r="J10" i="95"/>
  <c r="R17" i="95"/>
  <c r="T17" i="95" s="1"/>
  <c r="T44" i="95" s="1"/>
  <c r="T17" i="93"/>
  <c r="T44" i="93" s="1"/>
  <c r="J10" i="93"/>
  <c r="R17" i="92"/>
  <c r="T17" i="92" s="1"/>
  <c r="T44" i="92" s="1"/>
  <c r="J10" i="92"/>
  <c r="R17" i="91"/>
  <c r="T17" i="91" s="1"/>
  <c r="T44" i="91" s="1"/>
  <c r="J10" i="91"/>
  <c r="T19" i="90"/>
  <c r="T18" i="90"/>
  <c r="T17" i="90"/>
  <c r="J10" i="90"/>
  <c r="J10" i="89"/>
  <c r="S17" i="89"/>
  <c r="R17" i="89"/>
  <c r="S17" i="88"/>
  <c r="J10" i="88"/>
  <c r="R17" i="88"/>
  <c r="T17" i="88" s="1"/>
  <c r="T44" i="88" s="1"/>
  <c r="T46" i="88" s="1"/>
  <c r="T18" i="87"/>
  <c r="T17" i="87"/>
  <c r="S17" i="83"/>
  <c r="T17" i="83" s="1"/>
  <c r="T44" i="83" s="1"/>
  <c r="T16" i="87"/>
  <c r="T69" i="87" s="1"/>
  <c r="T17" i="86"/>
  <c r="J10" i="86"/>
  <c r="T44" i="86"/>
  <c r="T46" i="86" s="1"/>
  <c r="J10" i="85"/>
  <c r="T17" i="85"/>
  <c r="T44" i="85" s="1"/>
  <c r="T46" i="85" s="1"/>
  <c r="T17" i="84"/>
  <c r="T44" i="84" s="1"/>
  <c r="J10" i="84"/>
  <c r="J10" i="83"/>
  <c r="S17" i="82"/>
  <c r="R17" i="82"/>
  <c r="T17" i="82" s="1"/>
  <c r="T44" i="82" s="1"/>
  <c r="J10" i="82"/>
  <c r="J10" i="81"/>
  <c r="R17" i="81"/>
  <c r="T17" i="81" s="1"/>
  <c r="T44" i="81" s="1"/>
  <c r="T46" i="81" s="1"/>
  <c r="T17" i="79"/>
  <c r="T41" i="79"/>
  <c r="T43" i="79" s="1"/>
  <c r="Q20" i="78"/>
  <c r="T20" i="78" s="1"/>
  <c r="T19" i="78"/>
  <c r="Q18" i="78"/>
  <c r="T18" i="78" s="1"/>
  <c r="T17" i="78"/>
  <c r="T18" i="76"/>
  <c r="T17" i="76"/>
  <c r="T18" i="75"/>
  <c r="J10" i="72"/>
  <c r="T17" i="72"/>
  <c r="T41" i="72" s="1"/>
  <c r="J10" i="71"/>
  <c r="T17" i="71"/>
  <c r="T41" i="71" s="1"/>
  <c r="T43" i="71" s="1"/>
  <c r="J10" i="70"/>
  <c r="R18" i="70"/>
  <c r="T18" i="70" s="1"/>
  <c r="R17" i="70"/>
  <c r="T17" i="70" s="1"/>
  <c r="J10" i="69"/>
  <c r="R18" i="69"/>
  <c r="T18" i="69" s="1"/>
  <c r="R17" i="69"/>
  <c r="T17" i="69" s="1"/>
  <c r="J10" i="68"/>
  <c r="R17" i="68"/>
  <c r="T17" i="68" s="1"/>
  <c r="T44" i="68" s="1"/>
  <c r="T46" i="68" s="1"/>
  <c r="J10" i="67"/>
  <c r="T17" i="67"/>
  <c r="T41" i="67" s="1"/>
  <c r="T43" i="67" s="1"/>
  <c r="T17" i="66"/>
  <c r="T17" i="65"/>
  <c r="T17" i="64"/>
  <c r="T41" i="64" s="1"/>
  <c r="J10" i="66"/>
  <c r="J10" i="65"/>
  <c r="J10" i="64"/>
  <c r="J10" i="63"/>
  <c r="T19" i="63"/>
  <c r="T18" i="63"/>
  <c r="T17" i="63"/>
  <c r="T44" i="104" l="1"/>
  <c r="T41" i="78"/>
  <c r="T41" i="75"/>
  <c r="T43" i="75" s="1"/>
  <c r="T46" i="91"/>
  <c r="T46" i="84"/>
  <c r="T46" i="92"/>
  <c r="T46" i="104"/>
  <c r="M24" i="1"/>
  <c r="T46" i="108"/>
  <c r="M28" i="1"/>
  <c r="T43" i="78"/>
  <c r="M18" i="1"/>
  <c r="T46" i="99"/>
  <c r="T43" i="72"/>
  <c r="T46" i="83"/>
  <c r="T46" i="95"/>
  <c r="M17" i="1"/>
  <c r="M26" i="1"/>
  <c r="T46" i="106"/>
  <c r="T46" i="82"/>
  <c r="M19" i="1"/>
  <c r="T46" i="100"/>
  <c r="T46" i="96"/>
  <c r="T17" i="89"/>
  <c r="T44" i="89" s="1"/>
  <c r="T43" i="64"/>
  <c r="M20" i="1"/>
  <c r="T46" i="101"/>
  <c r="M25" i="1"/>
  <c r="T46" i="105"/>
  <c r="T46" i="93"/>
  <c r="M29" i="1"/>
  <c r="M27" i="1"/>
  <c r="M23" i="1"/>
  <c r="M21" i="1"/>
  <c r="T44" i="97"/>
  <c r="T44" i="90"/>
  <c r="T46" i="90" s="1"/>
  <c r="T71" i="87"/>
  <c r="T41" i="76"/>
  <c r="T44" i="70"/>
  <c r="T44" i="69"/>
  <c r="T41" i="66"/>
  <c r="T41" i="65"/>
  <c r="T41" i="63"/>
  <c r="T43" i="63" s="1"/>
  <c r="T43" i="65" l="1"/>
  <c r="T43" i="66"/>
  <c r="T46" i="89"/>
  <c r="T46" i="70"/>
  <c r="T43" i="76"/>
  <c r="M38" i="1" s="1"/>
  <c r="M16" i="1"/>
  <c r="T46" i="97"/>
  <c r="T46" i="69"/>
  <c r="T17" i="62" l="1"/>
  <c r="T41" i="62" s="1"/>
  <c r="T43" i="62" s="1"/>
  <c r="J10" i="62"/>
  <c r="J10" i="61"/>
  <c r="T17" i="61"/>
  <c r="T41" i="61" s="1"/>
  <c r="T43" i="61" s="1"/>
  <c r="T20" i="60"/>
  <c r="T19" i="60"/>
  <c r="J10" i="60"/>
  <c r="T18" i="60"/>
  <c r="T17" i="60"/>
  <c r="T18" i="59"/>
  <c r="J10" i="59"/>
  <c r="T17" i="59"/>
  <c r="T41" i="60" l="1"/>
  <c r="T41" i="59"/>
  <c r="T43" i="59" l="1"/>
  <c r="T43" i="60"/>
  <c r="J10" i="58"/>
  <c r="T18" i="58"/>
  <c r="T17" i="58"/>
  <c r="T20" i="57"/>
  <c r="T21" i="57"/>
  <c r="T22" i="57"/>
  <c r="T19" i="57"/>
  <c r="Q17" i="57"/>
  <c r="T17" i="57" s="1"/>
  <c r="T18" i="57"/>
  <c r="J10" i="56"/>
  <c r="R18" i="56"/>
  <c r="T18" i="56" s="1"/>
  <c r="R17" i="56"/>
  <c r="T17" i="56" s="1"/>
  <c r="J10" i="55"/>
  <c r="R18" i="55"/>
  <c r="T18" i="55" s="1"/>
  <c r="R17" i="55"/>
  <c r="T17" i="55" s="1"/>
  <c r="R19" i="54"/>
  <c r="T19" i="54" s="1"/>
  <c r="R17" i="54"/>
  <c r="T17" i="54" s="1"/>
  <c r="J10" i="54"/>
  <c r="R18" i="54"/>
  <c r="T18" i="54" s="1"/>
  <c r="R18" i="53"/>
  <c r="T18" i="53" s="1"/>
  <c r="J10" i="53"/>
  <c r="R17" i="53"/>
  <c r="T17" i="53" s="1"/>
  <c r="R17" i="52"/>
  <c r="Q17" i="52"/>
  <c r="T17" i="52" s="1"/>
  <c r="T17" i="50"/>
  <c r="J10" i="50"/>
  <c r="R18" i="49"/>
  <c r="T18" i="49" s="1"/>
  <c r="R17" i="49"/>
  <c r="T17" i="48"/>
  <c r="T41" i="48" s="1"/>
  <c r="T43" i="48" s="1"/>
  <c r="J10" i="47"/>
  <c r="T17" i="47"/>
  <c r="T41" i="47" s="1"/>
  <c r="J10" i="46"/>
  <c r="T17" i="46"/>
  <c r="T41" i="46" s="1"/>
  <c r="J10" i="45"/>
  <c r="T17" i="45"/>
  <c r="T41" i="45" s="1"/>
  <c r="J10" i="44"/>
  <c r="T17" i="44"/>
  <c r="T41" i="44" s="1"/>
  <c r="J10" i="43"/>
  <c r="T17" i="43"/>
  <c r="T41" i="43" s="1"/>
  <c r="T43" i="43" s="1"/>
  <c r="J10" i="42"/>
  <c r="T17" i="42"/>
  <c r="T41" i="42" s="1"/>
  <c r="J10" i="41"/>
  <c r="T17" i="41"/>
  <c r="T41" i="41" s="1"/>
  <c r="T43" i="41" s="1"/>
  <c r="J10" i="40"/>
  <c r="T17" i="40"/>
  <c r="T41" i="40" s="1"/>
  <c r="J10" i="39"/>
  <c r="T17" i="39"/>
  <c r="T41" i="39" s="1"/>
  <c r="J10" i="38"/>
  <c r="T17" i="38"/>
  <c r="T41" i="38" s="1"/>
  <c r="J10" i="37"/>
  <c r="T17" i="37"/>
  <c r="T41" i="37" s="1"/>
  <c r="T43" i="37" s="1"/>
  <c r="J10" i="36"/>
  <c r="T17" i="36"/>
  <c r="T41" i="36" s="1"/>
  <c r="J10" i="35"/>
  <c r="T17" i="35"/>
  <c r="T41" i="35" s="1"/>
  <c r="T43" i="35" s="1"/>
  <c r="J10" i="34"/>
  <c r="T17" i="34"/>
  <c r="T41" i="34" s="1"/>
  <c r="T43" i="34" s="1"/>
  <c r="J10" i="33"/>
  <c r="T17" i="33"/>
  <c r="T41" i="33" s="1"/>
  <c r="J10" i="32"/>
  <c r="T17" i="32"/>
  <c r="T41" i="32" s="1"/>
  <c r="T43" i="32" s="1"/>
  <c r="J10" i="31"/>
  <c r="T18" i="31"/>
  <c r="T17" i="31"/>
  <c r="T41" i="31" s="1"/>
  <c r="T43" i="31" s="1"/>
  <c r="T18" i="30"/>
  <c r="J10" i="30"/>
  <c r="T17" i="30"/>
  <c r="T41" i="30" s="1"/>
  <c r="J10" i="29"/>
  <c r="T17" i="29"/>
  <c r="T41" i="29" s="1"/>
  <c r="T43" i="29" s="1"/>
  <c r="J10" i="28"/>
  <c r="T17" i="28"/>
  <c r="T41" i="28" s="1"/>
  <c r="T43" i="28" s="1"/>
  <c r="J10" i="27"/>
  <c r="T18" i="27"/>
  <c r="T17" i="27"/>
  <c r="T18" i="26"/>
  <c r="T43" i="40" l="1"/>
  <c r="T43" i="45"/>
  <c r="T43" i="46"/>
  <c r="T43" i="47"/>
  <c r="T43" i="33"/>
  <c r="T43" i="36"/>
  <c r="T43" i="38"/>
  <c r="T43" i="30"/>
  <c r="T43" i="39"/>
  <c r="T43" i="44"/>
  <c r="T43" i="42"/>
  <c r="T17" i="49"/>
  <c r="T41" i="49" s="1"/>
  <c r="T44" i="54"/>
  <c r="T46" i="54" s="1"/>
  <c r="T41" i="58"/>
  <c r="T43" i="58" s="1"/>
  <c r="T41" i="57"/>
  <c r="T44" i="56"/>
  <c r="T44" i="55"/>
  <c r="T46" i="55" s="1"/>
  <c r="T44" i="53"/>
  <c r="T41" i="52"/>
  <c r="T41" i="50"/>
  <c r="T41" i="27"/>
  <c r="T43" i="49" l="1"/>
  <c r="T43" i="27"/>
  <c r="T43" i="50"/>
  <c r="T43" i="52"/>
  <c r="T46" i="53"/>
  <c r="T46" i="56"/>
  <c r="T43" i="57"/>
  <c r="J10" i="26" l="1"/>
  <c r="T17" i="26"/>
  <c r="T41" i="26" s="1"/>
  <c r="J10" i="25"/>
  <c r="T17" i="25"/>
  <c r="T41" i="25" s="1"/>
  <c r="T17" i="24"/>
  <c r="J10" i="24"/>
  <c r="T41" i="24"/>
  <c r="T43" i="24" s="1"/>
  <c r="T20" i="23"/>
  <c r="T21" i="23"/>
  <c r="T22" i="23"/>
  <c r="T23" i="23"/>
  <c r="T19" i="23"/>
  <c r="T18" i="23"/>
  <c r="T17" i="23"/>
  <c r="J10" i="22"/>
  <c r="T19" i="22"/>
  <c r="T18" i="22"/>
  <c r="T17" i="22"/>
  <c r="T19" i="21"/>
  <c r="T18" i="21"/>
  <c r="J10" i="21"/>
  <c r="T17" i="21"/>
  <c r="T17" i="20"/>
  <c r="T18" i="19"/>
  <c r="T19" i="19"/>
  <c r="T17" i="19"/>
  <c r="T18" i="18"/>
  <c r="T19" i="18"/>
  <c r="T17" i="18"/>
  <c r="T17" i="17"/>
  <c r="T41" i="17" s="1"/>
  <c r="T19" i="16"/>
  <c r="T18" i="16"/>
  <c r="T19" i="15"/>
  <c r="T18" i="15"/>
  <c r="T43" i="17" l="1"/>
  <c r="T43" i="25"/>
  <c r="T43" i="26"/>
  <c r="T41" i="21"/>
  <c r="T41" i="16"/>
  <c r="T41" i="23"/>
  <c r="T41" i="22"/>
  <c r="T41" i="20"/>
  <c r="T41" i="19"/>
  <c r="T41" i="18"/>
  <c r="T41" i="14"/>
  <c r="T43" i="14" s="1"/>
  <c r="T30" i="13"/>
  <c r="T29" i="13"/>
  <c r="T28" i="13"/>
  <c r="T27" i="13"/>
  <c r="T26" i="13"/>
  <c r="T25" i="13"/>
  <c r="T24" i="13"/>
  <c r="T23" i="13"/>
  <c r="T22" i="13"/>
  <c r="T19" i="13"/>
  <c r="T18" i="13"/>
  <c r="T17" i="13"/>
  <c r="T43" i="18" l="1"/>
  <c r="T43" i="19"/>
  <c r="T43" i="20"/>
  <c r="T43" i="23"/>
  <c r="T43" i="16"/>
  <c r="T43" i="21"/>
  <c r="T43" i="22"/>
  <c r="T41" i="15"/>
  <c r="T43" i="15" s="1"/>
  <c r="T41" i="13"/>
  <c r="T43" i="13" s="1"/>
  <c r="T17" i="12" l="1"/>
  <c r="T41" i="12" s="1"/>
  <c r="T41" i="11"/>
  <c r="T43" i="11" s="1"/>
  <c r="T19" i="10"/>
  <c r="T20" i="10"/>
  <c r="T18" i="10"/>
  <c r="T17" i="10"/>
  <c r="T43" i="12" l="1"/>
  <c r="R18" i="9"/>
  <c r="T18" i="9" s="1"/>
  <c r="R17" i="9"/>
  <c r="T17" i="9" s="1"/>
  <c r="T41" i="10" l="1"/>
  <c r="T41" i="9"/>
  <c r="R23" i="8"/>
  <c r="T23" i="8" s="1"/>
  <c r="R22" i="8"/>
  <c r="T22" i="8" s="1"/>
  <c r="R21" i="8"/>
  <c r="T21" i="8" s="1"/>
  <c r="R19" i="8"/>
  <c r="T19" i="8" s="1"/>
  <c r="R18" i="8"/>
  <c r="T18" i="8" s="1"/>
  <c r="R17" i="8"/>
  <c r="T17" i="8" s="1"/>
  <c r="T43" i="9" l="1"/>
  <c r="T43" i="10"/>
  <c r="T41" i="8"/>
  <c r="T43" i="8" l="1"/>
  <c r="R23" i="6"/>
  <c r="T23" i="6" s="1"/>
  <c r="R22" i="6"/>
  <c r="T22" i="6" s="1"/>
  <c r="R21" i="6"/>
  <c r="T21" i="6" s="1"/>
  <c r="R20" i="6"/>
  <c r="T20" i="6" s="1"/>
  <c r="R19" i="6"/>
  <c r="T19" i="6"/>
  <c r="R18" i="6"/>
  <c r="T18" i="6" s="1"/>
  <c r="R17" i="6" l="1"/>
  <c r="T17" i="6" l="1"/>
  <c r="T41" i="6" s="1"/>
  <c r="R17" i="5"/>
  <c r="T17" i="5" s="1"/>
  <c r="T43" i="6" l="1"/>
  <c r="T44" i="5"/>
  <c r="T46" i="5" l="1"/>
  <c r="K45" i="1"/>
  <c r="L45" i="1" s="1"/>
  <c r="I45" i="1"/>
  <c r="J45" i="1" s="1"/>
  <c r="G45" i="1"/>
  <c r="N45" i="1" s="1"/>
  <c r="K44" i="1"/>
  <c r="L44" i="1" s="1"/>
  <c r="I44" i="1"/>
  <c r="J44" i="1" s="1"/>
  <c r="G44" i="1"/>
  <c r="N44" i="1" s="1"/>
  <c r="K43" i="1"/>
  <c r="L43" i="1" s="1"/>
  <c r="I43" i="1"/>
  <c r="J43" i="1" s="1"/>
  <c r="G43" i="1"/>
  <c r="N43" i="1" s="1"/>
  <c r="K46" i="1"/>
  <c r="L46" i="1" s="1"/>
  <c r="I46" i="1"/>
  <c r="J46" i="1" s="1"/>
  <c r="G46" i="1"/>
  <c r="N46" i="1" s="1"/>
  <c r="K41" i="1"/>
  <c r="L41" i="1" s="1"/>
  <c r="G41" i="1"/>
  <c r="I41" i="1" l="1"/>
  <c r="J41" i="1" s="1"/>
  <c r="N41" i="1"/>
  <c r="I42" i="1" l="1"/>
  <c r="J42" i="1" s="1"/>
  <c r="G42" i="1"/>
  <c r="K40" i="1"/>
  <c r="L40" i="1" s="1"/>
  <c r="G40" i="1"/>
  <c r="N42" i="1" l="1"/>
  <c r="K42" i="1"/>
  <c r="L42" i="1" s="1"/>
  <c r="I40" i="1"/>
  <c r="J40" i="1" s="1"/>
  <c r="N40" i="1"/>
  <c r="O38" i="1" l="1"/>
  <c r="G38" i="1"/>
  <c r="N38" i="1" s="1"/>
  <c r="R38" i="1" s="1"/>
  <c r="I38" i="1" l="1"/>
  <c r="J38" i="1" s="1"/>
  <c r="K38" i="1"/>
  <c r="L38" i="1" s="1"/>
  <c r="K39" i="1"/>
  <c r="L39" i="1" s="1"/>
  <c r="I39" i="1"/>
  <c r="J39" i="1" s="1"/>
  <c r="G39" i="1"/>
  <c r="N39" i="1" s="1"/>
  <c r="O14" i="1"/>
  <c r="G14" i="1"/>
  <c r="N14" i="1" s="1"/>
  <c r="R14" i="1" l="1"/>
  <c r="G48" i="1" l="1"/>
  <c r="O29" i="1" l="1"/>
  <c r="O28" i="1"/>
  <c r="O27" i="1"/>
  <c r="O26" i="1"/>
  <c r="O25" i="1"/>
  <c r="O24" i="1"/>
  <c r="I24" i="1"/>
  <c r="J24" i="1" s="1"/>
  <c r="K24" i="1"/>
  <c r="L24" i="1" s="1"/>
  <c r="I25" i="1"/>
  <c r="J25" i="1" s="1"/>
  <c r="K25" i="1"/>
  <c r="L25" i="1" s="1"/>
  <c r="I26" i="1"/>
  <c r="J26" i="1" s="1"/>
  <c r="K26" i="1"/>
  <c r="L26" i="1" s="1"/>
  <c r="I27" i="1"/>
  <c r="J27" i="1" s="1"/>
  <c r="K27" i="1"/>
  <c r="L27" i="1" s="1"/>
  <c r="I28" i="1"/>
  <c r="J28" i="1" s="1"/>
  <c r="K28" i="1"/>
  <c r="L28" i="1" s="1"/>
  <c r="I29" i="1"/>
  <c r="J29" i="1" s="1"/>
  <c r="K29" i="1"/>
  <c r="L29" i="1" s="1"/>
  <c r="G24" i="1"/>
  <c r="N24" i="1" s="1"/>
  <c r="G25" i="1"/>
  <c r="N25" i="1" s="1"/>
  <c r="G26" i="1"/>
  <c r="N26" i="1" s="1"/>
  <c r="G27" i="1"/>
  <c r="N27" i="1" s="1"/>
  <c r="G28" i="1"/>
  <c r="N28" i="1" s="1"/>
  <c r="G29" i="1"/>
  <c r="N29" i="1" s="1"/>
  <c r="I32" i="1"/>
  <c r="J32" i="1" s="1"/>
  <c r="K32" i="1"/>
  <c r="L32" i="1" s="1"/>
  <c r="I33" i="1"/>
  <c r="J33" i="1" s="1"/>
  <c r="K33" i="1"/>
  <c r="L33" i="1" s="1"/>
  <c r="I34" i="1"/>
  <c r="J34" i="1" s="1"/>
  <c r="K34" i="1"/>
  <c r="L34" i="1" s="1"/>
  <c r="K31" i="1"/>
  <c r="L31" i="1" s="1"/>
  <c r="I31" i="1"/>
  <c r="J31" i="1" s="1"/>
  <c r="G32" i="1"/>
  <c r="N32" i="1" s="1"/>
  <c r="G33" i="1"/>
  <c r="N33" i="1" s="1"/>
  <c r="G34" i="1"/>
  <c r="N34" i="1" s="1"/>
  <c r="G31" i="1"/>
  <c r="N31" i="1" s="1"/>
  <c r="G36" i="1"/>
  <c r="N36" i="1" s="1"/>
  <c r="K36" i="1"/>
  <c r="L36" i="1" s="1"/>
  <c r="I36" i="1"/>
  <c r="J36" i="1" s="1"/>
  <c r="O48" i="1"/>
  <c r="K48" i="1"/>
  <c r="L48" i="1" s="1"/>
  <c r="I48" i="1"/>
  <c r="J48" i="1" s="1"/>
  <c r="N48" i="1"/>
  <c r="R48" i="1" s="1"/>
  <c r="O47" i="1"/>
  <c r="N47" i="1"/>
  <c r="R47" i="1" s="1"/>
  <c r="O35" i="1"/>
  <c r="G35" i="1"/>
  <c r="N35" i="1" s="1"/>
  <c r="R35" i="1" s="1"/>
  <c r="O30" i="1"/>
  <c r="G30" i="1"/>
  <c r="N30" i="1" s="1"/>
  <c r="R30" i="1" s="1"/>
  <c r="R50" i="1" l="1"/>
  <c r="K23" i="1"/>
  <c r="K21" i="1"/>
  <c r="K20" i="1"/>
  <c r="K19" i="1"/>
  <c r="K18" i="1"/>
  <c r="K17" i="1"/>
  <c r="K16" i="1"/>
  <c r="I23" i="1"/>
  <c r="I21" i="1"/>
  <c r="I20" i="1"/>
  <c r="I19" i="1"/>
  <c r="I18" i="1"/>
  <c r="I17" i="1"/>
  <c r="I16" i="1"/>
  <c r="O15" i="1"/>
  <c r="O16" i="1"/>
  <c r="O17" i="1"/>
  <c r="O18" i="1"/>
  <c r="O19" i="1"/>
  <c r="O20" i="1"/>
  <c r="O21" i="1"/>
  <c r="O22" i="1"/>
  <c r="O23" i="1"/>
  <c r="O49" i="1"/>
  <c r="E85" i="1" l="1"/>
  <c r="K86" i="1"/>
  <c r="K87" i="1"/>
  <c r="E88" i="1"/>
  <c r="K88" i="1"/>
  <c r="K89" i="1" s="1"/>
  <c r="K90" i="1" l="1"/>
  <c r="L23" i="1"/>
  <c r="J23" i="1"/>
  <c r="G23" i="1"/>
  <c r="N23" i="1" s="1"/>
  <c r="R23" i="1" s="1"/>
  <c r="G22" i="1"/>
  <c r="N22" i="1" s="1"/>
  <c r="R22" i="1" s="1"/>
  <c r="L21" i="1"/>
  <c r="J21" i="1"/>
  <c r="G21" i="1"/>
  <c r="L20" i="1"/>
  <c r="J20" i="1"/>
  <c r="G20" i="1"/>
  <c r="L19" i="1"/>
  <c r="J19" i="1"/>
  <c r="G19" i="1"/>
  <c r="L18" i="1"/>
  <c r="J18" i="1"/>
  <c r="G18" i="1"/>
  <c r="L17" i="1"/>
  <c r="J17" i="1"/>
  <c r="G17" i="1"/>
  <c r="L16" i="1"/>
  <c r="J16" i="1"/>
  <c r="G16" i="1"/>
  <c r="G15" i="1"/>
  <c r="N15" i="1" s="1"/>
  <c r="R15" i="1" l="1"/>
  <c r="R49" i="1"/>
  <c r="N17" i="1"/>
  <c r="R17" i="1" s="1"/>
  <c r="N19" i="1"/>
  <c r="R19" i="1" s="1"/>
  <c r="N16" i="1"/>
  <c r="R16" i="1" s="1"/>
  <c r="L51" i="1"/>
  <c r="N21" i="1"/>
  <c r="R21" i="1" s="1"/>
  <c r="J51" i="1"/>
  <c r="N18" i="1"/>
  <c r="R18" i="1" s="1"/>
  <c r="N20" i="1"/>
  <c r="R20" i="1" s="1"/>
  <c r="N51" i="1" l="1"/>
  <c r="N52" i="1" s="1"/>
  <c r="R51" i="1"/>
  <c r="G51" i="1"/>
  <c r="N74" i="1" l="1"/>
  <c r="N84" i="1" s="1"/>
  <c r="E77" i="1"/>
  <c r="C77" i="1"/>
  <c r="L52" i="1"/>
  <c r="J52" i="1"/>
  <c r="G52" i="1" l="1"/>
  <c r="N53" i="1" l="1"/>
  <c r="N58" i="1" l="1"/>
  <c r="N5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Ivan Rodríguez</author>
  </authors>
  <commentList>
    <comment ref="M34" authorId="0" shapeId="0" xr:uid="{00000000-0006-0000-0000-000004000000}">
      <text>
        <r>
          <rPr>
            <b/>
            <sz val="9"/>
            <color indexed="81"/>
            <rFont val="Tahoma"/>
            <charset val="1"/>
          </rPr>
          <t>Ivan Rodríguez:</t>
        </r>
        <r>
          <rPr>
            <sz val="9"/>
            <color indexed="81"/>
            <rFont val="Tahoma"/>
            <charset val="1"/>
          </rPr>
          <t xml:space="preserve">
Revisar. No hay detalle
</t>
        </r>
      </text>
    </comment>
  </commentList>
</comments>
</file>

<file path=xl/sharedStrings.xml><?xml version="1.0" encoding="utf-8"?>
<sst xmlns="http://schemas.openxmlformats.org/spreadsheetml/2006/main" count="5613" uniqueCount="484">
  <si>
    <t>MAYOR</t>
  </si>
  <si>
    <t xml:space="preserve">MENOR </t>
  </si>
  <si>
    <t>COD</t>
  </si>
  <si>
    <t>ITEM</t>
  </si>
  <si>
    <t>DESCRIPCIÓN</t>
  </si>
  <si>
    <t>UNIDAD</t>
  </si>
  <si>
    <t>CANTIDAD</t>
  </si>
  <si>
    <t>VALOR UNITARIO</t>
  </si>
  <si>
    <t>VALOR TOTAL</t>
  </si>
  <si>
    <t xml:space="preserve">(+) </t>
  </si>
  <si>
    <t>CANTIDAD MAYOR</t>
  </si>
  <si>
    <t>VALOR MOD</t>
  </si>
  <si>
    <t xml:space="preserve">CANTIDAD MENOR </t>
  </si>
  <si>
    <t>I.</t>
  </si>
  <si>
    <t/>
  </si>
  <si>
    <t>PRELIMINARES</t>
  </si>
  <si>
    <t>Kg</t>
  </si>
  <si>
    <t>un</t>
  </si>
  <si>
    <t>CUBIERTA</t>
  </si>
  <si>
    <t>ASEO</t>
  </si>
  <si>
    <t>0,100</t>
  </si>
  <si>
    <t>IV.</t>
  </si>
  <si>
    <t>0,154</t>
  </si>
  <si>
    <t>0,181</t>
  </si>
  <si>
    <t>0,182</t>
  </si>
  <si>
    <t>0,183</t>
  </si>
  <si>
    <t>0,184</t>
  </si>
  <si>
    <t>0,185</t>
  </si>
  <si>
    <t>0,186</t>
  </si>
  <si>
    <t>0,187</t>
  </si>
  <si>
    <t>0,197</t>
  </si>
  <si>
    <t>0,198</t>
  </si>
  <si>
    <t>TRANSPORTE</t>
  </si>
  <si>
    <t>0,206</t>
  </si>
  <si>
    <t>0,207</t>
  </si>
  <si>
    <t>TOTAL COSTO DIRECTO</t>
  </si>
  <si>
    <t>TOTAL</t>
  </si>
  <si>
    <t>VALOR ADICIONAL</t>
  </si>
  <si>
    <t xml:space="preserve">NOTA </t>
  </si>
  <si>
    <t xml:space="preserve">CREAR UN ITEM LLAMADO CAJAS ESPECIALES LLAMADO CAJAS DE PASO </t>
  </si>
  <si>
    <t xml:space="preserve">umnatay </t>
  </si>
  <si>
    <t xml:space="preserve">casa 15 </t>
  </si>
  <si>
    <t>casa14</t>
  </si>
  <si>
    <t xml:space="preserve">bloque de empleados </t>
  </si>
  <si>
    <t>ACTA DE MAYORES Y MENORES CANTIDADES E ÍTEMS NO PREVISTOS</t>
  </si>
  <si>
    <t>CÓDIGO:</t>
  </si>
  <si>
    <t>VERSIÓN:</t>
  </si>
  <si>
    <t>VIGENCIA:</t>
  </si>
  <si>
    <t>ACTA  No.</t>
  </si>
  <si>
    <t>DE MAYORES Y MENORES E ITEMS NO PREVISTOS</t>
  </si>
  <si>
    <r>
      <t>TIPO DE CONTRATO</t>
    </r>
    <r>
      <rPr>
        <sz val="10"/>
        <rFont val="Arial"/>
        <family val="2"/>
      </rPr>
      <t xml:space="preserve">: </t>
    </r>
  </si>
  <si>
    <t>Contrato de Obra</t>
  </si>
  <si>
    <t>N° CONTRATO</t>
  </si>
  <si>
    <r>
      <t>CONTRATISTA :</t>
    </r>
    <r>
      <rPr>
        <sz val="10"/>
        <rFont val="Arial"/>
        <family val="2"/>
      </rPr>
      <t xml:space="preserve"> </t>
    </r>
  </si>
  <si>
    <t>MARA LIMITADA</t>
  </si>
  <si>
    <r>
      <t>INTERVENTOR:</t>
    </r>
    <r>
      <rPr>
        <sz val="10"/>
        <rFont val="Arial"/>
        <family val="2"/>
      </rPr>
      <t xml:space="preserve"> </t>
    </r>
  </si>
  <si>
    <t>2.0</t>
  </si>
  <si>
    <t>EL CONTRATISTA:</t>
  </si>
  <si>
    <t>EL INTERVENTOR:</t>
  </si>
  <si>
    <t>Firma:</t>
  </si>
  <si>
    <t>FECHA DE ELABORACIÓN</t>
  </si>
  <si>
    <t>DIRECTOR DE OBRA
MARA LTDA</t>
  </si>
  <si>
    <t>DIRECTOR DE INTERVENTORÍA
C&amp;E ENGINEERING SAS</t>
  </si>
  <si>
    <t>Nota:</t>
  </si>
  <si>
    <t>Original: PNNC</t>
  </si>
  <si>
    <t>En los contratos a precio global, la segunda casilla se diligencia con los capítulos correspondientes.</t>
  </si>
  <si>
    <t>Copias: Contratista, Interventor</t>
  </si>
  <si>
    <t>Todos los valores estarán expresados en pesos aproximando los centavos por exceso o por defecto.</t>
  </si>
  <si>
    <t xml:space="preserve">VIENE DE BALANCE JAVIER </t>
  </si>
  <si>
    <t>F-GOR-002</t>
  </si>
  <si>
    <t>11-12-2024</t>
  </si>
  <si>
    <t>KFW CO 002 DE 2025</t>
  </si>
  <si>
    <t>INTERDI SAS</t>
  </si>
  <si>
    <t>ESTRUCTURA</t>
  </si>
  <si>
    <t>ESCALERA</t>
  </si>
  <si>
    <t>PISO</t>
  </si>
  <si>
    <t>MUROS</t>
  </si>
  <si>
    <t>CARPINTERIA</t>
  </si>
  <si>
    <t>INSTALACIONES ELECTRICAS</t>
  </si>
  <si>
    <t>SISTEMA FOTOVOLTAICO</t>
  </si>
  <si>
    <t>EXCAVACIONES</t>
  </si>
  <si>
    <t>CIMENTACION</t>
  </si>
  <si>
    <t>ESTRUCTURA ACERO Y CONCRETO</t>
  </si>
  <si>
    <t>HERRAJES Y UNIONES</t>
  </si>
  <si>
    <t>RETIRO DE ESCOMBROS Y ASEO</t>
  </si>
  <si>
    <t>ZONA DE MIRADOR L=m</t>
  </si>
  <si>
    <t>ESTRUCTURA SILLA</t>
  </si>
  <si>
    <t>Suministro e instalación de Unión horizontal entre columna diagonal y
refuerzo diagonal de 0,10x0,10m en madera inmunizada vacio presión con sales CCA en proporción de 6,4 Kg/m3.</t>
  </si>
  <si>
    <t>Suministro e instalación de Refuerzo diagonal de 0,04mx0,09m en madera inmunizada vacio presión con sales CCA en proporción de 6,4 Kg/m3.</t>
  </si>
  <si>
    <t>Suministro e instalación de refuerzo horizontal 0,04mx0,09m en madera inmunizada vacio presión con sales CCA en proporción de 6,4 Kg/m3.</t>
  </si>
  <si>
    <t>Suministro e instalación de asiento en listones de 0,04mx0,14m en madera inmunizada vacio presión con sales CCA en proporción de 6,4 Kg/m3.</t>
  </si>
  <si>
    <t>Suministro e instalación de columna diagonal 0,04mx0,14m en madera
inmunizada vacio presión con sales CCA en proporción de 6,4 Kg/m3.</t>
  </si>
  <si>
    <t>Suministro e instalación de viga alfarda de 0,04mx0,14m en madera
inmunizada vacio presión con sales CCA en proporción de 6,4 Kg/m3.</t>
  </si>
  <si>
    <t>Suministro e instalación de viga alfarda de 0,04mx0,09m en madera
inmunizada vacio presión con sales CCA en proporción de 6,4 Kg/m3.</t>
  </si>
  <si>
    <t>ENTRAMADO</t>
  </si>
  <si>
    <t>HBS softwood screw for wood 5x70</t>
  </si>
  <si>
    <t>Suministro e instalación de vigas dobles 0,04mx0,14m en madera
inmunizada vacio presión con sales CCA en proporción de 6,4 Kg/m3.</t>
  </si>
  <si>
    <t>4,02,1</t>
  </si>
  <si>
    <t>PINTURA</t>
  </si>
  <si>
    <t>Pintura lasur a 1 capa aplicada a mano con brocha</t>
  </si>
  <si>
    <t>MIRADOR</t>
  </si>
  <si>
    <t>ESCALERA EN MADERA</t>
  </si>
  <si>
    <t>CARGUE TRANSPORTE DESDE PASTO A VEREDA SAN JOSE</t>
  </si>
  <si>
    <t>m2</t>
  </si>
  <si>
    <t>ml</t>
  </si>
  <si>
    <t>und</t>
  </si>
  <si>
    <t>Nombre: CLARA INES HERNANDEZ DÍAZ</t>
  </si>
  <si>
    <t>Nombre: CLARA LUZ JARAMILLO HENAO</t>
  </si>
  <si>
    <t>Suministro e instalación de Pilote 0,10x0,10m en madera inmunizada vacio presión con sales CCA en proporción de 16 Kg/m3.</t>
  </si>
  <si>
    <t>ITEM NO PREVISTO</t>
  </si>
  <si>
    <t>Suministro e instalación de espaldar en madera inmunizada vacio presión con sales CCA en proporción de 6,4 Kg/m3. Sección 0,04x0,14</t>
  </si>
  <si>
    <t>Suministro e instalación de correas de 0,04mx0,04m en madera  inmunizada vacio presión con sales CCA en proporción de 6,4 Kg/m3.</t>
  </si>
  <si>
    <t>Suministro e instalación de viga 0,04mx0,14m en madera  inmunizada vacio presión con sales CCA en proporción de 6,4 Kg/m3.</t>
  </si>
  <si>
    <t>Suministro e instlación de teja traslucida trapezoidal y todos sus accesorios para el correcto funcionamiento.</t>
  </si>
  <si>
    <t>Suministro e instalación de Piso en madera  inmunizada vacio presión con sales CCA en proporción de 6,4 Kg/m3. Sección de 14x2,5m. Dilatada un centimetro.</t>
  </si>
  <si>
    <t>N.P. 6</t>
  </si>
  <si>
    <t>Columnas diametro 14 cm en madera rolliza inmunizada bajo el sistema vacío presión, calidad estructural del tipo ES6, con sales CCA 9,6 kg/m3 tipo Osmose, bajo estándares de calidad que permitan dar garantía contra hongos, insectos perforadores y pudrición por 20 años. Incluye tornillería y accesorios de instalación en acero al carbono con recubrimiento multicapa 20 μm con tratamiento superficial a base de resina epóxica y hojuelas de aluminio tipo Rothoblaas o equivalente para exteriores con fy=1000 MPa.</t>
  </si>
  <si>
    <t>Viga de seccion cilindrica de ∅ 0,14m en madera tipo pátula, inmunizada bajo el sistema vacío presión, con sales CCA tipo Osmose 9,6kg/m3, bajo estándares de calidad que permitan dar garantía contra hongos, insectos perforadores y pudrición por 20 años. Incluye tornillería y accesorios de instalación en acero al carbono con recubrimiento multicapa 20 μm con tratamiento superficial a base de resina epóxica y hojuelas de aluminio tipo Rothoblaas o equivalente para exteriores con fy=1000 MPa.</t>
  </si>
  <si>
    <t>Columnas escalera diametro 14 cm en madera rolliza inmunizada bajo el sistema vacío presión, calidad estructural del tipo ES6, con sales CCA 9,6 kg/m3 tipo Osmose, bajo estándares de calidad que permitan dar garantía contra hongos, insectos perforadores y pudrición por 20 años. Incluye tornillería y accesorios de instalación en acero al carbono con recubrimiento multicapa 20 μm con tratamiento superficial a base de resina epóxica y hojuelas de aluminio tipo Rothoblaas o equivalente para exteriores con fy=1000 MPa.</t>
  </si>
  <si>
    <t>Viga cubierta de seccion cilindrica de ∅ 0,14m en madera tipo pátula, inmunizada bajo el sistema vacío presión, con sales CCA tipo Osmose 9,6kg/m3, bajo estándares de calidad que permitan dar garantía contra hongos, insectos perforadores y pudrición por 20 años. Incluye tornillería y accesorios de instalación en acero al carbono con recubrimiento multicapa 20 μm con tratamiento superficial a base de resina epóxica y hojuelas de aluminio tipo Rothoblaas o equivalente para exteriores con fy=1000 MPa.</t>
  </si>
  <si>
    <t>N.P. 13</t>
  </si>
  <si>
    <t>N.P. 14</t>
  </si>
  <si>
    <t>N.P. 15</t>
  </si>
  <si>
    <t>MEMORIAS DE CANTIDADES DE OBRA</t>
  </si>
  <si>
    <t>MEMORIA DE CANTIDADES DE OBRA</t>
  </si>
  <si>
    <t>CONTRATO DE OBRA:</t>
  </si>
  <si>
    <t>FECHA:</t>
  </si>
  <si>
    <t>OBJETO:</t>
  </si>
  <si>
    <t>CONTRATISTA:</t>
  </si>
  <si>
    <t>INTERVENTORIA:</t>
  </si>
  <si>
    <t>CAPÍTULO:</t>
  </si>
  <si>
    <t>ITEM:</t>
  </si>
  <si>
    <t>UNIDAD:</t>
  </si>
  <si>
    <t>PLANO Y/O ESQUEMA</t>
  </si>
  <si>
    <t>CALCULO DE CANTIDADES</t>
  </si>
  <si>
    <t>LOCALIZACIÓN</t>
  </si>
  <si>
    <t>DIMENSIONES</t>
  </si>
  <si>
    <t>Largo (m)</t>
  </si>
  <si>
    <t>Ancho (m)</t>
  </si>
  <si>
    <t>SUB TOTAL</t>
  </si>
  <si>
    <t>VIENE</t>
  </si>
  <si>
    <t>TOTAL  ÍTEM</t>
  </si>
  <si>
    <t>Firma</t>
  </si>
  <si>
    <t>Metro cuadrado</t>
  </si>
  <si>
    <t>Alto (m)</t>
  </si>
  <si>
    <t>AREA M2</t>
  </si>
  <si>
    <t xml:space="preserve">CENTRO RECEPCION VISITANTES </t>
  </si>
  <si>
    <t>Nombre: IVAN DARIO RODRIGUEZ</t>
  </si>
  <si>
    <t>RESIDENTE DE OBRA</t>
  </si>
  <si>
    <t>CONTRATO DE OBRA No. KFW CO 002  DE 2025</t>
  </si>
  <si>
    <t>CONSTRUCCION Y ADECUACION DE INFRAESTRUCTURA ECOTURISTICA DEL SANTUARIO DE FAUNA Y FLORA GALERAS EN LA DIRECCION TERRITORIAL ANDES OCCIDENTALES</t>
  </si>
  <si>
    <r>
      <t xml:space="preserve">MARA LTDA
</t>
    </r>
    <r>
      <rPr>
        <b/>
        <sz val="12"/>
        <color theme="1"/>
        <rFont val="Century Gothic"/>
        <family val="2"/>
      </rPr>
      <t xml:space="preserve">R/L: CLARA INES HERNANDES DÍAZ </t>
    </r>
  </si>
  <si>
    <r>
      <t xml:space="preserve">INTERDI S.A.S. 
</t>
    </r>
    <r>
      <rPr>
        <b/>
        <sz val="12"/>
        <color theme="1"/>
        <rFont val="Century Gothic"/>
        <family val="2"/>
      </rPr>
      <t>R/L: CLARA LUZ JARAMILLO HENAO</t>
    </r>
  </si>
  <si>
    <t>PARQUES NACIONALES NATURLES DE COLOMBIA</t>
  </si>
  <si>
    <t>OBSERVACIONES:</t>
  </si>
  <si>
    <t>Metro cubico</t>
  </si>
  <si>
    <t>ZAPATA Z-A1 - A5</t>
  </si>
  <si>
    <t xml:space="preserve">ZAPATA Z-B1 - B5 </t>
  </si>
  <si>
    <t>ZAPATA Z-C1 - C2</t>
  </si>
  <si>
    <t>EXCAVACION MURO</t>
  </si>
  <si>
    <t>PISO N + 00</t>
  </si>
  <si>
    <t>EXCAVACION MEJORAMINETO</t>
  </si>
  <si>
    <t>PEDESTALES</t>
  </si>
  <si>
    <t>CIMENTACION Y PLACA</t>
  </si>
  <si>
    <t>PEDESTALES A1 - A5</t>
  </si>
  <si>
    <t>PEDESTALES C1 - C2</t>
  </si>
  <si>
    <t xml:space="preserve"> ZAPATA Z-A1 - A5</t>
  </si>
  <si>
    <t xml:space="preserve">PEDESTALES B1 - B5 </t>
  </si>
  <si>
    <t>LOSA CONTRAPISO MACIZA e=0,15 cm</t>
  </si>
  <si>
    <t>LOSA CONTRAPISO CENTRO RECEPCION VISITANTES</t>
  </si>
  <si>
    <t>SUMINISTRO E INSTALACIÓN DE COLUMNAS SECCIÓN DE 8X8 CM EN MADERA INMUNIZADA BAJO EL SISTEMA VACÍO PRESIÓN, CON SALES CCA 9.6 KG/M3 TIPO OSMOSE, BAJO ESTÁNDARES DE CALIDAD QUE PERMITAN DAR GARANTÍA CONTRA HONGOS, INSECTOS PERFORADORES Y PUDRICIÓN POR 20 AÑOS, INCLUYE TORNILLERÍA Y ACCESORIOS DE INSTALACIÓN EN ACERO AL CARBONO CON RECUBRIMIENTO MULTICAPA 20 ΜM CON TRATAMIENTO SUPERFICIAL A BASE DE RESINA EPÓXICA Y HOJUELAS DE ALUMINIO TIPO ROTHOBLAAS O SIMILAR PARA EXTERIORES CON FY=1000 MPA</t>
  </si>
  <si>
    <t>Metro Lineal</t>
  </si>
  <si>
    <t>COLUMNAS EJE A</t>
  </si>
  <si>
    <t>COLUMNAS EJE B</t>
  </si>
  <si>
    <t>COLUMNAS HASTA BARANDA</t>
  </si>
  <si>
    <t>COLUMNAS ENTREPISO</t>
  </si>
  <si>
    <t>SUMINISTRO E INSTALACIÓN DE VIGA 4X19 CM EN MADERA INMUNIZADA BAJO EL SISTEMA VACÍO PRESIÓN, CALIDAD ESTRUCTURAL DEL TIPO ES6, CON SALES CCA 16 KG/M3 TIPO OSMOSE, BAJO ESTÁNDARES DE CALIDAD QUE PERMITAN DAR GARANTÍA CONTRA HONGOS, INSECTOS PERFORADORES Y PUDRICIÓN POR 20 AÑOS. INCLUYE TORNILLERÍA Y ACCESORIOS DE INSTALACIÓN EN ACERO AL CARBONO CON RECUBRIMIENTO MULTICAPA 20 ΜM CON TRATAMIENTO SUPERFICIAL A BASE DE RESINA EPÓXICA Y HOJUELAS DE ALUMINIO TIPO ROTHOBLAAS O EQUIVALENTE PARA EXTERIORES CON FY=1000 MPA.</t>
  </si>
  <si>
    <t>VIGAS COMPUESTAS POR 2 SECCIONES 4X19 CM EN MADERA INMUNIZADA BAJO EL SISTEMA VACÍO PRESIÓN, CON SALES CCA 9,6 KG/M3 TIPO OSMOSE, BAJO ESTÁNDARES DE CALIDAD QUE PERMITAN DAR GARANTÍA CONTRA HONGOS, INSECTOS PERFORADORES Y PUDRICIÓN POR 20 AÑOS, INCLUYE TORNILLERÍA Y ACCESORIOS DE INSTALACIÓN EN ACERO AL CARBONO CON RECUBRIMIENTO MULTICAPA 20 ΜM CON TRATAMIENTO SUPERFICIAL A BASE DE RESINA EPÓXICA Y HOJUELAS DE ALUMINIO TIPO ROTHOBLAAS O EQUIVALENTE PARA EXTERIORES CON FY=1000 MPA</t>
  </si>
  <si>
    <t>VIGA ALFARDA EJE 1,2,3 Y 4 (V9)</t>
  </si>
  <si>
    <t>SUMINISTRO E INSTALACIÓN DE VIGA 4X14 CM EN MADERA INMUNIZADA BAJO EL SISTEMA VACÍO PRESIÓN, CALIDAD ESTRUCTURAL DEL TIPO ES6, CON SALES CCA 16 KG/M3 TIPO OSMOSE, BAJO ESTÁNDARES DE CALIDAD QUE PERMITAN DAR GARANTÍA CONTRA HONGOS, INSECTOS PERFORADORES Y PUDRICIÓN POR 20 AÑOS. INCLUYE TORNILLERÍA Y ACCESORIOS DE INSTALACIÓN EN ACERO AL CARBONO CON RECUBRIMIENTO MULTICAPA 20 ΜM CON TRATAMIENTO SUPERFICIAL A BASE DE RESINA EPÓXICA Y HOJUELAS DE ALUMINIO TIPO ROTHOBLAAS O EQUIVALENTE PARA EXTERIORES CON FY=1000 MPA.</t>
  </si>
  <si>
    <t>VIGA LATERAL EJE A Y B (V7)</t>
  </si>
  <si>
    <t>VIGA  A - B (V7) LATERAL E INTERMEDIA</t>
  </si>
  <si>
    <t>VIGAS EJES 1,2 Y 4 (V7)</t>
  </si>
  <si>
    <t>ENTREPISO NIVEL +2,88</t>
  </si>
  <si>
    <t>VIGA LATERAL A-B (V7)</t>
  </si>
  <si>
    <t>VIGA EJE 3A - 3B (V7)</t>
  </si>
  <si>
    <t>VIGA EJE A Y VOLADIZO (V7)</t>
  </si>
  <si>
    <t>VIGA (V7)</t>
  </si>
  <si>
    <t>SUMINISTRO E INSTALACIÓN DE VIGAS SECCIÓN DE 4X4 CM EN MADERA INMUNIZADA BAJO EL SISTEMA VACÍO PRESIÓN, CON SALES CCA 9.6 KG/M3 TIPO OSMOSE, BAJO ESTÁNDARES DE CALIDAD QUE PERMITAN DAR GARANTÍA CONTRA HONGOS, INSECTOS PERFORADORES Y PUDRICIÓN POR 20 AÑOS, INCLUYE TORNILLERÍA Y ACCESORIOS DE INSTALACIÓN EN ACERO AL CARBONO CON RECUBRIMIENTO MULTICAPA 20 ΜM CON TRATAMIENTO SUPERFICIAL A BASE DE RESINA EPÓXICA Y HOJUELAS DE ALUMINIO TIPO ROTHOBLAAS O SIMILAR PARA EXTERIORES CON FY=1000 MPA</t>
  </si>
  <si>
    <t>SUMINISTRO E INSTALACIÓN DE BARRAS ROSCADAS (ASTM A193 GR B7), TUERCAS, ARANDELAS, GUASA Y ACCESORIOS DE INSTALACIÓN (ADECUADOS PARA LAS BARRAS ROSCADAS), CON GALVANIZADO EN CALIENTE SEGÚN ASTM A123 GR 60 (60 ΜM, 425 G/M²). INCLUYE LA PREPARACIÓN DE SUPERFICIE, RECUBRIMIENTO DE BASE CON BARRERA EPÓXICA GRIS SERIE 23 REF.233710 SIKA O EQUIVALENTE ESPESOR 6 MILS EN PELÍCULA SECA, RECUBRIMIENTO DE ACABADO CON ESMALTE URETANO SERIE 36 COLOR GRIS SIKA O EQUIVALENTE 4 MILS EN PELÍCULA SECA.</t>
  </si>
  <si>
    <t>COLUMNAS</t>
  </si>
  <si>
    <t>BARRA ROSCADA d= 12,7 MM AISI 316 - A4</t>
  </si>
  <si>
    <t>PESO KG</t>
  </si>
  <si>
    <t>Cantidad</t>
  </si>
  <si>
    <t>NUMERO DE  ELEMENTOS</t>
  </si>
  <si>
    <t>SUMINISTRO E INSTALACIÓN DE PLATINA BASE PARA COLUMNAS DE MADERA COMPUESTA POR PLATINAS DE ACERO ASTM A572 GR 50 GALVANIZADO EN CALIENTE GR 45 (45 ΜM, 320 G/M²). PARA LA PREPARACIÓN DE LA SUPERFICIE SE RECOMIENDA LIMPIEZA MANUAL UTILIZANDO ESTOPA HÚMEDA CON DISOLVENTE REF. 958025 SIKA O SIMILAR, SI HAY ABUNDANTE GRASA Y/O SUCIEDAD, SE DEBE REALIZAR LAVADO CON AGUA (SI ES POSIBLE CALIENTE) Y DETERGENTE Y SI ES NECESARIO SE PUEDE UTILIZAR CEPILLO PLÁSTICO. NO USAR CEPILLOS DE ALAMBRE PORQUE DESTRUYEN LA PELÍCULA DE ZINC. POSTERIORMENTE, USAR RECUBRIMIENTO BASE BARRERA EPÓXICA GRIS SERIE 23 SIKA O SIMILAR CON ESPESOR 6 MILS EN PELÍCULA SECA. POR ÚLTIMO, USAR ESMALTE URETANO SERIE 36 SIKA O SIMILAR CON ESPESOR 3 MILS EN PELÍCULA SECA. USAR SOLDADURA DE ELECTRODO E70XX PARA UNIR LOS ELEMENTOS</t>
  </si>
  <si>
    <t>SUMINISTRO E INSTALACIÓN DE CORREA 4X8 CM,EN MADERA INMUNIZADA BAJO EL SISTEMA VACÍO PRESIÓN, CALIDAD ESTRUCTURAL DEL TIPO ES6, CON SALES CCA 16 KG/M3 TIPO OSMOSE, BAJO ESTÁNDARES DE CALIDAD QUE PERMITAN DAR GARANTÍA CONTRA HONGOS, INSECTOS PERFORADORES Y PUDRICIÓN POR 20 AÑOS. INCLUYE TORNILLERÍA Y ACCESORIOS DE INSTALACIÓN EN ACERO AL CARBONO CON RECUBRIMIENTO MULTICAPA 20 ΜM CON TRATAMIENTO SUPERFICIAL A BASE DE RESINA EPÓXICA Y HOJUELAS DE ALUMINIO TIPO ROTHOBLAAS O EQUIVALENTE PARA EXTERIORES CON FY=1000 MPA.</t>
  </si>
  <si>
    <t xml:space="preserve">CORREAS </t>
  </si>
  <si>
    <t>SUMINISTRO E INSTALACIÓN DE ESCALERA EN MADERA INMUNIZADA BAJO EL SISTEMA VACÍO PRESIÓN, CALIDAD ESTRUCTURAL DEL TIPO ES6, CON SALES CCA 16 KG/M3 TIPO OSMOSE, BAJO ESTÁNDARES DE CALIDAD QUE PERMITAN DAR GARANTÍA CONTRA HONGOS, INSECTOS PERFORADORES Y PUDRICIÓN POR 20 AÑOS. INCLUYE VIGA GUALDERA V8 DE 19CMX4CM Y 3 PASOS EN TABLA DOBLE DE 14CM X 4CM PARA CADA HUELLA, SOPORTES LONGITUDINALES 4X4X TORNILLERÍA Y ACCESORIOS DE INSTALACIÓN EN ACERO AL CARBONO CON RECUBRIMIENTO MULTICAPA 20 ΜM CON TRATAMIENTO SUPERFICIAL A BASE DE RESINA EPÓXICA Y HOJUELAS DE ALUMINIO TIPO ROTHOBLAAS O EQUIVALENTE PARA EXTERIORES CON FY=1000 MPA.</t>
  </si>
  <si>
    <t>TRAMO 1</t>
  </si>
  <si>
    <t>DESCANSO</t>
  </si>
  <si>
    <t>TRAMO 2</t>
  </si>
  <si>
    <t>SUMINISTRO E INSTALACIÓN DE TABLILLA DE PISO SECCIÓN 1,8X8 CM EN MADERA INMUNIZADA BAJO EL SISTEMA VACÍO PRESIÓN, CALIDAD ESTRUCTURAL DEL TIPO ES6, CON SALES CCA 16 KG/M3 TIPO OSMOSE, BAJO ESTÁNDARES DE CALIDAD QUE PERMITAN DAR GARANTÍA CONTRA HONGOS, INSECTOS PERFORADORES Y PUDRICIÓN POR 20 AÑOS. INCLUYE TORNILLERÍA Y ACCESORIOS DE INSTALACIÓN EN ACERO AL CARBONO CON RECUBRIMIENTO MULTICAPA 20 ΜM CON TRATAMIENTO SUPERFICIAL A BASE DE RESINA EPÓXICA Y HOJUELAS DE ALUMINIO TIPO ROTHOBLAAS O EQUIVALENTE PARA EXTERIORES CON FY=1000 MPA.</t>
  </si>
  <si>
    <t>PLANTA NIVEL + 2,88</t>
  </si>
  <si>
    <t>Metro Cuadrado</t>
  </si>
  <si>
    <t>SUMINISTRO E INSTALACIÓN DE TEJA TERMOACÚSTICA TIPO SÁNDWICH CON LÁMINA DE POLITURETANO DE ESPESOR 30 MM, CALIBRE 26, COLOR A CONVENIR CON EL AP. INCLUYE ACCESORIOS (CUMBRERA, LIMATESA, LIMAHOYA, BORDE PERIMETRAL, ENCUENTRO FRONTAL DE FALDÓN CON PARAMENTO VERTICAL, ENCUENTRO LATERAL DE FALDÓN CON PARAMENTO VERTICAL, ETC.). INCLUYE ACCESORIOS DE INSTALACIÓN Y SELLANTE.</t>
  </si>
  <si>
    <t>PLANTA CUBIERTA</t>
  </si>
  <si>
    <t>MURO FACHADA 1</t>
  </si>
  <si>
    <t xml:space="preserve">MURO FACHADA 1 </t>
  </si>
  <si>
    <t xml:space="preserve">FACHADA </t>
  </si>
  <si>
    <t>MURO POSTERIOR PISO 2</t>
  </si>
  <si>
    <t>BANCA 1</t>
  </si>
  <si>
    <t>BANCA 2</t>
  </si>
  <si>
    <t>BANCA 3</t>
  </si>
  <si>
    <t>BANCA</t>
  </si>
  <si>
    <t>SUMINISTRO E INSTALACIÓN DE BARANDA PARA PLATAFORMA SECCIÓN PARA PASAMANOS DE 4X4CM CON BORDES RUTEADOS 1¨, BALAUSTRES VERTICALES DE SECCION 4X4, RIEL INFERIOR DE SECCION 4X4 Y RIEL SUPERIOR SECCION DE 4X8 CM EN MADERA INMUNIZADA BAJO EL SISTEMA VACÍO PRESIÓN, CON SALES CCA 9.6 KG/M3 TIPO OSMOSE, BAJO ESTÁNDARES DE CALIDAD QUE PERMITAN DAR GARANTÍA CONTRA HONGOS, INSECTOS PERFORADORES Y PUDRICIÓN POR 20 AÑOS, INCLUYE TORNILLERÍA Y ACCESORIOS DE INSTALACIÓN EN ACERO INOXIDABLE AISI 316-A4 TIPO ROTHOBLAAS O SIMILAR</t>
  </si>
  <si>
    <t>BORDE EJE A</t>
  </si>
  <si>
    <t>BORDE VOLADIZO A - B</t>
  </si>
  <si>
    <t>BORDE VOLADIZO 1 - 4</t>
  </si>
  <si>
    <t>BORDE A VOLADIZO B</t>
  </si>
  <si>
    <t>BORDE EJE B ESCALERA</t>
  </si>
  <si>
    <t>BORDE EJE 3 A - B ESCALERA</t>
  </si>
  <si>
    <t>BORDE ESCALERA INTERNO</t>
  </si>
  <si>
    <t>Unidad</t>
  </si>
  <si>
    <t>BARANDA</t>
  </si>
  <si>
    <t>COMEDOR</t>
  </si>
  <si>
    <t>COMERODR CAULY</t>
  </si>
  <si>
    <t>TABLERO</t>
  </si>
  <si>
    <t>TABLERO BREAKERS</t>
  </si>
  <si>
    <t>CENTRO VISITANTES</t>
  </si>
  <si>
    <t>PLANTA NIVEL 2</t>
  </si>
  <si>
    <t>PLANTA NIVEL 1</t>
  </si>
  <si>
    <t>PLANTA NIVEL 1 Y 2</t>
  </si>
  <si>
    <t>Metro lineal</t>
  </si>
  <si>
    <t>Global</t>
  </si>
  <si>
    <t>ESTRUCTURA EXISTENTE</t>
  </si>
  <si>
    <t>Metro Cubico</t>
  </si>
  <si>
    <t>BASE GRANULAR</t>
  </si>
  <si>
    <t>Jornal</t>
  </si>
  <si>
    <t>Kilogramo</t>
  </si>
  <si>
    <t>ZAPATAS A1 - A5</t>
  </si>
  <si>
    <t>PESO KG/ML</t>
  </si>
  <si>
    <t>No. Barra</t>
  </si>
  <si>
    <t>CANTIDAD ELEMENTOS</t>
  </si>
  <si>
    <t xml:space="preserve">Cantidad </t>
  </si>
  <si>
    <t>MALLA ELECTROSOLDADA M-84</t>
  </si>
  <si>
    <t>AREA</t>
  </si>
  <si>
    <t>PESO KG/M2</t>
  </si>
  <si>
    <t>PUENTE SENDERO WAYRA ÑAN</t>
  </si>
  <si>
    <t>PASO ALTERNO PUENTE SENDERO WAYRA ÑAN</t>
  </si>
  <si>
    <t>ZAPATAS EJE A</t>
  </si>
  <si>
    <t>ZAPATAS EJE B</t>
  </si>
  <si>
    <t xml:space="preserve">ACERO INF. Y SUP ZAPATAS A1 </t>
  </si>
  <si>
    <t>ACERO INF. Y SUP ZAPATAS A2</t>
  </si>
  <si>
    <t>ACERO INF. Y SUP ZAPATAS A3</t>
  </si>
  <si>
    <t>ACERO INF. Y SUP ZAPATAS B1</t>
  </si>
  <si>
    <t>ACERO INF. Y SUP ZAPATAS B2</t>
  </si>
  <si>
    <t>ACERO INF. Y SUP ZAPATAS B3</t>
  </si>
  <si>
    <t>VIGA TRANSVERSAL INFERIOR</t>
  </si>
  <si>
    <t>VIGA TRANSVERSAL SUPERIOR</t>
  </si>
  <si>
    <t>VIGA LONGITUDINAL</t>
  </si>
  <si>
    <t>VIGA LONGITUDINAL SUPERIOR</t>
  </si>
  <si>
    <t>COLUMNA PRINCIPAL</t>
  </si>
  <si>
    <t>COLUMNA INTERMEDIA</t>
  </si>
  <si>
    <t>DIAGONALES</t>
  </si>
  <si>
    <t>PARAL</t>
  </si>
  <si>
    <t>PASAMANOS PUENTE</t>
  </si>
  <si>
    <t>PASAMANOS LATERAL</t>
  </si>
  <si>
    <t>PLATAFORMA PUENTE</t>
  </si>
  <si>
    <t>PISO EN TABLILLA</t>
  </si>
  <si>
    <t>CONEXIÓN COLUMNA, VIGA LONGITUDINAL Y TRANSV.</t>
  </si>
  <si>
    <t>CONEXIÓN ESQUINA COLUMNA, DIAGONAL Y LONGIT.</t>
  </si>
  <si>
    <t>CONEXIÓN PUENTE</t>
  </si>
  <si>
    <t>CONEXIÓN COLUMNA, DIAGONAL Y HORIZONTAL</t>
  </si>
  <si>
    <t>2. 2</t>
  </si>
  <si>
    <t>PUERTA ACCESO SENDERO</t>
  </si>
  <si>
    <t>PUERTA SENDERO WAYRA ÑAN</t>
  </si>
  <si>
    <t>PUERTA EXISTENTE</t>
  </si>
  <si>
    <t>ACERO VERTICAL PEDESTAL 1</t>
  </si>
  <si>
    <t>ACERO ESTRIBOS PEDESTAL 1</t>
  </si>
  <si>
    <t>ACERO VERTICAL PEDESTAL 2</t>
  </si>
  <si>
    <t>ACERO ESTRIBO PEDESTAL 2</t>
  </si>
  <si>
    <t xml:space="preserve"> PEDESTAL 1</t>
  </si>
  <si>
    <t xml:space="preserve"> PEDESTAL 2</t>
  </si>
  <si>
    <t xml:space="preserve">PUERTA </t>
  </si>
  <si>
    <t>PASAMANOS</t>
  </si>
  <si>
    <t>2. 3.</t>
  </si>
  <si>
    <t>ESTRUCTURA PASAMANOS</t>
  </si>
  <si>
    <t>COLUMNA PASAMANOS</t>
  </si>
  <si>
    <t>PASAMANOS PRINCIPAL INTERNO</t>
  </si>
  <si>
    <t>PASAMANOS SECUNDARIO EXTERNO</t>
  </si>
  <si>
    <t xml:space="preserve"> PASAMANOS</t>
  </si>
  <si>
    <t>COLUMNA ROLLIZA</t>
  </si>
  <si>
    <t>PASAMANOS PRINCIPAL EXTERNO</t>
  </si>
  <si>
    <t>ASEO GENERAL OBRA</t>
  </si>
  <si>
    <t>TERRACEO</t>
  </si>
  <si>
    <t>T.</t>
  </si>
  <si>
    <t>TERRACEO SENDERO TELPIS</t>
  </si>
  <si>
    <t>Cantidad.</t>
  </si>
  <si>
    <t>ESTACA ESCALON</t>
  </si>
  <si>
    <t xml:space="preserve">PILOTE HORIZONTAL ESCALON </t>
  </si>
  <si>
    <t>PILOTE HORIZONTAL LATERAL</t>
  </si>
  <si>
    <t>AMARRE ESCALON CON ALAMBRE GALVA. CAL. 16</t>
  </si>
  <si>
    <t>RELLENO ESCALON</t>
  </si>
  <si>
    <t>RETIRO DE ESCOMBROS  Y ASEO</t>
  </si>
  <si>
    <t>ASEO OBRA</t>
  </si>
  <si>
    <t>ALAMBRE GALVANIZADO</t>
  </si>
  <si>
    <t>2. 4.</t>
  </si>
  <si>
    <t>ZONA MIRADOR SENDERO TELPIS</t>
  </si>
  <si>
    <t xml:space="preserve">2. 4. </t>
  </si>
  <si>
    <t>PILOTES ZONA ESTANCIA</t>
  </si>
  <si>
    <t>PILOTE 1</t>
  </si>
  <si>
    <t>PILOTE 2</t>
  </si>
  <si>
    <t>UNION ENTRE COLUMNA Y REFUERZO</t>
  </si>
  <si>
    <t>REFUERZO DIAGONAL</t>
  </si>
  <si>
    <t>REFUERZO HORIZONTAL</t>
  </si>
  <si>
    <t>ESPALDAR HORIZONTAL</t>
  </si>
  <si>
    <t>ASIENTO HORIZONTAL</t>
  </si>
  <si>
    <t>COLUMNA DIAGONAL SILLA</t>
  </si>
  <si>
    <t>ZONA DE MIRADOR ESTANCIA</t>
  </si>
  <si>
    <t xml:space="preserve"> ZONA  DE MIRADOR ESTANCIA</t>
  </si>
  <si>
    <t>CORREAS CUBIERTA</t>
  </si>
  <si>
    <t>VIGA ALFARDA CUBIERTA</t>
  </si>
  <si>
    <t>TEJA CUBIERTA</t>
  </si>
  <si>
    <t>PISO MADERA</t>
  </si>
  <si>
    <t>4,02. 1</t>
  </si>
  <si>
    <t>VIGAS ENTRAMADO</t>
  </si>
  <si>
    <t>ASEO FINAL</t>
  </si>
  <si>
    <t>PILOTE 1  (0,10x0,10)</t>
  </si>
  <si>
    <t>PILOTE 2  (0,10x0,10)</t>
  </si>
  <si>
    <t>UNION ENTRE COLUMNA Y REFUERZO (0,10x0,10)</t>
  </si>
  <si>
    <t>REFUERZO DIAGONAL (0,04x0,09)</t>
  </si>
  <si>
    <t>REFUERZO HORIZONTAL (0,04x0,09)</t>
  </si>
  <si>
    <t>ESPALDAR HORIZONTAL (0,04x0,14)</t>
  </si>
  <si>
    <t>ASIENTO HORIZONTAL (0,04x0,14)</t>
  </si>
  <si>
    <t>COLUMNA DIAGONAL SILLA (0,04x0,14)</t>
  </si>
  <si>
    <t>CORREAS CUBIERTA (0,04x0,04)</t>
  </si>
  <si>
    <t>VIGA ALFARDA CUBIERTA (0,04x0,14)</t>
  </si>
  <si>
    <t>VIGA ALFARDA CUBIERTA (0,04x0,09)</t>
  </si>
  <si>
    <t>TEJA CUBIERTA TRASLUCIDA</t>
  </si>
  <si>
    <t>PISO MADERA (0,14x,025)</t>
  </si>
  <si>
    <t>VIGAS ENTRAMADO (0,04x0,14)</t>
  </si>
  <si>
    <t>PINTURA LASUR x 1 GL</t>
  </si>
  <si>
    <t>2. 5.</t>
  </si>
  <si>
    <t>PASARELA</t>
  </si>
  <si>
    <t>PEDESTAL A1 - A2</t>
  </si>
  <si>
    <t>PEDESTAL B1 - B2</t>
  </si>
  <si>
    <t xml:space="preserve"> PEDESTAL A1 - A2</t>
  </si>
  <si>
    <t xml:space="preserve"> PEDESTAL B1 - B2</t>
  </si>
  <si>
    <t xml:space="preserve">ACERO EN 2 DIRECCIONES PEDESTAL 1 </t>
  </si>
  <si>
    <t>ACERO EN 2 DIRECCIONES PEDESTAL 2</t>
  </si>
  <si>
    <t>ACERO EN 2 DIRECCIONES PEDESTAL 3</t>
  </si>
  <si>
    <t>ACERO EN 2 DIRECCIONES PEDESTAL 4</t>
  </si>
  <si>
    <t>COLUMNA PASARELA</t>
  </si>
  <si>
    <t>VIGAS LONGITUDINALES</t>
  </si>
  <si>
    <t>VIGAS TRANSVERSALES</t>
  </si>
  <si>
    <t>ANGULOS 1 1/2" x 1 1/2" x 1 1/8"</t>
  </si>
  <si>
    <t>COLUMNA ROLLIZA (0,14)</t>
  </si>
  <si>
    <t>PISO MADERA (0,14x,02)</t>
  </si>
  <si>
    <t>VIGAS LONGITUDINALES (0,14x0,04)</t>
  </si>
  <si>
    <t>VIGAS TRANSVERSALES (0,14x0,04)</t>
  </si>
  <si>
    <t>IMPRANOL  INCOLORO x 1 GL</t>
  </si>
  <si>
    <t>PASARELLA</t>
  </si>
  <si>
    <t>ANGULOS DE 1 1/2" x 1 1/2" x 1 1/8"</t>
  </si>
  <si>
    <t>CEMENTO</t>
  </si>
  <si>
    <t>ARENA</t>
  </si>
  <si>
    <t>GRAVA</t>
  </si>
  <si>
    <t>BARRA ROSCADA 1/2"</t>
  </si>
  <si>
    <t>ACERO PEDESTALES 1, 2, 3 Y 4</t>
  </si>
  <si>
    <t>2. 6.</t>
  </si>
  <si>
    <t>ESCALERAS ACCESO</t>
  </si>
  <si>
    <t>PILOTES 14 CM COLUMNAS ESCALERAS ACCESO</t>
  </si>
  <si>
    <t>PILOTES COLUMNAS 14 CM</t>
  </si>
  <si>
    <t>ESTRUCTURAS EN MADERA</t>
  </si>
  <si>
    <t>VIGA ALFARDA (0,14 x 0,04)</t>
  </si>
  <si>
    <t>PISO (,02 x 0,10)</t>
  </si>
  <si>
    <t>LISTON-HZTAL EJE D1 - D5</t>
  </si>
  <si>
    <t>LISTON-HZTAL EJE A1 - A5</t>
  </si>
  <si>
    <t>LISTON-HZTAL EJE 1B - 1D</t>
  </si>
  <si>
    <t>LISTON-HZTAL EJE 5B - 5D</t>
  </si>
  <si>
    <t>LISTON-PARAL</t>
  </si>
  <si>
    <t>VIGA ALFARDA (0,14x0,04) EJE 1, 3 Y 5</t>
  </si>
  <si>
    <t>VIGA ALFRADA AMARRE VOLADO</t>
  </si>
  <si>
    <t>CONTRAVIENTO Y/O RIOSTRAS LISO # 4</t>
  </si>
  <si>
    <t>1/2"</t>
  </si>
  <si>
    <t xml:space="preserve">CUBIERTA VOLADO </t>
  </si>
  <si>
    <t>CUBIERTA PRINCIPAL</t>
  </si>
  <si>
    <t>PASAMANOS PARAL</t>
  </si>
  <si>
    <t>PASAMANOS HORIZONTAL</t>
  </si>
  <si>
    <t xml:space="preserve">TABLA PASOS </t>
  </si>
  <si>
    <t>PINTURA LASUR 2 MANOS</t>
  </si>
  <si>
    <t>2. 7.</t>
  </si>
  <si>
    <t>RETIRO DE ESCOMBROS</t>
  </si>
  <si>
    <t>DESMONTE DE CUBIERTA</t>
  </si>
  <si>
    <t xml:space="preserve">DESMONTE DE COLUMNAS </t>
  </si>
  <si>
    <t>VIGAS</t>
  </si>
  <si>
    <t>PARAL PASAMANOS</t>
  </si>
  <si>
    <t>DESMONTE DE PISO</t>
  </si>
  <si>
    <t>COL.  PRIN. EJE A1, A3 Y A5</t>
  </si>
  <si>
    <t>COL.  PRIN. EJE B1, B3 Y B5</t>
  </si>
  <si>
    <t>COL.  PRIN. EJE C1, C3 Y C5</t>
  </si>
  <si>
    <t>COL.  PRIN. EJE D1, D3 Y D5</t>
  </si>
  <si>
    <t>COL. DIAGONAL EJE 1,2 Y 3</t>
  </si>
  <si>
    <t>VIGA ENTREPISO EJE A1-A5</t>
  </si>
  <si>
    <t>VIGA ENTREPISO EJE B1-B5</t>
  </si>
  <si>
    <t>VIGA ENTREPISO EJE C1-C5</t>
  </si>
  <si>
    <t>VIGA ENTREPISO EJE D1-D5</t>
  </si>
  <si>
    <t>VIGA ENTREPISO EJE 1,3 Y 5</t>
  </si>
  <si>
    <t>VIGA HORIZONTAL</t>
  </si>
  <si>
    <t>VIGA INCLINADA EJE 1,3 Y 5</t>
  </si>
  <si>
    <t xml:space="preserve">VIGA INCLINADA CORTA EJE 1, 3 Y 5 </t>
  </si>
  <si>
    <t>VIGA INCLINADA APOYO ALERO EJE 1, 3 Y 5</t>
  </si>
  <si>
    <t>VIGA VOLADO</t>
  </si>
  <si>
    <t>COLUMNAS A1</t>
  </si>
  <si>
    <t>COLUMNAS A2</t>
  </si>
  <si>
    <t>VIGA GUALDERAS</t>
  </si>
  <si>
    <t>VIGA CERCHA EJE D1 - D5</t>
  </si>
  <si>
    <t>VIGA DIAGONAL CERCHA EJE D1 - D5</t>
  </si>
  <si>
    <t>MENSULAS COLUMNAS - VIGAS ENTREPISO</t>
  </si>
  <si>
    <t>MENSULAS COLUMNAS - VIGAS DIAGONALES</t>
  </si>
  <si>
    <t>MENSULA COLUMNAS CERCHA</t>
  </si>
  <si>
    <t>SOPORTE PASOS</t>
  </si>
  <si>
    <t>CONEXIÓN 3 ELEMENTOS</t>
  </si>
  <si>
    <t>CONEXIÓN 4 ELEMENTOS</t>
  </si>
  <si>
    <t>CONEXIÓN 5 ELEMENTOS</t>
  </si>
  <si>
    <t>LISTON-HZTAL EJE D1 - D5 (0,04x0,08)</t>
  </si>
  <si>
    <t>LISTON-HZTAL EJE A1 - A5 (0,04x0,08)</t>
  </si>
  <si>
    <t>LISTON-HZTAL EJE 1B - 1D (0,04x0,08)</t>
  </si>
  <si>
    <t>LISTON-HZTAL EJE 5B - 5D (0,04x0,08)</t>
  </si>
  <si>
    <t>LISTON-PARAL (0,04x0,08)</t>
  </si>
  <si>
    <t>PASAMANOS PARAL (0,04x0,08)</t>
  </si>
  <si>
    <t>PASAMANOS HORIZONTAL (0,04x0,08)</t>
  </si>
  <si>
    <t>SOPORTE PASOS (0,04x0,08)</t>
  </si>
  <si>
    <t>TABLA PASOS (0,14 x 0,04)</t>
  </si>
  <si>
    <t>COL.  PRIN. EJE A1, A3 Y A5 (d=0,14 m)</t>
  </si>
  <si>
    <t>COL.  PRIN. EJE B1, B3 Y B5 (d=0,14 m)</t>
  </si>
  <si>
    <t>CONEXION 2 ELEMENTOS</t>
  </si>
  <si>
    <t>PLATINA 3/8" (9,5 mm) SEGÚN DETALLE</t>
  </si>
  <si>
    <t>Mediante la presente Acta, Manuel Eduardo Cepeda Hernández Director de Obra del Contratista y Clara Luz Jaramillo Henao Director de Interventoría dejan constancia, de las modificaciones a las cantidades de obra, el dia 30 de septiembre del año 2025, en las condiciones que se detallan a continuación:</t>
  </si>
  <si>
    <t xml:space="preserve">Nombre: MANUEL EDUARDO CEPEDA HERNÁNDEZ </t>
  </si>
  <si>
    <t>DIRECTOR DE OBRA</t>
  </si>
  <si>
    <t xml:space="preserve">RESIDENTE DE INTERVENTORIA </t>
  </si>
  <si>
    <t xml:space="preserve">DIRECTOR DE INTERVENTORIA </t>
  </si>
  <si>
    <t>Nombre: ROBINSON ALEXANDER TOBAR URBANO</t>
  </si>
  <si>
    <t>N.P. 16</t>
  </si>
  <si>
    <t>N.P. 17</t>
  </si>
  <si>
    <t>N.P. 18</t>
  </si>
  <si>
    <t>N.P. 19</t>
  </si>
  <si>
    <t>N.P. 20</t>
  </si>
  <si>
    <t xml:space="preserve"> PEDESTAL 3</t>
  </si>
  <si>
    <t>No. Barra (diamentro)</t>
  </si>
  <si>
    <t xml:space="preserve">PUENTE </t>
  </si>
  <si>
    <t xml:space="preserve">GUARDAESCOBA </t>
  </si>
  <si>
    <t xml:space="preserve">METRO CUADRADO DE PISO LAMINADO </t>
  </si>
  <si>
    <t>Barra roscada ∅=9.5 mm ASTM A193 Gr B8M Clase 2,  acero inoxidable embebida en el concreto 200 mm, incluye tuercas  y arandelas.</t>
  </si>
  <si>
    <t xml:space="preserve"> PEDESTAL 1 UNIÓN PLATINA MADERA </t>
  </si>
  <si>
    <t xml:space="preserve"> PEDESTAL 2 UNIÓN PLATINA MADERA </t>
  </si>
  <si>
    <t>TORNILLOS HBS SOFTWOOD SCREW FOR WOOD 5x70</t>
  </si>
  <si>
    <t>GRAVA TRITURADA 3/4" - 2" (M3)</t>
  </si>
  <si>
    <t>PATRIMONIO NATURAL FONDO PARA LA BIODIVERSIDAD Y ÁREAS PROTEGIDAS</t>
  </si>
  <si>
    <t xml:space="preserve">Conexión 5 elementos en madera </t>
  </si>
  <si>
    <t xml:space="preserve">Conexión 3 elementos en madera </t>
  </si>
  <si>
    <t xml:space="preserve">Conexión 2 elementos en madera </t>
  </si>
  <si>
    <t xml:space="preserve">Conexión 4 elementos en madera </t>
  </si>
  <si>
    <t>VIGA ENTREPISO EJE A1-A5 (d=0,14 m)</t>
  </si>
  <si>
    <t>VIGA ENTREPISO EJE B1-B5 (d=0,14 m)</t>
  </si>
  <si>
    <t>VIGA ENTREPISO EJE C1-C5 (d=0,14 m)</t>
  </si>
  <si>
    <t>VIGA ENTREPISO EJE D1-D5 (d=0,14 m)</t>
  </si>
  <si>
    <t>VIGA ENTREPISO EJE 1,3 Y 5 (d=0,14 m)</t>
  </si>
  <si>
    <t>VIGA HORIZONTAL (d=0,14 m)</t>
  </si>
  <si>
    <t>VIGA INCLINADA EJE 1,3 Y 5 (d=0,14 m)</t>
  </si>
  <si>
    <t>VIGA INCLINADA APOYO ALERO EJE 1, 3 Y 5 (d=0,14 m)</t>
  </si>
  <si>
    <t>COLUMNAS A1 (d=0,14 m)</t>
  </si>
  <si>
    <t>COLUMNAS A2 (d=0,14 m)</t>
  </si>
  <si>
    <t>VIGA GUALDERAS (0,04x0,19)</t>
  </si>
  <si>
    <t>VIGA CERCHA EJE D1 - D5 (d=0,12 m)</t>
  </si>
  <si>
    <t>VIGA DIAGONAL CERCHA EJE D1 - D5 (d=0,12 m)</t>
  </si>
  <si>
    <t>VIGA INCLINADA CORTA EJE 1, 3 Y 5 (d=0,12 m)</t>
  </si>
  <si>
    <t>VIGA VOLADO (d=0,12 m)</t>
  </si>
  <si>
    <t>UNION 2 ELEMENTOS</t>
  </si>
  <si>
    <t>PESO PARA ELEMENTOS DE CONEXIÓN</t>
  </si>
  <si>
    <t>VIENE DE PAGINA 1</t>
  </si>
  <si>
    <t xml:space="preserve">CONDICIONES CONTRACTUALES </t>
  </si>
  <si>
    <t>BALANCE PRELIMINAR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</si>
</sst>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-* #,##0_-;\-* #,##0_-;_-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[$$-240A]\ #,##0"/>
    <numFmt numFmtId="165" formatCode="[$$-240A]\ #,##0.00"/>
    <numFmt numFmtId="166" formatCode="_ &quot;$&quot;\ * #,##0.00_ ;_ &quot;$&quot;\ * \-#,##0.00_ ;_ &quot;$&quot;\ * &quot;-&quot;??_ ;_ @_ "/>
    <numFmt numFmtId="167" formatCode="&quot;$&quot;#,##0_);[Red]\(&quot;$&quot;#,##0\)"/>
    <numFmt numFmtId="168" formatCode="_ * #,##0.00_ ;_ * \-#,##0.00_ ;_ * &quot;-&quot;??_ ;_ @_ "/>
    <numFmt numFmtId="169" formatCode="0.000"/>
    <numFmt numFmtId="170" formatCode="0.0"/>
  </numFmts>
  <fonts count="37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2"/>
      <name val="Arial"/>
      <family val="2"/>
    </font>
    <font>
      <b/>
      <sz val="11"/>
      <color theme="1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b/>
      <sz val="11"/>
      <color rgb="FFFF0000"/>
      <name val="Arial"/>
      <family val="2"/>
    </font>
    <font>
      <b/>
      <sz val="12"/>
      <color rgb="FFFF000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1"/>
      <color rgb="FF0070C0"/>
      <name val="Arial"/>
      <family val="2"/>
    </font>
    <font>
      <sz val="11"/>
      <color rgb="FF0070C0"/>
      <name val="Arial"/>
      <family val="2"/>
    </font>
    <font>
      <sz val="12"/>
      <color rgb="FF0070C0"/>
      <name val="Arial"/>
      <family val="2"/>
    </font>
    <font>
      <sz val="8"/>
      <name val="Aptos Narrow"/>
      <family val="2"/>
      <scheme val="minor"/>
    </font>
    <font>
      <b/>
      <sz val="12"/>
      <color rgb="FFFF0000"/>
      <name val="Century Gothic"/>
      <family val="2"/>
    </font>
    <font>
      <b/>
      <sz val="12"/>
      <color theme="1"/>
      <name val="Century Gothic"/>
      <family val="2"/>
    </font>
    <font>
      <b/>
      <sz val="16"/>
      <color theme="1"/>
      <name val="Century Gothic"/>
      <family val="2"/>
    </font>
    <font>
      <b/>
      <sz val="14"/>
      <color theme="1"/>
      <name val="Century Gothic"/>
      <family val="2"/>
    </font>
    <font>
      <sz val="12"/>
      <color theme="1"/>
      <name val="Century Gothic"/>
      <family val="2"/>
    </font>
    <font>
      <b/>
      <sz val="10"/>
      <color theme="1"/>
      <name val="Century Gothic"/>
      <family val="2"/>
    </font>
    <font>
      <sz val="10"/>
      <name val="Century Gothic"/>
      <family val="2"/>
    </font>
    <font>
      <b/>
      <sz val="10"/>
      <name val="Century Gothic"/>
      <family val="2"/>
    </font>
    <font>
      <b/>
      <sz val="11"/>
      <color theme="1"/>
      <name val="Century Gothic"/>
      <family val="2"/>
    </font>
    <font>
      <sz val="10"/>
      <color theme="1"/>
      <name val="Century Gothic"/>
      <family val="2"/>
    </font>
    <font>
      <b/>
      <sz val="10"/>
      <color indexed="8"/>
      <name val="Century Gothic"/>
      <family val="2"/>
    </font>
    <font>
      <sz val="10"/>
      <color indexed="8"/>
      <name val="Century Gothic"/>
      <family val="2"/>
    </font>
    <font>
      <b/>
      <sz val="10"/>
      <color rgb="FF000000"/>
      <name val="Century Gothic"/>
      <family val="2"/>
    </font>
    <font>
      <b/>
      <sz val="14"/>
      <name val="Century Gothic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11"/>
      <color rgb="FFFF0000"/>
      <name val="Arial"/>
      <family val="2"/>
    </font>
    <font>
      <sz val="11"/>
      <name val="Arial"/>
      <family val="2"/>
    </font>
    <font>
      <sz val="10"/>
      <color rgb="FFFF0000"/>
      <name val="Century Gothic"/>
      <family val="2"/>
    </font>
    <font>
      <b/>
      <sz val="10"/>
      <color rgb="FFFF0000"/>
      <name val="Century Gothic"/>
      <family val="2"/>
    </font>
  </fonts>
  <fills count="9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</fills>
  <borders count="5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</cellStyleXfs>
  <cellXfs count="419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3" borderId="2" xfId="0" applyFont="1" applyFill="1" applyBorder="1" applyAlignment="1">
      <alignment horizontal="center" vertical="center" wrapText="1"/>
    </xf>
    <xf numFmtId="164" fontId="3" fillId="3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164" fontId="4" fillId="3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164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center" vertical="center" wrapText="1"/>
    </xf>
    <xf numFmtId="2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right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left" vertical="center" wrapText="1"/>
    </xf>
    <xf numFmtId="164" fontId="5" fillId="4" borderId="2" xfId="0" applyNumberFormat="1" applyFont="1" applyFill="1" applyBorder="1" applyAlignment="1">
      <alignment horizontal="right" vertical="center" wrapText="1"/>
    </xf>
    <xf numFmtId="165" fontId="5" fillId="4" borderId="2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164" fontId="7" fillId="0" borderId="2" xfId="0" applyNumberFormat="1" applyFont="1" applyBorder="1" applyAlignment="1">
      <alignment horizontal="right" vertical="center" wrapText="1"/>
    </xf>
    <xf numFmtId="165" fontId="7" fillId="0" borderId="2" xfId="0" applyNumberFormat="1" applyFont="1" applyBorder="1" applyAlignment="1">
      <alignment horizontal="center" vertical="center" wrapText="1"/>
    </xf>
    <xf numFmtId="2" fontId="7" fillId="0" borderId="2" xfId="0" applyNumberFormat="1" applyFont="1" applyBorder="1" applyAlignment="1">
      <alignment horizontal="center" vertical="center" wrapText="1"/>
    </xf>
    <xf numFmtId="164" fontId="7" fillId="0" borderId="2" xfId="0" applyNumberFormat="1" applyFont="1" applyBorder="1" applyAlignment="1">
      <alignment horizontal="center" vertical="center" wrapText="1"/>
    </xf>
    <xf numFmtId="2" fontId="7" fillId="5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center" vertical="center" wrapText="1"/>
    </xf>
    <xf numFmtId="2" fontId="7" fillId="2" borderId="2" xfId="0" applyNumberFormat="1" applyFont="1" applyFill="1" applyBorder="1" applyAlignment="1">
      <alignment horizontal="center" vertical="center" wrapText="1"/>
    </xf>
    <xf numFmtId="164" fontId="5" fillId="3" borderId="2" xfId="0" applyNumberFormat="1" applyFont="1" applyFill="1" applyBorder="1" applyAlignment="1">
      <alignment horizontal="right" vertical="center" wrapText="1"/>
    </xf>
    <xf numFmtId="164" fontId="2" fillId="0" borderId="0" xfId="0" applyNumberFormat="1" applyFont="1" applyAlignment="1">
      <alignment horizontal="center" vertical="center" wrapText="1"/>
    </xf>
    <xf numFmtId="164" fontId="5" fillId="3" borderId="2" xfId="0" applyNumberFormat="1" applyFont="1" applyFill="1" applyBorder="1" applyAlignment="1">
      <alignment horizontal="center" vertical="center" wrapText="1"/>
    </xf>
    <xf numFmtId="165" fontId="5" fillId="3" borderId="2" xfId="0" applyNumberFormat="1" applyFont="1" applyFill="1" applyBorder="1" applyAlignment="1">
      <alignment horizontal="right" vertical="center" wrapText="1"/>
    </xf>
    <xf numFmtId="164" fontId="6" fillId="3" borderId="2" xfId="0" applyNumberFormat="1" applyFont="1" applyFill="1" applyBorder="1" applyAlignment="1">
      <alignment horizontal="right" vertical="center" wrapText="1"/>
    </xf>
    <xf numFmtId="10" fontId="7" fillId="0" borderId="2" xfId="2" applyNumberFormat="1" applyFont="1" applyFill="1" applyBorder="1" applyAlignment="1">
      <alignment horizontal="center" vertical="center" wrapText="1"/>
    </xf>
    <xf numFmtId="165" fontId="7" fillId="0" borderId="2" xfId="0" applyNumberFormat="1" applyFont="1" applyBorder="1" applyAlignment="1">
      <alignment horizontal="right" vertical="center" wrapText="1"/>
    </xf>
    <xf numFmtId="164" fontId="6" fillId="3" borderId="2" xfId="0" applyNumberFormat="1" applyFont="1" applyFill="1" applyBorder="1" applyAlignment="1">
      <alignment horizontal="center" vertical="center" wrapText="1"/>
    </xf>
    <xf numFmtId="164" fontId="8" fillId="3" borderId="2" xfId="0" applyNumberFormat="1" applyFont="1" applyFill="1" applyBorder="1" applyAlignment="1">
      <alignment horizontal="right" vertical="center" wrapText="1"/>
    </xf>
    <xf numFmtId="165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left" vertical="center" wrapText="1"/>
    </xf>
    <xf numFmtId="44" fontId="2" fillId="0" borderId="0" xfId="1" applyFont="1" applyAlignment="1">
      <alignment horizontal="left" vertical="center" wrapText="1"/>
    </xf>
    <xf numFmtId="0" fontId="10" fillId="0" borderId="0" xfId="0" applyFont="1"/>
    <xf numFmtId="0" fontId="11" fillId="5" borderId="12" xfId="0" applyFont="1" applyFill="1" applyBorder="1"/>
    <xf numFmtId="0" fontId="11" fillId="5" borderId="13" xfId="0" applyFont="1" applyFill="1" applyBorder="1"/>
    <xf numFmtId="0" fontId="10" fillId="5" borderId="12" xfId="0" applyFont="1" applyFill="1" applyBorder="1"/>
    <xf numFmtId="0" fontId="10" fillId="5" borderId="13" xfId="0" applyFont="1" applyFill="1" applyBorder="1"/>
    <xf numFmtId="0" fontId="11" fillId="5" borderId="12" xfId="0" applyFont="1" applyFill="1" applyBorder="1" applyAlignment="1">
      <alignment horizontal="left"/>
    </xf>
    <xf numFmtId="166" fontId="10" fillId="5" borderId="0" xfId="1" applyNumberFormat="1" applyFont="1" applyFill="1" applyBorder="1" applyAlignment="1">
      <alignment horizontal="left"/>
    </xf>
    <xf numFmtId="166" fontId="11" fillId="5" borderId="0" xfId="1" applyNumberFormat="1" applyFont="1" applyFill="1" applyBorder="1" applyAlignment="1">
      <alignment horizontal="center"/>
    </xf>
    <xf numFmtId="0" fontId="11" fillId="0" borderId="12" xfId="0" applyFont="1" applyBorder="1"/>
    <xf numFmtId="0" fontId="11" fillId="0" borderId="13" xfId="0" applyFont="1" applyBorder="1"/>
    <xf numFmtId="168" fontId="10" fillId="0" borderId="0" xfId="3" applyNumberFormat="1" applyFont="1" applyBorder="1"/>
    <xf numFmtId="4" fontId="10" fillId="0" borderId="0" xfId="0" applyNumberFormat="1" applyFont="1" applyAlignment="1">
      <alignment horizontal="right"/>
    </xf>
    <xf numFmtId="0" fontId="10" fillId="0" borderId="0" xfId="0" applyFont="1" applyAlignment="1">
      <alignment horizontal="center"/>
    </xf>
    <xf numFmtId="0" fontId="10" fillId="0" borderId="13" xfId="0" applyFont="1" applyBorder="1"/>
    <xf numFmtId="0" fontId="10" fillId="0" borderId="12" xfId="0" applyFont="1" applyBorder="1"/>
    <xf numFmtId="0" fontId="11" fillId="0" borderId="10" xfId="0" applyFont="1" applyBorder="1" applyAlignment="1">
      <alignment horizontal="left" wrapText="1"/>
    </xf>
    <xf numFmtId="4" fontId="11" fillId="0" borderId="10" xfId="0" applyNumberFormat="1" applyFont="1" applyBorder="1" applyAlignment="1">
      <alignment horizontal="right"/>
    </xf>
    <xf numFmtId="14" fontId="11" fillId="0" borderId="10" xfId="0" applyNumberFormat="1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1" fillId="0" borderId="10" xfId="0" applyFont="1" applyBorder="1"/>
    <xf numFmtId="0" fontId="11" fillId="0" borderId="14" xfId="0" applyFont="1" applyBorder="1" applyAlignment="1">
      <alignment horizontal="left" wrapText="1"/>
    </xf>
    <xf numFmtId="0" fontId="11" fillId="0" borderId="13" xfId="0" applyFont="1" applyBorder="1" applyAlignment="1">
      <alignment horizontal="center" wrapText="1"/>
    </xf>
    <xf numFmtId="0" fontId="11" fillId="0" borderId="12" xfId="0" applyFont="1" applyBorder="1" applyAlignment="1">
      <alignment horizontal="justify"/>
    </xf>
    <xf numFmtId="0" fontId="10" fillId="0" borderId="13" xfId="0" applyFont="1" applyBorder="1" applyAlignment="1">
      <alignment horizontal="right"/>
    </xf>
    <xf numFmtId="0" fontId="10" fillId="0" borderId="12" xfId="0" applyFont="1" applyBorder="1" applyAlignment="1">
      <alignment horizontal="left"/>
    </xf>
    <xf numFmtId="0" fontId="10" fillId="0" borderId="0" xfId="0" applyFont="1" applyAlignment="1">
      <alignment horizontal="left"/>
    </xf>
    <xf numFmtId="0" fontId="12" fillId="0" borderId="0" xfId="0" applyFont="1" applyAlignment="1">
      <alignment horizontal="center" vertical="center"/>
    </xf>
    <xf numFmtId="49" fontId="12" fillId="0" borderId="0" xfId="0" applyNumberFormat="1" applyFont="1" applyAlignment="1">
      <alignment horizontal="center" vertical="center"/>
    </xf>
    <xf numFmtId="14" fontId="10" fillId="5" borderId="0" xfId="4" applyNumberFormat="1" applyFill="1" applyAlignment="1">
      <alignment horizontal="center" vertical="center"/>
    </xf>
    <xf numFmtId="49" fontId="10" fillId="5" borderId="0" xfId="4" applyNumberFormat="1" applyFill="1" applyAlignment="1">
      <alignment horizontal="center" vertical="center"/>
    </xf>
    <xf numFmtId="0" fontId="12" fillId="0" borderId="0" xfId="0" applyFont="1"/>
    <xf numFmtId="4" fontId="12" fillId="0" borderId="0" xfId="0" applyNumberFormat="1" applyFont="1" applyAlignment="1">
      <alignment horizontal="right"/>
    </xf>
    <xf numFmtId="41" fontId="2" fillId="0" borderId="0" xfId="5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2" fontId="11" fillId="0" borderId="0" xfId="0" applyNumberFormat="1" applyFont="1" applyAlignment="1">
      <alignment horizontal="center" vertical="center"/>
    </xf>
    <xf numFmtId="2" fontId="10" fillId="0" borderId="0" xfId="0" applyNumberFormat="1" applyFont="1"/>
    <xf numFmtId="2" fontId="11" fillId="5" borderId="0" xfId="0" applyNumberFormat="1" applyFont="1" applyFill="1"/>
    <xf numFmtId="2" fontId="10" fillId="5" borderId="0" xfId="0" applyNumberFormat="1" applyFont="1" applyFill="1"/>
    <xf numFmtId="2" fontId="10" fillId="5" borderId="0" xfId="1" applyNumberFormat="1" applyFont="1" applyFill="1" applyBorder="1" applyAlignment="1">
      <alignment horizontal="left"/>
    </xf>
    <xf numFmtId="2" fontId="10" fillId="5" borderId="0" xfId="0" applyNumberFormat="1" applyFont="1" applyFill="1" applyAlignment="1">
      <alignment vertical="center" wrapText="1"/>
    </xf>
    <xf numFmtId="2" fontId="3" fillId="2" borderId="0" xfId="0" applyNumberFormat="1" applyFont="1" applyFill="1" applyAlignment="1">
      <alignment horizontal="center" vertical="center" wrapText="1"/>
    </xf>
    <xf numFmtId="2" fontId="3" fillId="3" borderId="0" xfId="0" applyNumberFormat="1" applyFont="1" applyFill="1" applyAlignment="1">
      <alignment horizontal="center" vertical="center" wrapText="1"/>
    </xf>
    <xf numFmtId="2" fontId="7" fillId="0" borderId="0" xfId="0" applyNumberFormat="1" applyFont="1" applyAlignment="1">
      <alignment horizontal="right" vertical="center" wrapText="1"/>
    </xf>
    <xf numFmtId="2" fontId="5" fillId="3" borderId="0" xfId="0" applyNumberFormat="1" applyFont="1" applyFill="1" applyAlignment="1">
      <alignment horizontal="right" vertical="center" wrapText="1"/>
    </xf>
    <xf numFmtId="2" fontId="8" fillId="3" borderId="0" xfId="0" applyNumberFormat="1" applyFont="1" applyFill="1" applyAlignment="1">
      <alignment horizontal="right" vertical="center" wrapText="1"/>
    </xf>
    <xf numFmtId="2" fontId="9" fillId="6" borderId="0" xfId="0" applyNumberFormat="1" applyFont="1" applyFill="1" applyAlignment="1">
      <alignment horizontal="center" vertical="center" wrapText="1"/>
    </xf>
    <xf numFmtId="2" fontId="3" fillId="6" borderId="0" xfId="2" applyNumberFormat="1" applyFont="1" applyFill="1" applyAlignment="1">
      <alignment horizontal="center" vertical="center" wrapText="1"/>
    </xf>
    <xf numFmtId="2" fontId="11" fillId="0" borderId="0" xfId="0" applyNumberFormat="1" applyFont="1"/>
    <xf numFmtId="2" fontId="11" fillId="0" borderId="0" xfId="0" applyNumberFormat="1" applyFont="1" applyAlignment="1">
      <alignment horizontal="left" wrapText="1"/>
    </xf>
    <xf numFmtId="2" fontId="11" fillId="0" borderId="0" xfId="0" applyNumberFormat="1" applyFont="1" applyAlignment="1">
      <alignment horizontal="left" vertical="top" wrapText="1"/>
    </xf>
    <xf numFmtId="2" fontId="11" fillId="0" borderId="0" xfId="0" applyNumberFormat="1" applyFont="1" applyAlignment="1">
      <alignment horizontal="center" wrapText="1"/>
    </xf>
    <xf numFmtId="2" fontId="10" fillId="0" borderId="0" xfId="0" applyNumberFormat="1" applyFont="1" applyAlignment="1">
      <alignment horizontal="right"/>
    </xf>
    <xf numFmtId="2" fontId="10" fillId="7" borderId="0" xfId="0" applyNumberFormat="1" applyFont="1" applyFill="1" applyAlignment="1">
      <alignment horizontal="left"/>
    </xf>
    <xf numFmtId="2" fontId="10" fillId="0" borderId="0" xfId="0" applyNumberFormat="1" applyFont="1" applyAlignment="1">
      <alignment horizontal="left"/>
    </xf>
    <xf numFmtId="2" fontId="12" fillId="0" borderId="0" xfId="0" applyNumberFormat="1" applyFont="1"/>
    <xf numFmtId="2" fontId="14" fillId="0" borderId="0" xfId="0" applyNumberFormat="1" applyFont="1" applyAlignment="1">
      <alignment horizontal="right" vertical="center" wrapText="1"/>
    </xf>
    <xf numFmtId="2" fontId="15" fillId="0" borderId="0" xfId="0" applyNumberFormat="1" applyFont="1" applyAlignment="1">
      <alignment horizontal="center" vertical="center" wrapText="1"/>
    </xf>
    <xf numFmtId="2" fontId="13" fillId="3" borderId="0" xfId="0" applyNumberFormat="1" applyFont="1" applyFill="1" applyAlignment="1">
      <alignment horizontal="right" vertical="center" wrapText="1"/>
    </xf>
    <xf numFmtId="41" fontId="2" fillId="0" borderId="0" xfId="0" applyNumberFormat="1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65" fontId="5" fillId="0" borderId="2" xfId="0" applyNumberFormat="1" applyFont="1" applyBorder="1" applyAlignment="1">
      <alignment horizontal="center" vertical="center" wrapText="1"/>
    </xf>
    <xf numFmtId="164" fontId="7" fillId="0" borderId="17" xfId="0" applyNumberFormat="1" applyFont="1" applyBorder="1" applyAlignment="1">
      <alignment horizontal="center" vertical="center" wrapText="1"/>
    </xf>
    <xf numFmtId="165" fontId="10" fillId="0" borderId="13" xfId="0" applyNumberFormat="1" applyFont="1" applyBorder="1"/>
    <xf numFmtId="0" fontId="17" fillId="0" borderId="18" xfId="6" applyFont="1" applyBorder="1" applyAlignment="1">
      <alignment vertical="center"/>
    </xf>
    <xf numFmtId="0" fontId="18" fillId="0" borderId="19" xfId="6" applyFont="1" applyBorder="1" applyAlignment="1">
      <alignment vertical="center"/>
    </xf>
    <xf numFmtId="0" fontId="18" fillId="0" borderId="20" xfId="6" applyFont="1" applyBorder="1" applyAlignment="1">
      <alignment vertical="center"/>
    </xf>
    <xf numFmtId="0" fontId="21" fillId="0" borderId="0" xfId="6" applyFont="1"/>
    <xf numFmtId="0" fontId="18" fillId="0" borderId="21" xfId="6" applyFont="1" applyBorder="1" applyAlignment="1">
      <alignment vertical="center"/>
    </xf>
    <xf numFmtId="0" fontId="18" fillId="0" borderId="22" xfId="6" applyFont="1" applyBorder="1" applyAlignment="1">
      <alignment vertical="center"/>
    </xf>
    <xf numFmtId="0" fontId="18" fillId="0" borderId="23" xfId="6" applyFont="1" applyBorder="1" applyAlignment="1">
      <alignment vertical="center"/>
    </xf>
    <xf numFmtId="0" fontId="20" fillId="0" borderId="12" xfId="6" applyFont="1" applyBorder="1" applyAlignment="1">
      <alignment horizontal="center" vertical="center"/>
    </xf>
    <xf numFmtId="0" fontId="20" fillId="0" borderId="0" xfId="6" applyFont="1" applyAlignment="1">
      <alignment horizontal="center" vertical="center"/>
    </xf>
    <xf numFmtId="0" fontId="20" fillId="0" borderId="22" xfId="6" applyFont="1" applyBorder="1" applyAlignment="1">
      <alignment horizontal="center" vertical="center"/>
    </xf>
    <xf numFmtId="0" fontId="21" fillId="0" borderId="13" xfId="6" applyFont="1" applyBorder="1"/>
    <xf numFmtId="0" fontId="21" fillId="0" borderId="0" xfId="7" applyFont="1"/>
    <xf numFmtId="2" fontId="21" fillId="0" borderId="40" xfId="7" applyNumberFormat="1" applyFont="1" applyBorder="1" applyAlignment="1">
      <alignment horizontal="center" vertical="center"/>
    </xf>
    <xf numFmtId="0" fontId="18" fillId="6" borderId="40" xfId="7" applyFont="1" applyFill="1" applyBorder="1" applyAlignment="1">
      <alignment horizontal="center" vertical="center"/>
    </xf>
    <xf numFmtId="0" fontId="21" fillId="0" borderId="40" xfId="7" applyFont="1" applyBorder="1" applyAlignment="1">
      <alignment horizontal="center" vertical="center"/>
    </xf>
    <xf numFmtId="0" fontId="18" fillId="6" borderId="40" xfId="7" applyFont="1" applyFill="1" applyBorder="1" applyAlignment="1">
      <alignment horizontal="center" vertical="center" wrapText="1"/>
    </xf>
    <xf numFmtId="0" fontId="18" fillId="0" borderId="18" xfId="7" applyFont="1" applyBorder="1" applyAlignment="1">
      <alignment vertical="center"/>
    </xf>
    <xf numFmtId="0" fontId="18" fillId="0" borderId="19" xfId="7" applyFont="1" applyBorder="1" applyAlignment="1">
      <alignment vertical="center"/>
    </xf>
    <xf numFmtId="0" fontId="18" fillId="0" borderId="20" xfId="7" applyFont="1" applyBorder="1" applyAlignment="1">
      <alignment vertical="center"/>
    </xf>
    <xf numFmtId="0" fontId="18" fillId="0" borderId="12" xfId="7" applyFont="1" applyBorder="1" applyAlignment="1">
      <alignment vertical="center"/>
    </xf>
    <xf numFmtId="0" fontId="18" fillId="0" borderId="0" xfId="7" applyFont="1" applyAlignment="1">
      <alignment vertical="center"/>
    </xf>
    <xf numFmtId="0" fontId="18" fillId="0" borderId="13" xfId="7" applyFont="1" applyBorder="1" applyAlignment="1">
      <alignment vertical="center"/>
    </xf>
    <xf numFmtId="0" fontId="22" fillId="8" borderId="2" xfId="7" applyFont="1" applyFill="1" applyBorder="1" applyAlignment="1">
      <alignment horizontal="center" vertical="center"/>
    </xf>
    <xf numFmtId="0" fontId="23" fillId="0" borderId="2" xfId="8" applyFont="1" applyBorder="1" applyAlignment="1">
      <alignment horizontal="center" vertical="center" wrapText="1"/>
    </xf>
    <xf numFmtId="2" fontId="23" fillId="0" borderId="2" xfId="8" applyNumberFormat="1" applyFont="1" applyBorder="1" applyAlignment="1">
      <alignment horizontal="center" vertical="center"/>
    </xf>
    <xf numFmtId="1" fontId="23" fillId="0" borderId="2" xfId="8" applyNumberFormat="1" applyFont="1" applyBorder="1" applyAlignment="1">
      <alignment horizontal="center" vertical="center"/>
    </xf>
    <xf numFmtId="2" fontId="23" fillId="0" borderId="34" xfId="8" applyNumberFormat="1" applyFont="1" applyBorder="1" applyAlignment="1">
      <alignment horizontal="center" vertical="center"/>
    </xf>
    <xf numFmtId="169" fontId="23" fillId="0" borderId="2" xfId="8" applyNumberFormat="1" applyFont="1" applyBorder="1" applyAlignment="1">
      <alignment horizontal="center" vertical="center"/>
    </xf>
    <xf numFmtId="2" fontId="21" fillId="0" borderId="0" xfId="7" applyNumberFormat="1" applyFont="1"/>
    <xf numFmtId="2" fontId="23" fillId="0" borderId="2" xfId="8" applyNumberFormat="1" applyFont="1" applyBorder="1" applyAlignment="1">
      <alignment horizontal="center" vertical="center" wrapText="1"/>
    </xf>
    <xf numFmtId="0" fontId="18" fillId="0" borderId="0" xfId="7" applyFont="1" applyAlignment="1">
      <alignment vertical="center" wrapText="1"/>
    </xf>
    <xf numFmtId="4" fontId="21" fillId="0" borderId="0" xfId="7" applyNumberFormat="1" applyFont="1"/>
    <xf numFmtId="0" fontId="23" fillId="0" borderId="2" xfId="8" applyFont="1" applyBorder="1" applyAlignment="1">
      <alignment horizontal="center" vertical="center"/>
    </xf>
    <xf numFmtId="0" fontId="23" fillId="0" borderId="34" xfId="8" applyFont="1" applyBorder="1" applyAlignment="1">
      <alignment horizontal="center" vertical="center"/>
    </xf>
    <xf numFmtId="0" fontId="24" fillId="0" borderId="15" xfId="8" applyFont="1" applyBorder="1" applyAlignment="1">
      <alignment vertical="center"/>
    </xf>
    <xf numFmtId="0" fontId="24" fillId="0" borderId="1" xfId="8" applyFont="1" applyBorder="1" applyAlignment="1">
      <alignment vertical="center"/>
    </xf>
    <xf numFmtId="0" fontId="24" fillId="0" borderId="16" xfId="8" applyFont="1" applyBorder="1" applyAlignment="1">
      <alignment vertical="center"/>
    </xf>
    <xf numFmtId="0" fontId="23" fillId="0" borderId="21" xfId="8" applyFont="1" applyBorder="1" applyAlignment="1">
      <alignment vertical="center"/>
    </xf>
    <xf numFmtId="0" fontId="23" fillId="0" borderId="22" xfId="8" applyFont="1" applyBorder="1" applyAlignment="1">
      <alignment vertical="center"/>
    </xf>
    <xf numFmtId="0" fontId="23" fillId="0" borderId="23" xfId="8" applyFont="1" applyBorder="1" applyAlignment="1">
      <alignment vertical="center"/>
    </xf>
    <xf numFmtId="4" fontId="26" fillId="5" borderId="31" xfId="7" applyNumberFormat="1" applyFont="1" applyFill="1" applyBorder="1" applyAlignment="1">
      <alignment horizontal="right" vertical="center" wrapText="1"/>
    </xf>
    <xf numFmtId="0" fontId="21" fillId="5" borderId="0" xfId="7" applyFont="1" applyFill="1" applyAlignment="1">
      <alignment horizontal="center" vertical="center"/>
    </xf>
    <xf numFmtId="4" fontId="26" fillId="5" borderId="52" xfId="7" applyNumberFormat="1" applyFont="1" applyFill="1" applyBorder="1" applyAlignment="1">
      <alignment horizontal="right" vertical="center" wrapText="1"/>
    </xf>
    <xf numFmtId="4" fontId="22" fillId="5" borderId="37" xfId="7" applyNumberFormat="1" applyFont="1" applyFill="1" applyBorder="1" applyAlignment="1">
      <alignment horizontal="right" vertical="center" wrapText="1"/>
    </xf>
    <xf numFmtId="0" fontId="21" fillId="0" borderId="12" xfId="7" applyFont="1" applyBorder="1" applyAlignment="1">
      <alignment vertical="center"/>
    </xf>
    <xf numFmtId="0" fontId="21" fillId="0" borderId="0" xfId="7" applyFont="1" applyAlignment="1">
      <alignment vertical="center"/>
    </xf>
    <xf numFmtId="0" fontId="21" fillId="0" borderId="0" xfId="7" applyFont="1" applyAlignment="1">
      <alignment vertical="center" wrapText="1"/>
    </xf>
    <xf numFmtId="0" fontId="21" fillId="0" borderId="20" xfId="7" applyFont="1" applyBorder="1" applyAlignment="1">
      <alignment vertical="center" wrapText="1"/>
    </xf>
    <xf numFmtId="0" fontId="21" fillId="0" borderId="0" xfId="7" applyFont="1" applyAlignment="1">
      <alignment wrapText="1"/>
    </xf>
    <xf numFmtId="0" fontId="21" fillId="0" borderId="13" xfId="7" applyFont="1" applyBorder="1" applyAlignment="1">
      <alignment vertical="center"/>
    </xf>
    <xf numFmtId="0" fontId="21" fillId="0" borderId="0" xfId="7" applyFont="1" applyAlignment="1">
      <alignment horizontal="center" vertical="center"/>
    </xf>
    <xf numFmtId="0" fontId="21" fillId="0" borderId="13" xfId="7" applyFont="1" applyBorder="1" applyAlignment="1">
      <alignment horizontal="center" vertical="center"/>
    </xf>
    <xf numFmtId="0" fontId="21" fillId="0" borderId="10" xfId="7" applyFont="1" applyBorder="1" applyAlignment="1">
      <alignment vertical="center"/>
    </xf>
    <xf numFmtId="0" fontId="21" fillId="0" borderId="10" xfId="7" applyFont="1" applyBorder="1" applyAlignment="1">
      <alignment vertical="center" wrapText="1"/>
    </xf>
    <xf numFmtId="0" fontId="21" fillId="0" borderId="14" xfId="7" applyFont="1" applyBorder="1" applyAlignment="1">
      <alignment vertical="center" wrapText="1"/>
    </xf>
    <xf numFmtId="0" fontId="27" fillId="0" borderId="0" xfId="7" applyFont="1" applyAlignment="1">
      <alignment vertical="center" wrapText="1"/>
    </xf>
    <xf numFmtId="0" fontId="22" fillId="0" borderId="0" xfId="7" applyFont="1" applyAlignment="1">
      <alignment horizontal="center" vertical="center"/>
    </xf>
    <xf numFmtId="0" fontId="22" fillId="0" borderId="0" xfId="7" applyFont="1" applyAlignment="1">
      <alignment horizontal="center" vertical="center" wrapText="1"/>
    </xf>
    <xf numFmtId="0" fontId="18" fillId="0" borderId="0" xfId="7" applyFont="1"/>
    <xf numFmtId="0" fontId="28" fillId="0" borderId="12" xfId="7" applyFont="1" applyBorder="1" applyAlignment="1" applyProtection="1">
      <alignment vertical="center"/>
      <protection locked="0"/>
    </xf>
    <xf numFmtId="0" fontId="28" fillId="0" borderId="0" xfId="7" applyFont="1" applyAlignment="1" applyProtection="1">
      <alignment vertical="center"/>
      <protection locked="0"/>
    </xf>
    <xf numFmtId="0" fontId="28" fillId="0" borderId="0" xfId="9" applyFont="1" applyAlignment="1" applyProtection="1">
      <alignment vertical="center"/>
      <protection locked="0"/>
    </xf>
    <xf numFmtId="0" fontId="26" fillId="0" borderId="0" xfId="7" applyFont="1" applyAlignment="1">
      <alignment horizontal="center" vertical="center"/>
    </xf>
    <xf numFmtId="0" fontId="26" fillId="0" borderId="0" xfId="7" applyFont="1" applyAlignment="1">
      <alignment vertical="center"/>
    </xf>
    <xf numFmtId="0" fontId="26" fillId="0" borderId="13" xfId="7" applyFont="1" applyBorder="1" applyAlignment="1">
      <alignment vertical="center"/>
    </xf>
    <xf numFmtId="0" fontId="27" fillId="0" borderId="22" xfId="7" applyFont="1" applyBorder="1" applyAlignment="1">
      <alignment vertical="center"/>
    </xf>
    <xf numFmtId="0" fontId="27" fillId="0" borderId="22" xfId="9" applyFont="1" applyBorder="1" applyAlignment="1">
      <alignment vertical="center"/>
    </xf>
    <xf numFmtId="0" fontId="22" fillId="0" borderId="22" xfId="7" applyFont="1" applyBorder="1" applyAlignment="1">
      <alignment horizontal="center" vertical="center"/>
    </xf>
    <xf numFmtId="0" fontId="22" fillId="0" borderId="22" xfId="7" applyFont="1" applyBorder="1" applyAlignment="1">
      <alignment vertical="center"/>
    </xf>
    <xf numFmtId="0" fontId="22" fillId="0" borderId="23" xfId="7" applyFont="1" applyBorder="1" applyAlignment="1">
      <alignment vertical="center"/>
    </xf>
    <xf numFmtId="0" fontId="29" fillId="0" borderId="21" xfId="7" applyFont="1" applyBorder="1" applyAlignment="1">
      <alignment vertical="center"/>
    </xf>
    <xf numFmtId="170" fontId="23" fillId="0" borderId="2" xfId="8" applyNumberFormat="1" applyFont="1" applyBorder="1" applyAlignment="1">
      <alignment horizontal="center" vertical="center"/>
    </xf>
    <xf numFmtId="0" fontId="24" fillId="0" borderId="4" xfId="8" applyFont="1" applyBorder="1" applyAlignment="1">
      <alignment vertical="center"/>
    </xf>
    <xf numFmtId="0" fontId="23" fillId="0" borderId="4" xfId="8" applyFont="1" applyBorder="1" applyAlignment="1">
      <alignment horizontal="center" vertical="center"/>
    </xf>
    <xf numFmtId="2" fontId="0" fillId="0" borderId="2" xfId="0" applyNumberFormat="1" applyBorder="1" applyAlignment="1">
      <alignment horizontal="center"/>
    </xf>
    <xf numFmtId="0" fontId="24" fillId="0" borderId="2" xfId="8" applyFont="1" applyBorder="1" applyAlignment="1">
      <alignment vertical="center"/>
    </xf>
    <xf numFmtId="169" fontId="23" fillId="0" borderId="34" xfId="8" applyNumberFormat="1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5" fillId="0" borderId="2" xfId="0" applyFont="1" applyBorder="1" applyAlignment="1">
      <alignment horizontal="left" vertical="center" wrapText="1"/>
    </xf>
    <xf numFmtId="164" fontId="5" fillId="0" borderId="2" xfId="0" applyNumberFormat="1" applyFont="1" applyBorder="1" applyAlignment="1">
      <alignment horizontal="right" vertical="center" wrapText="1"/>
    </xf>
    <xf numFmtId="164" fontId="5" fillId="0" borderId="2" xfId="0" applyNumberFormat="1" applyFont="1" applyBorder="1" applyAlignment="1">
      <alignment horizontal="center" vertical="center" wrapText="1"/>
    </xf>
    <xf numFmtId="2" fontId="5" fillId="0" borderId="2" xfId="0" applyNumberFormat="1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22" fillId="8" borderId="2" xfId="7" applyFont="1" applyFill="1" applyBorder="1" applyAlignment="1">
      <alignment horizontal="center" vertical="center" wrapText="1"/>
    </xf>
    <xf numFmtId="0" fontId="24" fillId="0" borderId="12" xfId="8" applyFont="1" applyBorder="1" applyAlignment="1">
      <alignment vertical="center"/>
    </xf>
    <xf numFmtId="0" fontId="24" fillId="0" borderId="0" xfId="8" applyFont="1" applyAlignment="1">
      <alignment vertical="center"/>
    </xf>
    <xf numFmtId="0" fontId="24" fillId="0" borderId="13" xfId="8" applyFont="1" applyBorder="1" applyAlignment="1">
      <alignment vertical="center"/>
    </xf>
    <xf numFmtId="0" fontId="35" fillId="0" borderId="2" xfId="8" applyFont="1" applyBorder="1" applyAlignment="1">
      <alignment horizontal="center" vertical="center" wrapText="1"/>
    </xf>
    <xf numFmtId="2" fontId="35" fillId="0" borderId="2" xfId="8" applyNumberFormat="1" applyFont="1" applyBorder="1" applyAlignment="1">
      <alignment horizontal="center" vertical="center"/>
    </xf>
    <xf numFmtId="1" fontId="35" fillId="0" borderId="2" xfId="8" applyNumberFormat="1" applyFont="1" applyBorder="1" applyAlignment="1">
      <alignment horizontal="center" vertical="center"/>
    </xf>
    <xf numFmtId="169" fontId="35" fillId="0" borderId="2" xfId="8" applyNumberFormat="1" applyFont="1" applyBorder="1" applyAlignment="1">
      <alignment horizontal="center" vertical="center"/>
    </xf>
    <xf numFmtId="2" fontId="35" fillId="0" borderId="34" xfId="8" applyNumberFormat="1" applyFont="1" applyBorder="1" applyAlignment="1">
      <alignment horizontal="center" vertical="center"/>
    </xf>
    <xf numFmtId="0" fontId="36" fillId="0" borderId="2" xfId="8" applyFont="1" applyBorder="1" applyAlignment="1">
      <alignment vertical="center"/>
    </xf>
    <xf numFmtId="0" fontId="35" fillId="0" borderId="34" xfId="8" applyFont="1" applyBorder="1" applyAlignment="1">
      <alignment horizontal="center" vertical="center"/>
    </xf>
    <xf numFmtId="0" fontId="35" fillId="0" borderId="2" xfId="8" applyFont="1" applyBorder="1" applyAlignment="1">
      <alignment horizontal="center" vertical="center"/>
    </xf>
    <xf numFmtId="0" fontId="33" fillId="0" borderId="2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left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49" fontId="11" fillId="5" borderId="0" xfId="0" applyNumberFormat="1" applyFont="1" applyFill="1" applyAlignment="1">
      <alignment vertical="center"/>
    </xf>
    <xf numFmtId="0" fontId="11" fillId="5" borderId="0" xfId="0" applyFont="1" applyFill="1" applyAlignment="1">
      <alignment vertical="center"/>
    </xf>
    <xf numFmtId="0" fontId="11" fillId="5" borderId="0" xfId="0" applyFont="1" applyFill="1"/>
    <xf numFmtId="0" fontId="11" fillId="5" borderId="0" xfId="0" applyFont="1" applyFill="1" applyAlignment="1">
      <alignment horizontal="right"/>
    </xf>
    <xf numFmtId="0" fontId="11" fillId="5" borderId="0" xfId="0" applyFont="1" applyFill="1" applyAlignment="1">
      <alignment horizontal="center"/>
    </xf>
    <xf numFmtId="0" fontId="11" fillId="5" borderId="0" xfId="0" applyFont="1" applyFill="1" applyAlignment="1">
      <alignment horizontal="left"/>
    </xf>
    <xf numFmtId="4" fontId="11" fillId="5" borderId="0" xfId="0" applyNumberFormat="1" applyFont="1" applyFill="1" applyAlignment="1">
      <alignment horizontal="right"/>
    </xf>
    <xf numFmtId="0" fontId="10" fillId="5" borderId="0" xfId="0" applyFont="1" applyFill="1"/>
    <xf numFmtId="0" fontId="10" fillId="5" borderId="0" xfId="0" applyFont="1" applyFill="1" applyAlignment="1">
      <alignment wrapText="1"/>
    </xf>
    <xf numFmtId="4" fontId="10" fillId="5" borderId="0" xfId="0" applyNumberFormat="1" applyFont="1" applyFill="1" applyAlignment="1">
      <alignment horizontal="right"/>
    </xf>
    <xf numFmtId="0" fontId="10" fillId="5" borderId="0" xfId="0" applyFont="1" applyFill="1" applyAlignment="1">
      <alignment horizontal="center"/>
    </xf>
    <xf numFmtId="0" fontId="2" fillId="0" borderId="12" xfId="0" applyFont="1" applyBorder="1" applyAlignment="1">
      <alignment horizontal="center" vertical="center" wrapText="1"/>
    </xf>
    <xf numFmtId="0" fontId="3" fillId="3" borderId="33" xfId="0" applyFont="1" applyFill="1" applyBorder="1" applyAlignment="1">
      <alignment horizontal="center" vertical="center" wrapText="1"/>
    </xf>
    <xf numFmtId="164" fontId="3" fillId="3" borderId="34" xfId="0" applyNumberFormat="1" applyFont="1" applyFill="1" applyBorder="1" applyAlignment="1">
      <alignment horizontal="center" vertical="center" wrapText="1"/>
    </xf>
    <xf numFmtId="0" fontId="5" fillId="2" borderId="33" xfId="0" applyFont="1" applyFill="1" applyBorder="1" applyAlignment="1">
      <alignment horizontal="center" vertical="center" wrapText="1"/>
    </xf>
    <xf numFmtId="164" fontId="5" fillId="2" borderId="34" xfId="0" applyNumberFormat="1" applyFont="1" applyFill="1" applyBorder="1" applyAlignment="1">
      <alignment horizontal="right" vertical="center" wrapText="1"/>
    </xf>
    <xf numFmtId="0" fontId="5" fillId="4" borderId="33" xfId="0" applyFont="1" applyFill="1" applyBorder="1" applyAlignment="1">
      <alignment horizontal="center" vertical="center" wrapText="1"/>
    </xf>
    <xf numFmtId="164" fontId="5" fillId="4" borderId="34" xfId="0" applyNumberFormat="1" applyFont="1" applyFill="1" applyBorder="1" applyAlignment="1">
      <alignment horizontal="right" vertical="center" wrapText="1"/>
    </xf>
    <xf numFmtId="0" fontId="7" fillId="0" borderId="33" xfId="0" applyFont="1" applyBorder="1" applyAlignment="1">
      <alignment horizontal="center" vertical="center" wrapText="1"/>
    </xf>
    <xf numFmtId="164" fontId="7" fillId="0" borderId="34" xfId="0" applyNumberFormat="1" applyFont="1" applyBorder="1" applyAlignment="1">
      <alignment horizontal="right" vertical="center" wrapText="1"/>
    </xf>
    <xf numFmtId="0" fontId="5" fillId="0" borderId="33" xfId="0" applyFont="1" applyBorder="1" applyAlignment="1">
      <alignment horizontal="center" vertical="center" wrapText="1"/>
    </xf>
    <xf numFmtId="164" fontId="5" fillId="0" borderId="34" xfId="0" applyNumberFormat="1" applyFont="1" applyBorder="1" applyAlignment="1">
      <alignment horizontal="right" vertical="center" wrapText="1"/>
    </xf>
    <xf numFmtId="0" fontId="2" fillId="5" borderId="0" xfId="0" applyFont="1" applyFill="1" applyAlignment="1">
      <alignment horizontal="center" vertical="center" wrapText="1"/>
    </xf>
    <xf numFmtId="164" fontId="2" fillId="0" borderId="13" xfId="0" applyNumberFormat="1" applyFont="1" applyBorder="1" applyAlignment="1">
      <alignment horizontal="center" vertical="center" wrapText="1"/>
    </xf>
    <xf numFmtId="164" fontId="5" fillId="3" borderId="34" xfId="0" applyNumberFormat="1" applyFont="1" applyFill="1" applyBorder="1" applyAlignment="1">
      <alignment horizontal="right" vertical="center" wrapText="1"/>
    </xf>
    <xf numFmtId="165" fontId="5" fillId="3" borderId="34" xfId="0" applyNumberFormat="1" applyFont="1" applyFill="1" applyBorder="1" applyAlignment="1">
      <alignment horizontal="right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164" fontId="7" fillId="0" borderId="0" xfId="0" applyNumberFormat="1" applyFont="1" applyAlignment="1">
      <alignment horizontal="center" vertical="center" wrapText="1"/>
    </xf>
    <xf numFmtId="164" fontId="7" fillId="0" borderId="0" xfId="0" applyNumberFormat="1" applyFont="1" applyAlignment="1">
      <alignment horizontal="right" vertical="center" wrapText="1"/>
    </xf>
    <xf numFmtId="167" fontId="11" fillId="0" borderId="0" xfId="0" applyNumberFormat="1" applyFont="1" applyAlignment="1">
      <alignment horizontal="center"/>
    </xf>
    <xf numFmtId="167" fontId="10" fillId="0" borderId="0" xfId="0" applyNumberFormat="1" applyFont="1" applyAlignment="1">
      <alignment horizontal="center"/>
    </xf>
    <xf numFmtId="0" fontId="9" fillId="6" borderId="13" xfId="0" applyFont="1" applyFill="1" applyBorder="1" applyAlignment="1">
      <alignment horizontal="center" vertical="center" wrapText="1"/>
    </xf>
    <xf numFmtId="10" fontId="3" fillId="6" borderId="13" xfId="2" applyNumberFormat="1" applyFont="1" applyFill="1" applyBorder="1" applyAlignment="1">
      <alignment horizontal="center" vertical="center" wrapText="1"/>
    </xf>
    <xf numFmtId="0" fontId="11" fillId="0" borderId="0" xfId="0" applyFont="1"/>
    <xf numFmtId="0" fontId="11" fillId="0" borderId="0" xfId="0" applyFont="1" applyAlignment="1">
      <alignment horizontal="right"/>
    </xf>
    <xf numFmtId="167" fontId="11" fillId="0" borderId="0" xfId="0" applyNumberFormat="1" applyFont="1" applyAlignment="1">
      <alignment horizontal="right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left"/>
    </xf>
    <xf numFmtId="4" fontId="11" fillId="0" borderId="0" xfId="0" applyNumberFormat="1" applyFont="1" applyAlignment="1">
      <alignment horizontal="right"/>
    </xf>
    <xf numFmtId="0" fontId="11" fillId="0" borderId="0" xfId="0" applyFont="1" applyAlignment="1">
      <alignment horizontal="center" wrapText="1"/>
    </xf>
    <xf numFmtId="0" fontId="11" fillId="0" borderId="0" xfId="0" applyFont="1" applyAlignment="1">
      <alignment horizontal="justify" wrapText="1"/>
    </xf>
    <xf numFmtId="0" fontId="10" fillId="7" borderId="0" xfId="0" applyFont="1" applyFill="1" applyAlignment="1">
      <alignment horizontal="center"/>
    </xf>
    <xf numFmtId="0" fontId="11" fillId="0" borderId="0" xfId="0" applyFont="1" applyAlignment="1">
      <alignment horizontal="justify"/>
    </xf>
    <xf numFmtId="0" fontId="10" fillId="0" borderId="21" xfId="0" applyFont="1" applyBorder="1" applyAlignment="1">
      <alignment horizontal="left"/>
    </xf>
    <xf numFmtId="0" fontId="10" fillId="0" borderId="22" xfId="0" applyFont="1" applyBorder="1" applyAlignment="1">
      <alignment horizontal="left"/>
    </xf>
    <xf numFmtId="0" fontId="10" fillId="7" borderId="22" xfId="0" applyFont="1" applyFill="1" applyBorder="1" applyAlignment="1">
      <alignment horizontal="left"/>
    </xf>
    <xf numFmtId="4" fontId="10" fillId="7" borderId="22" xfId="0" applyNumberFormat="1" applyFont="1" applyFill="1" applyBorder="1" applyAlignment="1">
      <alignment horizontal="right"/>
    </xf>
    <xf numFmtId="0" fontId="10" fillId="0" borderId="22" xfId="0" applyFont="1" applyBorder="1" applyAlignment="1">
      <alignment horizontal="center"/>
    </xf>
    <xf numFmtId="0" fontId="10" fillId="7" borderId="22" xfId="0" applyFont="1" applyFill="1" applyBorder="1" applyAlignment="1">
      <alignment horizontal="center"/>
    </xf>
    <xf numFmtId="0" fontId="10" fillId="7" borderId="23" xfId="0" applyFont="1" applyFill="1" applyBorder="1" applyAlignment="1">
      <alignment horizontal="left"/>
    </xf>
    <xf numFmtId="0" fontId="21" fillId="0" borderId="40" xfId="7" applyFont="1" applyBorder="1" applyAlignment="1">
      <alignment horizontal="center" vertical="center"/>
    </xf>
    <xf numFmtId="0" fontId="20" fillId="0" borderId="22" xfId="6" applyFont="1" applyBorder="1" applyAlignment="1">
      <alignment horizontal="center" vertical="center"/>
    </xf>
    <xf numFmtId="0" fontId="23" fillId="0" borderId="2" xfId="8" applyFont="1" applyBorder="1" applyAlignment="1">
      <alignment horizontal="center" vertical="center"/>
    </xf>
    <xf numFmtId="165" fontId="8" fillId="3" borderId="34" xfId="0" applyNumberFormat="1" applyFont="1" applyFill="1" applyBorder="1" applyAlignment="1">
      <alignment horizontal="righ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34" fillId="0" borderId="2" xfId="0" applyFont="1" applyFill="1" applyBorder="1" applyAlignment="1">
      <alignment horizontal="center" vertical="center" wrapText="1"/>
    </xf>
    <xf numFmtId="0" fontId="11" fillId="0" borderId="29" xfId="0" applyFont="1" applyBorder="1" applyAlignment="1">
      <alignment horizontal="center"/>
    </xf>
    <xf numFmtId="0" fontId="11" fillId="0" borderId="30" xfId="0" applyFont="1" applyBorder="1" applyAlignment="1">
      <alignment horizontal="center"/>
    </xf>
    <xf numFmtId="0" fontId="11" fillId="0" borderId="33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6" fillId="0" borderId="49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4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10" fillId="0" borderId="30" xfId="0" applyFont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0" fontId="11" fillId="0" borderId="3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11" fillId="0" borderId="34" xfId="0" applyNumberFormat="1" applyFont="1" applyBorder="1" applyAlignment="1">
      <alignment horizontal="center" vertical="center"/>
    </xf>
    <xf numFmtId="0" fontId="11" fillId="5" borderId="0" xfId="0" applyFont="1" applyFill="1" applyAlignment="1">
      <alignment horizontal="center"/>
    </xf>
    <xf numFmtId="0" fontId="11" fillId="5" borderId="0" xfId="0" applyFont="1" applyFill="1" applyAlignment="1">
      <alignment horizontal="center" vertical="center"/>
    </xf>
    <xf numFmtId="166" fontId="10" fillId="5" borderId="0" xfId="1" applyNumberFormat="1" applyFont="1" applyFill="1" applyBorder="1" applyAlignment="1">
      <alignment horizontal="left"/>
    </xf>
    <xf numFmtId="166" fontId="10" fillId="5" borderId="13" xfId="1" applyNumberFormat="1" applyFont="1" applyFill="1" applyBorder="1" applyAlignment="1">
      <alignment horizontal="left"/>
    </xf>
    <xf numFmtId="0" fontId="10" fillId="5" borderId="12" xfId="0" applyFont="1" applyFill="1" applyBorder="1" applyAlignment="1">
      <alignment vertical="center" wrapText="1"/>
    </xf>
    <xf numFmtId="0" fontId="10" fillId="5" borderId="0" xfId="0" applyFont="1" applyFill="1" applyAlignment="1">
      <alignment vertical="center" wrapText="1"/>
    </xf>
    <xf numFmtId="0" fontId="10" fillId="5" borderId="13" xfId="0" applyFont="1" applyFill="1" applyBorder="1" applyAlignment="1">
      <alignment vertical="center" wrapText="1"/>
    </xf>
    <xf numFmtId="0" fontId="10" fillId="0" borderId="12" xfId="0" applyFont="1" applyBorder="1" applyAlignment="1">
      <alignment horizontal="left" wrapText="1"/>
    </xf>
    <xf numFmtId="0" fontId="10" fillId="0" borderId="0" xfId="0" applyFont="1" applyAlignment="1">
      <alignment horizontal="left" wrapText="1"/>
    </xf>
    <xf numFmtId="0" fontId="11" fillId="0" borderId="0" xfId="0" applyFont="1" applyAlignment="1">
      <alignment horizontal="left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0" fontId="5" fillId="3" borderId="3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0" fillId="5" borderId="0" xfId="4" applyFill="1" applyAlignment="1">
      <alignment horizontal="center" vertical="center"/>
    </xf>
    <xf numFmtId="0" fontId="11" fillId="0" borderId="10" xfId="0" applyFont="1" applyBorder="1" applyAlignment="1">
      <alignment horizontal="left" wrapText="1"/>
    </xf>
    <xf numFmtId="0" fontId="11" fillId="0" borderId="1" xfId="0" applyFont="1" applyBorder="1" applyAlignment="1">
      <alignment horizontal="left" vertical="top" wrapText="1"/>
    </xf>
    <xf numFmtId="0" fontId="11" fillId="0" borderId="13" xfId="0" applyFont="1" applyBorder="1" applyAlignment="1">
      <alignment horizontal="left" wrapText="1"/>
    </xf>
    <xf numFmtId="0" fontId="11" fillId="0" borderId="0" xfId="0" applyFont="1" applyAlignment="1">
      <alignment horizontal="left" vertical="top" wrapText="1"/>
    </xf>
    <xf numFmtId="0" fontId="11" fillId="0" borderId="13" xfId="0" applyFont="1" applyBorder="1" applyAlignment="1">
      <alignment horizontal="left" vertical="top" wrapText="1"/>
    </xf>
    <xf numFmtId="0" fontId="21" fillId="0" borderId="42" xfId="7" applyFont="1" applyBorder="1" applyAlignment="1">
      <alignment horizontal="center" vertical="center"/>
    </xf>
    <xf numFmtId="0" fontId="21" fillId="0" borderId="43" xfId="7" applyFont="1" applyBorder="1" applyAlignment="1">
      <alignment horizontal="center" vertical="center"/>
    </xf>
    <xf numFmtId="0" fontId="21" fillId="0" borderId="44" xfId="7" applyFont="1" applyBorder="1" applyAlignment="1">
      <alignment horizontal="center" vertical="center"/>
    </xf>
    <xf numFmtId="0" fontId="18" fillId="3" borderId="29" xfId="7" applyFont="1" applyFill="1" applyBorder="1" applyAlignment="1">
      <alignment horizontal="center" vertical="center"/>
    </xf>
    <xf numFmtId="0" fontId="18" fillId="3" borderId="30" xfId="7" applyFont="1" applyFill="1" applyBorder="1" applyAlignment="1">
      <alignment horizontal="center" vertical="center"/>
    </xf>
    <xf numFmtId="0" fontId="18" fillId="3" borderId="33" xfId="7" applyFont="1" applyFill="1" applyBorder="1" applyAlignment="1">
      <alignment horizontal="center" vertical="center"/>
    </xf>
    <xf numFmtId="0" fontId="18" fillId="3" borderId="2" xfId="7" applyFont="1" applyFill="1" applyBorder="1" applyAlignment="1">
      <alignment horizontal="center" vertical="center"/>
    </xf>
    <xf numFmtId="0" fontId="21" fillId="0" borderId="30" xfId="7" applyFont="1" applyBorder="1" applyAlignment="1">
      <alignment horizontal="center" vertical="center" wrapText="1"/>
    </xf>
    <xf numFmtId="0" fontId="21" fillId="0" borderId="31" xfId="7" applyFont="1" applyBorder="1" applyAlignment="1">
      <alignment horizontal="center" vertical="center" wrapText="1"/>
    </xf>
    <xf numFmtId="0" fontId="21" fillId="0" borderId="2" xfId="7" applyFont="1" applyBorder="1" applyAlignment="1">
      <alignment horizontal="center" vertical="center" wrapText="1"/>
    </xf>
    <xf numFmtId="0" fontId="21" fillId="0" borderId="34" xfId="7" applyFont="1" applyBorder="1" applyAlignment="1">
      <alignment horizontal="center" vertical="center" wrapText="1"/>
    </xf>
    <xf numFmtId="0" fontId="18" fillId="3" borderId="29" xfId="7" applyFont="1" applyFill="1" applyBorder="1" applyAlignment="1">
      <alignment horizontal="center" vertical="center" wrapText="1"/>
    </xf>
    <xf numFmtId="0" fontId="18" fillId="3" borderId="30" xfId="7" applyFont="1" applyFill="1" applyBorder="1" applyAlignment="1">
      <alignment horizontal="center" vertical="center" wrapText="1"/>
    </xf>
    <xf numFmtId="0" fontId="18" fillId="3" borderId="33" xfId="7" applyFont="1" applyFill="1" applyBorder="1" applyAlignment="1">
      <alignment horizontal="center" vertical="center" wrapText="1"/>
    </xf>
    <xf numFmtId="0" fontId="18" fillId="3" borderId="2" xfId="7" applyFont="1" applyFill="1" applyBorder="1" applyAlignment="1">
      <alignment horizontal="center" vertical="center" wrapText="1"/>
    </xf>
    <xf numFmtId="14" fontId="21" fillId="0" borderId="30" xfId="7" applyNumberFormat="1" applyFont="1" applyBorder="1" applyAlignment="1">
      <alignment horizontal="center" vertical="center" wrapText="1"/>
    </xf>
    <xf numFmtId="0" fontId="18" fillId="3" borderId="32" xfId="7" applyFont="1" applyFill="1" applyBorder="1" applyAlignment="1">
      <alignment horizontal="center" vertical="center" wrapText="1"/>
    </xf>
    <xf numFmtId="0" fontId="18" fillId="3" borderId="5" xfId="7" applyFont="1" applyFill="1" applyBorder="1" applyAlignment="1">
      <alignment horizontal="center" vertical="center" wrapText="1"/>
    </xf>
    <xf numFmtId="0" fontId="18" fillId="3" borderId="38" xfId="7" applyFont="1" applyFill="1" applyBorder="1" applyAlignment="1">
      <alignment horizontal="center" vertical="center" wrapText="1"/>
    </xf>
    <xf numFmtId="0" fontId="21" fillId="0" borderId="36" xfId="7" applyFont="1" applyBorder="1" applyAlignment="1">
      <alignment horizontal="center" vertical="center" wrapText="1"/>
    </xf>
    <xf numFmtId="0" fontId="21" fillId="0" borderId="37" xfId="7" applyFont="1" applyBorder="1" applyAlignment="1">
      <alignment horizontal="center" vertical="center" wrapText="1"/>
    </xf>
    <xf numFmtId="0" fontId="18" fillId="3" borderId="35" xfId="7" applyFont="1" applyFill="1" applyBorder="1" applyAlignment="1">
      <alignment horizontal="center" vertical="center"/>
    </xf>
    <xf numFmtId="0" fontId="18" fillId="3" borderId="36" xfId="7" applyFont="1" applyFill="1" applyBorder="1" applyAlignment="1">
      <alignment horizontal="center" vertical="center"/>
    </xf>
    <xf numFmtId="0" fontId="18" fillId="0" borderId="12" xfId="7" applyFont="1" applyBorder="1" applyAlignment="1">
      <alignment horizontal="center" vertical="center"/>
    </xf>
    <xf numFmtId="0" fontId="18" fillId="0" borderId="0" xfId="7" applyFont="1" applyAlignment="1">
      <alignment horizontal="center" vertical="center"/>
    </xf>
    <xf numFmtId="0" fontId="18" fillId="0" borderId="13" xfId="7" applyFont="1" applyBorder="1" applyAlignment="1">
      <alignment horizontal="center" vertical="center"/>
    </xf>
    <xf numFmtId="0" fontId="18" fillId="6" borderId="39" xfId="7" applyFont="1" applyFill="1" applyBorder="1" applyAlignment="1">
      <alignment horizontal="center" vertical="center"/>
    </xf>
    <xf numFmtId="0" fontId="21" fillId="6" borderId="40" xfId="7" applyFont="1" applyFill="1" applyBorder="1" applyAlignment="1">
      <alignment horizontal="center" vertical="center"/>
    </xf>
    <xf numFmtId="0" fontId="21" fillId="0" borderId="40" xfId="7" applyFont="1" applyBorder="1" applyAlignment="1">
      <alignment horizontal="center" vertical="center"/>
    </xf>
    <xf numFmtId="0" fontId="21" fillId="0" borderId="40" xfId="7" applyFont="1" applyBorder="1" applyAlignment="1">
      <alignment horizontal="justify" vertical="center" wrapText="1"/>
    </xf>
    <xf numFmtId="0" fontId="21" fillId="0" borderId="43" xfId="7" applyFont="1" applyBorder="1" applyAlignment="1">
      <alignment horizontal="justify" vertical="center" wrapText="1"/>
    </xf>
    <xf numFmtId="0" fontId="21" fillId="0" borderId="54" xfId="7" applyFont="1" applyBorder="1" applyAlignment="1">
      <alignment horizontal="justify" vertical="center" wrapText="1"/>
    </xf>
    <xf numFmtId="0" fontId="21" fillId="0" borderId="40" xfId="7" applyFont="1" applyBorder="1" applyAlignment="1">
      <alignment horizontal="center" vertical="center" wrapText="1"/>
    </xf>
    <xf numFmtId="0" fontId="21" fillId="0" borderId="41" xfId="7" applyFont="1" applyBorder="1" applyAlignment="1">
      <alignment horizontal="center" vertical="center" wrapText="1"/>
    </xf>
    <xf numFmtId="0" fontId="20" fillId="0" borderId="21" xfId="6" applyFont="1" applyBorder="1" applyAlignment="1">
      <alignment horizontal="center" vertical="center"/>
    </xf>
    <xf numFmtId="0" fontId="20" fillId="0" borderId="22" xfId="6" applyFont="1" applyBorder="1" applyAlignment="1">
      <alignment horizontal="center" vertical="center"/>
    </xf>
    <xf numFmtId="0" fontId="20" fillId="0" borderId="23" xfId="6" applyFont="1" applyBorder="1" applyAlignment="1">
      <alignment horizontal="center" vertical="center"/>
    </xf>
    <xf numFmtId="0" fontId="19" fillId="0" borderId="18" xfId="6" applyFont="1" applyBorder="1" applyAlignment="1">
      <alignment horizontal="center" vertical="center"/>
    </xf>
    <xf numFmtId="0" fontId="19" fillId="0" borderId="19" xfId="6" applyFont="1" applyBorder="1" applyAlignment="1">
      <alignment horizontal="center" vertical="center"/>
    </xf>
    <xf numFmtId="0" fontId="19" fillId="0" borderId="20" xfId="6" applyFont="1" applyBorder="1" applyAlignment="1">
      <alignment horizontal="center" vertical="center"/>
    </xf>
    <xf numFmtId="0" fontId="19" fillId="0" borderId="21" xfId="6" applyFont="1" applyBorder="1" applyAlignment="1">
      <alignment horizontal="center" vertical="center"/>
    </xf>
    <xf numFmtId="0" fontId="19" fillId="0" borderId="22" xfId="6" applyFont="1" applyBorder="1" applyAlignment="1">
      <alignment horizontal="center" vertical="center"/>
    </xf>
    <xf numFmtId="0" fontId="19" fillId="0" borderId="23" xfId="6" applyFont="1" applyBorder="1" applyAlignment="1">
      <alignment horizontal="center" vertical="center"/>
    </xf>
    <xf numFmtId="0" fontId="20" fillId="0" borderId="18" xfId="6" applyFont="1" applyBorder="1" applyAlignment="1">
      <alignment horizontal="left" vertical="center"/>
    </xf>
    <xf numFmtId="0" fontId="20" fillId="0" borderId="19" xfId="6" applyFont="1" applyBorder="1" applyAlignment="1">
      <alignment horizontal="left" vertical="center"/>
    </xf>
    <xf numFmtId="0" fontId="20" fillId="0" borderId="20" xfId="6" applyFont="1" applyBorder="1" applyAlignment="1">
      <alignment horizontal="left" vertical="center"/>
    </xf>
    <xf numFmtId="0" fontId="20" fillId="0" borderId="24" xfId="6" applyFont="1" applyBorder="1" applyAlignment="1">
      <alignment horizontal="left" vertical="center"/>
    </xf>
    <xf numFmtId="0" fontId="20" fillId="0" borderId="4" xfId="6" applyFont="1" applyBorder="1" applyAlignment="1">
      <alignment horizontal="left" vertical="center"/>
    </xf>
    <xf numFmtId="0" fontId="20" fillId="0" borderId="25" xfId="6" applyFont="1" applyBorder="1" applyAlignment="1">
      <alignment horizontal="left" vertical="center"/>
    </xf>
    <xf numFmtId="0" fontId="30" fillId="0" borderId="21" xfId="6" applyFont="1" applyBorder="1" applyAlignment="1">
      <alignment horizontal="center" vertical="center"/>
    </xf>
    <xf numFmtId="0" fontId="30" fillId="0" borderId="22" xfId="6" applyFont="1" applyBorder="1" applyAlignment="1">
      <alignment horizontal="center" vertical="center"/>
    </xf>
    <xf numFmtId="0" fontId="30" fillId="0" borderId="23" xfId="6" applyFont="1" applyBorder="1" applyAlignment="1">
      <alignment horizontal="center" vertical="center"/>
    </xf>
    <xf numFmtId="0" fontId="20" fillId="0" borderId="26" xfId="6" applyFont="1" applyBorder="1" applyAlignment="1">
      <alignment horizontal="left" vertical="center"/>
    </xf>
    <xf numFmtId="0" fontId="20" fillId="0" borderId="27" xfId="6" applyFont="1" applyBorder="1" applyAlignment="1">
      <alignment horizontal="left" vertical="center"/>
    </xf>
    <xf numFmtId="0" fontId="20" fillId="0" borderId="28" xfId="6" applyFont="1" applyBorder="1" applyAlignment="1">
      <alignment horizontal="left" vertical="center"/>
    </xf>
    <xf numFmtId="0" fontId="23" fillId="0" borderId="33" xfId="8" applyFont="1" applyBorder="1" applyAlignment="1">
      <alignment horizontal="center" vertical="center"/>
    </xf>
    <xf numFmtId="0" fontId="23" fillId="0" borderId="2" xfId="8" applyFont="1" applyBorder="1" applyAlignment="1">
      <alignment horizontal="center" vertical="center"/>
    </xf>
    <xf numFmtId="0" fontId="18" fillId="3" borderId="42" xfId="7" applyFont="1" applyFill="1" applyBorder="1" applyAlignment="1">
      <alignment horizontal="center" vertical="center" wrapText="1"/>
    </xf>
    <xf numFmtId="0" fontId="18" fillId="3" borderId="43" xfId="7" applyFont="1" applyFill="1" applyBorder="1" applyAlignment="1">
      <alignment horizontal="center" vertical="center" wrapText="1"/>
    </xf>
    <xf numFmtId="0" fontId="18" fillId="3" borderId="44" xfId="7" applyFont="1" applyFill="1" applyBorder="1" applyAlignment="1">
      <alignment horizontal="center" vertical="center" wrapText="1"/>
    </xf>
    <xf numFmtId="0" fontId="22" fillId="8" borderId="18" xfId="7" applyFont="1" applyFill="1" applyBorder="1" applyAlignment="1">
      <alignment horizontal="center" vertical="center"/>
    </xf>
    <xf numFmtId="0" fontId="22" fillId="8" borderId="45" xfId="7" applyFont="1" applyFill="1" applyBorder="1" applyAlignment="1">
      <alignment horizontal="center" vertical="center"/>
    </xf>
    <xf numFmtId="0" fontId="22" fillId="8" borderId="51" xfId="7" applyFont="1" applyFill="1" applyBorder="1" applyAlignment="1">
      <alignment horizontal="center" vertical="center"/>
    </xf>
    <xf numFmtId="0" fontId="22" fillId="8" borderId="11" xfId="7" applyFont="1" applyFill="1" applyBorder="1" applyAlignment="1">
      <alignment horizontal="center" vertical="center"/>
    </xf>
    <xf numFmtId="0" fontId="22" fillId="8" borderId="46" xfId="7" applyFont="1" applyFill="1" applyBorder="1" applyAlignment="1">
      <alignment horizontal="center" vertical="center"/>
    </xf>
    <xf numFmtId="0" fontId="22" fillId="8" borderId="47" xfId="7" applyFont="1" applyFill="1" applyBorder="1" applyAlignment="1">
      <alignment horizontal="center" vertical="center"/>
    </xf>
    <xf numFmtId="0" fontId="22" fillId="8" borderId="32" xfId="7" applyFont="1" applyFill="1" applyBorder="1" applyAlignment="1">
      <alignment horizontal="center" vertical="center"/>
    </xf>
    <xf numFmtId="0" fontId="22" fillId="8" borderId="48" xfId="7" applyFont="1" applyFill="1" applyBorder="1" applyAlignment="1">
      <alignment horizontal="center" vertical="center" wrapText="1"/>
    </xf>
    <xf numFmtId="0" fontId="22" fillId="8" borderId="17" xfId="7" applyFont="1" applyFill="1" applyBorder="1" applyAlignment="1">
      <alignment horizontal="center" vertical="center" wrapText="1"/>
    </xf>
    <xf numFmtId="0" fontId="22" fillId="8" borderId="49" xfId="7" applyFont="1" applyFill="1" applyBorder="1" applyAlignment="1">
      <alignment horizontal="center" vertical="center" wrapText="1"/>
    </xf>
    <xf numFmtId="0" fontId="22" fillId="8" borderId="9" xfId="7" applyFont="1" applyFill="1" applyBorder="1" applyAlignment="1">
      <alignment horizontal="center" vertical="center" wrapText="1"/>
    </xf>
    <xf numFmtId="0" fontId="22" fillId="8" borderId="50" xfId="7" applyFont="1" applyFill="1" applyBorder="1" applyAlignment="1">
      <alignment horizontal="center" vertical="center"/>
    </xf>
    <xf numFmtId="0" fontId="22" fillId="8" borderId="52" xfId="7" applyFont="1" applyFill="1" applyBorder="1" applyAlignment="1">
      <alignment horizontal="center" vertical="center"/>
    </xf>
    <xf numFmtId="0" fontId="22" fillId="0" borderId="33" xfId="7" applyFont="1" applyBorder="1" applyAlignment="1">
      <alignment horizontal="center" vertical="center"/>
    </xf>
    <xf numFmtId="0" fontId="22" fillId="0" borderId="2" xfId="7" applyFont="1" applyBorder="1" applyAlignment="1">
      <alignment horizontal="center" vertical="center"/>
    </xf>
    <xf numFmtId="0" fontId="22" fillId="0" borderId="34" xfId="7" applyFont="1" applyBorder="1" applyAlignment="1">
      <alignment horizontal="center" vertical="center"/>
    </xf>
    <xf numFmtId="0" fontId="24" fillId="0" borderId="33" xfId="8" applyFont="1" applyBorder="1" applyAlignment="1">
      <alignment horizontal="center" vertical="center"/>
    </xf>
    <xf numFmtId="0" fontId="24" fillId="0" borderId="2" xfId="8" applyFont="1" applyBorder="1" applyAlignment="1">
      <alignment horizontal="center" vertical="center"/>
    </xf>
    <xf numFmtId="0" fontId="24" fillId="0" borderId="34" xfId="8" applyFont="1" applyBorder="1" applyAlignment="1">
      <alignment horizontal="center" vertical="center"/>
    </xf>
    <xf numFmtId="0" fontId="27" fillId="0" borderId="15" xfId="7" applyFont="1" applyBorder="1" applyAlignment="1">
      <alignment vertical="center" wrapText="1"/>
    </xf>
    <xf numFmtId="0" fontId="27" fillId="0" borderId="1" xfId="7" applyFont="1" applyBorder="1" applyAlignment="1">
      <alignment vertical="center" wrapText="1"/>
    </xf>
    <xf numFmtId="0" fontId="27" fillId="0" borderId="1" xfId="9" applyFont="1" applyBorder="1" applyAlignment="1">
      <alignment vertical="center" wrapText="1"/>
    </xf>
    <xf numFmtId="0" fontId="27" fillId="0" borderId="0" xfId="9" applyFont="1" applyAlignment="1">
      <alignment vertical="center" wrapText="1"/>
    </xf>
    <xf numFmtId="0" fontId="22" fillId="0" borderId="0" xfId="7" applyFont="1" applyAlignment="1">
      <alignment vertical="center"/>
    </xf>
    <xf numFmtId="0" fontId="22" fillId="0" borderId="13" xfId="7" applyFont="1" applyBorder="1" applyAlignment="1">
      <alignment vertical="center"/>
    </xf>
    <xf numFmtId="0" fontId="23" fillId="0" borderId="24" xfId="8" applyFont="1" applyBorder="1" applyAlignment="1">
      <alignment horizontal="center" vertical="center"/>
    </xf>
    <xf numFmtId="0" fontId="23" fillId="0" borderId="5" xfId="8" applyFont="1" applyBorder="1" applyAlignment="1">
      <alignment horizontal="center" vertical="center"/>
    </xf>
    <xf numFmtId="0" fontId="25" fillId="5" borderId="18" xfId="7" applyFont="1" applyFill="1" applyBorder="1" applyAlignment="1">
      <alignment horizontal="left" vertical="top"/>
    </xf>
    <xf numFmtId="0" fontId="25" fillId="5" borderId="19" xfId="7" applyFont="1" applyFill="1" applyBorder="1" applyAlignment="1">
      <alignment horizontal="left" vertical="top"/>
    </xf>
    <xf numFmtId="0" fontId="25" fillId="5" borderId="20" xfId="7" applyFont="1" applyFill="1" applyBorder="1" applyAlignment="1">
      <alignment horizontal="left" vertical="top"/>
    </xf>
    <xf numFmtId="0" fontId="25" fillId="5" borderId="12" xfId="7" applyFont="1" applyFill="1" applyBorder="1" applyAlignment="1">
      <alignment horizontal="left" vertical="top"/>
    </xf>
    <xf numFmtId="0" fontId="25" fillId="5" borderId="0" xfId="7" applyFont="1" applyFill="1" applyAlignment="1">
      <alignment horizontal="left" vertical="top"/>
    </xf>
    <xf numFmtId="0" fontId="25" fillId="5" borderId="13" xfId="7" applyFont="1" applyFill="1" applyBorder="1" applyAlignment="1">
      <alignment horizontal="left" vertical="top"/>
    </xf>
    <xf numFmtId="0" fontId="25" fillId="5" borderId="21" xfId="7" applyFont="1" applyFill="1" applyBorder="1" applyAlignment="1">
      <alignment horizontal="left" vertical="top"/>
    </xf>
    <xf numFmtId="0" fontId="25" fillId="5" borderId="22" xfId="7" applyFont="1" applyFill="1" applyBorder="1" applyAlignment="1">
      <alignment horizontal="left" vertical="top"/>
    </xf>
    <xf numFmtId="0" fontId="25" fillId="5" borderId="23" xfId="7" applyFont="1" applyFill="1" applyBorder="1" applyAlignment="1">
      <alignment horizontal="left" vertical="top"/>
    </xf>
    <xf numFmtId="0" fontId="22" fillId="5" borderId="53" xfId="7" applyFont="1" applyFill="1" applyBorder="1" applyAlignment="1">
      <alignment horizontal="center" vertical="center"/>
    </xf>
    <xf numFmtId="0" fontId="22" fillId="5" borderId="47" xfId="7" applyFont="1" applyFill="1" applyBorder="1" applyAlignment="1">
      <alignment horizontal="center" vertical="center"/>
    </xf>
    <xf numFmtId="0" fontId="22" fillId="5" borderId="24" xfId="7" applyFont="1" applyFill="1" applyBorder="1" applyAlignment="1">
      <alignment horizontal="center" vertical="center"/>
    </xf>
    <xf numFmtId="0" fontId="22" fillId="5" borderId="4" xfId="7" applyFont="1" applyFill="1" applyBorder="1" applyAlignment="1">
      <alignment horizontal="center" vertical="center"/>
    </xf>
    <xf numFmtId="0" fontId="22" fillId="5" borderId="26" xfId="7" applyFont="1" applyFill="1" applyBorder="1" applyAlignment="1">
      <alignment horizontal="center" vertical="center"/>
    </xf>
    <xf numFmtId="0" fontId="22" fillId="5" borderId="27" xfId="7" applyFont="1" applyFill="1" applyBorder="1" applyAlignment="1">
      <alignment horizontal="center" vertical="center"/>
    </xf>
    <xf numFmtId="0" fontId="21" fillId="0" borderId="39" xfId="7" applyFont="1" applyBorder="1" applyAlignment="1">
      <alignment horizontal="center" vertical="center" wrapText="1"/>
    </xf>
    <xf numFmtId="0" fontId="21" fillId="0" borderId="43" xfId="7" applyFont="1" applyBorder="1" applyAlignment="1">
      <alignment horizontal="center" vertical="center" wrapText="1"/>
    </xf>
    <xf numFmtId="2" fontId="23" fillId="0" borderId="33" xfId="8" applyNumberFormat="1" applyFont="1" applyBorder="1" applyAlignment="1">
      <alignment horizontal="center" vertical="center"/>
    </xf>
    <xf numFmtId="0" fontId="24" fillId="0" borderId="24" xfId="8" applyFont="1" applyBorder="1" applyAlignment="1">
      <alignment horizontal="center" vertical="center"/>
    </xf>
    <xf numFmtId="0" fontId="24" fillId="0" borderId="4" xfId="8" applyFont="1" applyBorder="1" applyAlignment="1">
      <alignment horizontal="center" vertical="center"/>
    </xf>
    <xf numFmtId="0" fontId="24" fillId="0" borderId="25" xfId="8" applyFont="1" applyBorder="1" applyAlignment="1">
      <alignment horizontal="center" vertical="center"/>
    </xf>
    <xf numFmtId="0" fontId="23" fillId="0" borderId="15" xfId="8" applyFont="1" applyBorder="1" applyAlignment="1">
      <alignment horizontal="center" vertical="center"/>
    </xf>
    <xf numFmtId="0" fontId="23" fillId="0" borderId="6" xfId="8" applyFont="1" applyBorder="1" applyAlignment="1">
      <alignment horizontal="center" vertical="center"/>
    </xf>
    <xf numFmtId="0" fontId="23" fillId="0" borderId="51" xfId="8" applyFont="1" applyBorder="1" applyAlignment="1">
      <alignment horizontal="center" vertical="center"/>
    </xf>
    <xf numFmtId="0" fontId="23" fillId="0" borderId="11" xfId="8" applyFont="1" applyBorder="1" applyAlignment="1">
      <alignment horizontal="center" vertical="center"/>
    </xf>
    <xf numFmtId="0" fontId="35" fillId="0" borderId="33" xfId="8" applyFont="1" applyBorder="1" applyAlignment="1">
      <alignment horizontal="center" vertical="center"/>
    </xf>
    <xf numFmtId="0" fontId="35" fillId="0" borderId="2" xfId="8" applyFont="1" applyBorder="1" applyAlignment="1">
      <alignment horizontal="center" vertical="center"/>
    </xf>
  </cellXfs>
  <cellStyles count="11">
    <cellStyle name="Millares" xfId="3" builtinId="3"/>
    <cellStyle name="Millares [0]" xfId="5" builtinId="6"/>
    <cellStyle name="Moneda" xfId="1" builtinId="4"/>
    <cellStyle name="Normal" xfId="0" builtinId="0"/>
    <cellStyle name="Normal 2" xfId="4" xr:uid="{00000000-0005-0000-0000-000004000000}"/>
    <cellStyle name="Normal 2 4 2" xfId="9" xr:uid="{00000000-0005-0000-0000-000005000000}"/>
    <cellStyle name="Normal 28 2 3 2" xfId="8" xr:uid="{00000000-0005-0000-0000-000006000000}"/>
    <cellStyle name="Normal 28 3 2" xfId="7" xr:uid="{00000000-0005-0000-0000-000007000000}"/>
    <cellStyle name="Normal 3 3" xfId="10" xr:uid="{00000000-0005-0000-0000-000008000000}"/>
    <cellStyle name="Normal 3 3 3" xfId="6" xr:uid="{00000000-0005-0000-0000-000009000000}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63" Type="http://schemas.openxmlformats.org/officeDocument/2006/relationships/worksheet" Target="worksheets/sheet63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59" Type="http://schemas.openxmlformats.org/officeDocument/2006/relationships/externalLink" Target="externalLinks/externalLink15.xml"/><Relationship Id="rId170" Type="http://schemas.openxmlformats.org/officeDocument/2006/relationships/externalLink" Target="externalLinks/externalLink2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externalLink" Target="externalLinks/externalLink16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externalLink" Target="externalLinks/externalLink6.xml"/><Relationship Id="rId171" Type="http://schemas.openxmlformats.org/officeDocument/2006/relationships/externalLink" Target="externalLinks/externalLink27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externalLink" Target="externalLinks/externalLink17.xml"/><Relationship Id="rId6" Type="http://schemas.openxmlformats.org/officeDocument/2006/relationships/worksheet" Target="worksheets/sheet6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35" Type="http://schemas.openxmlformats.org/officeDocument/2006/relationships/worksheet" Target="worksheets/sheet135.xml"/><Relationship Id="rId151" Type="http://schemas.openxmlformats.org/officeDocument/2006/relationships/externalLink" Target="externalLinks/externalLink7.xml"/><Relationship Id="rId156" Type="http://schemas.openxmlformats.org/officeDocument/2006/relationships/externalLink" Target="externalLinks/externalLink12.xml"/><Relationship Id="rId177" Type="http://schemas.openxmlformats.org/officeDocument/2006/relationships/sharedStrings" Target="sharedStrings.xml"/><Relationship Id="rId172" Type="http://schemas.openxmlformats.org/officeDocument/2006/relationships/externalLink" Target="externalLinks/externalLink2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worksheet" Target="worksheets/sheet141.xml"/><Relationship Id="rId146" Type="http://schemas.openxmlformats.org/officeDocument/2006/relationships/externalLink" Target="externalLinks/externalLink2.xml"/><Relationship Id="rId167" Type="http://schemas.openxmlformats.org/officeDocument/2006/relationships/externalLink" Target="externalLinks/externalLink23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162" Type="http://schemas.openxmlformats.org/officeDocument/2006/relationships/externalLink" Target="externalLinks/externalLink18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157" Type="http://schemas.openxmlformats.org/officeDocument/2006/relationships/externalLink" Target="externalLinks/externalLink13.xml"/><Relationship Id="rId178" Type="http://schemas.openxmlformats.org/officeDocument/2006/relationships/calcChain" Target="calcChain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externalLink" Target="externalLinks/externalLink8.xml"/><Relationship Id="rId173" Type="http://schemas.openxmlformats.org/officeDocument/2006/relationships/externalLink" Target="externalLinks/externalLink29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externalLink" Target="externalLinks/externalLink3.xml"/><Relationship Id="rId168" Type="http://schemas.openxmlformats.org/officeDocument/2006/relationships/externalLink" Target="externalLinks/externalLink24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externalLink" Target="externalLinks/externalLink19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externalLink" Target="externalLinks/externalLink14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externalLink" Target="externalLinks/externalLink9.xml"/><Relationship Id="rId174" Type="http://schemas.openxmlformats.org/officeDocument/2006/relationships/externalLink" Target="externalLinks/externalLink30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48" Type="http://schemas.openxmlformats.org/officeDocument/2006/relationships/externalLink" Target="externalLinks/externalLink4.xml"/><Relationship Id="rId164" Type="http://schemas.openxmlformats.org/officeDocument/2006/relationships/externalLink" Target="externalLinks/externalLink20.xml"/><Relationship Id="rId169" Type="http://schemas.openxmlformats.org/officeDocument/2006/relationships/externalLink" Target="externalLinks/externalLink2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26" Type="http://schemas.openxmlformats.org/officeDocument/2006/relationships/worksheet" Target="worksheets/sheet26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externalLink" Target="externalLinks/externalLink10.xml"/><Relationship Id="rId175" Type="http://schemas.openxmlformats.org/officeDocument/2006/relationships/theme" Target="theme/theme1.xml"/><Relationship Id="rId16" Type="http://schemas.openxmlformats.org/officeDocument/2006/relationships/worksheet" Target="worksheets/sheet16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externalLink" Target="externalLinks/externalLink21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externalLink" Target="externalLinks/externalLink11.xml"/><Relationship Id="rId176" Type="http://schemas.openxmlformats.org/officeDocument/2006/relationships/styles" Target="styles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externalLink" Target="externalLinks/externalLink1.xml"/><Relationship Id="rId166" Type="http://schemas.openxmlformats.org/officeDocument/2006/relationships/externalLink" Target="externalLinks/externalLink22.xml"/><Relationship Id="rId1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48949211908931711"/>
          <c:y val="0"/>
          <c:w val="1.3134851138353765E-2"/>
          <c:h val="0"/>
        </c:manualLayout>
      </c:layout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B6F-44A5-AC63-A95B65A85377}"/>
              </c:ext>
            </c:extLst>
          </c:dPt>
          <c:dLbls>
            <c:numFmt formatCode="0%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2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1-6B6F-44A5-AC63-A95B65A853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 w="9525">
      <a:noFill/>
    </a:ln>
  </c:spPr>
  <c:txPr>
    <a:bodyPr/>
    <a:lstStyle/>
    <a:p>
      <a:pPr>
        <a:defRPr sz="275" b="1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022" r="0.75000000000000022" t="1" header="0" footer="0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4" Type="http://schemas.openxmlformats.org/officeDocument/2006/relationships/image" Target="../media/image6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4" Type="http://schemas.openxmlformats.org/officeDocument/2006/relationships/image" Target="../media/image6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4" Type="http://schemas.openxmlformats.org/officeDocument/2006/relationships/image" Target="../media/image6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4" Type="http://schemas.openxmlformats.org/officeDocument/2006/relationships/image" Target="../media/image6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5" Type="http://schemas.openxmlformats.org/officeDocument/2006/relationships/image" Target="../media/image6.jpeg"/><Relationship Id="rId4" Type="http://schemas.openxmlformats.org/officeDocument/2006/relationships/image" Target="../media/image5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image" Target="../media/image8.png"/><Relationship Id="rId1" Type="http://schemas.openxmlformats.org/officeDocument/2006/relationships/image" Target="../media/image3.png"/><Relationship Id="rId5" Type="http://schemas.openxmlformats.org/officeDocument/2006/relationships/image" Target="../media/image6.jpeg"/><Relationship Id="rId4" Type="http://schemas.openxmlformats.org/officeDocument/2006/relationships/image" Target="../media/image5.pn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image" Target="../media/image10.png"/><Relationship Id="rId1" Type="http://schemas.openxmlformats.org/officeDocument/2006/relationships/image" Target="../media/image3.png"/><Relationship Id="rId5" Type="http://schemas.openxmlformats.org/officeDocument/2006/relationships/image" Target="../media/image6.jpeg"/><Relationship Id="rId4" Type="http://schemas.openxmlformats.org/officeDocument/2006/relationships/image" Target="../media/image5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image" Target="../media/image10.png"/><Relationship Id="rId1" Type="http://schemas.openxmlformats.org/officeDocument/2006/relationships/image" Target="../media/image3.png"/><Relationship Id="rId5" Type="http://schemas.openxmlformats.org/officeDocument/2006/relationships/image" Target="../media/image6.jpeg"/><Relationship Id="rId4" Type="http://schemas.openxmlformats.org/officeDocument/2006/relationships/image" Target="../media/image5.png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.png"/><Relationship Id="rId2" Type="http://schemas.openxmlformats.org/officeDocument/2006/relationships/image" Target="../media/image12.png"/><Relationship Id="rId1" Type="http://schemas.openxmlformats.org/officeDocument/2006/relationships/image" Target="../media/image3.png"/><Relationship Id="rId5" Type="http://schemas.openxmlformats.org/officeDocument/2006/relationships/image" Target="../media/image6.jpeg"/><Relationship Id="rId4" Type="http://schemas.openxmlformats.org/officeDocument/2006/relationships/image" Target="../media/image5.png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14.png"/><Relationship Id="rId1" Type="http://schemas.openxmlformats.org/officeDocument/2006/relationships/image" Target="../media/image3.png"/><Relationship Id="rId4" Type="http://schemas.openxmlformats.org/officeDocument/2006/relationships/image" Target="../media/image6.jpeg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15.png"/><Relationship Id="rId1" Type="http://schemas.openxmlformats.org/officeDocument/2006/relationships/image" Target="../media/image3.png"/><Relationship Id="rId4" Type="http://schemas.openxmlformats.org/officeDocument/2006/relationships/image" Target="../media/image6.jpeg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16.png"/><Relationship Id="rId1" Type="http://schemas.openxmlformats.org/officeDocument/2006/relationships/image" Target="../media/image3.png"/><Relationship Id="rId4" Type="http://schemas.openxmlformats.org/officeDocument/2006/relationships/image" Target="../media/image6.jpeg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17.png"/><Relationship Id="rId1" Type="http://schemas.openxmlformats.org/officeDocument/2006/relationships/image" Target="../media/image3.png"/><Relationship Id="rId4" Type="http://schemas.openxmlformats.org/officeDocument/2006/relationships/image" Target="../media/image6.jpeg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18.png"/><Relationship Id="rId1" Type="http://schemas.openxmlformats.org/officeDocument/2006/relationships/image" Target="../media/image3.png"/><Relationship Id="rId4" Type="http://schemas.openxmlformats.org/officeDocument/2006/relationships/image" Target="../media/image6.jpeg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19.png"/><Relationship Id="rId1" Type="http://schemas.openxmlformats.org/officeDocument/2006/relationships/image" Target="../media/image3.png"/><Relationship Id="rId4" Type="http://schemas.openxmlformats.org/officeDocument/2006/relationships/image" Target="../media/image6.jpeg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0.png"/><Relationship Id="rId1" Type="http://schemas.openxmlformats.org/officeDocument/2006/relationships/image" Target="../media/image3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1.emf"/><Relationship Id="rId1" Type="http://schemas.openxmlformats.org/officeDocument/2006/relationships/image" Target="../media/image3.png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2.emf"/><Relationship Id="rId1" Type="http://schemas.openxmlformats.org/officeDocument/2006/relationships/image" Target="../media/image3.png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3.emf"/><Relationship Id="rId1" Type="http://schemas.openxmlformats.org/officeDocument/2006/relationships/image" Target="../media/image3.png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3.emf"/><Relationship Id="rId1" Type="http://schemas.openxmlformats.org/officeDocument/2006/relationships/image" Target="../media/image3.png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3.emf"/><Relationship Id="rId1" Type="http://schemas.openxmlformats.org/officeDocument/2006/relationships/image" Target="../media/image3.png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3.emf"/><Relationship Id="rId1" Type="http://schemas.openxmlformats.org/officeDocument/2006/relationships/image" Target="../media/image3.png"/></Relationships>
</file>

<file path=xl/drawings/_rels/drawing2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3.emf"/><Relationship Id="rId1" Type="http://schemas.openxmlformats.org/officeDocument/2006/relationships/image" Target="../media/image3.png"/></Relationships>
</file>

<file path=xl/drawings/_rels/drawing2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2.emf"/><Relationship Id="rId1" Type="http://schemas.openxmlformats.org/officeDocument/2006/relationships/image" Target="../media/image3.png"/></Relationships>
</file>

<file path=xl/drawings/_rels/drawing2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2.emf"/><Relationship Id="rId1" Type="http://schemas.openxmlformats.org/officeDocument/2006/relationships/image" Target="../media/image3.png"/></Relationships>
</file>

<file path=xl/drawings/_rels/drawing3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4.emf"/><Relationship Id="rId1" Type="http://schemas.openxmlformats.org/officeDocument/2006/relationships/image" Target="../media/image3.png"/></Relationships>
</file>

<file path=xl/drawings/_rels/drawing3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4.emf"/><Relationship Id="rId1" Type="http://schemas.openxmlformats.org/officeDocument/2006/relationships/image" Target="../media/image3.pn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4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25.png"/><Relationship Id="rId1" Type="http://schemas.openxmlformats.org/officeDocument/2006/relationships/image" Target="../media/image3.png"/><Relationship Id="rId4" Type="http://schemas.openxmlformats.org/officeDocument/2006/relationships/image" Target="../media/image6.jpeg"/></Relationships>
</file>

<file path=xl/drawings/_rels/drawing45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26.png"/><Relationship Id="rId1" Type="http://schemas.openxmlformats.org/officeDocument/2006/relationships/image" Target="../media/image3.png"/><Relationship Id="rId4" Type="http://schemas.openxmlformats.org/officeDocument/2006/relationships/image" Target="../media/image6.jpeg"/></Relationships>
</file>

<file path=xl/drawings/_rels/drawing46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26.png"/><Relationship Id="rId1" Type="http://schemas.openxmlformats.org/officeDocument/2006/relationships/image" Target="../media/image3.png"/><Relationship Id="rId4" Type="http://schemas.openxmlformats.org/officeDocument/2006/relationships/image" Target="../media/image6.jpeg"/></Relationships>
</file>

<file path=xl/drawings/_rels/drawing4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7.png"/><Relationship Id="rId2" Type="http://schemas.openxmlformats.org/officeDocument/2006/relationships/image" Target="../media/image26.png"/><Relationship Id="rId1" Type="http://schemas.openxmlformats.org/officeDocument/2006/relationships/image" Target="../media/image3.png"/><Relationship Id="rId5" Type="http://schemas.openxmlformats.org/officeDocument/2006/relationships/image" Target="../media/image6.jpeg"/><Relationship Id="rId4" Type="http://schemas.openxmlformats.org/officeDocument/2006/relationships/image" Target="../media/image5.png"/></Relationships>
</file>

<file path=xl/drawings/_rels/drawing48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28.png"/><Relationship Id="rId1" Type="http://schemas.openxmlformats.org/officeDocument/2006/relationships/image" Target="../media/image3.png"/><Relationship Id="rId4" Type="http://schemas.openxmlformats.org/officeDocument/2006/relationships/image" Target="../media/image6.jpeg"/></Relationships>
</file>

<file path=xl/drawings/_rels/drawing49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29.emf"/><Relationship Id="rId1" Type="http://schemas.openxmlformats.org/officeDocument/2006/relationships/image" Target="../media/image3.png"/><Relationship Id="rId4" Type="http://schemas.openxmlformats.org/officeDocument/2006/relationships/image" Target="../media/image6.jpeg"/></Relationships>
</file>

<file path=xl/drawings/_rels/drawing50.xml.rels><?xml version="1.0" encoding="UTF-8" standalone="yes"?>
<Relationships xmlns="http://schemas.openxmlformats.org/package/2006/relationships"><Relationship Id="rId3" Type="http://schemas.openxmlformats.org/officeDocument/2006/relationships/image" Target="../media/image30.png"/><Relationship Id="rId2" Type="http://schemas.openxmlformats.org/officeDocument/2006/relationships/image" Target="../media/image29.emf"/><Relationship Id="rId1" Type="http://schemas.openxmlformats.org/officeDocument/2006/relationships/image" Target="../media/image3.png"/><Relationship Id="rId5" Type="http://schemas.openxmlformats.org/officeDocument/2006/relationships/image" Target="../media/image6.jpeg"/><Relationship Id="rId4" Type="http://schemas.openxmlformats.org/officeDocument/2006/relationships/image" Target="../media/image5.png"/></Relationships>
</file>

<file path=xl/drawings/_rels/drawing51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31.emf"/><Relationship Id="rId1" Type="http://schemas.openxmlformats.org/officeDocument/2006/relationships/image" Target="../media/image3.png"/><Relationship Id="rId4" Type="http://schemas.openxmlformats.org/officeDocument/2006/relationships/image" Target="../media/image6.jpeg"/></Relationships>
</file>

<file path=xl/drawings/_rels/drawing5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32.png"/><Relationship Id="rId1" Type="http://schemas.openxmlformats.org/officeDocument/2006/relationships/image" Target="../media/image3.png"/><Relationship Id="rId4" Type="http://schemas.openxmlformats.org/officeDocument/2006/relationships/image" Target="../media/image6.jpeg"/></Relationships>
</file>

<file path=xl/drawings/_rels/drawing53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33.png"/><Relationship Id="rId1" Type="http://schemas.openxmlformats.org/officeDocument/2006/relationships/image" Target="../media/image3.png"/><Relationship Id="rId4" Type="http://schemas.openxmlformats.org/officeDocument/2006/relationships/image" Target="../media/image6.jpeg"/></Relationships>
</file>

<file path=xl/drawings/_rels/drawing5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5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34.png"/><Relationship Id="rId1" Type="http://schemas.openxmlformats.org/officeDocument/2006/relationships/image" Target="../media/image3.png"/><Relationship Id="rId4" Type="http://schemas.openxmlformats.org/officeDocument/2006/relationships/image" Target="../media/image6.jpeg"/></Relationships>
</file>

<file path=xl/drawings/_rels/drawing56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33.png"/><Relationship Id="rId1" Type="http://schemas.openxmlformats.org/officeDocument/2006/relationships/image" Target="../media/image3.png"/><Relationship Id="rId4" Type="http://schemas.openxmlformats.org/officeDocument/2006/relationships/image" Target="../media/image6.jpeg"/></Relationships>
</file>

<file path=xl/drawings/_rels/drawing57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33.png"/><Relationship Id="rId1" Type="http://schemas.openxmlformats.org/officeDocument/2006/relationships/image" Target="../media/image3.png"/><Relationship Id="rId4" Type="http://schemas.openxmlformats.org/officeDocument/2006/relationships/image" Target="../media/image6.jpeg"/></Relationships>
</file>

<file path=xl/drawings/_rels/drawing5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9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35.png"/><Relationship Id="rId1" Type="http://schemas.openxmlformats.org/officeDocument/2006/relationships/image" Target="../media/image3.png"/><Relationship Id="rId4" Type="http://schemas.openxmlformats.org/officeDocument/2006/relationships/image" Target="../media/image6.jpeg"/></Relationships>
</file>

<file path=xl/drawings/_rels/drawing60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36.png"/><Relationship Id="rId1" Type="http://schemas.openxmlformats.org/officeDocument/2006/relationships/image" Target="../media/image3.png"/><Relationship Id="rId4" Type="http://schemas.openxmlformats.org/officeDocument/2006/relationships/image" Target="../media/image6.jpeg"/></Relationships>
</file>

<file path=xl/drawings/_rels/drawing61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36.png"/><Relationship Id="rId1" Type="http://schemas.openxmlformats.org/officeDocument/2006/relationships/image" Target="../media/image3.png"/><Relationship Id="rId4" Type="http://schemas.openxmlformats.org/officeDocument/2006/relationships/image" Target="../media/image6.jpeg"/></Relationships>
</file>

<file path=xl/drawings/_rels/drawing6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3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37.png"/><Relationship Id="rId1" Type="http://schemas.openxmlformats.org/officeDocument/2006/relationships/image" Target="../media/image3.png"/><Relationship Id="rId4" Type="http://schemas.openxmlformats.org/officeDocument/2006/relationships/image" Target="../media/image6.jpeg"/></Relationships>
</file>

<file path=xl/drawings/_rels/drawing64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37.png"/><Relationship Id="rId1" Type="http://schemas.openxmlformats.org/officeDocument/2006/relationships/image" Target="../media/image3.png"/><Relationship Id="rId4" Type="http://schemas.openxmlformats.org/officeDocument/2006/relationships/image" Target="../media/image6.jpeg"/></Relationships>
</file>

<file path=xl/drawings/_rels/drawing65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37.png"/><Relationship Id="rId1" Type="http://schemas.openxmlformats.org/officeDocument/2006/relationships/image" Target="../media/image3.png"/><Relationship Id="rId4" Type="http://schemas.openxmlformats.org/officeDocument/2006/relationships/image" Target="../media/image6.jpeg"/></Relationships>
</file>

<file path=xl/drawings/_rels/drawing6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8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37.png"/><Relationship Id="rId1" Type="http://schemas.openxmlformats.org/officeDocument/2006/relationships/image" Target="../media/image3.png"/><Relationship Id="rId4" Type="http://schemas.openxmlformats.org/officeDocument/2006/relationships/image" Target="../media/image6.jpeg"/></Relationships>
</file>

<file path=xl/drawings/_rels/drawing69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38.png"/><Relationship Id="rId1" Type="http://schemas.openxmlformats.org/officeDocument/2006/relationships/image" Target="../media/image3.png"/><Relationship Id="rId4" Type="http://schemas.openxmlformats.org/officeDocument/2006/relationships/image" Target="../media/image6.jpeg"/></Relationships>
</file>

<file path=xl/drawings/_rels/drawing70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38.png"/><Relationship Id="rId1" Type="http://schemas.openxmlformats.org/officeDocument/2006/relationships/image" Target="../media/image3.png"/><Relationship Id="rId4" Type="http://schemas.openxmlformats.org/officeDocument/2006/relationships/image" Target="../media/image6.jpeg"/></Relationships>
</file>

<file path=xl/drawings/_rels/drawing7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7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7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74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38.png"/><Relationship Id="rId1" Type="http://schemas.openxmlformats.org/officeDocument/2006/relationships/image" Target="../media/image3.png"/><Relationship Id="rId4" Type="http://schemas.openxmlformats.org/officeDocument/2006/relationships/image" Target="../media/image6.jpeg"/></Relationships>
</file>

<file path=xl/drawings/_rels/drawing75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39.png"/><Relationship Id="rId1" Type="http://schemas.openxmlformats.org/officeDocument/2006/relationships/image" Target="../media/image3.png"/><Relationship Id="rId4" Type="http://schemas.openxmlformats.org/officeDocument/2006/relationships/image" Target="../media/image6.jpeg"/></Relationships>
</file>

<file path=xl/drawings/_rels/drawing76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39.png"/><Relationship Id="rId1" Type="http://schemas.openxmlformats.org/officeDocument/2006/relationships/image" Target="../media/image3.png"/><Relationship Id="rId4" Type="http://schemas.openxmlformats.org/officeDocument/2006/relationships/image" Target="../media/image6.jpeg"/></Relationships>
</file>

<file path=xl/drawings/_rels/drawing77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39.png"/><Relationship Id="rId1" Type="http://schemas.openxmlformats.org/officeDocument/2006/relationships/image" Target="../media/image3.png"/><Relationship Id="rId4" Type="http://schemas.openxmlformats.org/officeDocument/2006/relationships/image" Target="../media/image6.jpeg"/></Relationships>
</file>

<file path=xl/drawings/_rels/drawing78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39.png"/><Relationship Id="rId1" Type="http://schemas.openxmlformats.org/officeDocument/2006/relationships/image" Target="../media/image3.png"/><Relationship Id="rId4" Type="http://schemas.openxmlformats.org/officeDocument/2006/relationships/image" Target="../media/image6.jpeg"/></Relationships>
</file>

<file path=xl/drawings/_rels/drawing79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39.png"/><Relationship Id="rId1" Type="http://schemas.openxmlformats.org/officeDocument/2006/relationships/image" Target="../media/image3.png"/><Relationship Id="rId4" Type="http://schemas.openxmlformats.org/officeDocument/2006/relationships/image" Target="../media/image6.jpeg"/></Relationships>
</file>

<file path=xl/drawings/_rels/drawing80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39.png"/><Relationship Id="rId1" Type="http://schemas.openxmlformats.org/officeDocument/2006/relationships/image" Target="../media/image3.png"/><Relationship Id="rId4" Type="http://schemas.openxmlformats.org/officeDocument/2006/relationships/image" Target="../media/image6.jpeg"/></Relationships>
</file>

<file path=xl/drawings/_rels/drawing81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39.png"/><Relationship Id="rId1" Type="http://schemas.openxmlformats.org/officeDocument/2006/relationships/image" Target="../media/image3.png"/><Relationship Id="rId4" Type="http://schemas.openxmlformats.org/officeDocument/2006/relationships/image" Target="../media/image6.jpeg"/></Relationships>
</file>

<file path=xl/drawings/_rels/drawing8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39.png"/><Relationship Id="rId1" Type="http://schemas.openxmlformats.org/officeDocument/2006/relationships/image" Target="../media/image3.png"/><Relationship Id="rId4" Type="http://schemas.openxmlformats.org/officeDocument/2006/relationships/image" Target="../media/image6.jpeg"/></Relationships>
</file>

<file path=xl/drawings/_rels/drawing83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39.png"/><Relationship Id="rId1" Type="http://schemas.openxmlformats.org/officeDocument/2006/relationships/image" Target="../media/image3.png"/><Relationship Id="rId4" Type="http://schemas.openxmlformats.org/officeDocument/2006/relationships/image" Target="../media/image6.jpeg"/></Relationships>
</file>

<file path=xl/drawings/_rels/drawing84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39.png"/><Relationship Id="rId1" Type="http://schemas.openxmlformats.org/officeDocument/2006/relationships/image" Target="../media/image3.png"/><Relationship Id="rId4" Type="http://schemas.openxmlformats.org/officeDocument/2006/relationships/image" Target="../media/image6.jpeg"/></Relationships>
</file>

<file path=xl/drawings/_rels/drawing85.xml.rels><?xml version="1.0" encoding="UTF-8" standalone="yes"?>
<Relationships xmlns="http://schemas.openxmlformats.org/package/2006/relationships"><Relationship Id="rId3" Type="http://schemas.openxmlformats.org/officeDocument/2006/relationships/image" Target="../media/image40.png"/><Relationship Id="rId2" Type="http://schemas.openxmlformats.org/officeDocument/2006/relationships/image" Target="../media/image39.png"/><Relationship Id="rId1" Type="http://schemas.openxmlformats.org/officeDocument/2006/relationships/image" Target="../media/image3.png"/><Relationship Id="rId5" Type="http://schemas.openxmlformats.org/officeDocument/2006/relationships/image" Target="../media/image6.jpeg"/><Relationship Id="rId4" Type="http://schemas.openxmlformats.org/officeDocument/2006/relationships/image" Target="../media/image5.png"/></Relationships>
</file>

<file path=xl/drawings/_rels/drawing86.xml.rels><?xml version="1.0" encoding="UTF-8" standalone="yes"?>
<Relationships xmlns="http://schemas.openxmlformats.org/package/2006/relationships"><Relationship Id="rId3" Type="http://schemas.openxmlformats.org/officeDocument/2006/relationships/image" Target="../media/image40.png"/><Relationship Id="rId2" Type="http://schemas.openxmlformats.org/officeDocument/2006/relationships/image" Target="../media/image39.png"/><Relationship Id="rId1" Type="http://schemas.openxmlformats.org/officeDocument/2006/relationships/image" Target="../media/image3.png"/><Relationship Id="rId5" Type="http://schemas.openxmlformats.org/officeDocument/2006/relationships/image" Target="../media/image6.jpeg"/><Relationship Id="rId4" Type="http://schemas.openxmlformats.org/officeDocument/2006/relationships/image" Target="../media/image5.png"/></Relationships>
</file>

<file path=xl/drawings/_rels/drawing87.xml.rels><?xml version="1.0" encoding="UTF-8" standalone="yes"?>
<Relationships xmlns="http://schemas.openxmlformats.org/package/2006/relationships"><Relationship Id="rId3" Type="http://schemas.openxmlformats.org/officeDocument/2006/relationships/image" Target="../media/image40.png"/><Relationship Id="rId2" Type="http://schemas.openxmlformats.org/officeDocument/2006/relationships/image" Target="../media/image39.png"/><Relationship Id="rId1" Type="http://schemas.openxmlformats.org/officeDocument/2006/relationships/image" Target="../media/image3.png"/><Relationship Id="rId5" Type="http://schemas.openxmlformats.org/officeDocument/2006/relationships/image" Target="../media/image6.jpeg"/><Relationship Id="rId4" Type="http://schemas.openxmlformats.org/officeDocument/2006/relationships/image" Target="../media/image5.png"/></Relationships>
</file>

<file path=xl/drawings/_rels/drawing88.xml.rels><?xml version="1.0" encoding="UTF-8" standalone="yes"?>
<Relationships xmlns="http://schemas.openxmlformats.org/package/2006/relationships"><Relationship Id="rId3" Type="http://schemas.openxmlformats.org/officeDocument/2006/relationships/image" Target="../media/image40.png"/><Relationship Id="rId2" Type="http://schemas.openxmlformats.org/officeDocument/2006/relationships/image" Target="../media/image39.png"/><Relationship Id="rId1" Type="http://schemas.openxmlformats.org/officeDocument/2006/relationships/image" Target="../media/image3.png"/><Relationship Id="rId5" Type="http://schemas.openxmlformats.org/officeDocument/2006/relationships/image" Target="../media/image6.jpeg"/><Relationship Id="rId4" Type="http://schemas.openxmlformats.org/officeDocument/2006/relationships/image" Target="../media/image5.png"/></Relationships>
</file>

<file path=xl/drawings/_rels/drawing89.xml.rels><?xml version="1.0" encoding="UTF-8" standalone="yes"?>
<Relationships xmlns="http://schemas.openxmlformats.org/package/2006/relationships"><Relationship Id="rId3" Type="http://schemas.openxmlformats.org/officeDocument/2006/relationships/image" Target="../media/image40.png"/><Relationship Id="rId2" Type="http://schemas.openxmlformats.org/officeDocument/2006/relationships/image" Target="../media/image39.png"/><Relationship Id="rId1" Type="http://schemas.openxmlformats.org/officeDocument/2006/relationships/image" Target="../media/image3.png"/><Relationship Id="rId5" Type="http://schemas.openxmlformats.org/officeDocument/2006/relationships/image" Target="../media/image6.jpeg"/><Relationship Id="rId4" Type="http://schemas.openxmlformats.org/officeDocument/2006/relationships/image" Target="../media/image5.png"/></Relationships>
</file>

<file path=xl/drawings/_rels/drawing9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9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1.png"/><Relationship Id="rId2" Type="http://schemas.openxmlformats.org/officeDocument/2006/relationships/image" Target="../media/image39.png"/><Relationship Id="rId1" Type="http://schemas.openxmlformats.org/officeDocument/2006/relationships/image" Target="../media/image3.png"/><Relationship Id="rId5" Type="http://schemas.openxmlformats.org/officeDocument/2006/relationships/image" Target="../media/image6.jpeg"/><Relationship Id="rId4" Type="http://schemas.openxmlformats.org/officeDocument/2006/relationships/image" Target="../media/image5.png"/></Relationships>
</file>

<file path=xl/drawings/_rels/drawing9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9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1.png"/><Relationship Id="rId2" Type="http://schemas.openxmlformats.org/officeDocument/2006/relationships/image" Target="../media/image39.png"/><Relationship Id="rId1" Type="http://schemas.openxmlformats.org/officeDocument/2006/relationships/image" Target="../media/image3.png"/><Relationship Id="rId5" Type="http://schemas.openxmlformats.org/officeDocument/2006/relationships/image" Target="../media/image6.jpeg"/><Relationship Id="rId4" Type="http://schemas.openxmlformats.org/officeDocument/2006/relationships/image" Target="../media/image5.png"/></Relationships>
</file>

<file path=xl/drawings/_rels/drawing9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95.xml.rels><?xml version="1.0" encoding="UTF-8" standalone="yes"?>
<Relationships xmlns="http://schemas.openxmlformats.org/package/2006/relationships"><Relationship Id="rId3" Type="http://schemas.openxmlformats.org/officeDocument/2006/relationships/image" Target="../media/image41.png"/><Relationship Id="rId2" Type="http://schemas.openxmlformats.org/officeDocument/2006/relationships/image" Target="../media/image39.png"/><Relationship Id="rId1" Type="http://schemas.openxmlformats.org/officeDocument/2006/relationships/image" Target="../media/image3.png"/><Relationship Id="rId5" Type="http://schemas.openxmlformats.org/officeDocument/2006/relationships/image" Target="../media/image6.jpeg"/><Relationship Id="rId4" Type="http://schemas.openxmlformats.org/officeDocument/2006/relationships/image" Target="../media/image5.png"/></Relationships>
</file>

<file path=xl/drawings/_rels/drawing96.xml.rels><?xml version="1.0" encoding="UTF-8" standalone="yes"?>
<Relationships xmlns="http://schemas.openxmlformats.org/package/2006/relationships"><Relationship Id="rId3" Type="http://schemas.openxmlformats.org/officeDocument/2006/relationships/image" Target="../media/image43.png"/><Relationship Id="rId2" Type="http://schemas.openxmlformats.org/officeDocument/2006/relationships/image" Target="../media/image42.png"/><Relationship Id="rId1" Type="http://schemas.openxmlformats.org/officeDocument/2006/relationships/image" Target="../media/image3.png"/><Relationship Id="rId5" Type="http://schemas.openxmlformats.org/officeDocument/2006/relationships/image" Target="../media/image6.jpeg"/><Relationship Id="rId4" Type="http://schemas.openxmlformats.org/officeDocument/2006/relationships/image" Target="../media/image5.png"/></Relationships>
</file>

<file path=xl/drawings/_rels/drawing97.xml.rels><?xml version="1.0" encoding="UTF-8" standalone="yes"?>
<Relationships xmlns="http://schemas.openxmlformats.org/package/2006/relationships"><Relationship Id="rId3" Type="http://schemas.openxmlformats.org/officeDocument/2006/relationships/image" Target="../media/image43.png"/><Relationship Id="rId2" Type="http://schemas.openxmlformats.org/officeDocument/2006/relationships/image" Target="../media/image42.png"/><Relationship Id="rId1" Type="http://schemas.openxmlformats.org/officeDocument/2006/relationships/image" Target="../media/image3.png"/><Relationship Id="rId5" Type="http://schemas.openxmlformats.org/officeDocument/2006/relationships/image" Target="../media/image6.jpeg"/><Relationship Id="rId4" Type="http://schemas.openxmlformats.org/officeDocument/2006/relationships/image" Target="../media/image5.png"/></Relationships>
</file>

<file path=xl/drawings/_rels/drawing98.xml.rels><?xml version="1.0" encoding="UTF-8" standalone="yes"?>
<Relationships xmlns="http://schemas.openxmlformats.org/package/2006/relationships"><Relationship Id="rId3" Type="http://schemas.openxmlformats.org/officeDocument/2006/relationships/image" Target="../media/image43.png"/><Relationship Id="rId2" Type="http://schemas.openxmlformats.org/officeDocument/2006/relationships/image" Target="../media/image42.png"/><Relationship Id="rId1" Type="http://schemas.openxmlformats.org/officeDocument/2006/relationships/image" Target="../media/image3.png"/><Relationship Id="rId5" Type="http://schemas.openxmlformats.org/officeDocument/2006/relationships/image" Target="../media/image6.jpeg"/><Relationship Id="rId4" Type="http://schemas.openxmlformats.org/officeDocument/2006/relationships/image" Target="../media/image5.png"/></Relationships>
</file>

<file path=xl/drawings/_rels/drawing99.xml.rels><?xml version="1.0" encoding="UTF-8" standalone="yes"?>
<Relationships xmlns="http://schemas.openxmlformats.org/package/2006/relationships"><Relationship Id="rId3" Type="http://schemas.openxmlformats.org/officeDocument/2006/relationships/image" Target="../media/image43.png"/><Relationship Id="rId2" Type="http://schemas.openxmlformats.org/officeDocument/2006/relationships/image" Target="../media/image42.png"/><Relationship Id="rId1" Type="http://schemas.openxmlformats.org/officeDocument/2006/relationships/image" Target="../media/image3.png"/><Relationship Id="rId5" Type="http://schemas.openxmlformats.org/officeDocument/2006/relationships/image" Target="../media/image6.jpeg"/><Relationship Id="rId4" Type="http://schemas.openxmlformats.org/officeDocument/2006/relationships/image" Target="../media/image5.png"/></Relationships>
</file>

<file path=xl/drawings/_rels/drawing100.xml.rels><?xml version="1.0" encoding="UTF-8" standalone="yes"?>
<Relationships xmlns="http://schemas.openxmlformats.org/package/2006/relationships"><Relationship Id="rId3" Type="http://schemas.openxmlformats.org/officeDocument/2006/relationships/image" Target="../media/image43.png"/><Relationship Id="rId2" Type="http://schemas.openxmlformats.org/officeDocument/2006/relationships/image" Target="../media/image42.png"/><Relationship Id="rId1" Type="http://schemas.openxmlformats.org/officeDocument/2006/relationships/image" Target="../media/image3.png"/><Relationship Id="rId5" Type="http://schemas.openxmlformats.org/officeDocument/2006/relationships/image" Target="../media/image6.jpeg"/><Relationship Id="rId4" Type="http://schemas.openxmlformats.org/officeDocument/2006/relationships/image" Target="../media/image5.png"/></Relationships>
</file>

<file path=xl/drawings/_rels/drawing10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3.png"/><Relationship Id="rId2" Type="http://schemas.openxmlformats.org/officeDocument/2006/relationships/image" Target="../media/image42.png"/><Relationship Id="rId1" Type="http://schemas.openxmlformats.org/officeDocument/2006/relationships/image" Target="../media/image3.png"/><Relationship Id="rId5" Type="http://schemas.openxmlformats.org/officeDocument/2006/relationships/image" Target="../media/image6.jpeg"/><Relationship Id="rId4" Type="http://schemas.openxmlformats.org/officeDocument/2006/relationships/image" Target="../media/image5.png"/></Relationships>
</file>

<file path=xl/drawings/_rels/drawing10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3.png"/><Relationship Id="rId2" Type="http://schemas.openxmlformats.org/officeDocument/2006/relationships/image" Target="../media/image42.png"/><Relationship Id="rId1" Type="http://schemas.openxmlformats.org/officeDocument/2006/relationships/image" Target="../media/image3.png"/><Relationship Id="rId5" Type="http://schemas.openxmlformats.org/officeDocument/2006/relationships/image" Target="../media/image6.jpeg"/><Relationship Id="rId4" Type="http://schemas.openxmlformats.org/officeDocument/2006/relationships/image" Target="../media/image5.png"/></Relationships>
</file>

<file path=xl/drawings/_rels/drawing10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3.png"/><Relationship Id="rId2" Type="http://schemas.openxmlformats.org/officeDocument/2006/relationships/image" Target="../media/image42.png"/><Relationship Id="rId1" Type="http://schemas.openxmlformats.org/officeDocument/2006/relationships/image" Target="../media/image3.png"/><Relationship Id="rId5" Type="http://schemas.openxmlformats.org/officeDocument/2006/relationships/image" Target="../media/image6.jpeg"/><Relationship Id="rId4" Type="http://schemas.openxmlformats.org/officeDocument/2006/relationships/image" Target="../media/image5.png"/></Relationships>
</file>

<file path=xl/drawings/_rels/drawing10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0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0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07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4.png"/><Relationship Id="rId1" Type="http://schemas.openxmlformats.org/officeDocument/2006/relationships/image" Target="../media/image3.png"/><Relationship Id="rId4" Type="http://schemas.openxmlformats.org/officeDocument/2006/relationships/image" Target="../media/image6.jpeg"/></Relationships>
</file>

<file path=xl/drawings/_rels/drawing108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4.png"/><Relationship Id="rId1" Type="http://schemas.openxmlformats.org/officeDocument/2006/relationships/image" Target="../media/image3.png"/><Relationship Id="rId4" Type="http://schemas.openxmlformats.org/officeDocument/2006/relationships/image" Target="../media/image6.jpeg"/></Relationships>
</file>

<file path=xl/drawings/_rels/drawing109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5.png"/><Relationship Id="rId1" Type="http://schemas.openxmlformats.org/officeDocument/2006/relationships/image" Target="../media/image3.png"/><Relationship Id="rId4" Type="http://schemas.openxmlformats.org/officeDocument/2006/relationships/image" Target="../media/image6.jpeg"/></Relationships>
</file>

<file path=xl/drawings/_rels/drawing1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44.png"/><Relationship Id="rId2" Type="http://schemas.openxmlformats.org/officeDocument/2006/relationships/image" Target="../media/image45.png"/><Relationship Id="rId1" Type="http://schemas.openxmlformats.org/officeDocument/2006/relationships/image" Target="../media/image3.png"/><Relationship Id="rId5" Type="http://schemas.openxmlformats.org/officeDocument/2006/relationships/image" Target="../media/image6.jpeg"/><Relationship Id="rId4" Type="http://schemas.openxmlformats.org/officeDocument/2006/relationships/image" Target="../media/image5.png"/></Relationships>
</file>

<file path=xl/drawings/_rels/drawing1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4.png"/><Relationship Id="rId2" Type="http://schemas.openxmlformats.org/officeDocument/2006/relationships/image" Target="../media/image45.png"/><Relationship Id="rId1" Type="http://schemas.openxmlformats.org/officeDocument/2006/relationships/image" Target="../media/image3.png"/><Relationship Id="rId5" Type="http://schemas.openxmlformats.org/officeDocument/2006/relationships/image" Target="../media/image6.jpeg"/><Relationship Id="rId4" Type="http://schemas.openxmlformats.org/officeDocument/2006/relationships/image" Target="../media/image5.png"/></Relationships>
</file>

<file path=xl/drawings/_rels/drawing1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4.png"/><Relationship Id="rId2" Type="http://schemas.openxmlformats.org/officeDocument/2006/relationships/image" Target="../media/image45.png"/><Relationship Id="rId1" Type="http://schemas.openxmlformats.org/officeDocument/2006/relationships/image" Target="../media/image3.png"/><Relationship Id="rId5" Type="http://schemas.openxmlformats.org/officeDocument/2006/relationships/image" Target="../media/image6.jpeg"/><Relationship Id="rId4" Type="http://schemas.openxmlformats.org/officeDocument/2006/relationships/image" Target="../media/image5.png"/></Relationships>
</file>

<file path=xl/drawings/_rels/drawing1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6.png"/><Relationship Id="rId1" Type="http://schemas.openxmlformats.org/officeDocument/2006/relationships/image" Target="../media/image3.png"/><Relationship Id="rId4" Type="http://schemas.openxmlformats.org/officeDocument/2006/relationships/image" Target="../media/image6.jpeg"/></Relationships>
</file>

<file path=xl/drawings/_rels/drawing1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6.png"/><Relationship Id="rId1" Type="http://schemas.openxmlformats.org/officeDocument/2006/relationships/image" Target="../media/image3.png"/><Relationship Id="rId4" Type="http://schemas.openxmlformats.org/officeDocument/2006/relationships/image" Target="../media/image6.jpeg"/></Relationships>
</file>

<file path=xl/drawings/_rels/drawing115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7.png"/><Relationship Id="rId1" Type="http://schemas.openxmlformats.org/officeDocument/2006/relationships/image" Target="../media/image3.png"/><Relationship Id="rId4" Type="http://schemas.openxmlformats.org/officeDocument/2006/relationships/image" Target="../media/image6.jpeg"/></Relationships>
</file>

<file path=xl/drawings/_rels/drawing116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8.png"/><Relationship Id="rId1" Type="http://schemas.openxmlformats.org/officeDocument/2006/relationships/image" Target="../media/image3.png"/><Relationship Id="rId4" Type="http://schemas.openxmlformats.org/officeDocument/2006/relationships/image" Target="../media/image6.jpeg"/></Relationships>
</file>

<file path=xl/drawings/_rels/drawing117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7.png"/><Relationship Id="rId1" Type="http://schemas.openxmlformats.org/officeDocument/2006/relationships/image" Target="../media/image3.png"/><Relationship Id="rId4" Type="http://schemas.openxmlformats.org/officeDocument/2006/relationships/image" Target="../media/image6.jpeg"/></Relationships>
</file>

<file path=xl/drawings/_rels/drawing118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9.png"/><Relationship Id="rId1" Type="http://schemas.openxmlformats.org/officeDocument/2006/relationships/image" Target="../media/image3.png"/><Relationship Id="rId4" Type="http://schemas.openxmlformats.org/officeDocument/2006/relationships/image" Target="../media/image6.jpeg"/></Relationships>
</file>

<file path=xl/drawings/_rels/drawing119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9.png"/><Relationship Id="rId1" Type="http://schemas.openxmlformats.org/officeDocument/2006/relationships/image" Target="../media/image3.png"/><Relationship Id="rId4" Type="http://schemas.openxmlformats.org/officeDocument/2006/relationships/image" Target="../media/image6.jpeg"/></Relationships>
</file>

<file path=xl/drawings/_rels/drawing1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23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50.jpeg"/><Relationship Id="rId1" Type="http://schemas.openxmlformats.org/officeDocument/2006/relationships/image" Target="../media/image3.png"/><Relationship Id="rId4" Type="http://schemas.openxmlformats.org/officeDocument/2006/relationships/image" Target="../media/image6.jpeg"/></Relationships>
</file>

<file path=xl/drawings/_rels/drawing124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4" Type="http://schemas.openxmlformats.org/officeDocument/2006/relationships/image" Target="../media/image6.jpeg"/></Relationships>
</file>

<file path=xl/drawings/_rels/drawing125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51.png"/><Relationship Id="rId1" Type="http://schemas.openxmlformats.org/officeDocument/2006/relationships/image" Target="../media/image3.png"/><Relationship Id="rId4" Type="http://schemas.openxmlformats.org/officeDocument/2006/relationships/image" Target="../media/image6.jpeg"/></Relationships>
</file>

<file path=xl/drawings/_rels/drawing126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52.png"/><Relationship Id="rId1" Type="http://schemas.openxmlformats.org/officeDocument/2006/relationships/image" Target="../media/image3.png"/><Relationship Id="rId4" Type="http://schemas.openxmlformats.org/officeDocument/2006/relationships/image" Target="../media/image6.jpeg"/></Relationships>
</file>

<file path=xl/drawings/_rels/drawing127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53.png"/><Relationship Id="rId1" Type="http://schemas.openxmlformats.org/officeDocument/2006/relationships/image" Target="../media/image3.png"/><Relationship Id="rId5" Type="http://schemas.openxmlformats.org/officeDocument/2006/relationships/image" Target="../media/image6.jpeg"/><Relationship Id="rId4" Type="http://schemas.openxmlformats.org/officeDocument/2006/relationships/image" Target="../media/image5.png"/></Relationships>
</file>

<file path=xl/drawings/_rels/drawing128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54.png"/><Relationship Id="rId1" Type="http://schemas.openxmlformats.org/officeDocument/2006/relationships/image" Target="../media/image3.png"/><Relationship Id="rId4" Type="http://schemas.openxmlformats.org/officeDocument/2006/relationships/image" Target="../media/image6.jpeg"/></Relationships>
</file>

<file path=xl/drawings/_rels/drawing129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55.png"/><Relationship Id="rId1" Type="http://schemas.openxmlformats.org/officeDocument/2006/relationships/image" Target="../media/image3.png"/><Relationship Id="rId4" Type="http://schemas.openxmlformats.org/officeDocument/2006/relationships/image" Target="../media/image6.jpeg"/></Relationships>
</file>

<file path=xl/drawings/_rels/drawing130.xml.rels><?xml version="1.0" encoding="UTF-8" standalone="yes"?>
<Relationships xmlns="http://schemas.openxmlformats.org/package/2006/relationships"><Relationship Id="rId3" Type="http://schemas.microsoft.com/office/2007/relationships/hdphoto" Target="../media/hdphoto2.wdp"/><Relationship Id="rId2" Type="http://schemas.openxmlformats.org/officeDocument/2006/relationships/image" Target="../media/image56.png"/><Relationship Id="rId1" Type="http://schemas.openxmlformats.org/officeDocument/2006/relationships/image" Target="../media/image3.png"/><Relationship Id="rId5" Type="http://schemas.openxmlformats.org/officeDocument/2006/relationships/image" Target="../media/image6.jpeg"/><Relationship Id="rId4" Type="http://schemas.openxmlformats.org/officeDocument/2006/relationships/image" Target="../media/image5.png"/></Relationships>
</file>

<file path=xl/drawings/_rels/drawing131.xml.rels><?xml version="1.0" encoding="UTF-8" standalone="yes"?>
<Relationships xmlns="http://schemas.openxmlformats.org/package/2006/relationships"><Relationship Id="rId3" Type="http://schemas.microsoft.com/office/2007/relationships/hdphoto" Target="../media/hdphoto3.wdp"/><Relationship Id="rId2" Type="http://schemas.openxmlformats.org/officeDocument/2006/relationships/image" Target="../media/image57.png"/><Relationship Id="rId1" Type="http://schemas.openxmlformats.org/officeDocument/2006/relationships/image" Target="../media/image3.png"/><Relationship Id="rId5" Type="http://schemas.openxmlformats.org/officeDocument/2006/relationships/image" Target="../media/image6.jpeg"/><Relationship Id="rId4" Type="http://schemas.openxmlformats.org/officeDocument/2006/relationships/image" Target="../media/image5.png"/></Relationships>
</file>

<file path=xl/drawings/_rels/drawing132.xml.rels><?xml version="1.0" encoding="UTF-8" standalone="yes"?>
<Relationships xmlns="http://schemas.openxmlformats.org/package/2006/relationships"><Relationship Id="rId3" Type="http://schemas.microsoft.com/office/2007/relationships/hdphoto" Target="../media/hdphoto3.wdp"/><Relationship Id="rId2" Type="http://schemas.openxmlformats.org/officeDocument/2006/relationships/image" Target="../media/image58.png"/><Relationship Id="rId1" Type="http://schemas.openxmlformats.org/officeDocument/2006/relationships/image" Target="../media/image3.png"/><Relationship Id="rId5" Type="http://schemas.openxmlformats.org/officeDocument/2006/relationships/image" Target="../media/image6.jpeg"/><Relationship Id="rId4" Type="http://schemas.openxmlformats.org/officeDocument/2006/relationships/image" Target="../media/image5.png"/></Relationships>
</file>

<file path=xl/drawings/_rels/drawing133.xml.rels><?xml version="1.0" encoding="UTF-8" standalone="yes"?>
<Relationships xmlns="http://schemas.openxmlformats.org/package/2006/relationships"><Relationship Id="rId3" Type="http://schemas.microsoft.com/office/2007/relationships/hdphoto" Target="../media/hdphoto3.wdp"/><Relationship Id="rId2" Type="http://schemas.openxmlformats.org/officeDocument/2006/relationships/image" Target="../media/image58.png"/><Relationship Id="rId1" Type="http://schemas.openxmlformats.org/officeDocument/2006/relationships/image" Target="../media/image3.png"/><Relationship Id="rId5" Type="http://schemas.openxmlformats.org/officeDocument/2006/relationships/image" Target="../media/image6.jpeg"/><Relationship Id="rId4" Type="http://schemas.openxmlformats.org/officeDocument/2006/relationships/image" Target="../media/image5.png"/></Relationships>
</file>

<file path=xl/drawings/_rels/drawing134.xml.rels><?xml version="1.0" encoding="UTF-8" standalone="yes"?>
<Relationships xmlns="http://schemas.openxmlformats.org/package/2006/relationships"><Relationship Id="rId3" Type="http://schemas.microsoft.com/office/2007/relationships/hdphoto" Target="../media/hdphoto3.wdp"/><Relationship Id="rId2" Type="http://schemas.openxmlformats.org/officeDocument/2006/relationships/image" Target="../media/image58.png"/><Relationship Id="rId1" Type="http://schemas.openxmlformats.org/officeDocument/2006/relationships/image" Target="../media/image3.png"/><Relationship Id="rId5" Type="http://schemas.openxmlformats.org/officeDocument/2006/relationships/image" Target="../media/image6.jpeg"/><Relationship Id="rId4" Type="http://schemas.openxmlformats.org/officeDocument/2006/relationships/image" Target="../media/image5.png"/></Relationships>
</file>

<file path=xl/drawings/_rels/drawing135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59.png"/><Relationship Id="rId1" Type="http://schemas.openxmlformats.org/officeDocument/2006/relationships/image" Target="../media/image3.png"/><Relationship Id="rId4" Type="http://schemas.openxmlformats.org/officeDocument/2006/relationships/image" Target="../media/image6.jpeg"/></Relationships>
</file>

<file path=xl/drawings/_rels/drawing136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59.png"/><Relationship Id="rId1" Type="http://schemas.openxmlformats.org/officeDocument/2006/relationships/image" Target="../media/image3.png"/><Relationship Id="rId4" Type="http://schemas.openxmlformats.org/officeDocument/2006/relationships/image" Target="../media/image6.jpeg"/></Relationships>
</file>

<file path=xl/drawings/_rels/drawing137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59.png"/><Relationship Id="rId1" Type="http://schemas.openxmlformats.org/officeDocument/2006/relationships/image" Target="../media/image3.png"/><Relationship Id="rId4" Type="http://schemas.openxmlformats.org/officeDocument/2006/relationships/image" Target="../media/image6.jpeg"/></Relationships>
</file>

<file path=xl/drawings/_rels/drawing138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60.png"/><Relationship Id="rId1" Type="http://schemas.openxmlformats.org/officeDocument/2006/relationships/image" Target="../media/image3.png"/><Relationship Id="rId4" Type="http://schemas.openxmlformats.org/officeDocument/2006/relationships/image" Target="../media/image6.jpeg"/></Relationships>
</file>

<file path=xl/drawings/_rels/drawing139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61.png"/><Relationship Id="rId1" Type="http://schemas.openxmlformats.org/officeDocument/2006/relationships/image" Target="../media/image3.png"/><Relationship Id="rId4" Type="http://schemas.openxmlformats.org/officeDocument/2006/relationships/image" Target="../media/image6.jpeg"/></Relationships>
</file>

<file path=xl/drawings/_rels/drawing140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62.png"/><Relationship Id="rId1" Type="http://schemas.openxmlformats.org/officeDocument/2006/relationships/image" Target="../media/image3.png"/><Relationship Id="rId4" Type="http://schemas.openxmlformats.org/officeDocument/2006/relationships/image" Target="../media/image6.jpeg"/></Relationships>
</file>

<file path=xl/drawings/_rels/drawing141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63.png"/><Relationship Id="rId1" Type="http://schemas.openxmlformats.org/officeDocument/2006/relationships/image" Target="../media/image3.png"/><Relationship Id="rId4" Type="http://schemas.openxmlformats.org/officeDocument/2006/relationships/image" Target="../media/image6.jpeg"/></Relationships>
</file>

<file path=xl/drawings/_rels/drawing14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64.png"/><Relationship Id="rId1" Type="http://schemas.openxmlformats.org/officeDocument/2006/relationships/image" Target="../media/image3.png"/><Relationship Id="rId4" Type="http://schemas.openxmlformats.org/officeDocument/2006/relationships/image" Target="../media/image6.jpeg"/></Relationships>
</file>

<file path=xl/drawings/_rels/drawing143.xml.rels><?xml version="1.0" encoding="UTF-8" standalone="yes"?>
<Relationships xmlns="http://schemas.openxmlformats.org/package/2006/relationships"><Relationship Id="rId3" Type="http://schemas.microsoft.com/office/2007/relationships/hdphoto" Target="../media/hdphoto4.wdp"/><Relationship Id="rId2" Type="http://schemas.openxmlformats.org/officeDocument/2006/relationships/image" Target="../media/image65.png"/><Relationship Id="rId1" Type="http://schemas.openxmlformats.org/officeDocument/2006/relationships/image" Target="../media/image3.png"/></Relationships>
</file>

<file path=xl/drawings/_rels/drawing144.xml.rels><?xml version="1.0" encoding="UTF-8" standalone="yes"?>
<Relationships xmlns="http://schemas.openxmlformats.org/package/2006/relationships"><Relationship Id="rId3" Type="http://schemas.microsoft.com/office/2007/relationships/hdphoto" Target="../media/hdphoto4.wdp"/><Relationship Id="rId2" Type="http://schemas.openxmlformats.org/officeDocument/2006/relationships/image" Target="../media/image65.png"/><Relationship Id="rId1" Type="http://schemas.openxmlformats.org/officeDocument/2006/relationships/image" Target="../media/image3.png"/><Relationship Id="rId5" Type="http://schemas.openxmlformats.org/officeDocument/2006/relationships/image" Target="../media/image6.jpeg"/><Relationship Id="rId4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0</xdr:rowOff>
    </xdr:from>
    <xdr:to>
      <xdr:col>11</xdr:col>
      <xdr:colOff>0</xdr:colOff>
      <xdr:row>4</xdr:row>
      <xdr:rowOff>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id="{A04C1691-A0E5-43C6-81BB-ED57ABB0D4F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2</xdr:col>
      <xdr:colOff>2694941</xdr:colOff>
      <xdr:row>1</xdr:row>
      <xdr:rowOff>60960</xdr:rowOff>
    </xdr:from>
    <xdr:to>
      <xdr:col>2</xdr:col>
      <xdr:colOff>3999865</xdr:colOff>
      <xdr:row>2</xdr:row>
      <xdr:rowOff>206041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6707436-CF8F-4D47-8543-B1595763BC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015741" y="254000"/>
          <a:ext cx="1304924" cy="429561"/>
        </a:xfrm>
        <a:prstGeom prst="rect">
          <a:avLst/>
        </a:prstGeom>
      </xdr:spPr>
    </xdr:pic>
    <xdr:clientData/>
  </xdr:twoCellAnchor>
  <xdr:twoCellAnchor editAs="oneCell">
    <xdr:from>
      <xdr:col>0</xdr:col>
      <xdr:colOff>154941</xdr:colOff>
      <xdr:row>0</xdr:row>
      <xdr:rowOff>190501</xdr:rowOff>
    </xdr:from>
    <xdr:to>
      <xdr:col>2</xdr:col>
      <xdr:colOff>233045</xdr:colOff>
      <xdr:row>2</xdr:row>
      <xdr:rowOff>225772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B191647E-C638-44A3-B4DA-1EDEE0EE6E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4941" y="190501"/>
          <a:ext cx="1398904" cy="51279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857250</xdr:colOff>
      <xdr:row>0</xdr:row>
      <xdr:rowOff>47625</xdr:rowOff>
    </xdr:from>
    <xdr:ext cx="1990725" cy="873125"/>
    <xdr:pic>
      <xdr:nvPicPr>
        <xdr:cNvPr id="8" name="image2.png">
          <a:extLst>
            <a:ext uri="{FF2B5EF4-FFF2-40B4-BE49-F238E27FC236}">
              <a16:creationId xmlns:a16="http://schemas.microsoft.com/office/drawing/2014/main" id="{81EBBB49-2F79-4C2A-BFAF-85998B7D483D}"/>
            </a:ext>
          </a:extLst>
        </xdr:cNvPr>
        <xdr:cNvPicPr preferRelativeResize="0"/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52500" y="47625"/>
          <a:ext cx="1990725" cy="873125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2</xdr:col>
      <xdr:colOff>514349</xdr:colOff>
      <xdr:row>12</xdr:row>
      <xdr:rowOff>238124</xdr:rowOff>
    </xdr:from>
    <xdr:to>
      <xdr:col>11</xdr:col>
      <xdr:colOff>399029</xdr:colOff>
      <xdr:row>37</xdr:row>
      <xdr:rowOff>0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817F83C5-25ED-400F-B948-7C1FE1472E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30349" y="4508499"/>
          <a:ext cx="9028680" cy="7096126"/>
        </a:xfrm>
        <a:prstGeom prst="rect">
          <a:avLst/>
        </a:prstGeom>
      </xdr:spPr>
    </xdr:pic>
    <xdr:clientData/>
  </xdr:twoCellAnchor>
  <xdr:twoCellAnchor editAs="oneCell">
    <xdr:from>
      <xdr:col>6</xdr:col>
      <xdr:colOff>345282</xdr:colOff>
      <xdr:row>48</xdr:row>
      <xdr:rowOff>35719</xdr:rowOff>
    </xdr:from>
    <xdr:to>
      <xdr:col>8</xdr:col>
      <xdr:colOff>95250</xdr:colOff>
      <xdr:row>51</xdr:row>
      <xdr:rowOff>34432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EB6B6D0-4552-EFE0-4017-5DB19D1CE5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43438" y="14787563"/>
          <a:ext cx="1869281" cy="808338"/>
        </a:xfrm>
        <a:prstGeom prst="rect">
          <a:avLst/>
        </a:prstGeom>
      </xdr:spPr>
    </xdr:pic>
    <xdr:clientData/>
  </xdr:twoCellAnchor>
  <xdr:twoCellAnchor editAs="oneCell">
    <xdr:from>
      <xdr:col>2</xdr:col>
      <xdr:colOff>107157</xdr:colOff>
      <xdr:row>47</xdr:row>
      <xdr:rowOff>280275</xdr:rowOff>
    </xdr:from>
    <xdr:to>
      <xdr:col>3</xdr:col>
      <xdr:colOff>154781</xdr:colOff>
      <xdr:row>50</xdr:row>
      <xdr:rowOff>200025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9713A20C-3415-CA9A-0853-86F5B23090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6313" y="14746369"/>
          <a:ext cx="845343" cy="7055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857250</xdr:colOff>
      <xdr:row>0</xdr:row>
      <xdr:rowOff>47625</xdr:rowOff>
    </xdr:from>
    <xdr:ext cx="1990725" cy="873125"/>
    <xdr:pic>
      <xdr:nvPicPr>
        <xdr:cNvPr id="2" name="image2.png">
          <a:extLst>
            <a:ext uri="{FF2B5EF4-FFF2-40B4-BE49-F238E27FC236}">
              <a16:creationId xmlns:a16="http://schemas.microsoft.com/office/drawing/2014/main" id="{E6897563-8710-48AC-A768-B0C006A9C538}"/>
            </a:ext>
          </a:extLst>
        </xdr:cNvPr>
        <xdr:cNvPicPr preferRelativeResize="0"/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52500" y="47625"/>
          <a:ext cx="1990725" cy="873125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2</xdr:col>
      <xdr:colOff>552449</xdr:colOff>
      <xdr:row>12</xdr:row>
      <xdr:rowOff>200024</xdr:rowOff>
    </xdr:from>
    <xdr:to>
      <xdr:col>11</xdr:col>
      <xdr:colOff>437129</xdr:colOff>
      <xdr:row>36</xdr:row>
      <xdr:rowOff>254000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ACC71B5-09B9-4229-B298-031DE7F239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55749" y="4479924"/>
          <a:ext cx="8990580" cy="7242176"/>
        </a:xfrm>
        <a:prstGeom prst="rect">
          <a:avLst/>
        </a:prstGeom>
      </xdr:spPr>
    </xdr:pic>
    <xdr:clientData/>
  </xdr:twoCellAnchor>
  <xdr:twoCellAnchor editAs="oneCell">
    <xdr:from>
      <xdr:col>6</xdr:col>
      <xdr:colOff>202407</xdr:colOff>
      <xdr:row>44</xdr:row>
      <xdr:rowOff>219788</xdr:rowOff>
    </xdr:from>
    <xdr:to>
      <xdr:col>7</xdr:col>
      <xdr:colOff>750094</xdr:colOff>
      <xdr:row>47</xdr:row>
      <xdr:rowOff>242314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A5EA2522-F927-4FDC-9183-C381841466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00563" y="13828632"/>
          <a:ext cx="1869281" cy="808338"/>
        </a:xfrm>
        <a:prstGeom prst="rect">
          <a:avLst/>
        </a:prstGeom>
      </xdr:spPr>
    </xdr:pic>
    <xdr:clientData/>
  </xdr:twoCellAnchor>
  <xdr:twoCellAnchor editAs="oneCell">
    <xdr:from>
      <xdr:col>1</xdr:col>
      <xdr:colOff>762000</xdr:colOff>
      <xdr:row>44</xdr:row>
      <xdr:rowOff>178594</xdr:rowOff>
    </xdr:from>
    <xdr:to>
      <xdr:col>3</xdr:col>
      <xdr:colOff>11906</xdr:colOff>
      <xdr:row>47</xdr:row>
      <xdr:rowOff>98344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FB552318-0175-4027-BCCF-B4D4FC3D35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3438" y="13787438"/>
          <a:ext cx="845343" cy="70556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857250</xdr:colOff>
      <xdr:row>0</xdr:row>
      <xdr:rowOff>47625</xdr:rowOff>
    </xdr:from>
    <xdr:ext cx="1990725" cy="873125"/>
    <xdr:pic>
      <xdr:nvPicPr>
        <xdr:cNvPr id="2" name="image2.png">
          <a:extLst>
            <a:ext uri="{FF2B5EF4-FFF2-40B4-BE49-F238E27FC236}">
              <a16:creationId xmlns:a16="http://schemas.microsoft.com/office/drawing/2014/main" id="{DDDDD2A0-9DD3-44DA-B6F3-52C77BE116B9}"/>
            </a:ext>
          </a:extLst>
        </xdr:cNvPr>
        <xdr:cNvPicPr preferRelativeResize="0"/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52500" y="47625"/>
          <a:ext cx="1990725" cy="873125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1</xdr:col>
      <xdr:colOff>276224</xdr:colOff>
      <xdr:row>14</xdr:row>
      <xdr:rowOff>76130</xdr:rowOff>
    </xdr:from>
    <xdr:to>
      <xdr:col>6</xdr:col>
      <xdr:colOff>1365250</xdr:colOff>
      <xdr:row>30</xdr:row>
      <xdr:rowOff>190499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2A6DB2B-16EB-47A1-8D8E-A5EDCFAF58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71474" y="5108505"/>
          <a:ext cx="5962651" cy="4686369"/>
        </a:xfrm>
        <a:prstGeom prst="rect">
          <a:avLst/>
        </a:prstGeom>
      </xdr:spPr>
    </xdr:pic>
    <xdr:clientData/>
  </xdr:twoCellAnchor>
  <xdr:twoCellAnchor editAs="oneCell">
    <xdr:from>
      <xdr:col>6</xdr:col>
      <xdr:colOff>238125</xdr:colOff>
      <xdr:row>45</xdr:row>
      <xdr:rowOff>41194</xdr:rowOff>
    </xdr:from>
    <xdr:to>
      <xdr:col>7</xdr:col>
      <xdr:colOff>785812</xdr:colOff>
      <xdr:row>48</xdr:row>
      <xdr:rowOff>39907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E96F2C54-11A0-430F-919C-17D6FD4C3C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36281" y="14495382"/>
          <a:ext cx="1869281" cy="808338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45</xdr:row>
      <xdr:rowOff>0</xdr:rowOff>
    </xdr:from>
    <xdr:to>
      <xdr:col>3</xdr:col>
      <xdr:colOff>47624</xdr:colOff>
      <xdr:row>47</xdr:row>
      <xdr:rowOff>205500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517DFD13-76FD-4C95-B81B-5D32A47EE4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9156" y="14454188"/>
          <a:ext cx="845343" cy="70556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857250</xdr:colOff>
      <xdr:row>0</xdr:row>
      <xdr:rowOff>47625</xdr:rowOff>
    </xdr:from>
    <xdr:ext cx="1990725" cy="873125"/>
    <xdr:pic>
      <xdr:nvPicPr>
        <xdr:cNvPr id="2" name="image2.png">
          <a:extLst>
            <a:ext uri="{FF2B5EF4-FFF2-40B4-BE49-F238E27FC236}">
              <a16:creationId xmlns:a16="http://schemas.microsoft.com/office/drawing/2014/main" id="{7E46880B-64FF-4205-8F23-ED35A53B47DA}"/>
            </a:ext>
          </a:extLst>
        </xdr:cNvPr>
        <xdr:cNvPicPr preferRelativeResize="0"/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52500" y="47625"/>
          <a:ext cx="1990725" cy="873125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1</xdr:col>
      <xdr:colOff>276224</xdr:colOff>
      <xdr:row>14</xdr:row>
      <xdr:rowOff>76130</xdr:rowOff>
    </xdr:from>
    <xdr:to>
      <xdr:col>6</xdr:col>
      <xdr:colOff>1365250</xdr:colOff>
      <xdr:row>30</xdr:row>
      <xdr:rowOff>190499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C5D4102-9C22-4A29-B0EA-66462CA862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71474" y="5105330"/>
          <a:ext cx="5937251" cy="4686369"/>
        </a:xfrm>
        <a:prstGeom prst="rect">
          <a:avLst/>
        </a:prstGeom>
      </xdr:spPr>
    </xdr:pic>
    <xdr:clientData/>
  </xdr:twoCellAnchor>
  <xdr:twoCellAnchor editAs="oneCell">
    <xdr:from>
      <xdr:col>6</xdr:col>
      <xdr:colOff>202406</xdr:colOff>
      <xdr:row>44</xdr:row>
      <xdr:rowOff>231694</xdr:rowOff>
    </xdr:from>
    <xdr:to>
      <xdr:col>7</xdr:col>
      <xdr:colOff>750093</xdr:colOff>
      <xdr:row>47</xdr:row>
      <xdr:rowOff>254220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DDF5B4C4-9DBA-487D-8241-0673C6C560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00562" y="13840538"/>
          <a:ext cx="1869281" cy="808338"/>
        </a:xfrm>
        <a:prstGeom prst="rect">
          <a:avLst/>
        </a:prstGeom>
      </xdr:spPr>
    </xdr:pic>
    <xdr:clientData/>
  </xdr:twoCellAnchor>
  <xdr:twoCellAnchor editAs="oneCell">
    <xdr:from>
      <xdr:col>1</xdr:col>
      <xdr:colOff>761999</xdr:colOff>
      <xdr:row>44</xdr:row>
      <xdr:rowOff>190500</xdr:rowOff>
    </xdr:from>
    <xdr:to>
      <xdr:col>3</xdr:col>
      <xdr:colOff>11905</xdr:colOff>
      <xdr:row>47</xdr:row>
      <xdr:rowOff>110250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34060975-F666-4996-9516-FCB3B88587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3437" y="13799344"/>
          <a:ext cx="845343" cy="70556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857250</xdr:colOff>
      <xdr:row>0</xdr:row>
      <xdr:rowOff>47625</xdr:rowOff>
    </xdr:from>
    <xdr:ext cx="1990725" cy="873125"/>
    <xdr:pic>
      <xdr:nvPicPr>
        <xdr:cNvPr id="2" name="image2.png">
          <a:extLst>
            <a:ext uri="{FF2B5EF4-FFF2-40B4-BE49-F238E27FC236}">
              <a16:creationId xmlns:a16="http://schemas.microsoft.com/office/drawing/2014/main" id="{386F5857-D465-43F2-89D6-79581A0A8DF0}"/>
            </a:ext>
          </a:extLst>
        </xdr:cNvPr>
        <xdr:cNvPicPr preferRelativeResize="0"/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52500" y="47625"/>
          <a:ext cx="1990725" cy="873125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1</xdr:col>
      <xdr:colOff>276224</xdr:colOff>
      <xdr:row>14</xdr:row>
      <xdr:rowOff>76130</xdr:rowOff>
    </xdr:from>
    <xdr:to>
      <xdr:col>6</xdr:col>
      <xdr:colOff>1365250</xdr:colOff>
      <xdr:row>30</xdr:row>
      <xdr:rowOff>190499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DFB9855-5A45-4078-BE22-F997FD97E6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71474" y="5105330"/>
          <a:ext cx="5937251" cy="4686369"/>
        </a:xfrm>
        <a:prstGeom prst="rect">
          <a:avLst/>
        </a:prstGeom>
      </xdr:spPr>
    </xdr:pic>
    <xdr:clientData/>
  </xdr:twoCellAnchor>
  <xdr:twoCellAnchor editAs="oneCell">
    <xdr:from>
      <xdr:col>6</xdr:col>
      <xdr:colOff>1428750</xdr:colOff>
      <xdr:row>17</xdr:row>
      <xdr:rowOff>31750</xdr:rowOff>
    </xdr:from>
    <xdr:to>
      <xdr:col>11</xdr:col>
      <xdr:colOff>864569</xdr:colOff>
      <xdr:row>26</xdr:row>
      <xdr:rowOff>58964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3730B47B-9314-41DA-94BD-27848D24AF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6397625" y="5921375"/>
          <a:ext cx="4626944" cy="2598964"/>
        </a:xfrm>
        <a:prstGeom prst="rect">
          <a:avLst/>
        </a:prstGeom>
      </xdr:spPr>
    </xdr:pic>
    <xdr:clientData/>
  </xdr:twoCellAnchor>
  <xdr:twoCellAnchor editAs="oneCell">
    <xdr:from>
      <xdr:col>6</xdr:col>
      <xdr:colOff>250031</xdr:colOff>
      <xdr:row>44</xdr:row>
      <xdr:rowOff>207881</xdr:rowOff>
    </xdr:from>
    <xdr:to>
      <xdr:col>7</xdr:col>
      <xdr:colOff>797718</xdr:colOff>
      <xdr:row>47</xdr:row>
      <xdr:rowOff>230407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39A3CBC9-7E5D-489F-8BA6-2E57A73671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48187" y="14471569"/>
          <a:ext cx="1869281" cy="808338"/>
        </a:xfrm>
        <a:prstGeom prst="rect">
          <a:avLst/>
        </a:prstGeom>
      </xdr:spPr>
    </xdr:pic>
    <xdr:clientData/>
  </xdr:twoCellAnchor>
  <xdr:twoCellAnchor editAs="oneCell">
    <xdr:from>
      <xdr:col>2</xdr:col>
      <xdr:colOff>11906</xdr:colOff>
      <xdr:row>44</xdr:row>
      <xdr:rowOff>166687</xdr:rowOff>
    </xdr:from>
    <xdr:to>
      <xdr:col>3</xdr:col>
      <xdr:colOff>59530</xdr:colOff>
      <xdr:row>47</xdr:row>
      <xdr:rowOff>86437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B3F2E0DF-0AE1-441A-87BE-AF0F33B435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1062" y="14430375"/>
          <a:ext cx="845343" cy="705562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857250</xdr:colOff>
      <xdr:row>0</xdr:row>
      <xdr:rowOff>47625</xdr:rowOff>
    </xdr:from>
    <xdr:ext cx="1990725" cy="873125"/>
    <xdr:pic>
      <xdr:nvPicPr>
        <xdr:cNvPr id="2" name="image2.png">
          <a:extLst>
            <a:ext uri="{FF2B5EF4-FFF2-40B4-BE49-F238E27FC236}">
              <a16:creationId xmlns:a16="http://schemas.microsoft.com/office/drawing/2014/main" id="{E9988076-9737-4651-9B69-11A3F428AB7B}"/>
            </a:ext>
          </a:extLst>
        </xdr:cNvPr>
        <xdr:cNvPicPr preferRelativeResize="0"/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52500" y="47625"/>
          <a:ext cx="1990725" cy="873125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1</xdr:col>
      <xdr:colOff>276224</xdr:colOff>
      <xdr:row>14</xdr:row>
      <xdr:rowOff>76130</xdr:rowOff>
    </xdr:from>
    <xdr:to>
      <xdr:col>6</xdr:col>
      <xdr:colOff>1365250</xdr:colOff>
      <xdr:row>30</xdr:row>
      <xdr:rowOff>190499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FC13956-5ED6-48D3-AACB-D250F98D65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71474" y="5105330"/>
          <a:ext cx="5937251" cy="4686369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857250</xdr:colOff>
      <xdr:row>0</xdr:row>
      <xdr:rowOff>47625</xdr:rowOff>
    </xdr:from>
    <xdr:ext cx="1990725" cy="873125"/>
    <xdr:pic>
      <xdr:nvPicPr>
        <xdr:cNvPr id="2" name="image2.png">
          <a:extLst>
            <a:ext uri="{FF2B5EF4-FFF2-40B4-BE49-F238E27FC236}">
              <a16:creationId xmlns:a16="http://schemas.microsoft.com/office/drawing/2014/main" id="{567F4FDF-7CDC-4598-8195-DE98A9AE10AE}"/>
            </a:ext>
          </a:extLst>
        </xdr:cNvPr>
        <xdr:cNvPicPr preferRelativeResize="0"/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52500" y="47625"/>
          <a:ext cx="1990725" cy="873125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3</xdr:col>
      <xdr:colOff>349251</xdr:colOff>
      <xdr:row>12</xdr:row>
      <xdr:rowOff>309272</xdr:rowOff>
    </xdr:from>
    <xdr:to>
      <xdr:col>9</xdr:col>
      <xdr:colOff>394317</xdr:colOff>
      <xdr:row>28</xdr:row>
      <xdr:rowOff>127440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8128715A-C98E-43D9-8CA7-F5E5A0704E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286001" y="4579647"/>
          <a:ext cx="6426816" cy="4580668"/>
        </a:xfrm>
        <a:prstGeom prst="rect">
          <a:avLst/>
        </a:prstGeom>
      </xdr:spPr>
    </xdr:pic>
    <xdr:clientData/>
  </xdr:twoCellAnchor>
  <xdr:twoCellAnchor editAs="oneCell">
    <xdr:from>
      <xdr:col>4</xdr:col>
      <xdr:colOff>190500</xdr:colOff>
      <xdr:row>28</xdr:row>
      <xdr:rowOff>200842</xdr:rowOff>
    </xdr:from>
    <xdr:to>
      <xdr:col>8</xdr:col>
      <xdr:colOff>203200</xdr:colOff>
      <xdr:row>38</xdr:row>
      <xdr:rowOff>119527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04B6BDB-0D3E-4368-85DB-7738506C51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022600" y="9941742"/>
          <a:ext cx="4546600" cy="2839685"/>
        </a:xfrm>
        <a:prstGeom prst="rect">
          <a:avLst/>
        </a:prstGeom>
      </xdr:spPr>
    </xdr:pic>
    <xdr:clientData/>
  </xdr:twoCellAnchor>
  <xdr:twoCellAnchor editAs="oneCell">
    <xdr:from>
      <xdr:col>6</xdr:col>
      <xdr:colOff>309562</xdr:colOff>
      <xdr:row>44</xdr:row>
      <xdr:rowOff>267413</xdr:rowOff>
    </xdr:from>
    <xdr:to>
      <xdr:col>8</xdr:col>
      <xdr:colOff>59530</xdr:colOff>
      <xdr:row>47</xdr:row>
      <xdr:rowOff>289939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6FD7A015-67BE-426A-8BD6-1F4F08B328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07718" y="14483476"/>
          <a:ext cx="1869281" cy="808338"/>
        </a:xfrm>
        <a:prstGeom prst="rect">
          <a:avLst/>
        </a:prstGeom>
      </xdr:spPr>
    </xdr:pic>
    <xdr:clientData/>
  </xdr:twoCellAnchor>
  <xdr:twoCellAnchor editAs="oneCell">
    <xdr:from>
      <xdr:col>2</xdr:col>
      <xdr:colOff>71437</xdr:colOff>
      <xdr:row>44</xdr:row>
      <xdr:rowOff>226219</xdr:rowOff>
    </xdr:from>
    <xdr:to>
      <xdr:col>3</xdr:col>
      <xdr:colOff>119061</xdr:colOff>
      <xdr:row>47</xdr:row>
      <xdr:rowOff>145969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B83A6A53-556A-4ED0-AE03-9B814AF2FF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0593" y="14442282"/>
          <a:ext cx="845343" cy="705562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857250</xdr:colOff>
      <xdr:row>0</xdr:row>
      <xdr:rowOff>47625</xdr:rowOff>
    </xdr:from>
    <xdr:ext cx="1990725" cy="873125"/>
    <xdr:pic>
      <xdr:nvPicPr>
        <xdr:cNvPr id="2" name="image2.png">
          <a:extLst>
            <a:ext uri="{FF2B5EF4-FFF2-40B4-BE49-F238E27FC236}">
              <a16:creationId xmlns:a16="http://schemas.microsoft.com/office/drawing/2014/main" id="{5545FF30-1C90-4BE5-B2DD-EFE2AA42D0F7}"/>
            </a:ext>
          </a:extLst>
        </xdr:cNvPr>
        <xdr:cNvPicPr preferRelativeResize="0"/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52500" y="47625"/>
          <a:ext cx="1990725" cy="873125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1</xdr:col>
      <xdr:colOff>317501</xdr:colOff>
      <xdr:row>14</xdr:row>
      <xdr:rowOff>158750</xdr:rowOff>
    </xdr:from>
    <xdr:to>
      <xdr:col>6</xdr:col>
      <xdr:colOff>859242</xdr:colOff>
      <xdr:row>28</xdr:row>
      <xdr:rowOff>79376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D9B59F3-0C96-4F02-9C3E-797DB99ABB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12751" y="5191125"/>
          <a:ext cx="5415366" cy="3921126"/>
        </a:xfrm>
        <a:prstGeom prst="rect">
          <a:avLst/>
        </a:prstGeom>
      </xdr:spPr>
    </xdr:pic>
    <xdr:clientData/>
  </xdr:twoCellAnchor>
  <xdr:twoCellAnchor editAs="oneCell">
    <xdr:from>
      <xdr:col>6</xdr:col>
      <xdr:colOff>860289</xdr:colOff>
      <xdr:row>13</xdr:row>
      <xdr:rowOff>126999</xdr:rowOff>
    </xdr:from>
    <xdr:to>
      <xdr:col>11</xdr:col>
      <xdr:colOff>775004</xdr:colOff>
      <xdr:row>30</xdr:row>
      <xdr:rowOff>111124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C3FD7EC9-1E7D-438E-9342-4BB4AC3240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829164" y="4778374"/>
          <a:ext cx="5105840" cy="4937125"/>
        </a:xfrm>
        <a:prstGeom prst="rect">
          <a:avLst/>
        </a:prstGeom>
      </xdr:spPr>
    </xdr:pic>
    <xdr:clientData/>
  </xdr:twoCellAnchor>
  <xdr:twoCellAnchor editAs="oneCell">
    <xdr:from>
      <xdr:col>6</xdr:col>
      <xdr:colOff>297656</xdr:colOff>
      <xdr:row>44</xdr:row>
      <xdr:rowOff>279319</xdr:rowOff>
    </xdr:from>
    <xdr:to>
      <xdr:col>8</xdr:col>
      <xdr:colOff>47624</xdr:colOff>
      <xdr:row>47</xdr:row>
      <xdr:rowOff>301844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27A5B31-1AB3-463F-9158-72A530BEB1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95812" y="14566819"/>
          <a:ext cx="1869281" cy="808338"/>
        </a:xfrm>
        <a:prstGeom prst="rect">
          <a:avLst/>
        </a:prstGeom>
      </xdr:spPr>
    </xdr:pic>
    <xdr:clientData/>
  </xdr:twoCellAnchor>
  <xdr:twoCellAnchor editAs="oneCell">
    <xdr:from>
      <xdr:col>2</xdr:col>
      <xdr:colOff>59531</xdr:colOff>
      <xdr:row>44</xdr:row>
      <xdr:rowOff>238125</xdr:rowOff>
    </xdr:from>
    <xdr:to>
      <xdr:col>3</xdr:col>
      <xdr:colOff>107155</xdr:colOff>
      <xdr:row>47</xdr:row>
      <xdr:rowOff>157874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4CDA502F-8F27-461B-9E4A-04980415AB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8687" y="14525625"/>
          <a:ext cx="845343" cy="705562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857250</xdr:colOff>
      <xdr:row>0</xdr:row>
      <xdr:rowOff>47625</xdr:rowOff>
    </xdr:from>
    <xdr:ext cx="1990725" cy="873125"/>
    <xdr:pic>
      <xdr:nvPicPr>
        <xdr:cNvPr id="2" name="image2.png">
          <a:extLst>
            <a:ext uri="{FF2B5EF4-FFF2-40B4-BE49-F238E27FC236}">
              <a16:creationId xmlns:a16="http://schemas.microsoft.com/office/drawing/2014/main" id="{7528A3EA-AB04-47DA-8872-9149DDFC74AF}"/>
            </a:ext>
          </a:extLst>
        </xdr:cNvPr>
        <xdr:cNvPicPr preferRelativeResize="0"/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52500" y="47625"/>
          <a:ext cx="1990725" cy="873125"/>
        </a:xfrm>
        <a:prstGeom prst="rect">
          <a:avLst/>
        </a:prstGeom>
        <a:noFill/>
      </xdr:spPr>
    </xdr:pic>
    <xdr:clientData fLocksWithSheet="0"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857250</xdr:colOff>
      <xdr:row>0</xdr:row>
      <xdr:rowOff>47625</xdr:rowOff>
    </xdr:from>
    <xdr:ext cx="1990725" cy="873125"/>
    <xdr:pic>
      <xdr:nvPicPr>
        <xdr:cNvPr id="2" name="image2.png">
          <a:extLst>
            <a:ext uri="{FF2B5EF4-FFF2-40B4-BE49-F238E27FC236}">
              <a16:creationId xmlns:a16="http://schemas.microsoft.com/office/drawing/2014/main" id="{414C5EB3-2125-4C0C-9B55-2DEC54481E3D}"/>
            </a:ext>
          </a:extLst>
        </xdr:cNvPr>
        <xdr:cNvPicPr preferRelativeResize="0"/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52500" y="47625"/>
          <a:ext cx="1990725" cy="873125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1</xdr:col>
      <xdr:colOff>317501</xdr:colOff>
      <xdr:row>14</xdr:row>
      <xdr:rowOff>158750</xdr:rowOff>
    </xdr:from>
    <xdr:to>
      <xdr:col>6</xdr:col>
      <xdr:colOff>859242</xdr:colOff>
      <xdr:row>28</xdr:row>
      <xdr:rowOff>79376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1BFD6F1-E85C-43B7-B69D-0583B79A98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12751" y="5187950"/>
          <a:ext cx="5389966" cy="3921126"/>
        </a:xfrm>
        <a:prstGeom prst="rect">
          <a:avLst/>
        </a:prstGeom>
      </xdr:spPr>
    </xdr:pic>
    <xdr:clientData/>
  </xdr:twoCellAnchor>
  <xdr:twoCellAnchor editAs="oneCell">
    <xdr:from>
      <xdr:col>6</xdr:col>
      <xdr:colOff>860289</xdr:colOff>
      <xdr:row>13</xdr:row>
      <xdr:rowOff>126999</xdr:rowOff>
    </xdr:from>
    <xdr:to>
      <xdr:col>11</xdr:col>
      <xdr:colOff>775004</xdr:colOff>
      <xdr:row>30</xdr:row>
      <xdr:rowOff>111124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57B6B116-B6E6-4245-8205-CAAAE07F37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803764" y="4775199"/>
          <a:ext cx="5086790" cy="4937125"/>
        </a:xfrm>
        <a:prstGeom prst="rect">
          <a:avLst/>
        </a:prstGeom>
      </xdr:spPr>
    </xdr:pic>
    <xdr:clientData/>
  </xdr:twoCellAnchor>
  <xdr:twoCellAnchor editAs="oneCell">
    <xdr:from>
      <xdr:col>6</xdr:col>
      <xdr:colOff>178594</xdr:colOff>
      <xdr:row>44</xdr:row>
      <xdr:rowOff>255506</xdr:rowOff>
    </xdr:from>
    <xdr:to>
      <xdr:col>7</xdr:col>
      <xdr:colOff>726281</xdr:colOff>
      <xdr:row>47</xdr:row>
      <xdr:rowOff>278032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78C40389-649A-42CF-A792-D16778EB34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76750" y="14435850"/>
          <a:ext cx="1869281" cy="808338"/>
        </a:xfrm>
        <a:prstGeom prst="rect">
          <a:avLst/>
        </a:prstGeom>
      </xdr:spPr>
    </xdr:pic>
    <xdr:clientData/>
  </xdr:twoCellAnchor>
  <xdr:twoCellAnchor editAs="oneCell">
    <xdr:from>
      <xdr:col>1</xdr:col>
      <xdr:colOff>738187</xdr:colOff>
      <xdr:row>44</xdr:row>
      <xdr:rowOff>214312</xdr:rowOff>
    </xdr:from>
    <xdr:to>
      <xdr:col>2</xdr:col>
      <xdr:colOff>785812</xdr:colOff>
      <xdr:row>47</xdr:row>
      <xdr:rowOff>134062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F00AB41E-2E49-4202-A4AD-8DA8E767FB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" y="14394656"/>
          <a:ext cx="845343" cy="705562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857250</xdr:colOff>
      <xdr:row>0</xdr:row>
      <xdr:rowOff>47625</xdr:rowOff>
    </xdr:from>
    <xdr:ext cx="1990725" cy="873125"/>
    <xdr:pic>
      <xdr:nvPicPr>
        <xdr:cNvPr id="2" name="image2.png">
          <a:extLst>
            <a:ext uri="{FF2B5EF4-FFF2-40B4-BE49-F238E27FC236}">
              <a16:creationId xmlns:a16="http://schemas.microsoft.com/office/drawing/2014/main" id="{B36C3281-FCF2-4EF4-8D98-064F854DD66B}"/>
            </a:ext>
          </a:extLst>
        </xdr:cNvPr>
        <xdr:cNvPicPr preferRelativeResize="0"/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52500" y="47625"/>
          <a:ext cx="1990725" cy="873125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1</xdr:col>
      <xdr:colOff>355601</xdr:colOff>
      <xdr:row>12</xdr:row>
      <xdr:rowOff>190500</xdr:rowOff>
    </xdr:from>
    <xdr:to>
      <xdr:col>5</xdr:col>
      <xdr:colOff>777355</xdr:colOff>
      <xdr:row>22</xdr:row>
      <xdr:rowOff>88900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D94C8EA-C672-41FA-B826-AC4F14F219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44501" y="5473700"/>
          <a:ext cx="4079354" cy="2997200"/>
        </a:xfrm>
        <a:prstGeom prst="rect">
          <a:avLst/>
        </a:prstGeom>
      </xdr:spPr>
    </xdr:pic>
    <xdr:clientData/>
  </xdr:twoCellAnchor>
  <xdr:twoCellAnchor editAs="oneCell">
    <xdr:from>
      <xdr:col>5</xdr:col>
      <xdr:colOff>1155700</xdr:colOff>
      <xdr:row>20</xdr:row>
      <xdr:rowOff>266700</xdr:rowOff>
    </xdr:from>
    <xdr:to>
      <xdr:col>11</xdr:col>
      <xdr:colOff>785061</xdr:colOff>
      <xdr:row>34</xdr:row>
      <xdr:rowOff>140253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40548E2-98D8-4FF3-8DF5-959BFE48C1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902200" y="8064500"/>
          <a:ext cx="5992061" cy="3962953"/>
        </a:xfrm>
        <a:prstGeom prst="rect">
          <a:avLst/>
        </a:prstGeom>
      </xdr:spPr>
    </xdr:pic>
    <xdr:clientData/>
  </xdr:twoCellAnchor>
  <xdr:twoCellAnchor editAs="oneCell">
    <xdr:from>
      <xdr:col>6</xdr:col>
      <xdr:colOff>238125</xdr:colOff>
      <xdr:row>45</xdr:row>
      <xdr:rowOff>41194</xdr:rowOff>
    </xdr:from>
    <xdr:to>
      <xdr:col>7</xdr:col>
      <xdr:colOff>785812</xdr:colOff>
      <xdr:row>48</xdr:row>
      <xdr:rowOff>39907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94F8C057-1701-4B19-B249-266758688A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36281" y="14947819"/>
          <a:ext cx="1869281" cy="808338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45</xdr:row>
      <xdr:rowOff>0</xdr:rowOff>
    </xdr:from>
    <xdr:to>
      <xdr:col>3</xdr:col>
      <xdr:colOff>47624</xdr:colOff>
      <xdr:row>47</xdr:row>
      <xdr:rowOff>205499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EEAC50B8-27DC-4138-AFEF-FD2AC541A2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9156" y="14906625"/>
          <a:ext cx="845343" cy="705562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857250</xdr:colOff>
      <xdr:row>0</xdr:row>
      <xdr:rowOff>47625</xdr:rowOff>
    </xdr:from>
    <xdr:ext cx="1990725" cy="873125"/>
    <xdr:pic>
      <xdr:nvPicPr>
        <xdr:cNvPr id="2" name="image2.png">
          <a:extLst>
            <a:ext uri="{FF2B5EF4-FFF2-40B4-BE49-F238E27FC236}">
              <a16:creationId xmlns:a16="http://schemas.microsoft.com/office/drawing/2014/main" id="{F04D2D23-0E74-4D09-8CE9-0D4FA4941B5E}"/>
            </a:ext>
          </a:extLst>
        </xdr:cNvPr>
        <xdr:cNvPicPr preferRelativeResize="0"/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52500" y="47625"/>
          <a:ext cx="1990725" cy="873125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3</xdr:col>
      <xdr:colOff>165099</xdr:colOff>
      <xdr:row>12</xdr:row>
      <xdr:rowOff>142875</xdr:rowOff>
    </xdr:from>
    <xdr:to>
      <xdr:col>10</xdr:col>
      <xdr:colOff>539749</xdr:colOff>
      <xdr:row>36</xdr:row>
      <xdr:rowOff>74816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3B0328E6-5381-4AC6-85A6-CA99412661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101849" y="4413250"/>
          <a:ext cx="7677150" cy="6980441"/>
        </a:xfrm>
        <a:prstGeom prst="rect">
          <a:avLst/>
        </a:prstGeom>
      </xdr:spPr>
    </xdr:pic>
    <xdr:clientData/>
  </xdr:twoCellAnchor>
  <xdr:twoCellAnchor editAs="oneCell">
    <xdr:from>
      <xdr:col>6</xdr:col>
      <xdr:colOff>583407</xdr:colOff>
      <xdr:row>44</xdr:row>
      <xdr:rowOff>267413</xdr:rowOff>
    </xdr:from>
    <xdr:to>
      <xdr:col>8</xdr:col>
      <xdr:colOff>333375</xdr:colOff>
      <xdr:row>47</xdr:row>
      <xdr:rowOff>289938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5F3C3E6-FD55-4310-9496-5131A5C614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1563" y="14566819"/>
          <a:ext cx="1869281" cy="808338"/>
        </a:xfrm>
        <a:prstGeom prst="rect">
          <a:avLst/>
        </a:prstGeom>
      </xdr:spPr>
    </xdr:pic>
    <xdr:clientData/>
  </xdr:twoCellAnchor>
  <xdr:twoCellAnchor editAs="oneCell">
    <xdr:from>
      <xdr:col>2</xdr:col>
      <xdr:colOff>345282</xdr:colOff>
      <xdr:row>44</xdr:row>
      <xdr:rowOff>226219</xdr:rowOff>
    </xdr:from>
    <xdr:to>
      <xdr:col>3</xdr:col>
      <xdr:colOff>392906</xdr:colOff>
      <xdr:row>47</xdr:row>
      <xdr:rowOff>145968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CB90D866-E63C-465E-B854-4E32AB8D8B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4438" y="14525625"/>
          <a:ext cx="845343" cy="705562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857250</xdr:colOff>
      <xdr:row>0</xdr:row>
      <xdr:rowOff>47625</xdr:rowOff>
    </xdr:from>
    <xdr:ext cx="1990725" cy="873125"/>
    <xdr:pic>
      <xdr:nvPicPr>
        <xdr:cNvPr id="2" name="image2.png">
          <a:extLst>
            <a:ext uri="{FF2B5EF4-FFF2-40B4-BE49-F238E27FC236}">
              <a16:creationId xmlns:a16="http://schemas.microsoft.com/office/drawing/2014/main" id="{5687024C-6ED5-4AD4-9C25-2B3EEA2F9590}"/>
            </a:ext>
          </a:extLst>
        </xdr:cNvPr>
        <xdr:cNvPicPr preferRelativeResize="0"/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52500" y="47625"/>
          <a:ext cx="1990725" cy="873125"/>
        </a:xfrm>
        <a:prstGeom prst="rect">
          <a:avLst/>
        </a:prstGeom>
        <a:noFill/>
      </xdr:spPr>
    </xdr:pic>
    <xdr:clientData fLocksWithSheet="0"/>
  </xdr:oneCellAnchor>
  <xdr:twoCellAnchor>
    <xdr:from>
      <xdr:col>3</xdr:col>
      <xdr:colOff>342900</xdr:colOff>
      <xdr:row>12</xdr:row>
      <xdr:rowOff>295276</xdr:rowOff>
    </xdr:from>
    <xdr:to>
      <xdr:col>10</xdr:col>
      <xdr:colOff>79374</xdr:colOff>
      <xdr:row>32</xdr:row>
      <xdr:rowOff>279400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26402A10-443C-4375-AB56-0E27BDA81AA6}"/>
            </a:ext>
          </a:extLst>
        </xdr:cNvPr>
        <xdr:cNvGrpSpPr/>
      </xdr:nvGrpSpPr>
      <xdr:grpSpPr>
        <a:xfrm>
          <a:off x="2259806" y="5522120"/>
          <a:ext cx="7023099" cy="5889624"/>
          <a:chOff x="4611571" y="7587184"/>
          <a:chExt cx="3132082" cy="2669628"/>
        </a:xfrm>
      </xdr:grpSpPr>
      <xdr:pic>
        <xdr:nvPicPr>
          <xdr:cNvPr id="5" name="Imagen 4">
            <a:extLst>
              <a:ext uri="{FF2B5EF4-FFF2-40B4-BE49-F238E27FC236}">
                <a16:creationId xmlns:a16="http://schemas.microsoft.com/office/drawing/2014/main" id="{7A0E82C7-E012-4E92-BE3B-B309E9AED751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"/>
          <a:srcRect/>
          <a:stretch/>
        </xdr:blipFill>
        <xdr:spPr>
          <a:xfrm>
            <a:off x="4611571" y="7587184"/>
            <a:ext cx="3132082" cy="2669628"/>
          </a:xfrm>
          <a:prstGeom prst="rect">
            <a:avLst/>
          </a:prstGeom>
        </xdr:spPr>
      </xdr:pic>
      <xdr:sp macro="" textlink="">
        <xdr:nvSpPr>
          <xdr:cNvPr id="6" name="Forma libre: forma 5">
            <a:extLst>
              <a:ext uri="{FF2B5EF4-FFF2-40B4-BE49-F238E27FC236}">
                <a16:creationId xmlns:a16="http://schemas.microsoft.com/office/drawing/2014/main" id="{60F2588B-01B3-4D8A-BD4A-057F6D9777AF}"/>
              </a:ext>
            </a:extLst>
          </xdr:cNvPr>
          <xdr:cNvSpPr/>
        </xdr:nvSpPr>
        <xdr:spPr>
          <a:xfrm>
            <a:off x="6513895" y="8077091"/>
            <a:ext cx="893380" cy="1208689"/>
          </a:xfrm>
          <a:custGeom>
            <a:avLst/>
            <a:gdLst>
              <a:gd name="connsiteX0" fmla="*/ 0 w 893380"/>
              <a:gd name="connsiteY0" fmla="*/ 0 h 1208689"/>
              <a:gd name="connsiteX1" fmla="*/ 893380 w 893380"/>
              <a:gd name="connsiteY1" fmla="*/ 0 h 1208689"/>
              <a:gd name="connsiteX2" fmla="*/ 893380 w 893380"/>
              <a:gd name="connsiteY2" fmla="*/ 1208689 h 1208689"/>
              <a:gd name="connsiteX3" fmla="*/ 515007 w 893380"/>
              <a:gd name="connsiteY3" fmla="*/ 1208689 h 1208689"/>
              <a:gd name="connsiteX4" fmla="*/ 515007 w 893380"/>
              <a:gd name="connsiteY4" fmla="*/ 420413 h 1208689"/>
              <a:gd name="connsiteX5" fmla="*/ 10511 w 893380"/>
              <a:gd name="connsiteY5" fmla="*/ 420413 h 1208689"/>
              <a:gd name="connsiteX6" fmla="*/ 0 w 893380"/>
              <a:gd name="connsiteY6" fmla="*/ 0 h 1208689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</a:cxnLst>
            <a:rect l="l" t="t" r="r" b="b"/>
            <a:pathLst>
              <a:path w="893380" h="1208689">
                <a:moveTo>
                  <a:pt x="0" y="0"/>
                </a:moveTo>
                <a:lnTo>
                  <a:pt x="893380" y="0"/>
                </a:lnTo>
                <a:lnTo>
                  <a:pt x="893380" y="1208689"/>
                </a:lnTo>
                <a:lnTo>
                  <a:pt x="515007" y="1208689"/>
                </a:lnTo>
                <a:lnTo>
                  <a:pt x="515007" y="420413"/>
                </a:lnTo>
                <a:lnTo>
                  <a:pt x="10511" y="420413"/>
                </a:lnTo>
                <a:lnTo>
                  <a:pt x="0" y="0"/>
                </a:lnTo>
                <a:close/>
              </a:path>
            </a:pathLst>
          </a:custGeom>
          <a:solidFill>
            <a:srgbClr val="FF0000">
              <a:alpha val="38039"/>
            </a:srgbClr>
          </a:solidFill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s-CO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s-CO"/>
          </a:p>
        </xdr:txBody>
      </xdr:sp>
    </xdr:grpSp>
    <xdr:clientData/>
  </xdr:twoCellAnchor>
  <xdr:twoCellAnchor editAs="oneCell">
    <xdr:from>
      <xdr:col>6</xdr:col>
      <xdr:colOff>238125</xdr:colOff>
      <xdr:row>45</xdr:row>
      <xdr:rowOff>41194</xdr:rowOff>
    </xdr:from>
    <xdr:to>
      <xdr:col>7</xdr:col>
      <xdr:colOff>785812</xdr:colOff>
      <xdr:row>48</xdr:row>
      <xdr:rowOff>39907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E94151E-C3D9-431A-9E2D-A0D859F488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36281" y="14888288"/>
          <a:ext cx="1869281" cy="808338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45</xdr:row>
      <xdr:rowOff>0</xdr:rowOff>
    </xdr:from>
    <xdr:to>
      <xdr:col>3</xdr:col>
      <xdr:colOff>47624</xdr:colOff>
      <xdr:row>47</xdr:row>
      <xdr:rowOff>205500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D887C9D9-3FB3-410E-9260-BD828DC9A1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9156" y="14847094"/>
          <a:ext cx="845343" cy="705562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857250</xdr:colOff>
      <xdr:row>0</xdr:row>
      <xdr:rowOff>47625</xdr:rowOff>
    </xdr:from>
    <xdr:ext cx="1990725" cy="873125"/>
    <xdr:pic>
      <xdr:nvPicPr>
        <xdr:cNvPr id="2" name="image2.png">
          <a:extLst>
            <a:ext uri="{FF2B5EF4-FFF2-40B4-BE49-F238E27FC236}">
              <a16:creationId xmlns:a16="http://schemas.microsoft.com/office/drawing/2014/main" id="{742C95EF-944E-463A-8AE4-3CC7394563B1}"/>
            </a:ext>
          </a:extLst>
        </xdr:cNvPr>
        <xdr:cNvPicPr preferRelativeResize="0"/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52500" y="47625"/>
          <a:ext cx="1990725" cy="873125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3</xdr:col>
      <xdr:colOff>317500</xdr:colOff>
      <xdr:row>12</xdr:row>
      <xdr:rowOff>176716</xdr:rowOff>
    </xdr:from>
    <xdr:to>
      <xdr:col>8</xdr:col>
      <xdr:colOff>53002</xdr:colOff>
      <xdr:row>28</xdr:row>
      <xdr:rowOff>116416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5B33173B-71EB-4503-B3A6-901BFBB0C2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254250" y="4447091"/>
          <a:ext cx="5196502" cy="4702200"/>
        </a:xfrm>
        <a:prstGeom prst="rect">
          <a:avLst/>
        </a:prstGeom>
      </xdr:spPr>
    </xdr:pic>
    <xdr:clientData/>
  </xdr:twoCellAnchor>
  <xdr:twoCellAnchor editAs="oneCell">
    <xdr:from>
      <xdr:col>6</xdr:col>
      <xdr:colOff>238125</xdr:colOff>
      <xdr:row>45</xdr:row>
      <xdr:rowOff>41194</xdr:rowOff>
    </xdr:from>
    <xdr:to>
      <xdr:col>7</xdr:col>
      <xdr:colOff>785812</xdr:colOff>
      <xdr:row>48</xdr:row>
      <xdr:rowOff>39907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0580E8B-4D6C-42BD-8AB7-E69D209C92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36281" y="14566819"/>
          <a:ext cx="1869281" cy="808338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45</xdr:row>
      <xdr:rowOff>0</xdr:rowOff>
    </xdr:from>
    <xdr:to>
      <xdr:col>3</xdr:col>
      <xdr:colOff>47624</xdr:colOff>
      <xdr:row>47</xdr:row>
      <xdr:rowOff>205499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61673EDC-51A8-404F-91A2-29B98D52D8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9156" y="14525625"/>
          <a:ext cx="845343" cy="705562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857250</xdr:colOff>
      <xdr:row>0</xdr:row>
      <xdr:rowOff>47625</xdr:rowOff>
    </xdr:from>
    <xdr:ext cx="1990725" cy="873125"/>
    <xdr:pic>
      <xdr:nvPicPr>
        <xdr:cNvPr id="2" name="image2.png">
          <a:extLst>
            <a:ext uri="{FF2B5EF4-FFF2-40B4-BE49-F238E27FC236}">
              <a16:creationId xmlns:a16="http://schemas.microsoft.com/office/drawing/2014/main" id="{9A02A8E8-E9A6-425F-BA43-16E976EE674E}"/>
            </a:ext>
          </a:extLst>
        </xdr:cNvPr>
        <xdr:cNvPicPr preferRelativeResize="0"/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52500" y="47625"/>
          <a:ext cx="1990725" cy="873125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3</xdr:col>
      <xdr:colOff>714375</xdr:colOff>
      <xdr:row>13</xdr:row>
      <xdr:rowOff>222249</xdr:rowOff>
    </xdr:from>
    <xdr:to>
      <xdr:col>8</xdr:col>
      <xdr:colOff>428625</xdr:colOff>
      <xdr:row>28</xdr:row>
      <xdr:rowOff>140660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7587381C-8A72-4162-BAB5-85A21CA288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651125" y="4873624"/>
          <a:ext cx="5175250" cy="4299911"/>
        </a:xfrm>
        <a:prstGeom prst="rect">
          <a:avLst/>
        </a:prstGeom>
      </xdr:spPr>
    </xdr:pic>
    <xdr:clientData/>
  </xdr:twoCellAnchor>
  <xdr:twoCellAnchor editAs="oneCell">
    <xdr:from>
      <xdr:col>6</xdr:col>
      <xdr:colOff>238125</xdr:colOff>
      <xdr:row>45</xdr:row>
      <xdr:rowOff>41194</xdr:rowOff>
    </xdr:from>
    <xdr:to>
      <xdr:col>7</xdr:col>
      <xdr:colOff>785812</xdr:colOff>
      <xdr:row>48</xdr:row>
      <xdr:rowOff>39907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391A2FC-3CCA-4EC2-9950-2F775641E1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36281" y="14543007"/>
          <a:ext cx="1869281" cy="808338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45</xdr:row>
      <xdr:rowOff>0</xdr:rowOff>
    </xdr:from>
    <xdr:to>
      <xdr:col>3</xdr:col>
      <xdr:colOff>47624</xdr:colOff>
      <xdr:row>47</xdr:row>
      <xdr:rowOff>205500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AAB222BB-B955-47E3-8C7C-E4DC2B8B69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9156" y="14501813"/>
          <a:ext cx="845343" cy="705562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857250</xdr:colOff>
      <xdr:row>0</xdr:row>
      <xdr:rowOff>47625</xdr:rowOff>
    </xdr:from>
    <xdr:ext cx="1990725" cy="873125"/>
    <xdr:pic>
      <xdr:nvPicPr>
        <xdr:cNvPr id="2" name="image2.png">
          <a:extLst>
            <a:ext uri="{FF2B5EF4-FFF2-40B4-BE49-F238E27FC236}">
              <a16:creationId xmlns:a16="http://schemas.microsoft.com/office/drawing/2014/main" id="{F7FC54DD-7B02-47C1-9B75-C496C92718FD}"/>
            </a:ext>
          </a:extLst>
        </xdr:cNvPr>
        <xdr:cNvPicPr preferRelativeResize="0"/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52500" y="47625"/>
          <a:ext cx="1990725" cy="873125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3</xdr:col>
      <xdr:colOff>0</xdr:colOff>
      <xdr:row>16</xdr:row>
      <xdr:rowOff>0</xdr:rowOff>
    </xdr:from>
    <xdr:to>
      <xdr:col>9</xdr:col>
      <xdr:colOff>734415</xdr:colOff>
      <xdr:row>31</xdr:row>
      <xdr:rowOff>162559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FF66F8-FDC8-47A9-94CC-000935DE20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917700" y="6324600"/>
          <a:ext cx="7097115" cy="4544059"/>
        </a:xfrm>
        <a:prstGeom prst="rect">
          <a:avLst/>
        </a:prstGeom>
      </xdr:spPr>
    </xdr:pic>
    <xdr:clientData/>
  </xdr:twoCellAnchor>
  <xdr:twoCellAnchor editAs="oneCell">
    <xdr:from>
      <xdr:col>6</xdr:col>
      <xdr:colOff>238125</xdr:colOff>
      <xdr:row>45</xdr:row>
      <xdr:rowOff>41194</xdr:rowOff>
    </xdr:from>
    <xdr:to>
      <xdr:col>7</xdr:col>
      <xdr:colOff>785812</xdr:colOff>
      <xdr:row>48</xdr:row>
      <xdr:rowOff>39907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AE54D232-59A4-4A90-9F33-3961B72159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36281" y="14650163"/>
          <a:ext cx="1869281" cy="808338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45</xdr:row>
      <xdr:rowOff>0</xdr:rowOff>
    </xdr:from>
    <xdr:to>
      <xdr:col>3</xdr:col>
      <xdr:colOff>47624</xdr:colOff>
      <xdr:row>47</xdr:row>
      <xdr:rowOff>205500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3D596C00-B5A4-4310-8FF0-BD43886D07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9156" y="14608969"/>
          <a:ext cx="845343" cy="705562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857250</xdr:colOff>
      <xdr:row>0</xdr:row>
      <xdr:rowOff>47625</xdr:rowOff>
    </xdr:from>
    <xdr:ext cx="1990725" cy="873125"/>
    <xdr:pic>
      <xdr:nvPicPr>
        <xdr:cNvPr id="2" name="image2.png">
          <a:extLst>
            <a:ext uri="{FF2B5EF4-FFF2-40B4-BE49-F238E27FC236}">
              <a16:creationId xmlns:a16="http://schemas.microsoft.com/office/drawing/2014/main" id="{C9EA31D9-21D1-467F-99C6-CCD76C92E7A3}"/>
            </a:ext>
          </a:extLst>
        </xdr:cNvPr>
        <xdr:cNvPicPr preferRelativeResize="0"/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52500" y="47625"/>
          <a:ext cx="1990725" cy="873125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3</xdr:col>
      <xdr:colOff>803274</xdr:colOff>
      <xdr:row>13</xdr:row>
      <xdr:rowOff>311150</xdr:rowOff>
    </xdr:from>
    <xdr:to>
      <xdr:col>7</xdr:col>
      <xdr:colOff>393699</xdr:colOff>
      <xdr:row>28</xdr:row>
      <xdr:rowOff>37485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4BE4C7D9-0B9D-4475-B2A9-925E038144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720974" y="5708650"/>
          <a:ext cx="4124325" cy="4196735"/>
        </a:xfrm>
        <a:prstGeom prst="rect">
          <a:avLst/>
        </a:prstGeom>
      </xdr:spPr>
    </xdr:pic>
    <xdr:clientData/>
  </xdr:twoCellAnchor>
  <xdr:twoCellAnchor editAs="oneCell">
    <xdr:from>
      <xdr:col>6</xdr:col>
      <xdr:colOff>238125</xdr:colOff>
      <xdr:row>44</xdr:row>
      <xdr:rowOff>231694</xdr:rowOff>
    </xdr:from>
    <xdr:to>
      <xdr:col>7</xdr:col>
      <xdr:colOff>785812</xdr:colOff>
      <xdr:row>47</xdr:row>
      <xdr:rowOff>254220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CEDCE08-3BB4-4BBB-A265-CD733F875A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36281" y="14590632"/>
          <a:ext cx="1869281" cy="808338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44</xdr:row>
      <xdr:rowOff>190500</xdr:rowOff>
    </xdr:from>
    <xdr:to>
      <xdr:col>3</xdr:col>
      <xdr:colOff>47624</xdr:colOff>
      <xdr:row>47</xdr:row>
      <xdr:rowOff>110250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7284B6A9-F08C-4A56-A585-F5FAFC55F0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9156" y="14549438"/>
          <a:ext cx="845343" cy="705562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857250</xdr:colOff>
      <xdr:row>0</xdr:row>
      <xdr:rowOff>47625</xdr:rowOff>
    </xdr:from>
    <xdr:ext cx="1990725" cy="873125"/>
    <xdr:pic>
      <xdr:nvPicPr>
        <xdr:cNvPr id="2" name="image2.png">
          <a:extLst>
            <a:ext uri="{FF2B5EF4-FFF2-40B4-BE49-F238E27FC236}">
              <a16:creationId xmlns:a16="http://schemas.microsoft.com/office/drawing/2014/main" id="{0DCDA715-8875-4A0A-A8D4-9B0C10FDAF32}"/>
            </a:ext>
          </a:extLst>
        </xdr:cNvPr>
        <xdr:cNvPicPr preferRelativeResize="0"/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52500" y="47625"/>
          <a:ext cx="1990725" cy="873125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4</xdr:col>
      <xdr:colOff>523875</xdr:colOff>
      <xdr:row>13</xdr:row>
      <xdr:rowOff>285750</xdr:rowOff>
    </xdr:from>
    <xdr:to>
      <xdr:col>7</xdr:col>
      <xdr:colOff>550099</xdr:colOff>
      <xdr:row>26</xdr:row>
      <xdr:rowOff>109281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5079583-0DB4-4FFC-81B8-D5CAB82BB3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362325" y="4933950"/>
          <a:ext cx="3645724" cy="3633531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857250</xdr:colOff>
      <xdr:row>0</xdr:row>
      <xdr:rowOff>47625</xdr:rowOff>
    </xdr:from>
    <xdr:ext cx="1990725" cy="873125"/>
    <xdr:pic>
      <xdr:nvPicPr>
        <xdr:cNvPr id="2" name="image2.png">
          <a:extLst>
            <a:ext uri="{FF2B5EF4-FFF2-40B4-BE49-F238E27FC236}">
              <a16:creationId xmlns:a16="http://schemas.microsoft.com/office/drawing/2014/main" id="{77FBDD62-2E17-4AAB-A867-90B563C6F124}"/>
            </a:ext>
          </a:extLst>
        </xdr:cNvPr>
        <xdr:cNvPicPr preferRelativeResize="0"/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52500" y="47625"/>
          <a:ext cx="1990725" cy="873125"/>
        </a:xfrm>
        <a:prstGeom prst="rect">
          <a:avLst/>
        </a:prstGeom>
        <a:noFill/>
      </xdr:spPr>
    </xdr:pic>
    <xdr:clientData fLocksWithSheet="0"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857250</xdr:colOff>
      <xdr:row>0</xdr:row>
      <xdr:rowOff>47625</xdr:rowOff>
    </xdr:from>
    <xdr:ext cx="1990725" cy="873125"/>
    <xdr:pic>
      <xdr:nvPicPr>
        <xdr:cNvPr id="2" name="image2.png">
          <a:extLst>
            <a:ext uri="{FF2B5EF4-FFF2-40B4-BE49-F238E27FC236}">
              <a16:creationId xmlns:a16="http://schemas.microsoft.com/office/drawing/2014/main" id="{E67D3501-7070-4598-AE50-C02E2BF2C92E}"/>
            </a:ext>
          </a:extLst>
        </xdr:cNvPr>
        <xdr:cNvPicPr preferRelativeResize="0"/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52500" y="47625"/>
          <a:ext cx="1990725" cy="873125"/>
        </a:xfrm>
        <a:prstGeom prst="rect">
          <a:avLst/>
        </a:prstGeom>
        <a:noFill/>
      </xdr:spPr>
    </xdr:pic>
    <xdr:clientData fLocksWithSheet="0"/>
  </xdr:oneCellAnchor>
  <xdr:twoCellAnchor>
    <xdr:from>
      <xdr:col>4</xdr:col>
      <xdr:colOff>809626</xdr:colOff>
      <xdr:row>12</xdr:row>
      <xdr:rowOff>285750</xdr:rowOff>
    </xdr:from>
    <xdr:to>
      <xdr:col>9</xdr:col>
      <xdr:colOff>254000</xdr:colOff>
      <xdr:row>27</xdr:row>
      <xdr:rowOff>15875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4C20AE1D-1C6F-4C47-BF42-1341F260AA63}"/>
            </a:ext>
          </a:extLst>
        </xdr:cNvPr>
        <xdr:cNvGrpSpPr/>
      </xdr:nvGrpSpPr>
      <xdr:grpSpPr>
        <a:xfrm>
          <a:off x="3651251" y="4699000"/>
          <a:ext cx="4905374" cy="4206875"/>
          <a:chOff x="4968875" y="5032375"/>
          <a:chExt cx="3545417" cy="3545417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0AD232F2-7B67-42CE-B6B4-4F73B2A9CC5B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" cstate="email">
            <a:grayscl/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 l="19610" t="30511" r="56858" b="24378"/>
          <a:stretch/>
        </xdr:blipFill>
        <xdr:spPr>
          <a:xfrm>
            <a:off x="4968875" y="5032375"/>
            <a:ext cx="3545417" cy="3545417"/>
          </a:xfrm>
          <a:prstGeom prst="rect">
            <a:avLst/>
          </a:prstGeom>
        </xdr:spPr>
      </xdr:pic>
      <xdr:sp macro="" textlink="">
        <xdr:nvSpPr>
          <xdr:cNvPr id="5" name="Rectángulo 4">
            <a:extLst>
              <a:ext uri="{FF2B5EF4-FFF2-40B4-BE49-F238E27FC236}">
                <a16:creationId xmlns:a16="http://schemas.microsoft.com/office/drawing/2014/main" id="{F7C1FBF1-D97A-4277-9CA8-AB214FE1CB87}"/>
              </a:ext>
            </a:extLst>
          </xdr:cNvPr>
          <xdr:cNvSpPr/>
        </xdr:nvSpPr>
        <xdr:spPr>
          <a:xfrm>
            <a:off x="7625292" y="5646209"/>
            <a:ext cx="105833" cy="264583"/>
          </a:xfrm>
          <a:prstGeom prst="rect">
            <a:avLst/>
          </a:prstGeom>
          <a:solidFill>
            <a:srgbClr val="ED7D31"/>
          </a:solidFill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CO" sz="1100"/>
          </a:p>
        </xdr:txBody>
      </xdr:sp>
    </xdr:grp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857250</xdr:colOff>
      <xdr:row>0</xdr:row>
      <xdr:rowOff>47625</xdr:rowOff>
    </xdr:from>
    <xdr:ext cx="1990725" cy="873125"/>
    <xdr:pic>
      <xdr:nvPicPr>
        <xdr:cNvPr id="2" name="image2.png">
          <a:extLst>
            <a:ext uri="{FF2B5EF4-FFF2-40B4-BE49-F238E27FC236}">
              <a16:creationId xmlns:a16="http://schemas.microsoft.com/office/drawing/2014/main" id="{DCBBD15C-9164-411C-BF30-7AFEC0F7A6EB}"/>
            </a:ext>
          </a:extLst>
        </xdr:cNvPr>
        <xdr:cNvPicPr preferRelativeResize="0"/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52500" y="47625"/>
          <a:ext cx="1990725" cy="873125"/>
        </a:xfrm>
        <a:prstGeom prst="rect">
          <a:avLst/>
        </a:prstGeom>
        <a:noFill/>
      </xdr:spPr>
    </xdr:pic>
    <xdr:clientData fLocksWithSheet="0"/>
  </xdr:oneCellAnchor>
  <xdr:twoCellAnchor>
    <xdr:from>
      <xdr:col>4</xdr:col>
      <xdr:colOff>317501</xdr:colOff>
      <xdr:row>12</xdr:row>
      <xdr:rowOff>190500</xdr:rowOff>
    </xdr:from>
    <xdr:to>
      <xdr:col>8</xdr:col>
      <xdr:colOff>825501</xdr:colOff>
      <xdr:row>36</xdr:row>
      <xdr:rowOff>127000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94F9CD0C-F342-41E4-AD00-B592F50F72CF}"/>
            </a:ext>
          </a:extLst>
        </xdr:cNvPr>
        <xdr:cNvGrpSpPr/>
      </xdr:nvGrpSpPr>
      <xdr:grpSpPr>
        <a:xfrm>
          <a:off x="3159126" y="4794250"/>
          <a:ext cx="5048250" cy="6985000"/>
          <a:chOff x="9314962" y="3036602"/>
          <a:chExt cx="1875877" cy="3567693"/>
        </a:xfrm>
      </xdr:grpSpPr>
      <xdr:pic>
        <xdr:nvPicPr>
          <xdr:cNvPr id="8" name="Imagen 7">
            <a:extLst>
              <a:ext uri="{FF2B5EF4-FFF2-40B4-BE49-F238E27FC236}">
                <a16:creationId xmlns:a16="http://schemas.microsoft.com/office/drawing/2014/main" id="{A0532E36-95DD-484B-A70F-C72DE060FDB3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" cstate="email">
            <a:grayscl/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 l="31789" t="17321" r="52798" b="26224"/>
          <a:stretch/>
        </xdr:blipFill>
        <xdr:spPr>
          <a:xfrm>
            <a:off x="9314962" y="3036602"/>
            <a:ext cx="1875877" cy="3567693"/>
          </a:xfrm>
          <a:prstGeom prst="rect">
            <a:avLst/>
          </a:prstGeom>
        </xdr:spPr>
      </xdr:pic>
      <xdr:sp macro="" textlink="">
        <xdr:nvSpPr>
          <xdr:cNvPr id="9" name="Rectángulo 8">
            <a:extLst>
              <a:ext uri="{FF2B5EF4-FFF2-40B4-BE49-F238E27FC236}">
                <a16:creationId xmlns:a16="http://schemas.microsoft.com/office/drawing/2014/main" id="{B560F526-BC5D-4217-ACB4-D28B55615C4D}"/>
              </a:ext>
            </a:extLst>
          </xdr:cNvPr>
          <xdr:cNvSpPr/>
        </xdr:nvSpPr>
        <xdr:spPr>
          <a:xfrm>
            <a:off x="9605597" y="3370385"/>
            <a:ext cx="123743" cy="110717"/>
          </a:xfrm>
          <a:prstGeom prst="rect">
            <a:avLst/>
          </a:prstGeom>
          <a:solidFill>
            <a:srgbClr val="ED7D31"/>
          </a:solidFill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CO" sz="1100"/>
          </a:p>
        </xdr:txBody>
      </xdr:sp>
      <xdr:sp macro="" textlink="">
        <xdr:nvSpPr>
          <xdr:cNvPr id="10" name="Rectángulo 9">
            <a:extLst>
              <a:ext uri="{FF2B5EF4-FFF2-40B4-BE49-F238E27FC236}">
                <a16:creationId xmlns:a16="http://schemas.microsoft.com/office/drawing/2014/main" id="{6A6E32BD-5530-4124-824B-9A7D2AF6EE68}"/>
              </a:ext>
            </a:extLst>
          </xdr:cNvPr>
          <xdr:cNvSpPr/>
        </xdr:nvSpPr>
        <xdr:spPr>
          <a:xfrm>
            <a:off x="9605597" y="4015154"/>
            <a:ext cx="123743" cy="110717"/>
          </a:xfrm>
          <a:prstGeom prst="rect">
            <a:avLst/>
          </a:prstGeom>
          <a:solidFill>
            <a:srgbClr val="ED7D31"/>
          </a:solidFill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CO" sz="1100"/>
          </a:p>
        </xdr:txBody>
      </xdr:sp>
      <xdr:sp macro="" textlink="">
        <xdr:nvSpPr>
          <xdr:cNvPr id="11" name="Rectángulo 10">
            <a:extLst>
              <a:ext uri="{FF2B5EF4-FFF2-40B4-BE49-F238E27FC236}">
                <a16:creationId xmlns:a16="http://schemas.microsoft.com/office/drawing/2014/main" id="{9ABD120B-3740-4F2F-A3EA-68C2F7A13AB2}"/>
              </a:ext>
            </a:extLst>
          </xdr:cNvPr>
          <xdr:cNvSpPr/>
        </xdr:nvSpPr>
        <xdr:spPr>
          <a:xfrm>
            <a:off x="10382250" y="4015154"/>
            <a:ext cx="123743" cy="110717"/>
          </a:xfrm>
          <a:prstGeom prst="rect">
            <a:avLst/>
          </a:prstGeom>
          <a:solidFill>
            <a:srgbClr val="ED7D31"/>
          </a:solidFill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CO" sz="1100"/>
          </a:p>
        </xdr:txBody>
      </xdr:sp>
      <xdr:sp macro="" textlink="">
        <xdr:nvSpPr>
          <xdr:cNvPr id="12" name="Rectángulo 11">
            <a:extLst>
              <a:ext uri="{FF2B5EF4-FFF2-40B4-BE49-F238E27FC236}">
                <a16:creationId xmlns:a16="http://schemas.microsoft.com/office/drawing/2014/main" id="{E79C77A9-32B2-4E9D-B753-297AEC1F5D9B}"/>
              </a:ext>
            </a:extLst>
          </xdr:cNvPr>
          <xdr:cNvSpPr/>
        </xdr:nvSpPr>
        <xdr:spPr>
          <a:xfrm>
            <a:off x="10382250" y="5707673"/>
            <a:ext cx="123743" cy="110717"/>
          </a:xfrm>
          <a:prstGeom prst="rect">
            <a:avLst/>
          </a:prstGeom>
          <a:solidFill>
            <a:srgbClr val="ED7D31"/>
          </a:solidFill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CO" sz="1100"/>
          </a:p>
        </xdr:txBody>
      </xdr:sp>
      <xdr:sp macro="" textlink="">
        <xdr:nvSpPr>
          <xdr:cNvPr id="13" name="Rectángulo 12">
            <a:extLst>
              <a:ext uri="{FF2B5EF4-FFF2-40B4-BE49-F238E27FC236}">
                <a16:creationId xmlns:a16="http://schemas.microsoft.com/office/drawing/2014/main" id="{247657C2-1966-4F4F-B931-2B0E674055C3}"/>
              </a:ext>
            </a:extLst>
          </xdr:cNvPr>
          <xdr:cNvSpPr/>
        </xdr:nvSpPr>
        <xdr:spPr>
          <a:xfrm>
            <a:off x="9649558" y="5707673"/>
            <a:ext cx="123743" cy="110717"/>
          </a:xfrm>
          <a:prstGeom prst="rect">
            <a:avLst/>
          </a:prstGeom>
          <a:solidFill>
            <a:srgbClr val="ED7D31"/>
          </a:solidFill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CO" sz="1100"/>
          </a:p>
        </xdr:txBody>
      </xdr:sp>
      <xdr:sp macro="" textlink="">
        <xdr:nvSpPr>
          <xdr:cNvPr id="14" name="Rectángulo 13">
            <a:extLst>
              <a:ext uri="{FF2B5EF4-FFF2-40B4-BE49-F238E27FC236}">
                <a16:creationId xmlns:a16="http://schemas.microsoft.com/office/drawing/2014/main" id="{7B2E96D9-7C69-4CC7-A889-F383311D6533}"/>
              </a:ext>
            </a:extLst>
          </xdr:cNvPr>
          <xdr:cNvSpPr/>
        </xdr:nvSpPr>
        <xdr:spPr>
          <a:xfrm>
            <a:off x="9649558" y="5099538"/>
            <a:ext cx="123743" cy="110717"/>
          </a:xfrm>
          <a:prstGeom prst="rect">
            <a:avLst/>
          </a:prstGeom>
          <a:solidFill>
            <a:srgbClr val="ED7D31"/>
          </a:solidFill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CO" sz="1100"/>
          </a:p>
        </xdr:txBody>
      </xdr:sp>
    </xdr:grpSp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857250</xdr:colOff>
      <xdr:row>0</xdr:row>
      <xdr:rowOff>47625</xdr:rowOff>
    </xdr:from>
    <xdr:ext cx="1990725" cy="873125"/>
    <xdr:pic>
      <xdr:nvPicPr>
        <xdr:cNvPr id="2" name="image2.png">
          <a:extLst>
            <a:ext uri="{FF2B5EF4-FFF2-40B4-BE49-F238E27FC236}">
              <a16:creationId xmlns:a16="http://schemas.microsoft.com/office/drawing/2014/main" id="{F4CDAF7B-7749-4DCE-B08B-5FD02D2445C3}"/>
            </a:ext>
          </a:extLst>
        </xdr:cNvPr>
        <xdr:cNvPicPr preferRelativeResize="0"/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52500" y="47625"/>
          <a:ext cx="1990725" cy="873125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5</xdr:col>
      <xdr:colOff>365125</xdr:colOff>
      <xdr:row>12</xdr:row>
      <xdr:rowOff>148443</xdr:rowOff>
    </xdr:from>
    <xdr:to>
      <xdr:col>7</xdr:col>
      <xdr:colOff>219266</xdr:colOff>
      <xdr:row>28</xdr:row>
      <xdr:rowOff>240134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3F34BDC5-0F03-4CED-B642-50423D70CAD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l="30757" t="3603" r="45505" b="9868"/>
        <a:stretch/>
      </xdr:blipFill>
      <xdr:spPr>
        <a:xfrm>
          <a:off x="4143375" y="4418818"/>
          <a:ext cx="2552891" cy="4854191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857250</xdr:colOff>
      <xdr:row>0</xdr:row>
      <xdr:rowOff>47625</xdr:rowOff>
    </xdr:from>
    <xdr:ext cx="1990725" cy="873125"/>
    <xdr:pic>
      <xdr:nvPicPr>
        <xdr:cNvPr id="2" name="image2.png">
          <a:extLst>
            <a:ext uri="{FF2B5EF4-FFF2-40B4-BE49-F238E27FC236}">
              <a16:creationId xmlns:a16="http://schemas.microsoft.com/office/drawing/2014/main" id="{C29B15A0-1EDD-40A7-B95B-86C16C94AF98}"/>
            </a:ext>
          </a:extLst>
        </xdr:cNvPr>
        <xdr:cNvPicPr preferRelativeResize="0"/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52500" y="47625"/>
          <a:ext cx="1990725" cy="873125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5</xdr:col>
      <xdr:colOff>365125</xdr:colOff>
      <xdr:row>12</xdr:row>
      <xdr:rowOff>148443</xdr:rowOff>
    </xdr:from>
    <xdr:to>
      <xdr:col>7</xdr:col>
      <xdr:colOff>219266</xdr:colOff>
      <xdr:row>28</xdr:row>
      <xdr:rowOff>240134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8323A2C-1DE7-4E8E-8C5E-38F8AA4892C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l="30757" t="3603" r="45505" b="9868"/>
        <a:stretch/>
      </xdr:blipFill>
      <xdr:spPr>
        <a:xfrm>
          <a:off x="4117975" y="4415643"/>
          <a:ext cx="2559241" cy="4854191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857250</xdr:colOff>
      <xdr:row>0</xdr:row>
      <xdr:rowOff>47625</xdr:rowOff>
    </xdr:from>
    <xdr:ext cx="1990725" cy="873125"/>
    <xdr:pic>
      <xdr:nvPicPr>
        <xdr:cNvPr id="2" name="image2.png">
          <a:extLst>
            <a:ext uri="{FF2B5EF4-FFF2-40B4-BE49-F238E27FC236}">
              <a16:creationId xmlns:a16="http://schemas.microsoft.com/office/drawing/2014/main" id="{18FDAA9A-C08B-4238-8BDA-3FFDE21845D5}"/>
            </a:ext>
          </a:extLst>
        </xdr:cNvPr>
        <xdr:cNvPicPr preferRelativeResize="0"/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52500" y="47625"/>
          <a:ext cx="1990725" cy="873125"/>
        </a:xfrm>
        <a:prstGeom prst="rect">
          <a:avLst/>
        </a:prstGeom>
        <a:noFill/>
      </xdr:spPr>
    </xdr:pic>
    <xdr:clientData fLocksWithSheet="0"/>
  </xdr:oneCellAnchor>
  <xdr:twoCellAnchor>
    <xdr:from>
      <xdr:col>4</xdr:col>
      <xdr:colOff>650875</xdr:colOff>
      <xdr:row>13</xdr:row>
      <xdr:rowOff>31750</xdr:rowOff>
    </xdr:from>
    <xdr:to>
      <xdr:col>7</xdr:col>
      <xdr:colOff>724145</xdr:colOff>
      <xdr:row>25</xdr:row>
      <xdr:rowOff>67430</xdr:rowOff>
    </xdr:to>
    <xdr:grpSp>
      <xdr:nvGrpSpPr>
        <xdr:cNvPr id="4" name="Grupo 3">
          <a:extLst>
            <a:ext uri="{FF2B5EF4-FFF2-40B4-BE49-F238E27FC236}">
              <a16:creationId xmlns:a16="http://schemas.microsoft.com/office/drawing/2014/main" id="{F90F84D7-147B-4577-91AB-CA07AB7A63B7}"/>
            </a:ext>
          </a:extLst>
        </xdr:cNvPr>
        <xdr:cNvGrpSpPr/>
      </xdr:nvGrpSpPr>
      <xdr:grpSpPr>
        <a:xfrm>
          <a:off x="3492500" y="5016500"/>
          <a:ext cx="3692770" cy="3559930"/>
          <a:chOff x="8403980" y="3061000"/>
          <a:chExt cx="3692770" cy="3559930"/>
        </a:xfrm>
      </xdr:grpSpPr>
      <xdr:pic>
        <xdr:nvPicPr>
          <xdr:cNvPr id="5" name="Imagen 4">
            <a:extLst>
              <a:ext uri="{FF2B5EF4-FFF2-40B4-BE49-F238E27FC236}">
                <a16:creationId xmlns:a16="http://schemas.microsoft.com/office/drawing/2014/main" id="{24DD4D62-3FEF-43FD-ADE3-A27E27B70186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 l="30757" t="3604" r="45505" b="52565"/>
          <a:stretch/>
        </xdr:blipFill>
        <xdr:spPr>
          <a:xfrm>
            <a:off x="8403980" y="3061000"/>
            <a:ext cx="3692770" cy="3559930"/>
          </a:xfrm>
          <a:prstGeom prst="rect">
            <a:avLst/>
          </a:prstGeom>
        </xdr:spPr>
      </xdr:pic>
      <xdr:sp macro="" textlink="">
        <xdr:nvSpPr>
          <xdr:cNvPr id="6" name="Elipse 5">
            <a:extLst>
              <a:ext uri="{FF2B5EF4-FFF2-40B4-BE49-F238E27FC236}">
                <a16:creationId xmlns:a16="http://schemas.microsoft.com/office/drawing/2014/main" id="{11E3E5AE-ECA4-4DF3-BC62-A2A5176E9E67}"/>
              </a:ext>
            </a:extLst>
          </xdr:cNvPr>
          <xdr:cNvSpPr/>
        </xdr:nvSpPr>
        <xdr:spPr>
          <a:xfrm>
            <a:off x="10147789" y="3586528"/>
            <a:ext cx="190500" cy="195079"/>
          </a:xfrm>
          <a:prstGeom prst="ellipse">
            <a:avLst/>
          </a:prstGeom>
          <a:solidFill>
            <a:srgbClr val="ED7D3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CO" sz="1100"/>
          </a:p>
        </xdr:txBody>
      </xdr:sp>
      <xdr:sp macro="" textlink="">
        <xdr:nvSpPr>
          <xdr:cNvPr id="7" name="Elipse 6">
            <a:extLst>
              <a:ext uri="{FF2B5EF4-FFF2-40B4-BE49-F238E27FC236}">
                <a16:creationId xmlns:a16="http://schemas.microsoft.com/office/drawing/2014/main" id="{C10CAEA1-2286-471E-9FAA-68B725CDD46A}"/>
              </a:ext>
            </a:extLst>
          </xdr:cNvPr>
          <xdr:cNvSpPr/>
        </xdr:nvSpPr>
        <xdr:spPr>
          <a:xfrm>
            <a:off x="11180885" y="4969486"/>
            <a:ext cx="186836" cy="190500"/>
          </a:xfrm>
          <a:prstGeom prst="ellipse">
            <a:avLst/>
          </a:prstGeom>
          <a:solidFill>
            <a:srgbClr val="ED7D3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CO" sz="1100"/>
          </a:p>
        </xdr:txBody>
      </xdr:sp>
    </xdr:grpSp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857250</xdr:colOff>
      <xdr:row>0</xdr:row>
      <xdr:rowOff>47625</xdr:rowOff>
    </xdr:from>
    <xdr:ext cx="1990725" cy="873125"/>
    <xdr:pic>
      <xdr:nvPicPr>
        <xdr:cNvPr id="2" name="image2.png">
          <a:extLst>
            <a:ext uri="{FF2B5EF4-FFF2-40B4-BE49-F238E27FC236}">
              <a16:creationId xmlns:a16="http://schemas.microsoft.com/office/drawing/2014/main" id="{1068F4E7-E1DA-49B2-9666-D83D62215233}"/>
            </a:ext>
          </a:extLst>
        </xdr:cNvPr>
        <xdr:cNvPicPr preferRelativeResize="0"/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52500" y="47625"/>
          <a:ext cx="1990725" cy="873125"/>
        </a:xfrm>
        <a:prstGeom prst="rect">
          <a:avLst/>
        </a:prstGeom>
        <a:noFill/>
      </xdr:spPr>
    </xdr:pic>
    <xdr:clientData fLocksWithSheet="0"/>
  </xdr:oneCellAnchor>
  <xdr:twoCellAnchor>
    <xdr:from>
      <xdr:col>5</xdr:col>
      <xdr:colOff>508000</xdr:colOff>
      <xdr:row>13</xdr:row>
      <xdr:rowOff>47625</xdr:rowOff>
    </xdr:from>
    <xdr:to>
      <xdr:col>6</xdr:col>
      <xdr:colOff>1330516</xdr:colOff>
      <xdr:row>26</xdr:row>
      <xdr:rowOff>65509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7A08D97C-A6E8-446B-9C25-2B38E0057C18}"/>
            </a:ext>
          </a:extLst>
        </xdr:cNvPr>
        <xdr:cNvGrpSpPr/>
      </xdr:nvGrpSpPr>
      <xdr:grpSpPr>
        <a:xfrm>
          <a:off x="4270375" y="5080000"/>
          <a:ext cx="2013141" cy="3827884"/>
          <a:chOff x="9334500" y="2988468"/>
          <a:chExt cx="2013141" cy="3827884"/>
        </a:xfrm>
      </xdr:grpSpPr>
      <xdr:pic>
        <xdr:nvPicPr>
          <xdr:cNvPr id="8" name="Imagen 7">
            <a:extLst>
              <a:ext uri="{FF2B5EF4-FFF2-40B4-BE49-F238E27FC236}">
                <a16:creationId xmlns:a16="http://schemas.microsoft.com/office/drawing/2014/main" id="{B538EA3E-9FF7-42BC-8674-0FD979997295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 l="30757" t="3603" r="45505" b="9868"/>
          <a:stretch/>
        </xdr:blipFill>
        <xdr:spPr>
          <a:xfrm>
            <a:off x="9334500" y="2988468"/>
            <a:ext cx="2013141" cy="3827884"/>
          </a:xfrm>
          <a:prstGeom prst="rect">
            <a:avLst/>
          </a:prstGeom>
        </xdr:spPr>
      </xdr:pic>
      <xdr:sp macro="" textlink="">
        <xdr:nvSpPr>
          <xdr:cNvPr id="9" name="Elipse 8">
            <a:extLst>
              <a:ext uri="{FF2B5EF4-FFF2-40B4-BE49-F238E27FC236}">
                <a16:creationId xmlns:a16="http://schemas.microsoft.com/office/drawing/2014/main" id="{551CF8FF-F7EC-484E-B876-AEC6CC460B23}"/>
              </a:ext>
            </a:extLst>
          </xdr:cNvPr>
          <xdr:cNvSpPr/>
        </xdr:nvSpPr>
        <xdr:spPr>
          <a:xfrm>
            <a:off x="10243039" y="3253153"/>
            <a:ext cx="190500" cy="195079"/>
          </a:xfrm>
          <a:prstGeom prst="ellipse">
            <a:avLst/>
          </a:prstGeom>
          <a:solidFill>
            <a:srgbClr val="ED7D3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CO" sz="1100"/>
          </a:p>
        </xdr:txBody>
      </xdr:sp>
      <xdr:sp macro="" textlink="">
        <xdr:nvSpPr>
          <xdr:cNvPr id="10" name="Elipse 9">
            <a:extLst>
              <a:ext uri="{FF2B5EF4-FFF2-40B4-BE49-F238E27FC236}">
                <a16:creationId xmlns:a16="http://schemas.microsoft.com/office/drawing/2014/main" id="{29B575CF-4E3B-439F-A1EC-C9721B5A4D0D}"/>
              </a:ext>
            </a:extLst>
          </xdr:cNvPr>
          <xdr:cNvSpPr/>
        </xdr:nvSpPr>
        <xdr:spPr>
          <a:xfrm>
            <a:off x="10552601" y="5920153"/>
            <a:ext cx="190500" cy="195079"/>
          </a:xfrm>
          <a:prstGeom prst="ellipse">
            <a:avLst/>
          </a:prstGeom>
          <a:solidFill>
            <a:srgbClr val="ED7D3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CO" sz="1100"/>
          </a:p>
        </xdr:txBody>
      </xdr:sp>
    </xdr:grpSp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857250</xdr:colOff>
      <xdr:row>0</xdr:row>
      <xdr:rowOff>47625</xdr:rowOff>
    </xdr:from>
    <xdr:ext cx="1990725" cy="873125"/>
    <xdr:pic>
      <xdr:nvPicPr>
        <xdr:cNvPr id="2" name="image2.png">
          <a:extLst>
            <a:ext uri="{FF2B5EF4-FFF2-40B4-BE49-F238E27FC236}">
              <a16:creationId xmlns:a16="http://schemas.microsoft.com/office/drawing/2014/main" id="{AC7CAA52-E91F-4C2C-A213-6685737A1DCF}"/>
            </a:ext>
          </a:extLst>
        </xdr:cNvPr>
        <xdr:cNvPicPr preferRelativeResize="0"/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52500" y="47625"/>
          <a:ext cx="1990725" cy="873125"/>
        </a:xfrm>
        <a:prstGeom prst="rect">
          <a:avLst/>
        </a:prstGeom>
        <a:noFill/>
      </xdr:spPr>
    </xdr:pic>
    <xdr:clientData fLocksWithSheet="0"/>
  </xdr:oneCellAnchor>
  <xdr:twoCellAnchor>
    <xdr:from>
      <xdr:col>5</xdr:col>
      <xdr:colOff>508000</xdr:colOff>
      <xdr:row>13</xdr:row>
      <xdr:rowOff>47625</xdr:rowOff>
    </xdr:from>
    <xdr:to>
      <xdr:col>6</xdr:col>
      <xdr:colOff>1330516</xdr:colOff>
      <xdr:row>26</xdr:row>
      <xdr:rowOff>65509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7C314C24-C7B9-48FC-B3CF-C1EAF2FB0431}"/>
            </a:ext>
          </a:extLst>
        </xdr:cNvPr>
        <xdr:cNvGrpSpPr/>
      </xdr:nvGrpSpPr>
      <xdr:grpSpPr>
        <a:xfrm>
          <a:off x="4270375" y="4699000"/>
          <a:ext cx="2013141" cy="3827884"/>
          <a:chOff x="9334500" y="2988468"/>
          <a:chExt cx="2013141" cy="3827884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635E25B2-99E1-40DF-9051-E80A079BCE11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 l="30757" t="3603" r="45505" b="9868"/>
          <a:stretch/>
        </xdr:blipFill>
        <xdr:spPr>
          <a:xfrm>
            <a:off x="9334500" y="2988468"/>
            <a:ext cx="2013141" cy="3827884"/>
          </a:xfrm>
          <a:prstGeom prst="rect">
            <a:avLst/>
          </a:prstGeom>
        </xdr:spPr>
      </xdr:pic>
      <xdr:sp macro="" textlink="">
        <xdr:nvSpPr>
          <xdr:cNvPr id="5" name="Elipse 4">
            <a:extLst>
              <a:ext uri="{FF2B5EF4-FFF2-40B4-BE49-F238E27FC236}">
                <a16:creationId xmlns:a16="http://schemas.microsoft.com/office/drawing/2014/main" id="{8F12443E-056D-4CDF-AA13-0470FE398EEC}"/>
              </a:ext>
            </a:extLst>
          </xdr:cNvPr>
          <xdr:cNvSpPr/>
        </xdr:nvSpPr>
        <xdr:spPr>
          <a:xfrm>
            <a:off x="10243039" y="3253153"/>
            <a:ext cx="190500" cy="195079"/>
          </a:xfrm>
          <a:prstGeom prst="ellipse">
            <a:avLst/>
          </a:prstGeom>
          <a:solidFill>
            <a:srgbClr val="ED7D3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CO" sz="1100"/>
          </a:p>
        </xdr:txBody>
      </xdr:sp>
      <xdr:sp macro="" textlink="">
        <xdr:nvSpPr>
          <xdr:cNvPr id="6" name="Elipse 5">
            <a:extLst>
              <a:ext uri="{FF2B5EF4-FFF2-40B4-BE49-F238E27FC236}">
                <a16:creationId xmlns:a16="http://schemas.microsoft.com/office/drawing/2014/main" id="{F968A1EB-8DA8-4F3E-BF1D-144C3F81E9EE}"/>
              </a:ext>
            </a:extLst>
          </xdr:cNvPr>
          <xdr:cNvSpPr/>
        </xdr:nvSpPr>
        <xdr:spPr>
          <a:xfrm>
            <a:off x="10552601" y="5920153"/>
            <a:ext cx="190500" cy="195079"/>
          </a:xfrm>
          <a:prstGeom prst="ellipse">
            <a:avLst/>
          </a:prstGeom>
          <a:solidFill>
            <a:srgbClr val="ED7D3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CO" sz="1100"/>
          </a:p>
        </xdr:txBody>
      </xdr:sp>
    </xdr:grpSp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857250</xdr:colOff>
      <xdr:row>0</xdr:row>
      <xdr:rowOff>47625</xdr:rowOff>
    </xdr:from>
    <xdr:ext cx="1990725" cy="873125"/>
    <xdr:pic>
      <xdr:nvPicPr>
        <xdr:cNvPr id="2" name="image2.png">
          <a:extLst>
            <a:ext uri="{FF2B5EF4-FFF2-40B4-BE49-F238E27FC236}">
              <a16:creationId xmlns:a16="http://schemas.microsoft.com/office/drawing/2014/main" id="{3F728704-0430-4573-BDA0-A86B5C20E183}"/>
            </a:ext>
          </a:extLst>
        </xdr:cNvPr>
        <xdr:cNvPicPr preferRelativeResize="0"/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52500" y="47625"/>
          <a:ext cx="1990725" cy="873125"/>
        </a:xfrm>
        <a:prstGeom prst="rect">
          <a:avLst/>
        </a:prstGeom>
        <a:noFill/>
      </xdr:spPr>
    </xdr:pic>
    <xdr:clientData fLocksWithSheet="0"/>
  </xdr:oneCellAnchor>
  <xdr:twoCellAnchor>
    <xdr:from>
      <xdr:col>5</xdr:col>
      <xdr:colOff>1158875</xdr:colOff>
      <xdr:row>13</xdr:row>
      <xdr:rowOff>15875</xdr:rowOff>
    </xdr:from>
    <xdr:to>
      <xdr:col>9</xdr:col>
      <xdr:colOff>291438</xdr:colOff>
      <xdr:row>24</xdr:row>
      <xdr:rowOff>265907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FB58CE95-38D5-4DDE-B850-4119F735888F}"/>
            </a:ext>
          </a:extLst>
        </xdr:cNvPr>
        <xdr:cNvGrpSpPr/>
      </xdr:nvGrpSpPr>
      <xdr:grpSpPr>
        <a:xfrm>
          <a:off x="4921250" y="4667250"/>
          <a:ext cx="3672813" cy="3488532"/>
          <a:chOff x="8370094" y="3143250"/>
          <a:chExt cx="3672813" cy="3488532"/>
        </a:xfrm>
      </xdr:grpSpPr>
      <xdr:pic>
        <xdr:nvPicPr>
          <xdr:cNvPr id="8" name="Imagen 7">
            <a:extLst>
              <a:ext uri="{FF2B5EF4-FFF2-40B4-BE49-F238E27FC236}">
                <a16:creationId xmlns:a16="http://schemas.microsoft.com/office/drawing/2014/main" id="{2C3687D0-C0A8-47EF-8936-7B99C6B30362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" cstate="email">
            <a:grayscl/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 l="31789" t="45582" r="52798" b="26224"/>
          <a:stretch/>
        </xdr:blipFill>
        <xdr:spPr>
          <a:xfrm>
            <a:off x="8370094" y="3143250"/>
            <a:ext cx="3672813" cy="3488532"/>
          </a:xfrm>
          <a:prstGeom prst="rect">
            <a:avLst/>
          </a:prstGeom>
        </xdr:spPr>
      </xdr:pic>
      <xdr:sp macro="" textlink="">
        <xdr:nvSpPr>
          <xdr:cNvPr id="9" name="Rectángulo 8">
            <a:extLst>
              <a:ext uri="{FF2B5EF4-FFF2-40B4-BE49-F238E27FC236}">
                <a16:creationId xmlns:a16="http://schemas.microsoft.com/office/drawing/2014/main" id="{B700ED4C-B48A-4268-837C-ACBCD79F2FD0}"/>
              </a:ext>
            </a:extLst>
          </xdr:cNvPr>
          <xdr:cNvSpPr/>
        </xdr:nvSpPr>
        <xdr:spPr>
          <a:xfrm>
            <a:off x="10941844" y="3619500"/>
            <a:ext cx="238125" cy="381000"/>
          </a:xfrm>
          <a:prstGeom prst="rect">
            <a:avLst/>
          </a:prstGeom>
          <a:solidFill>
            <a:srgbClr val="ED7D31">
              <a:alpha val="45882"/>
            </a:srgbClr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CO" sz="1100"/>
          </a:p>
        </xdr:txBody>
      </xdr:sp>
    </xdr:grpSp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857250</xdr:colOff>
      <xdr:row>0</xdr:row>
      <xdr:rowOff>47625</xdr:rowOff>
    </xdr:from>
    <xdr:ext cx="1990725" cy="873125"/>
    <xdr:pic>
      <xdr:nvPicPr>
        <xdr:cNvPr id="2" name="image2.png">
          <a:extLst>
            <a:ext uri="{FF2B5EF4-FFF2-40B4-BE49-F238E27FC236}">
              <a16:creationId xmlns:a16="http://schemas.microsoft.com/office/drawing/2014/main" id="{1AF065EA-1E82-4074-9B57-C9444D5AB5BA}"/>
            </a:ext>
          </a:extLst>
        </xdr:cNvPr>
        <xdr:cNvPicPr preferRelativeResize="0"/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52500" y="47625"/>
          <a:ext cx="1990725" cy="873125"/>
        </a:xfrm>
        <a:prstGeom prst="rect">
          <a:avLst/>
        </a:prstGeom>
        <a:noFill/>
      </xdr:spPr>
    </xdr:pic>
    <xdr:clientData fLocksWithSheet="0"/>
  </xdr:oneCellAnchor>
  <xdr:twoCellAnchor>
    <xdr:from>
      <xdr:col>5</xdr:col>
      <xdr:colOff>1158875</xdr:colOff>
      <xdr:row>13</xdr:row>
      <xdr:rowOff>15875</xdr:rowOff>
    </xdr:from>
    <xdr:to>
      <xdr:col>9</xdr:col>
      <xdr:colOff>291438</xdr:colOff>
      <xdr:row>24</xdr:row>
      <xdr:rowOff>265907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19D10876-F63E-402A-9AE3-B10ADF59CAC1}"/>
            </a:ext>
          </a:extLst>
        </xdr:cNvPr>
        <xdr:cNvGrpSpPr/>
      </xdr:nvGrpSpPr>
      <xdr:grpSpPr>
        <a:xfrm>
          <a:off x="4921250" y="4953000"/>
          <a:ext cx="3672813" cy="3488532"/>
          <a:chOff x="8370094" y="3143250"/>
          <a:chExt cx="3672813" cy="3488532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8CFAADD8-6226-45F1-8018-4D618C5B48D7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" cstate="email">
            <a:grayscl/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 l="31789" t="45582" r="52798" b="26224"/>
          <a:stretch/>
        </xdr:blipFill>
        <xdr:spPr>
          <a:xfrm>
            <a:off x="8370094" y="3143250"/>
            <a:ext cx="3672813" cy="3488532"/>
          </a:xfrm>
          <a:prstGeom prst="rect">
            <a:avLst/>
          </a:prstGeom>
        </xdr:spPr>
      </xdr:pic>
      <xdr:sp macro="" textlink="">
        <xdr:nvSpPr>
          <xdr:cNvPr id="5" name="Rectángulo 4">
            <a:extLst>
              <a:ext uri="{FF2B5EF4-FFF2-40B4-BE49-F238E27FC236}">
                <a16:creationId xmlns:a16="http://schemas.microsoft.com/office/drawing/2014/main" id="{8742B94B-60B5-460A-AC5E-4025F8ED78CE}"/>
              </a:ext>
            </a:extLst>
          </xdr:cNvPr>
          <xdr:cNvSpPr/>
        </xdr:nvSpPr>
        <xdr:spPr>
          <a:xfrm>
            <a:off x="10941844" y="3619500"/>
            <a:ext cx="238125" cy="381000"/>
          </a:xfrm>
          <a:prstGeom prst="rect">
            <a:avLst/>
          </a:prstGeom>
          <a:solidFill>
            <a:srgbClr val="ED7D31">
              <a:alpha val="45882"/>
            </a:srgbClr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CO" sz="1100"/>
          </a:p>
        </xdr:txBody>
      </xdr:sp>
    </xdr:grpSp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857250</xdr:colOff>
      <xdr:row>0</xdr:row>
      <xdr:rowOff>47625</xdr:rowOff>
    </xdr:from>
    <xdr:ext cx="1990725" cy="873125"/>
    <xdr:pic>
      <xdr:nvPicPr>
        <xdr:cNvPr id="2" name="image2.png">
          <a:extLst>
            <a:ext uri="{FF2B5EF4-FFF2-40B4-BE49-F238E27FC236}">
              <a16:creationId xmlns:a16="http://schemas.microsoft.com/office/drawing/2014/main" id="{83FB2A9F-5BE4-4692-804B-0C5BFA05CE8F}"/>
            </a:ext>
          </a:extLst>
        </xdr:cNvPr>
        <xdr:cNvPicPr preferRelativeResize="0"/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52500" y="47625"/>
          <a:ext cx="1990725" cy="873125"/>
        </a:xfrm>
        <a:prstGeom prst="rect">
          <a:avLst/>
        </a:prstGeom>
        <a:noFill/>
      </xdr:spPr>
    </xdr:pic>
    <xdr:clientData fLocksWithSheet="0"/>
  </xdr:oneCellAnchor>
  <xdr:twoCellAnchor>
    <xdr:from>
      <xdr:col>5</xdr:col>
      <xdr:colOff>0</xdr:colOff>
      <xdr:row>12</xdr:row>
      <xdr:rowOff>254000</xdr:rowOff>
    </xdr:from>
    <xdr:to>
      <xdr:col>7</xdr:col>
      <xdr:colOff>762000</xdr:colOff>
      <xdr:row>23</xdr:row>
      <xdr:rowOff>127000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C1AE8CA3-B6C7-4E8B-9D70-C1712202526E}"/>
            </a:ext>
          </a:extLst>
        </xdr:cNvPr>
        <xdr:cNvGrpSpPr/>
      </xdr:nvGrpSpPr>
      <xdr:grpSpPr>
        <a:xfrm>
          <a:off x="3762375" y="4524375"/>
          <a:ext cx="3460750" cy="3206750"/>
          <a:chOff x="9144000" y="3714751"/>
          <a:chExt cx="2659310" cy="2684478"/>
        </a:xfrm>
      </xdr:grpSpPr>
      <xdr:pic>
        <xdr:nvPicPr>
          <xdr:cNvPr id="7" name="Imagen 6">
            <a:extLst>
              <a:ext uri="{FF2B5EF4-FFF2-40B4-BE49-F238E27FC236}">
                <a16:creationId xmlns:a16="http://schemas.microsoft.com/office/drawing/2014/main" id="{E252C794-19B2-4575-BB23-53B950FC2C3A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" cstate="email">
            <a:grayscl/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 l="34748" t="43306" r="43440" b="14485"/>
          <a:stretch/>
        </xdr:blipFill>
        <xdr:spPr>
          <a:xfrm>
            <a:off x="9144000" y="3714751"/>
            <a:ext cx="2659310" cy="2684478"/>
          </a:xfrm>
          <a:prstGeom prst="rect">
            <a:avLst/>
          </a:prstGeom>
        </xdr:spPr>
      </xdr:pic>
      <xdr:sp macro="" textlink="">
        <xdr:nvSpPr>
          <xdr:cNvPr id="8" name="Rectángulo 7">
            <a:extLst>
              <a:ext uri="{FF2B5EF4-FFF2-40B4-BE49-F238E27FC236}">
                <a16:creationId xmlns:a16="http://schemas.microsoft.com/office/drawing/2014/main" id="{9954EDFA-4887-4E69-A810-6C903D5B94EC}"/>
              </a:ext>
            </a:extLst>
          </xdr:cNvPr>
          <xdr:cNvSpPr/>
        </xdr:nvSpPr>
        <xdr:spPr>
          <a:xfrm>
            <a:off x="11084719" y="3893344"/>
            <a:ext cx="309562" cy="345281"/>
          </a:xfrm>
          <a:prstGeom prst="rect">
            <a:avLst/>
          </a:prstGeom>
          <a:solidFill>
            <a:srgbClr val="ED7D31">
              <a:alpha val="36078"/>
            </a:srgbClr>
          </a:solidFill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CO" sz="1100"/>
          </a:p>
        </xdr:txBody>
      </xdr:sp>
    </xdr:grpSp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857250</xdr:colOff>
      <xdr:row>0</xdr:row>
      <xdr:rowOff>47625</xdr:rowOff>
    </xdr:from>
    <xdr:ext cx="1990725" cy="873125"/>
    <xdr:pic>
      <xdr:nvPicPr>
        <xdr:cNvPr id="2" name="image2.png">
          <a:extLst>
            <a:ext uri="{FF2B5EF4-FFF2-40B4-BE49-F238E27FC236}">
              <a16:creationId xmlns:a16="http://schemas.microsoft.com/office/drawing/2014/main" id="{34D8957C-F4D0-43D5-B1FA-F7A4D1A7A478}"/>
            </a:ext>
          </a:extLst>
        </xdr:cNvPr>
        <xdr:cNvPicPr preferRelativeResize="0"/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52500" y="47625"/>
          <a:ext cx="1990725" cy="873125"/>
        </a:xfrm>
        <a:prstGeom prst="rect">
          <a:avLst/>
        </a:prstGeom>
        <a:noFill/>
      </xdr:spPr>
    </xdr:pic>
    <xdr:clientData fLocksWithSheet="0"/>
  </xdr:oneCellAnchor>
  <xdr:twoCellAnchor>
    <xdr:from>
      <xdr:col>5</xdr:col>
      <xdr:colOff>0</xdr:colOff>
      <xdr:row>12</xdr:row>
      <xdr:rowOff>254000</xdr:rowOff>
    </xdr:from>
    <xdr:to>
      <xdr:col>7</xdr:col>
      <xdr:colOff>762000</xdr:colOff>
      <xdr:row>23</xdr:row>
      <xdr:rowOff>127000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CA5FA85D-160D-4A03-B6BB-EC5E5EB20C8E}"/>
            </a:ext>
          </a:extLst>
        </xdr:cNvPr>
        <xdr:cNvGrpSpPr/>
      </xdr:nvGrpSpPr>
      <xdr:grpSpPr>
        <a:xfrm>
          <a:off x="3762375" y="4794250"/>
          <a:ext cx="3460750" cy="3206750"/>
          <a:chOff x="9144000" y="3714751"/>
          <a:chExt cx="2659310" cy="2684478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68E666B9-EC2A-4D85-BA74-68A0F5F7FBBC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" cstate="email">
            <a:grayscl/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 l="34748" t="43306" r="43440" b="14485"/>
          <a:stretch/>
        </xdr:blipFill>
        <xdr:spPr>
          <a:xfrm>
            <a:off x="9144000" y="3714751"/>
            <a:ext cx="2659310" cy="2684478"/>
          </a:xfrm>
          <a:prstGeom prst="rect">
            <a:avLst/>
          </a:prstGeom>
        </xdr:spPr>
      </xdr:pic>
      <xdr:sp macro="" textlink="">
        <xdr:nvSpPr>
          <xdr:cNvPr id="5" name="Rectángulo 4">
            <a:extLst>
              <a:ext uri="{FF2B5EF4-FFF2-40B4-BE49-F238E27FC236}">
                <a16:creationId xmlns:a16="http://schemas.microsoft.com/office/drawing/2014/main" id="{29A26BAB-231A-4087-98B3-A4EF731CDD56}"/>
              </a:ext>
            </a:extLst>
          </xdr:cNvPr>
          <xdr:cNvSpPr/>
        </xdr:nvSpPr>
        <xdr:spPr>
          <a:xfrm>
            <a:off x="11084719" y="3893344"/>
            <a:ext cx="309562" cy="345281"/>
          </a:xfrm>
          <a:prstGeom prst="rect">
            <a:avLst/>
          </a:prstGeom>
          <a:solidFill>
            <a:srgbClr val="ED7D31">
              <a:alpha val="36078"/>
            </a:srgbClr>
          </a:solidFill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CO" sz="1100"/>
          </a:p>
        </xdr:txBody>
      </xdr:sp>
    </xdr:grpSp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857250</xdr:colOff>
      <xdr:row>0</xdr:row>
      <xdr:rowOff>47625</xdr:rowOff>
    </xdr:from>
    <xdr:ext cx="1990725" cy="873125"/>
    <xdr:pic>
      <xdr:nvPicPr>
        <xdr:cNvPr id="2" name="image2.png">
          <a:extLst>
            <a:ext uri="{FF2B5EF4-FFF2-40B4-BE49-F238E27FC236}">
              <a16:creationId xmlns:a16="http://schemas.microsoft.com/office/drawing/2014/main" id="{064CD8C5-8139-4673-A1AF-207F662A092E}"/>
            </a:ext>
          </a:extLst>
        </xdr:cNvPr>
        <xdr:cNvPicPr preferRelativeResize="0"/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52500" y="47625"/>
          <a:ext cx="1990725" cy="873125"/>
        </a:xfrm>
        <a:prstGeom prst="rect">
          <a:avLst/>
        </a:prstGeom>
        <a:noFill/>
      </xdr:spPr>
    </xdr:pic>
    <xdr:clientData fLocksWithSheet="0"/>
  </xdr:oneCellAnchor>
</xdr:wsDr>
</file>

<file path=xl/drawings/drawing3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857250</xdr:colOff>
      <xdr:row>0</xdr:row>
      <xdr:rowOff>47625</xdr:rowOff>
    </xdr:from>
    <xdr:ext cx="1990725" cy="873125"/>
    <xdr:pic>
      <xdr:nvPicPr>
        <xdr:cNvPr id="2" name="image2.png">
          <a:extLst>
            <a:ext uri="{FF2B5EF4-FFF2-40B4-BE49-F238E27FC236}">
              <a16:creationId xmlns:a16="http://schemas.microsoft.com/office/drawing/2014/main" id="{9BEB44F4-BC3C-4DFD-B024-2B54065DFCAD}"/>
            </a:ext>
          </a:extLst>
        </xdr:cNvPr>
        <xdr:cNvPicPr preferRelativeResize="0"/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52500" y="47625"/>
          <a:ext cx="1990725" cy="873125"/>
        </a:xfrm>
        <a:prstGeom prst="rect">
          <a:avLst/>
        </a:prstGeom>
        <a:noFill/>
      </xdr:spPr>
    </xdr:pic>
    <xdr:clientData fLocksWithSheet="0"/>
  </xdr:oneCellAnchor>
</xdr:wsDr>
</file>

<file path=xl/drawings/drawing3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857250</xdr:colOff>
      <xdr:row>0</xdr:row>
      <xdr:rowOff>47625</xdr:rowOff>
    </xdr:from>
    <xdr:ext cx="1990725" cy="873125"/>
    <xdr:pic>
      <xdr:nvPicPr>
        <xdr:cNvPr id="2" name="image2.png">
          <a:extLst>
            <a:ext uri="{FF2B5EF4-FFF2-40B4-BE49-F238E27FC236}">
              <a16:creationId xmlns:a16="http://schemas.microsoft.com/office/drawing/2014/main" id="{5338D771-3471-4560-9606-6795EFD7C68C}"/>
            </a:ext>
          </a:extLst>
        </xdr:cNvPr>
        <xdr:cNvPicPr preferRelativeResize="0"/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52500" y="47625"/>
          <a:ext cx="1990725" cy="873125"/>
        </a:xfrm>
        <a:prstGeom prst="rect">
          <a:avLst/>
        </a:prstGeom>
        <a:noFill/>
      </xdr:spPr>
    </xdr:pic>
    <xdr:clientData fLocksWithSheet="0"/>
  </xdr:oneCellAnchor>
</xdr:wsDr>
</file>

<file path=xl/drawings/drawing3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857250</xdr:colOff>
      <xdr:row>0</xdr:row>
      <xdr:rowOff>47625</xdr:rowOff>
    </xdr:from>
    <xdr:ext cx="1990725" cy="873125"/>
    <xdr:pic>
      <xdr:nvPicPr>
        <xdr:cNvPr id="2" name="image2.png">
          <a:extLst>
            <a:ext uri="{FF2B5EF4-FFF2-40B4-BE49-F238E27FC236}">
              <a16:creationId xmlns:a16="http://schemas.microsoft.com/office/drawing/2014/main" id="{8AD43111-B184-4324-BC3F-ACA2E80C9068}"/>
            </a:ext>
          </a:extLst>
        </xdr:cNvPr>
        <xdr:cNvPicPr preferRelativeResize="0"/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52500" y="47625"/>
          <a:ext cx="1990725" cy="873125"/>
        </a:xfrm>
        <a:prstGeom prst="rect">
          <a:avLst/>
        </a:prstGeom>
        <a:noFill/>
      </xdr:spPr>
    </xdr:pic>
    <xdr:clientData fLocksWithSheet="0"/>
  </xdr:oneCellAnchor>
</xdr:wsDr>
</file>

<file path=xl/drawings/drawing3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857250</xdr:colOff>
      <xdr:row>0</xdr:row>
      <xdr:rowOff>47625</xdr:rowOff>
    </xdr:from>
    <xdr:ext cx="1990725" cy="873125"/>
    <xdr:pic>
      <xdr:nvPicPr>
        <xdr:cNvPr id="2" name="image2.png">
          <a:extLst>
            <a:ext uri="{FF2B5EF4-FFF2-40B4-BE49-F238E27FC236}">
              <a16:creationId xmlns:a16="http://schemas.microsoft.com/office/drawing/2014/main" id="{C985C33A-A2C5-4BA9-A6CD-68856F1ABF2B}"/>
            </a:ext>
          </a:extLst>
        </xdr:cNvPr>
        <xdr:cNvPicPr preferRelativeResize="0"/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52500" y="47625"/>
          <a:ext cx="1990725" cy="873125"/>
        </a:xfrm>
        <a:prstGeom prst="rect">
          <a:avLst/>
        </a:prstGeom>
        <a:noFill/>
      </xdr:spPr>
    </xdr:pic>
    <xdr:clientData fLocksWithSheet="0"/>
  </xdr:oneCellAnchor>
</xdr:wsDr>
</file>

<file path=xl/drawings/drawing3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857250</xdr:colOff>
      <xdr:row>0</xdr:row>
      <xdr:rowOff>47625</xdr:rowOff>
    </xdr:from>
    <xdr:ext cx="1990725" cy="873125"/>
    <xdr:pic>
      <xdr:nvPicPr>
        <xdr:cNvPr id="2" name="image2.png">
          <a:extLst>
            <a:ext uri="{FF2B5EF4-FFF2-40B4-BE49-F238E27FC236}">
              <a16:creationId xmlns:a16="http://schemas.microsoft.com/office/drawing/2014/main" id="{912E8325-F252-46D2-8B1A-D65D728EDD3E}"/>
            </a:ext>
          </a:extLst>
        </xdr:cNvPr>
        <xdr:cNvPicPr preferRelativeResize="0"/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52500" y="47625"/>
          <a:ext cx="1990725" cy="873125"/>
        </a:xfrm>
        <a:prstGeom prst="rect">
          <a:avLst/>
        </a:prstGeom>
        <a:noFill/>
      </xdr:spPr>
    </xdr:pic>
    <xdr:clientData fLocksWithSheet="0"/>
  </xdr:oneCellAnchor>
</xdr:wsDr>
</file>

<file path=xl/drawings/drawing3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857250</xdr:colOff>
      <xdr:row>0</xdr:row>
      <xdr:rowOff>47625</xdr:rowOff>
    </xdr:from>
    <xdr:ext cx="1990725" cy="873125"/>
    <xdr:pic>
      <xdr:nvPicPr>
        <xdr:cNvPr id="2" name="image2.png">
          <a:extLst>
            <a:ext uri="{FF2B5EF4-FFF2-40B4-BE49-F238E27FC236}">
              <a16:creationId xmlns:a16="http://schemas.microsoft.com/office/drawing/2014/main" id="{DFED1B14-075C-4865-A991-65942123047A}"/>
            </a:ext>
          </a:extLst>
        </xdr:cNvPr>
        <xdr:cNvPicPr preferRelativeResize="0"/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52500" y="47625"/>
          <a:ext cx="1990725" cy="873125"/>
        </a:xfrm>
        <a:prstGeom prst="rect">
          <a:avLst/>
        </a:prstGeom>
        <a:noFill/>
      </xdr:spPr>
    </xdr:pic>
    <xdr:clientData fLocksWithSheet="0"/>
  </xdr:oneCellAnchor>
</xdr:wsDr>
</file>

<file path=xl/drawings/drawing39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857250</xdr:colOff>
      <xdr:row>0</xdr:row>
      <xdr:rowOff>47625</xdr:rowOff>
    </xdr:from>
    <xdr:ext cx="1990725" cy="873125"/>
    <xdr:pic>
      <xdr:nvPicPr>
        <xdr:cNvPr id="2" name="image2.png">
          <a:extLst>
            <a:ext uri="{FF2B5EF4-FFF2-40B4-BE49-F238E27FC236}">
              <a16:creationId xmlns:a16="http://schemas.microsoft.com/office/drawing/2014/main" id="{247BDCC7-8882-4AE2-9C4E-A19219C2075F}"/>
            </a:ext>
          </a:extLst>
        </xdr:cNvPr>
        <xdr:cNvPicPr preferRelativeResize="0"/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52500" y="47625"/>
          <a:ext cx="1990725" cy="873125"/>
        </a:xfrm>
        <a:prstGeom prst="rect">
          <a:avLst/>
        </a:prstGeom>
        <a:noFill/>
      </xdr:spPr>
    </xdr:pic>
    <xdr:clientData fLocksWithSheet="0"/>
  </xdr:oneCellAnchor>
</xdr:wsDr>
</file>

<file path=xl/drawings/drawing40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857250</xdr:colOff>
      <xdr:row>0</xdr:row>
      <xdr:rowOff>47625</xdr:rowOff>
    </xdr:from>
    <xdr:ext cx="1990725" cy="873125"/>
    <xdr:pic>
      <xdr:nvPicPr>
        <xdr:cNvPr id="2" name="image2.png">
          <a:extLst>
            <a:ext uri="{FF2B5EF4-FFF2-40B4-BE49-F238E27FC236}">
              <a16:creationId xmlns:a16="http://schemas.microsoft.com/office/drawing/2014/main" id="{AD07505B-D52D-4E91-A441-51E6B909A8FF}"/>
            </a:ext>
          </a:extLst>
        </xdr:cNvPr>
        <xdr:cNvPicPr preferRelativeResize="0"/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52500" y="47625"/>
          <a:ext cx="1990725" cy="873125"/>
        </a:xfrm>
        <a:prstGeom prst="rect">
          <a:avLst/>
        </a:prstGeom>
        <a:noFill/>
      </xdr:spPr>
    </xdr:pic>
    <xdr:clientData fLocksWithSheet="0"/>
  </xdr:oneCellAnchor>
</xdr:wsDr>
</file>

<file path=xl/drawings/drawing4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857250</xdr:colOff>
      <xdr:row>0</xdr:row>
      <xdr:rowOff>47625</xdr:rowOff>
    </xdr:from>
    <xdr:ext cx="1990725" cy="873125"/>
    <xdr:pic>
      <xdr:nvPicPr>
        <xdr:cNvPr id="2" name="image2.png">
          <a:extLst>
            <a:ext uri="{FF2B5EF4-FFF2-40B4-BE49-F238E27FC236}">
              <a16:creationId xmlns:a16="http://schemas.microsoft.com/office/drawing/2014/main" id="{D028F098-E369-4E18-85ED-D075A50E1B6B}"/>
            </a:ext>
          </a:extLst>
        </xdr:cNvPr>
        <xdr:cNvPicPr preferRelativeResize="0"/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52500" y="47625"/>
          <a:ext cx="1990725" cy="873125"/>
        </a:xfrm>
        <a:prstGeom prst="rect">
          <a:avLst/>
        </a:prstGeom>
        <a:noFill/>
      </xdr:spPr>
    </xdr:pic>
    <xdr:clientData fLocksWithSheet="0"/>
  </xdr:oneCellAnchor>
</xdr:wsDr>
</file>

<file path=xl/drawings/drawing4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857250</xdr:colOff>
      <xdr:row>0</xdr:row>
      <xdr:rowOff>47625</xdr:rowOff>
    </xdr:from>
    <xdr:ext cx="1990725" cy="873125"/>
    <xdr:pic>
      <xdr:nvPicPr>
        <xdr:cNvPr id="2" name="image2.png">
          <a:extLst>
            <a:ext uri="{FF2B5EF4-FFF2-40B4-BE49-F238E27FC236}">
              <a16:creationId xmlns:a16="http://schemas.microsoft.com/office/drawing/2014/main" id="{27FBB49D-A739-4C43-90E5-B40C9C60F52F}"/>
            </a:ext>
          </a:extLst>
        </xdr:cNvPr>
        <xdr:cNvPicPr preferRelativeResize="0"/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52500" y="47625"/>
          <a:ext cx="1990725" cy="873125"/>
        </a:xfrm>
        <a:prstGeom prst="rect">
          <a:avLst/>
        </a:prstGeom>
        <a:noFill/>
      </xdr:spPr>
    </xdr:pic>
    <xdr:clientData fLocksWithSheet="0"/>
  </xdr:oneCellAnchor>
</xdr:wsDr>
</file>

<file path=xl/drawings/drawing4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857250</xdr:colOff>
      <xdr:row>0</xdr:row>
      <xdr:rowOff>47625</xdr:rowOff>
    </xdr:from>
    <xdr:ext cx="1990725" cy="873125"/>
    <xdr:pic>
      <xdr:nvPicPr>
        <xdr:cNvPr id="2" name="image2.png">
          <a:extLst>
            <a:ext uri="{FF2B5EF4-FFF2-40B4-BE49-F238E27FC236}">
              <a16:creationId xmlns:a16="http://schemas.microsoft.com/office/drawing/2014/main" id="{184F8CFF-EACA-45C3-9178-C1D003E34EAA}"/>
            </a:ext>
          </a:extLst>
        </xdr:cNvPr>
        <xdr:cNvPicPr preferRelativeResize="0"/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52500" y="47625"/>
          <a:ext cx="1990725" cy="873125"/>
        </a:xfrm>
        <a:prstGeom prst="rect">
          <a:avLst/>
        </a:prstGeom>
        <a:noFill/>
      </xdr:spPr>
    </xdr:pic>
    <xdr:clientData fLocksWithSheet="0"/>
  </xdr:oneCellAnchor>
</xdr:wsDr>
</file>

<file path=xl/drawings/drawing4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857250</xdr:colOff>
      <xdr:row>0</xdr:row>
      <xdr:rowOff>47625</xdr:rowOff>
    </xdr:from>
    <xdr:ext cx="1990725" cy="873125"/>
    <xdr:pic>
      <xdr:nvPicPr>
        <xdr:cNvPr id="2" name="image2.png">
          <a:extLst>
            <a:ext uri="{FF2B5EF4-FFF2-40B4-BE49-F238E27FC236}">
              <a16:creationId xmlns:a16="http://schemas.microsoft.com/office/drawing/2014/main" id="{630D5348-01D9-406E-A374-C06532659025}"/>
            </a:ext>
          </a:extLst>
        </xdr:cNvPr>
        <xdr:cNvPicPr preferRelativeResize="0"/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52500" y="47625"/>
          <a:ext cx="1990725" cy="873125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3</xdr:col>
      <xdr:colOff>0</xdr:colOff>
      <xdr:row>16</xdr:row>
      <xdr:rowOff>0</xdr:rowOff>
    </xdr:from>
    <xdr:to>
      <xdr:col>9</xdr:col>
      <xdr:colOff>610573</xdr:colOff>
      <xdr:row>29</xdr:row>
      <xdr:rowOff>51337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FFDD953-0964-4CAE-B4F3-B0F81C3DE1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917700" y="5626100"/>
          <a:ext cx="6973273" cy="3848637"/>
        </a:xfrm>
        <a:prstGeom prst="rect">
          <a:avLst/>
        </a:prstGeom>
      </xdr:spPr>
    </xdr:pic>
    <xdr:clientData/>
  </xdr:twoCellAnchor>
  <xdr:twoCellAnchor editAs="oneCell">
    <xdr:from>
      <xdr:col>6</xdr:col>
      <xdr:colOff>440532</xdr:colOff>
      <xdr:row>48</xdr:row>
      <xdr:rowOff>41194</xdr:rowOff>
    </xdr:from>
    <xdr:to>
      <xdr:col>8</xdr:col>
      <xdr:colOff>190500</xdr:colOff>
      <xdr:row>51</xdr:row>
      <xdr:rowOff>39907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68D9EC57-C507-48E9-B1EA-AC54D90823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38688" y="14793038"/>
          <a:ext cx="1869281" cy="808338"/>
        </a:xfrm>
        <a:prstGeom prst="rect">
          <a:avLst/>
        </a:prstGeom>
      </xdr:spPr>
    </xdr:pic>
    <xdr:clientData/>
  </xdr:twoCellAnchor>
  <xdr:twoCellAnchor editAs="oneCell">
    <xdr:from>
      <xdr:col>2</xdr:col>
      <xdr:colOff>202407</xdr:colOff>
      <xdr:row>48</xdr:row>
      <xdr:rowOff>0</xdr:rowOff>
    </xdr:from>
    <xdr:to>
      <xdr:col>3</xdr:col>
      <xdr:colOff>250031</xdr:colOff>
      <xdr:row>50</xdr:row>
      <xdr:rowOff>205500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85BC39B7-8B70-424C-BFB7-6BE263F27B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1563" y="14751844"/>
          <a:ext cx="845343" cy="705562"/>
        </a:xfrm>
        <a:prstGeom prst="rect">
          <a:avLst/>
        </a:prstGeom>
      </xdr:spPr>
    </xdr:pic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857250</xdr:colOff>
      <xdr:row>0</xdr:row>
      <xdr:rowOff>47625</xdr:rowOff>
    </xdr:from>
    <xdr:ext cx="1990725" cy="873125"/>
    <xdr:pic>
      <xdr:nvPicPr>
        <xdr:cNvPr id="2" name="image2.png">
          <a:extLst>
            <a:ext uri="{FF2B5EF4-FFF2-40B4-BE49-F238E27FC236}">
              <a16:creationId xmlns:a16="http://schemas.microsoft.com/office/drawing/2014/main" id="{4E29AA3A-0391-4BFE-9E9C-C367683C2D31}"/>
            </a:ext>
          </a:extLst>
        </xdr:cNvPr>
        <xdr:cNvPicPr preferRelativeResize="0"/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52500" y="47625"/>
          <a:ext cx="1990725" cy="873125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4</xdr:col>
      <xdr:colOff>165100</xdr:colOff>
      <xdr:row>13</xdr:row>
      <xdr:rowOff>342899</xdr:rowOff>
    </xdr:from>
    <xdr:to>
      <xdr:col>7</xdr:col>
      <xdr:colOff>901700</xdr:colOff>
      <xdr:row>29</xdr:row>
      <xdr:rowOff>132928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0C886C6-CF93-494B-AC61-50DF66392D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997200" y="5003799"/>
          <a:ext cx="4356100" cy="4552529"/>
        </a:xfrm>
        <a:prstGeom prst="rect">
          <a:avLst/>
        </a:prstGeom>
      </xdr:spPr>
    </xdr:pic>
    <xdr:clientData/>
  </xdr:twoCellAnchor>
  <xdr:twoCellAnchor editAs="oneCell">
    <xdr:from>
      <xdr:col>6</xdr:col>
      <xdr:colOff>238125</xdr:colOff>
      <xdr:row>48</xdr:row>
      <xdr:rowOff>41194</xdr:rowOff>
    </xdr:from>
    <xdr:to>
      <xdr:col>7</xdr:col>
      <xdr:colOff>785812</xdr:colOff>
      <xdr:row>51</xdr:row>
      <xdr:rowOff>39907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D509B494-E016-4E2E-9296-20488CDE0E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36281" y="14793038"/>
          <a:ext cx="1869281" cy="808338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3</xdr:col>
      <xdr:colOff>47624</xdr:colOff>
      <xdr:row>50</xdr:row>
      <xdr:rowOff>205500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30CDCF68-8567-49A4-BC83-C8BDE10CD2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9156" y="14751844"/>
          <a:ext cx="845343" cy="705562"/>
        </a:xfrm>
        <a:prstGeom prst="rect">
          <a:avLst/>
        </a:prstGeom>
      </xdr:spPr>
    </xdr:pic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857250</xdr:colOff>
      <xdr:row>0</xdr:row>
      <xdr:rowOff>47625</xdr:rowOff>
    </xdr:from>
    <xdr:ext cx="1990725" cy="873125"/>
    <xdr:pic>
      <xdr:nvPicPr>
        <xdr:cNvPr id="2" name="image2.png">
          <a:extLst>
            <a:ext uri="{FF2B5EF4-FFF2-40B4-BE49-F238E27FC236}">
              <a16:creationId xmlns:a16="http://schemas.microsoft.com/office/drawing/2014/main" id="{4A0C0BAE-D03F-45CC-A37F-39E3948D55CA}"/>
            </a:ext>
          </a:extLst>
        </xdr:cNvPr>
        <xdr:cNvPicPr preferRelativeResize="0"/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52500" y="47625"/>
          <a:ext cx="1990725" cy="873125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4</xdr:col>
      <xdr:colOff>0</xdr:colOff>
      <xdr:row>15</xdr:row>
      <xdr:rowOff>0</xdr:rowOff>
    </xdr:from>
    <xdr:to>
      <xdr:col>6</xdr:col>
      <xdr:colOff>1483226</xdr:colOff>
      <xdr:row>27</xdr:row>
      <xdr:rowOff>248174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4DFAB70-888C-44D4-B45C-0C8A8B1599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832100" y="5334000"/>
          <a:ext cx="3591426" cy="3753374"/>
        </a:xfrm>
        <a:prstGeom prst="rect">
          <a:avLst/>
        </a:prstGeom>
      </xdr:spPr>
    </xdr:pic>
    <xdr:clientData/>
  </xdr:twoCellAnchor>
  <xdr:twoCellAnchor editAs="oneCell">
    <xdr:from>
      <xdr:col>6</xdr:col>
      <xdr:colOff>190500</xdr:colOff>
      <xdr:row>47</xdr:row>
      <xdr:rowOff>279319</xdr:rowOff>
    </xdr:from>
    <xdr:to>
      <xdr:col>7</xdr:col>
      <xdr:colOff>738187</xdr:colOff>
      <xdr:row>50</xdr:row>
      <xdr:rowOff>301845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EF996607-FC7A-42DB-A376-400C066111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88656" y="14745413"/>
          <a:ext cx="1869281" cy="808338"/>
        </a:xfrm>
        <a:prstGeom prst="rect">
          <a:avLst/>
        </a:prstGeom>
      </xdr:spPr>
    </xdr:pic>
    <xdr:clientData/>
  </xdr:twoCellAnchor>
  <xdr:twoCellAnchor editAs="oneCell">
    <xdr:from>
      <xdr:col>1</xdr:col>
      <xdr:colOff>750093</xdr:colOff>
      <xdr:row>47</xdr:row>
      <xdr:rowOff>238125</xdr:rowOff>
    </xdr:from>
    <xdr:to>
      <xdr:col>2</xdr:col>
      <xdr:colOff>797718</xdr:colOff>
      <xdr:row>50</xdr:row>
      <xdr:rowOff>157875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7AB971C6-0B1D-44C0-A36B-03A08BDDDB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1531" y="14704219"/>
          <a:ext cx="845343" cy="705562"/>
        </a:xfrm>
        <a:prstGeom prst="rect">
          <a:avLst/>
        </a:prstGeom>
      </xdr:spPr>
    </xdr:pic>
    <xdr:clientData/>
  </xdr:twoCellAnchor>
</xdr:wsDr>
</file>

<file path=xl/drawings/drawing4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857250</xdr:colOff>
      <xdr:row>0</xdr:row>
      <xdr:rowOff>47625</xdr:rowOff>
    </xdr:from>
    <xdr:ext cx="1990725" cy="873125"/>
    <xdr:pic>
      <xdr:nvPicPr>
        <xdr:cNvPr id="2" name="image2.png">
          <a:extLst>
            <a:ext uri="{FF2B5EF4-FFF2-40B4-BE49-F238E27FC236}">
              <a16:creationId xmlns:a16="http://schemas.microsoft.com/office/drawing/2014/main" id="{9D146384-3CBD-470C-AFFB-0AD77B562E8B}"/>
            </a:ext>
          </a:extLst>
        </xdr:cNvPr>
        <xdr:cNvPicPr preferRelativeResize="0"/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52500" y="47625"/>
          <a:ext cx="1990725" cy="873125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1</xdr:col>
      <xdr:colOff>279400</xdr:colOff>
      <xdr:row>12</xdr:row>
      <xdr:rowOff>76199</xdr:rowOff>
    </xdr:from>
    <xdr:to>
      <xdr:col>6</xdr:col>
      <xdr:colOff>635000</xdr:colOff>
      <xdr:row>30</xdr:row>
      <xdr:rowOff>82398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525E2B8-77B9-4B52-9FFF-F1A5461832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8300" y="4356099"/>
          <a:ext cx="5207000" cy="5441799"/>
        </a:xfrm>
        <a:prstGeom prst="rect">
          <a:avLst/>
        </a:prstGeom>
      </xdr:spPr>
    </xdr:pic>
    <xdr:clientData/>
  </xdr:twoCellAnchor>
  <xdr:twoCellAnchor editAs="oneCell">
    <xdr:from>
      <xdr:col>6</xdr:col>
      <xdr:colOff>723900</xdr:colOff>
      <xdr:row>16</xdr:row>
      <xdr:rowOff>88900</xdr:rowOff>
    </xdr:from>
    <xdr:to>
      <xdr:col>11</xdr:col>
      <xdr:colOff>431128</xdr:colOff>
      <xdr:row>35</xdr:row>
      <xdr:rowOff>266700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9CA34F70-58E4-4CCB-A3CD-87A7228D92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664200" y="5715000"/>
          <a:ext cx="4876128" cy="5727700"/>
        </a:xfrm>
        <a:prstGeom prst="rect">
          <a:avLst/>
        </a:prstGeom>
      </xdr:spPr>
    </xdr:pic>
    <xdr:clientData/>
  </xdr:twoCellAnchor>
  <xdr:twoCellAnchor editAs="oneCell">
    <xdr:from>
      <xdr:col>6</xdr:col>
      <xdr:colOff>238125</xdr:colOff>
      <xdr:row>48</xdr:row>
      <xdr:rowOff>5476</xdr:rowOff>
    </xdr:from>
    <xdr:to>
      <xdr:col>7</xdr:col>
      <xdr:colOff>785812</xdr:colOff>
      <xdr:row>51</xdr:row>
      <xdr:rowOff>4189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82A70FA7-DDE0-4315-A231-3DBF5873D1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36281" y="14757320"/>
          <a:ext cx="1869281" cy="808338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47</xdr:row>
      <xdr:rowOff>250032</xdr:rowOff>
    </xdr:from>
    <xdr:to>
      <xdr:col>3</xdr:col>
      <xdr:colOff>47624</xdr:colOff>
      <xdr:row>50</xdr:row>
      <xdr:rowOff>169782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6490B0D1-9F3B-4609-961B-22174A1D73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9156" y="14716126"/>
          <a:ext cx="845343" cy="705562"/>
        </a:xfrm>
        <a:prstGeom prst="rect">
          <a:avLst/>
        </a:prstGeom>
      </xdr:spPr>
    </xdr:pic>
    <xdr:clientData/>
  </xdr:twoCellAnchor>
</xdr:wsDr>
</file>

<file path=xl/drawings/drawing4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857250</xdr:colOff>
      <xdr:row>0</xdr:row>
      <xdr:rowOff>47625</xdr:rowOff>
    </xdr:from>
    <xdr:ext cx="1990725" cy="873125"/>
    <xdr:pic>
      <xdr:nvPicPr>
        <xdr:cNvPr id="2" name="image2.png">
          <a:extLst>
            <a:ext uri="{FF2B5EF4-FFF2-40B4-BE49-F238E27FC236}">
              <a16:creationId xmlns:a16="http://schemas.microsoft.com/office/drawing/2014/main" id="{9DFE749E-D537-4D92-B602-D48D1469B695}"/>
            </a:ext>
          </a:extLst>
        </xdr:cNvPr>
        <xdr:cNvPicPr preferRelativeResize="0"/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52500" y="47625"/>
          <a:ext cx="1990725" cy="873125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3</xdr:col>
      <xdr:colOff>279400</xdr:colOff>
      <xdr:row>13</xdr:row>
      <xdr:rowOff>254000</xdr:rowOff>
    </xdr:from>
    <xdr:to>
      <xdr:col>8</xdr:col>
      <xdr:colOff>687599</xdr:colOff>
      <xdr:row>30</xdr:row>
      <xdr:rowOff>25400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0BDF8DB-C7FC-478A-9E1A-479F2C0613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197100" y="4914900"/>
          <a:ext cx="5856499" cy="4826000"/>
        </a:xfrm>
        <a:prstGeom prst="rect">
          <a:avLst/>
        </a:prstGeom>
      </xdr:spPr>
    </xdr:pic>
    <xdr:clientData/>
  </xdr:twoCellAnchor>
  <xdr:twoCellAnchor editAs="oneCell">
    <xdr:from>
      <xdr:col>6</xdr:col>
      <xdr:colOff>238125</xdr:colOff>
      <xdr:row>45</xdr:row>
      <xdr:rowOff>41194</xdr:rowOff>
    </xdr:from>
    <xdr:to>
      <xdr:col>7</xdr:col>
      <xdr:colOff>785812</xdr:colOff>
      <xdr:row>48</xdr:row>
      <xdr:rowOff>39907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EC76D321-E410-42E1-844A-21166F9407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36281" y="13935788"/>
          <a:ext cx="1869281" cy="808338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45</xdr:row>
      <xdr:rowOff>0</xdr:rowOff>
    </xdr:from>
    <xdr:to>
      <xdr:col>3</xdr:col>
      <xdr:colOff>47624</xdr:colOff>
      <xdr:row>47</xdr:row>
      <xdr:rowOff>205500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26558C20-4470-4414-8B54-D8325D4E4C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9156" y="13894594"/>
          <a:ext cx="845343" cy="705562"/>
        </a:xfrm>
        <a:prstGeom prst="rect">
          <a:avLst/>
        </a:prstGeom>
      </xdr:spPr>
    </xdr:pic>
    <xdr:clientData/>
  </xdr:twoCellAnchor>
</xdr:wsDr>
</file>

<file path=xl/drawings/drawing49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857250</xdr:colOff>
      <xdr:row>0</xdr:row>
      <xdr:rowOff>47625</xdr:rowOff>
    </xdr:from>
    <xdr:ext cx="1990725" cy="873125"/>
    <xdr:pic>
      <xdr:nvPicPr>
        <xdr:cNvPr id="2" name="image2.png">
          <a:extLst>
            <a:ext uri="{FF2B5EF4-FFF2-40B4-BE49-F238E27FC236}">
              <a16:creationId xmlns:a16="http://schemas.microsoft.com/office/drawing/2014/main" id="{5BC70B18-896B-433C-BA47-B112C533FE90}"/>
            </a:ext>
          </a:extLst>
        </xdr:cNvPr>
        <xdr:cNvPicPr preferRelativeResize="0"/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52500" y="47625"/>
          <a:ext cx="1990725" cy="873125"/>
        </a:xfrm>
        <a:prstGeom prst="rect">
          <a:avLst/>
        </a:prstGeom>
        <a:noFill/>
      </xdr:spPr>
    </xdr:pic>
    <xdr:clientData fLocksWithSheet="0"/>
  </xdr:oneCellAnchor>
  <xdr:twoCellAnchor>
    <xdr:from>
      <xdr:col>2</xdr:col>
      <xdr:colOff>428625</xdr:colOff>
      <xdr:row>15</xdr:row>
      <xdr:rowOff>149223</xdr:rowOff>
    </xdr:from>
    <xdr:to>
      <xdr:col>9</xdr:col>
      <xdr:colOff>349250</xdr:colOff>
      <xdr:row>31</xdr:row>
      <xdr:rowOff>244474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9658372B-E26F-43BF-8E0C-F8AFE0587FDB}"/>
            </a:ext>
          </a:extLst>
        </xdr:cNvPr>
        <xdr:cNvGrpSpPr/>
      </xdr:nvGrpSpPr>
      <xdr:grpSpPr>
        <a:xfrm>
          <a:off x="1428750" y="6149973"/>
          <a:ext cx="7207250" cy="4667251"/>
          <a:chOff x="8041073" y="3505151"/>
          <a:chExt cx="4666407" cy="2855165"/>
        </a:xfrm>
      </xdr:grpSpPr>
      <xdr:pic>
        <xdr:nvPicPr>
          <xdr:cNvPr id="7" name="Imagen 6">
            <a:extLst>
              <a:ext uri="{FF2B5EF4-FFF2-40B4-BE49-F238E27FC236}">
                <a16:creationId xmlns:a16="http://schemas.microsoft.com/office/drawing/2014/main" id="{41CF8546-57A6-47A2-B5E4-6ECE6197A636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" cstate="email">
            <a:grayscl/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 l="20504" t="28127" r="53211" b="41221"/>
          <a:stretch/>
        </xdr:blipFill>
        <xdr:spPr>
          <a:xfrm>
            <a:off x="8041073" y="3505151"/>
            <a:ext cx="4666407" cy="2855165"/>
          </a:xfrm>
          <a:prstGeom prst="rect">
            <a:avLst/>
          </a:prstGeom>
        </xdr:spPr>
      </xdr:pic>
      <xdr:sp macro="" textlink="">
        <xdr:nvSpPr>
          <xdr:cNvPr id="8" name="Rectángulo 7">
            <a:extLst>
              <a:ext uri="{FF2B5EF4-FFF2-40B4-BE49-F238E27FC236}">
                <a16:creationId xmlns:a16="http://schemas.microsoft.com/office/drawing/2014/main" id="{871CC493-48FA-4C66-A138-82D2645C8B38}"/>
              </a:ext>
            </a:extLst>
          </xdr:cNvPr>
          <xdr:cNvSpPr/>
        </xdr:nvSpPr>
        <xdr:spPr>
          <a:xfrm>
            <a:off x="8505415" y="4046716"/>
            <a:ext cx="47625" cy="1331708"/>
          </a:xfrm>
          <a:prstGeom prst="rect">
            <a:avLst/>
          </a:prstGeom>
          <a:solidFill>
            <a:srgbClr val="ED7D3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CO" sz="1100"/>
          </a:p>
        </xdr:txBody>
      </xdr:sp>
      <xdr:sp macro="" textlink="">
        <xdr:nvSpPr>
          <xdr:cNvPr id="9" name="Rectángulo 8">
            <a:extLst>
              <a:ext uri="{FF2B5EF4-FFF2-40B4-BE49-F238E27FC236}">
                <a16:creationId xmlns:a16="http://schemas.microsoft.com/office/drawing/2014/main" id="{FC798427-FE97-42A0-84F4-DF2AA4A99502}"/>
              </a:ext>
            </a:extLst>
          </xdr:cNvPr>
          <xdr:cNvSpPr/>
        </xdr:nvSpPr>
        <xdr:spPr>
          <a:xfrm>
            <a:off x="8609179" y="4046716"/>
            <a:ext cx="47625" cy="1331708"/>
          </a:xfrm>
          <a:prstGeom prst="rect">
            <a:avLst/>
          </a:prstGeom>
          <a:solidFill>
            <a:srgbClr val="ED7D3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CO" sz="1100"/>
          </a:p>
        </xdr:txBody>
      </xdr:sp>
      <xdr:sp macro="" textlink="">
        <xdr:nvSpPr>
          <xdr:cNvPr id="10" name="Rectángulo 9">
            <a:extLst>
              <a:ext uri="{FF2B5EF4-FFF2-40B4-BE49-F238E27FC236}">
                <a16:creationId xmlns:a16="http://schemas.microsoft.com/office/drawing/2014/main" id="{72F7089D-878D-4859-A28E-0D6D5053F703}"/>
              </a:ext>
            </a:extLst>
          </xdr:cNvPr>
          <xdr:cNvSpPr/>
        </xdr:nvSpPr>
        <xdr:spPr>
          <a:xfrm>
            <a:off x="8978273" y="4046716"/>
            <a:ext cx="47625" cy="1331708"/>
          </a:xfrm>
          <a:prstGeom prst="rect">
            <a:avLst/>
          </a:prstGeom>
          <a:solidFill>
            <a:srgbClr val="ED7D3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CO" sz="1100"/>
          </a:p>
        </xdr:txBody>
      </xdr:sp>
      <xdr:sp macro="" textlink="">
        <xdr:nvSpPr>
          <xdr:cNvPr id="11" name="Rectángulo 10">
            <a:extLst>
              <a:ext uri="{FF2B5EF4-FFF2-40B4-BE49-F238E27FC236}">
                <a16:creationId xmlns:a16="http://schemas.microsoft.com/office/drawing/2014/main" id="{1B43BEC9-CA9D-460A-AF61-4398AE2D5BDA}"/>
              </a:ext>
            </a:extLst>
          </xdr:cNvPr>
          <xdr:cNvSpPr/>
        </xdr:nvSpPr>
        <xdr:spPr>
          <a:xfrm>
            <a:off x="9355880" y="4046716"/>
            <a:ext cx="47625" cy="1331708"/>
          </a:xfrm>
          <a:prstGeom prst="rect">
            <a:avLst/>
          </a:prstGeom>
          <a:solidFill>
            <a:srgbClr val="ED7D3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CO" sz="1100"/>
          </a:p>
        </xdr:txBody>
      </xdr:sp>
      <xdr:sp macro="" textlink="">
        <xdr:nvSpPr>
          <xdr:cNvPr id="12" name="Rectángulo 11">
            <a:extLst>
              <a:ext uri="{FF2B5EF4-FFF2-40B4-BE49-F238E27FC236}">
                <a16:creationId xmlns:a16="http://schemas.microsoft.com/office/drawing/2014/main" id="{1EE9F4C5-88F3-4488-9B3F-4AAC8AFED504}"/>
              </a:ext>
            </a:extLst>
          </xdr:cNvPr>
          <xdr:cNvSpPr/>
        </xdr:nvSpPr>
        <xdr:spPr>
          <a:xfrm>
            <a:off x="9457083" y="4046716"/>
            <a:ext cx="47625" cy="1331708"/>
          </a:xfrm>
          <a:prstGeom prst="rect">
            <a:avLst/>
          </a:prstGeom>
          <a:solidFill>
            <a:srgbClr val="ED7D3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CO" sz="1100"/>
          </a:p>
        </xdr:txBody>
      </xdr:sp>
      <xdr:sp macro="" textlink="">
        <xdr:nvSpPr>
          <xdr:cNvPr id="13" name="Rectángulo 12">
            <a:extLst>
              <a:ext uri="{FF2B5EF4-FFF2-40B4-BE49-F238E27FC236}">
                <a16:creationId xmlns:a16="http://schemas.microsoft.com/office/drawing/2014/main" id="{78D4D8F2-1661-40C1-8FDE-490DAB7A9C5E}"/>
              </a:ext>
            </a:extLst>
          </xdr:cNvPr>
          <xdr:cNvSpPr/>
        </xdr:nvSpPr>
        <xdr:spPr>
          <a:xfrm>
            <a:off x="9820223" y="4046716"/>
            <a:ext cx="47625" cy="1331708"/>
          </a:xfrm>
          <a:prstGeom prst="rect">
            <a:avLst/>
          </a:prstGeom>
          <a:solidFill>
            <a:srgbClr val="ED7D3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CO" sz="1100"/>
          </a:p>
        </xdr:txBody>
      </xdr:sp>
      <xdr:sp macro="" textlink="">
        <xdr:nvSpPr>
          <xdr:cNvPr id="14" name="Rectángulo 13">
            <a:extLst>
              <a:ext uri="{FF2B5EF4-FFF2-40B4-BE49-F238E27FC236}">
                <a16:creationId xmlns:a16="http://schemas.microsoft.com/office/drawing/2014/main" id="{95440325-C6AD-4847-8D9E-F5F2E36320DA}"/>
              </a:ext>
            </a:extLst>
          </xdr:cNvPr>
          <xdr:cNvSpPr/>
        </xdr:nvSpPr>
        <xdr:spPr>
          <a:xfrm>
            <a:off x="10185924" y="4046716"/>
            <a:ext cx="47625" cy="1331708"/>
          </a:xfrm>
          <a:prstGeom prst="rect">
            <a:avLst/>
          </a:prstGeom>
          <a:solidFill>
            <a:srgbClr val="ED7D3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CO" sz="1100"/>
          </a:p>
        </xdr:txBody>
      </xdr:sp>
      <xdr:sp macro="" textlink="">
        <xdr:nvSpPr>
          <xdr:cNvPr id="15" name="Rectángulo 14">
            <a:extLst>
              <a:ext uri="{FF2B5EF4-FFF2-40B4-BE49-F238E27FC236}">
                <a16:creationId xmlns:a16="http://schemas.microsoft.com/office/drawing/2014/main" id="{756FDCAF-BA56-4821-8678-D42B9C493719}"/>
              </a:ext>
            </a:extLst>
          </xdr:cNvPr>
          <xdr:cNvSpPr/>
        </xdr:nvSpPr>
        <xdr:spPr>
          <a:xfrm>
            <a:off x="10287127" y="4046716"/>
            <a:ext cx="47625" cy="1331708"/>
          </a:xfrm>
          <a:prstGeom prst="rect">
            <a:avLst/>
          </a:prstGeom>
          <a:solidFill>
            <a:srgbClr val="ED7D3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CO" sz="1100"/>
          </a:p>
        </xdr:txBody>
      </xdr:sp>
      <xdr:sp macro="" textlink="">
        <xdr:nvSpPr>
          <xdr:cNvPr id="16" name="Rectángulo 15">
            <a:extLst>
              <a:ext uri="{FF2B5EF4-FFF2-40B4-BE49-F238E27FC236}">
                <a16:creationId xmlns:a16="http://schemas.microsoft.com/office/drawing/2014/main" id="{7CDE3621-6532-42CC-9841-E42F5D61E2C0}"/>
              </a:ext>
            </a:extLst>
          </xdr:cNvPr>
          <xdr:cNvSpPr/>
        </xdr:nvSpPr>
        <xdr:spPr>
          <a:xfrm>
            <a:off x="10662174" y="4046716"/>
            <a:ext cx="47625" cy="1331708"/>
          </a:xfrm>
          <a:prstGeom prst="rect">
            <a:avLst/>
          </a:prstGeom>
          <a:solidFill>
            <a:srgbClr val="ED7D3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CO" sz="1100"/>
          </a:p>
        </xdr:txBody>
      </xdr:sp>
      <xdr:sp macro="" textlink="">
        <xdr:nvSpPr>
          <xdr:cNvPr id="17" name="Rectángulo 16">
            <a:extLst>
              <a:ext uri="{FF2B5EF4-FFF2-40B4-BE49-F238E27FC236}">
                <a16:creationId xmlns:a16="http://schemas.microsoft.com/office/drawing/2014/main" id="{49A99E81-2A31-4629-9045-21AEC59B039F}"/>
              </a:ext>
            </a:extLst>
          </xdr:cNvPr>
          <xdr:cNvSpPr/>
        </xdr:nvSpPr>
        <xdr:spPr>
          <a:xfrm>
            <a:off x="11043174" y="4046716"/>
            <a:ext cx="47625" cy="1331708"/>
          </a:xfrm>
          <a:prstGeom prst="rect">
            <a:avLst/>
          </a:prstGeom>
          <a:solidFill>
            <a:srgbClr val="ED7D3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CO" sz="1100"/>
          </a:p>
        </xdr:txBody>
      </xdr:sp>
      <xdr:sp macro="" textlink="">
        <xdr:nvSpPr>
          <xdr:cNvPr id="18" name="Rectángulo 17">
            <a:extLst>
              <a:ext uri="{FF2B5EF4-FFF2-40B4-BE49-F238E27FC236}">
                <a16:creationId xmlns:a16="http://schemas.microsoft.com/office/drawing/2014/main" id="{87A53ACE-CC20-4C3D-ABB7-5E6F02625E65}"/>
              </a:ext>
            </a:extLst>
          </xdr:cNvPr>
          <xdr:cNvSpPr/>
        </xdr:nvSpPr>
        <xdr:spPr>
          <a:xfrm>
            <a:off x="11138424" y="4046716"/>
            <a:ext cx="47625" cy="1331708"/>
          </a:xfrm>
          <a:prstGeom prst="rect">
            <a:avLst/>
          </a:prstGeom>
          <a:solidFill>
            <a:srgbClr val="ED7D3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CO" sz="1100"/>
          </a:p>
        </xdr:txBody>
      </xdr:sp>
      <xdr:sp macro="" textlink="">
        <xdr:nvSpPr>
          <xdr:cNvPr id="19" name="Rectángulo 18">
            <a:extLst>
              <a:ext uri="{FF2B5EF4-FFF2-40B4-BE49-F238E27FC236}">
                <a16:creationId xmlns:a16="http://schemas.microsoft.com/office/drawing/2014/main" id="{2C01D807-3447-49F8-B0F8-3B8D54AA0404}"/>
              </a:ext>
            </a:extLst>
          </xdr:cNvPr>
          <xdr:cNvSpPr/>
        </xdr:nvSpPr>
        <xdr:spPr>
          <a:xfrm>
            <a:off x="11512127" y="4046716"/>
            <a:ext cx="47625" cy="1331708"/>
          </a:xfrm>
          <a:prstGeom prst="rect">
            <a:avLst/>
          </a:prstGeom>
          <a:solidFill>
            <a:srgbClr val="ED7D3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CO" sz="1100"/>
          </a:p>
        </xdr:txBody>
      </xdr:sp>
      <xdr:sp macro="" textlink="">
        <xdr:nvSpPr>
          <xdr:cNvPr id="20" name="Rectángulo 19">
            <a:extLst>
              <a:ext uri="{FF2B5EF4-FFF2-40B4-BE49-F238E27FC236}">
                <a16:creationId xmlns:a16="http://schemas.microsoft.com/office/drawing/2014/main" id="{9857C883-65DC-456F-B796-7ADD51EEE126}"/>
              </a:ext>
            </a:extLst>
          </xdr:cNvPr>
          <xdr:cNvSpPr/>
        </xdr:nvSpPr>
        <xdr:spPr>
          <a:xfrm>
            <a:off x="11875268" y="4046716"/>
            <a:ext cx="47625" cy="1331708"/>
          </a:xfrm>
          <a:prstGeom prst="rect">
            <a:avLst/>
          </a:prstGeom>
          <a:solidFill>
            <a:srgbClr val="ED7D3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CO" sz="1100"/>
          </a:p>
        </xdr:txBody>
      </xdr:sp>
      <xdr:sp macro="" textlink="">
        <xdr:nvSpPr>
          <xdr:cNvPr id="21" name="Rectángulo 20">
            <a:extLst>
              <a:ext uri="{FF2B5EF4-FFF2-40B4-BE49-F238E27FC236}">
                <a16:creationId xmlns:a16="http://schemas.microsoft.com/office/drawing/2014/main" id="{06F916CF-34D5-4724-ADFE-614B36288C24}"/>
              </a:ext>
            </a:extLst>
          </xdr:cNvPr>
          <xdr:cNvSpPr/>
        </xdr:nvSpPr>
        <xdr:spPr>
          <a:xfrm>
            <a:off x="11982424" y="4046716"/>
            <a:ext cx="47625" cy="1331708"/>
          </a:xfrm>
          <a:prstGeom prst="rect">
            <a:avLst/>
          </a:prstGeom>
          <a:solidFill>
            <a:srgbClr val="ED7D3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CO" sz="1100"/>
          </a:p>
        </xdr:txBody>
      </xdr:sp>
    </xdr:grpSp>
    <xdr:clientData/>
  </xdr:twoCellAnchor>
  <xdr:twoCellAnchor editAs="oneCell">
    <xdr:from>
      <xdr:col>6</xdr:col>
      <xdr:colOff>321468</xdr:colOff>
      <xdr:row>45</xdr:row>
      <xdr:rowOff>65007</xdr:rowOff>
    </xdr:from>
    <xdr:to>
      <xdr:col>8</xdr:col>
      <xdr:colOff>71436</xdr:colOff>
      <xdr:row>48</xdr:row>
      <xdr:rowOff>63720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613D42F-6D3E-49F2-9C15-A1685970DA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19624" y="14638257"/>
          <a:ext cx="1869281" cy="808338"/>
        </a:xfrm>
        <a:prstGeom prst="rect">
          <a:avLst/>
        </a:prstGeom>
      </xdr:spPr>
    </xdr:pic>
    <xdr:clientData/>
  </xdr:twoCellAnchor>
  <xdr:twoCellAnchor editAs="oneCell">
    <xdr:from>
      <xdr:col>2</xdr:col>
      <xdr:colOff>83343</xdr:colOff>
      <xdr:row>45</xdr:row>
      <xdr:rowOff>23813</xdr:rowOff>
    </xdr:from>
    <xdr:to>
      <xdr:col>3</xdr:col>
      <xdr:colOff>130967</xdr:colOff>
      <xdr:row>47</xdr:row>
      <xdr:rowOff>229312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93B9EF5-C41D-4987-A722-8F6250384B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499" y="14597063"/>
          <a:ext cx="845343" cy="705562"/>
        </a:xfrm>
        <a:prstGeom prst="rect">
          <a:avLst/>
        </a:prstGeom>
      </xdr:spPr>
    </xdr:pic>
    <xdr:clientData/>
  </xdr:twoCellAnchor>
</xdr:wsDr>
</file>

<file path=xl/drawings/drawing50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857250</xdr:colOff>
      <xdr:row>0</xdr:row>
      <xdr:rowOff>47625</xdr:rowOff>
    </xdr:from>
    <xdr:ext cx="1990725" cy="873125"/>
    <xdr:pic>
      <xdr:nvPicPr>
        <xdr:cNvPr id="2" name="image2.png">
          <a:extLst>
            <a:ext uri="{FF2B5EF4-FFF2-40B4-BE49-F238E27FC236}">
              <a16:creationId xmlns:a16="http://schemas.microsoft.com/office/drawing/2014/main" id="{DC8E48C2-FD0D-410C-A456-6331B2821DFC}"/>
            </a:ext>
          </a:extLst>
        </xdr:cNvPr>
        <xdr:cNvPicPr preferRelativeResize="0"/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52500" y="47625"/>
          <a:ext cx="1990725" cy="873125"/>
        </a:xfrm>
        <a:prstGeom prst="rect">
          <a:avLst/>
        </a:prstGeom>
        <a:noFill/>
      </xdr:spPr>
    </xdr:pic>
    <xdr:clientData fLocksWithSheet="0"/>
  </xdr:oneCellAnchor>
  <xdr:twoCellAnchor>
    <xdr:from>
      <xdr:col>1</xdr:col>
      <xdr:colOff>581025</xdr:colOff>
      <xdr:row>12</xdr:row>
      <xdr:rowOff>60323</xdr:rowOff>
    </xdr:from>
    <xdr:to>
      <xdr:col>8</xdr:col>
      <xdr:colOff>501650</xdr:colOff>
      <xdr:row>27</xdr:row>
      <xdr:rowOff>269874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B212C000-D252-4983-9FA6-3FB3AC84D7F4}"/>
            </a:ext>
          </a:extLst>
        </xdr:cNvPr>
        <xdr:cNvGrpSpPr/>
      </xdr:nvGrpSpPr>
      <xdr:grpSpPr>
        <a:xfrm>
          <a:off x="664369" y="4894261"/>
          <a:ext cx="7207250" cy="4686301"/>
          <a:chOff x="8041073" y="3505151"/>
          <a:chExt cx="4666407" cy="2855165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E8AE7295-BC68-446B-BBF6-5689961DAD38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" cstate="email">
            <a:grayscl/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 l="20504" t="28127" r="53211" b="41221"/>
          <a:stretch/>
        </xdr:blipFill>
        <xdr:spPr>
          <a:xfrm>
            <a:off x="8041073" y="3505151"/>
            <a:ext cx="4666407" cy="2855165"/>
          </a:xfrm>
          <a:prstGeom prst="rect">
            <a:avLst/>
          </a:prstGeom>
        </xdr:spPr>
      </xdr:pic>
      <xdr:sp macro="" textlink="">
        <xdr:nvSpPr>
          <xdr:cNvPr id="5" name="Rectángulo 4">
            <a:extLst>
              <a:ext uri="{FF2B5EF4-FFF2-40B4-BE49-F238E27FC236}">
                <a16:creationId xmlns:a16="http://schemas.microsoft.com/office/drawing/2014/main" id="{B03136A8-C19E-43A1-A06F-02CD61B915AE}"/>
              </a:ext>
            </a:extLst>
          </xdr:cNvPr>
          <xdr:cNvSpPr/>
        </xdr:nvSpPr>
        <xdr:spPr>
          <a:xfrm>
            <a:off x="8505415" y="4046716"/>
            <a:ext cx="47625" cy="1331708"/>
          </a:xfrm>
          <a:prstGeom prst="rect">
            <a:avLst/>
          </a:prstGeom>
          <a:solidFill>
            <a:srgbClr val="ED7D3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CO" sz="1100"/>
          </a:p>
        </xdr:txBody>
      </xdr:sp>
      <xdr:sp macro="" textlink="">
        <xdr:nvSpPr>
          <xdr:cNvPr id="6" name="Rectángulo 5">
            <a:extLst>
              <a:ext uri="{FF2B5EF4-FFF2-40B4-BE49-F238E27FC236}">
                <a16:creationId xmlns:a16="http://schemas.microsoft.com/office/drawing/2014/main" id="{7DD85F84-F04F-4CAF-B29E-69E1AD47D438}"/>
              </a:ext>
            </a:extLst>
          </xdr:cNvPr>
          <xdr:cNvSpPr/>
        </xdr:nvSpPr>
        <xdr:spPr>
          <a:xfrm>
            <a:off x="8609179" y="4046716"/>
            <a:ext cx="47625" cy="1331708"/>
          </a:xfrm>
          <a:prstGeom prst="rect">
            <a:avLst/>
          </a:prstGeom>
          <a:solidFill>
            <a:srgbClr val="ED7D3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CO" sz="1100"/>
          </a:p>
        </xdr:txBody>
      </xdr:sp>
      <xdr:sp macro="" textlink="">
        <xdr:nvSpPr>
          <xdr:cNvPr id="7" name="Rectángulo 6">
            <a:extLst>
              <a:ext uri="{FF2B5EF4-FFF2-40B4-BE49-F238E27FC236}">
                <a16:creationId xmlns:a16="http://schemas.microsoft.com/office/drawing/2014/main" id="{B4BC2878-C659-4921-8265-BA3FAB3B57E1}"/>
              </a:ext>
            </a:extLst>
          </xdr:cNvPr>
          <xdr:cNvSpPr/>
        </xdr:nvSpPr>
        <xdr:spPr>
          <a:xfrm>
            <a:off x="8978273" y="4046716"/>
            <a:ext cx="47625" cy="1331708"/>
          </a:xfrm>
          <a:prstGeom prst="rect">
            <a:avLst/>
          </a:prstGeom>
          <a:solidFill>
            <a:srgbClr val="ED7D3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CO" sz="1100"/>
          </a:p>
        </xdr:txBody>
      </xdr:sp>
      <xdr:sp macro="" textlink="">
        <xdr:nvSpPr>
          <xdr:cNvPr id="8" name="Rectángulo 7">
            <a:extLst>
              <a:ext uri="{FF2B5EF4-FFF2-40B4-BE49-F238E27FC236}">
                <a16:creationId xmlns:a16="http://schemas.microsoft.com/office/drawing/2014/main" id="{3FC9859D-DF97-4E37-B90A-F7D6DF9E0491}"/>
              </a:ext>
            </a:extLst>
          </xdr:cNvPr>
          <xdr:cNvSpPr/>
        </xdr:nvSpPr>
        <xdr:spPr>
          <a:xfrm>
            <a:off x="9355880" y="4046716"/>
            <a:ext cx="47625" cy="1331708"/>
          </a:xfrm>
          <a:prstGeom prst="rect">
            <a:avLst/>
          </a:prstGeom>
          <a:solidFill>
            <a:srgbClr val="ED7D3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CO" sz="1100"/>
          </a:p>
        </xdr:txBody>
      </xdr:sp>
      <xdr:sp macro="" textlink="">
        <xdr:nvSpPr>
          <xdr:cNvPr id="9" name="Rectángulo 8">
            <a:extLst>
              <a:ext uri="{FF2B5EF4-FFF2-40B4-BE49-F238E27FC236}">
                <a16:creationId xmlns:a16="http://schemas.microsoft.com/office/drawing/2014/main" id="{58ED0E38-2907-4999-B831-0945924BB71E}"/>
              </a:ext>
            </a:extLst>
          </xdr:cNvPr>
          <xdr:cNvSpPr/>
        </xdr:nvSpPr>
        <xdr:spPr>
          <a:xfrm>
            <a:off x="9457083" y="4046716"/>
            <a:ext cx="47625" cy="1331708"/>
          </a:xfrm>
          <a:prstGeom prst="rect">
            <a:avLst/>
          </a:prstGeom>
          <a:solidFill>
            <a:srgbClr val="ED7D3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CO" sz="1100"/>
          </a:p>
        </xdr:txBody>
      </xdr:sp>
      <xdr:sp macro="" textlink="">
        <xdr:nvSpPr>
          <xdr:cNvPr id="10" name="Rectángulo 9">
            <a:extLst>
              <a:ext uri="{FF2B5EF4-FFF2-40B4-BE49-F238E27FC236}">
                <a16:creationId xmlns:a16="http://schemas.microsoft.com/office/drawing/2014/main" id="{EC4A0932-8537-442D-9775-2AB81545D771}"/>
              </a:ext>
            </a:extLst>
          </xdr:cNvPr>
          <xdr:cNvSpPr/>
        </xdr:nvSpPr>
        <xdr:spPr>
          <a:xfrm>
            <a:off x="9820223" y="4046716"/>
            <a:ext cx="47625" cy="1331708"/>
          </a:xfrm>
          <a:prstGeom prst="rect">
            <a:avLst/>
          </a:prstGeom>
          <a:solidFill>
            <a:srgbClr val="ED7D3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CO" sz="1100"/>
          </a:p>
        </xdr:txBody>
      </xdr:sp>
      <xdr:sp macro="" textlink="">
        <xdr:nvSpPr>
          <xdr:cNvPr id="11" name="Rectángulo 10">
            <a:extLst>
              <a:ext uri="{FF2B5EF4-FFF2-40B4-BE49-F238E27FC236}">
                <a16:creationId xmlns:a16="http://schemas.microsoft.com/office/drawing/2014/main" id="{4BA1BFFD-D820-47FD-A98F-6955799E2948}"/>
              </a:ext>
            </a:extLst>
          </xdr:cNvPr>
          <xdr:cNvSpPr/>
        </xdr:nvSpPr>
        <xdr:spPr>
          <a:xfrm>
            <a:off x="10185924" y="4046716"/>
            <a:ext cx="47625" cy="1331708"/>
          </a:xfrm>
          <a:prstGeom prst="rect">
            <a:avLst/>
          </a:prstGeom>
          <a:solidFill>
            <a:srgbClr val="ED7D3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CO" sz="1100"/>
          </a:p>
        </xdr:txBody>
      </xdr:sp>
      <xdr:sp macro="" textlink="">
        <xdr:nvSpPr>
          <xdr:cNvPr id="12" name="Rectángulo 11">
            <a:extLst>
              <a:ext uri="{FF2B5EF4-FFF2-40B4-BE49-F238E27FC236}">
                <a16:creationId xmlns:a16="http://schemas.microsoft.com/office/drawing/2014/main" id="{EC6DF352-7611-481A-9657-F3803B0A0373}"/>
              </a:ext>
            </a:extLst>
          </xdr:cNvPr>
          <xdr:cNvSpPr/>
        </xdr:nvSpPr>
        <xdr:spPr>
          <a:xfrm>
            <a:off x="10287127" y="4046716"/>
            <a:ext cx="47625" cy="1331708"/>
          </a:xfrm>
          <a:prstGeom prst="rect">
            <a:avLst/>
          </a:prstGeom>
          <a:solidFill>
            <a:srgbClr val="ED7D3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CO" sz="1100"/>
          </a:p>
        </xdr:txBody>
      </xdr:sp>
      <xdr:sp macro="" textlink="">
        <xdr:nvSpPr>
          <xdr:cNvPr id="13" name="Rectángulo 12">
            <a:extLst>
              <a:ext uri="{FF2B5EF4-FFF2-40B4-BE49-F238E27FC236}">
                <a16:creationId xmlns:a16="http://schemas.microsoft.com/office/drawing/2014/main" id="{82B0FDE2-EF4F-4B2B-9FB7-CBEFAA34ACA5}"/>
              </a:ext>
            </a:extLst>
          </xdr:cNvPr>
          <xdr:cNvSpPr/>
        </xdr:nvSpPr>
        <xdr:spPr>
          <a:xfrm>
            <a:off x="10662174" y="4046716"/>
            <a:ext cx="47625" cy="1331708"/>
          </a:xfrm>
          <a:prstGeom prst="rect">
            <a:avLst/>
          </a:prstGeom>
          <a:solidFill>
            <a:srgbClr val="ED7D3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CO" sz="1100"/>
          </a:p>
        </xdr:txBody>
      </xdr:sp>
      <xdr:sp macro="" textlink="">
        <xdr:nvSpPr>
          <xdr:cNvPr id="14" name="Rectángulo 13">
            <a:extLst>
              <a:ext uri="{FF2B5EF4-FFF2-40B4-BE49-F238E27FC236}">
                <a16:creationId xmlns:a16="http://schemas.microsoft.com/office/drawing/2014/main" id="{94C1E2F8-007E-4AAB-89A4-D407768A548B}"/>
              </a:ext>
            </a:extLst>
          </xdr:cNvPr>
          <xdr:cNvSpPr/>
        </xdr:nvSpPr>
        <xdr:spPr>
          <a:xfrm>
            <a:off x="11043174" y="4046716"/>
            <a:ext cx="47625" cy="1331708"/>
          </a:xfrm>
          <a:prstGeom prst="rect">
            <a:avLst/>
          </a:prstGeom>
          <a:solidFill>
            <a:srgbClr val="ED7D3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CO" sz="1100"/>
          </a:p>
        </xdr:txBody>
      </xdr:sp>
      <xdr:sp macro="" textlink="">
        <xdr:nvSpPr>
          <xdr:cNvPr id="15" name="Rectángulo 14">
            <a:extLst>
              <a:ext uri="{FF2B5EF4-FFF2-40B4-BE49-F238E27FC236}">
                <a16:creationId xmlns:a16="http://schemas.microsoft.com/office/drawing/2014/main" id="{F49C998B-A508-40BF-9F84-8538D622B333}"/>
              </a:ext>
            </a:extLst>
          </xdr:cNvPr>
          <xdr:cNvSpPr/>
        </xdr:nvSpPr>
        <xdr:spPr>
          <a:xfrm>
            <a:off x="11138424" y="4046716"/>
            <a:ext cx="47625" cy="1331708"/>
          </a:xfrm>
          <a:prstGeom prst="rect">
            <a:avLst/>
          </a:prstGeom>
          <a:solidFill>
            <a:srgbClr val="ED7D3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CO" sz="1100"/>
          </a:p>
        </xdr:txBody>
      </xdr:sp>
      <xdr:sp macro="" textlink="">
        <xdr:nvSpPr>
          <xdr:cNvPr id="16" name="Rectángulo 15">
            <a:extLst>
              <a:ext uri="{FF2B5EF4-FFF2-40B4-BE49-F238E27FC236}">
                <a16:creationId xmlns:a16="http://schemas.microsoft.com/office/drawing/2014/main" id="{6B767EFC-7AFC-4FF8-8971-7EA3660EB487}"/>
              </a:ext>
            </a:extLst>
          </xdr:cNvPr>
          <xdr:cNvSpPr/>
        </xdr:nvSpPr>
        <xdr:spPr>
          <a:xfrm>
            <a:off x="11512127" y="4046716"/>
            <a:ext cx="47625" cy="1331708"/>
          </a:xfrm>
          <a:prstGeom prst="rect">
            <a:avLst/>
          </a:prstGeom>
          <a:solidFill>
            <a:srgbClr val="ED7D3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CO" sz="1100"/>
          </a:p>
        </xdr:txBody>
      </xdr:sp>
      <xdr:sp macro="" textlink="">
        <xdr:nvSpPr>
          <xdr:cNvPr id="17" name="Rectángulo 16">
            <a:extLst>
              <a:ext uri="{FF2B5EF4-FFF2-40B4-BE49-F238E27FC236}">
                <a16:creationId xmlns:a16="http://schemas.microsoft.com/office/drawing/2014/main" id="{8FB5FD46-5BC4-4D3C-973D-48F11C75644D}"/>
              </a:ext>
            </a:extLst>
          </xdr:cNvPr>
          <xdr:cNvSpPr/>
        </xdr:nvSpPr>
        <xdr:spPr>
          <a:xfrm>
            <a:off x="11875268" y="4046716"/>
            <a:ext cx="47625" cy="1331708"/>
          </a:xfrm>
          <a:prstGeom prst="rect">
            <a:avLst/>
          </a:prstGeom>
          <a:solidFill>
            <a:srgbClr val="ED7D3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CO" sz="1100"/>
          </a:p>
        </xdr:txBody>
      </xdr:sp>
      <xdr:sp macro="" textlink="">
        <xdr:nvSpPr>
          <xdr:cNvPr id="18" name="Rectángulo 17">
            <a:extLst>
              <a:ext uri="{FF2B5EF4-FFF2-40B4-BE49-F238E27FC236}">
                <a16:creationId xmlns:a16="http://schemas.microsoft.com/office/drawing/2014/main" id="{CB5B985F-14DA-418D-8164-74F07A767FC9}"/>
              </a:ext>
            </a:extLst>
          </xdr:cNvPr>
          <xdr:cNvSpPr/>
        </xdr:nvSpPr>
        <xdr:spPr>
          <a:xfrm>
            <a:off x="11982424" y="4046716"/>
            <a:ext cx="47625" cy="1331708"/>
          </a:xfrm>
          <a:prstGeom prst="rect">
            <a:avLst/>
          </a:prstGeom>
          <a:solidFill>
            <a:srgbClr val="ED7D3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CO" sz="1100"/>
          </a:p>
        </xdr:txBody>
      </xdr:sp>
    </xdr:grpSp>
    <xdr:clientData/>
  </xdr:twoCellAnchor>
  <xdr:twoCellAnchor editAs="oneCell">
    <xdr:from>
      <xdr:col>6</xdr:col>
      <xdr:colOff>939800</xdr:colOff>
      <xdr:row>23</xdr:row>
      <xdr:rowOff>279400</xdr:rowOff>
    </xdr:from>
    <xdr:to>
      <xdr:col>11</xdr:col>
      <xdr:colOff>781918</xdr:colOff>
      <xdr:row>39</xdr:row>
      <xdr:rowOff>38100</xdr:rowOff>
    </xdr:to>
    <xdr:pic>
      <xdr:nvPicPr>
        <xdr:cNvPr id="19" name="Imagen 18">
          <a:extLst>
            <a:ext uri="{FF2B5EF4-FFF2-40B4-BE49-F238E27FC236}">
              <a16:creationId xmlns:a16="http://schemas.microsoft.com/office/drawing/2014/main" id="{BA7B7EFB-8103-40A8-A8A3-0EB03D4D3F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880100" y="8496300"/>
          <a:ext cx="5011018" cy="4432300"/>
        </a:xfrm>
        <a:prstGeom prst="rect">
          <a:avLst/>
        </a:prstGeom>
      </xdr:spPr>
    </xdr:pic>
    <xdr:clientData/>
  </xdr:twoCellAnchor>
  <xdr:twoCellAnchor editAs="oneCell">
    <xdr:from>
      <xdr:col>6</xdr:col>
      <xdr:colOff>273844</xdr:colOff>
      <xdr:row>44</xdr:row>
      <xdr:rowOff>279319</xdr:rowOff>
    </xdr:from>
    <xdr:to>
      <xdr:col>8</xdr:col>
      <xdr:colOff>23812</xdr:colOff>
      <xdr:row>47</xdr:row>
      <xdr:rowOff>301845</xdr:rowOff>
    </xdr:to>
    <xdr:pic>
      <xdr:nvPicPr>
        <xdr:cNvPr id="20" name="Imagen 19">
          <a:extLst>
            <a:ext uri="{FF2B5EF4-FFF2-40B4-BE49-F238E27FC236}">
              <a16:creationId xmlns:a16="http://schemas.microsoft.com/office/drawing/2014/main" id="{FB29835F-7B20-4BCE-AC9D-806D590B8D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00" y="14447757"/>
          <a:ext cx="1869281" cy="808338"/>
        </a:xfrm>
        <a:prstGeom prst="rect">
          <a:avLst/>
        </a:prstGeom>
      </xdr:spPr>
    </xdr:pic>
    <xdr:clientData/>
  </xdr:twoCellAnchor>
  <xdr:twoCellAnchor editAs="oneCell">
    <xdr:from>
      <xdr:col>2</xdr:col>
      <xdr:colOff>35719</xdr:colOff>
      <xdr:row>44</xdr:row>
      <xdr:rowOff>238125</xdr:rowOff>
    </xdr:from>
    <xdr:to>
      <xdr:col>3</xdr:col>
      <xdr:colOff>83343</xdr:colOff>
      <xdr:row>47</xdr:row>
      <xdr:rowOff>157875</xdr:rowOff>
    </xdr:to>
    <xdr:pic>
      <xdr:nvPicPr>
        <xdr:cNvPr id="21" name="Imagen 20">
          <a:extLst>
            <a:ext uri="{FF2B5EF4-FFF2-40B4-BE49-F238E27FC236}">
              <a16:creationId xmlns:a16="http://schemas.microsoft.com/office/drawing/2014/main" id="{023AA7B6-226A-4BBC-9B63-CBEED431F2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4875" y="14406563"/>
          <a:ext cx="845343" cy="705562"/>
        </a:xfrm>
        <a:prstGeom prst="rect">
          <a:avLst/>
        </a:prstGeom>
      </xdr:spPr>
    </xdr:pic>
    <xdr:clientData/>
  </xdr:twoCellAnchor>
</xdr:wsDr>
</file>

<file path=xl/drawings/drawing5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857250</xdr:colOff>
      <xdr:row>0</xdr:row>
      <xdr:rowOff>47625</xdr:rowOff>
    </xdr:from>
    <xdr:ext cx="1990725" cy="873125"/>
    <xdr:pic>
      <xdr:nvPicPr>
        <xdr:cNvPr id="2" name="image2.png">
          <a:extLst>
            <a:ext uri="{FF2B5EF4-FFF2-40B4-BE49-F238E27FC236}">
              <a16:creationId xmlns:a16="http://schemas.microsoft.com/office/drawing/2014/main" id="{3C9E4E96-30BE-4670-A16A-336DFF4E39E4}"/>
            </a:ext>
          </a:extLst>
        </xdr:cNvPr>
        <xdr:cNvPicPr preferRelativeResize="0"/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52500" y="47625"/>
          <a:ext cx="1990725" cy="873125"/>
        </a:xfrm>
        <a:prstGeom prst="rect">
          <a:avLst/>
        </a:prstGeom>
        <a:noFill/>
      </xdr:spPr>
    </xdr:pic>
    <xdr:clientData fLocksWithSheet="0"/>
  </xdr:oneCellAnchor>
  <xdr:twoCellAnchor>
    <xdr:from>
      <xdr:col>5</xdr:col>
      <xdr:colOff>1174750</xdr:colOff>
      <xdr:row>13</xdr:row>
      <xdr:rowOff>15875</xdr:rowOff>
    </xdr:from>
    <xdr:to>
      <xdr:col>9</xdr:col>
      <xdr:colOff>403298</xdr:colOff>
      <xdr:row>25</xdr:row>
      <xdr:rowOff>27781</xdr:rowOff>
    </xdr:to>
    <xdr:grpSp>
      <xdr:nvGrpSpPr>
        <xdr:cNvPr id="19" name="Grupo 18">
          <a:extLst>
            <a:ext uri="{FF2B5EF4-FFF2-40B4-BE49-F238E27FC236}">
              <a16:creationId xmlns:a16="http://schemas.microsoft.com/office/drawing/2014/main" id="{3BEECAE6-9D35-43E5-B73B-D562CC670ED6}"/>
            </a:ext>
          </a:extLst>
        </xdr:cNvPr>
        <xdr:cNvGrpSpPr/>
      </xdr:nvGrpSpPr>
      <xdr:grpSpPr>
        <a:xfrm>
          <a:off x="4925219" y="5361781"/>
          <a:ext cx="3764829" cy="3536156"/>
          <a:chOff x="8655844" y="3095625"/>
          <a:chExt cx="3768798" cy="3536156"/>
        </a:xfrm>
      </xdr:grpSpPr>
      <xdr:pic>
        <xdr:nvPicPr>
          <xdr:cNvPr id="20" name="Imagen 19">
            <a:extLst>
              <a:ext uri="{FF2B5EF4-FFF2-40B4-BE49-F238E27FC236}">
                <a16:creationId xmlns:a16="http://schemas.microsoft.com/office/drawing/2014/main" id="{B66F6E49-F4C6-4C22-93C4-4999E21FDF9B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 l="30138" t="12308" r="47569" b="47593"/>
          <a:stretch/>
        </xdr:blipFill>
        <xdr:spPr>
          <a:xfrm>
            <a:off x="8655844" y="3095625"/>
            <a:ext cx="3768798" cy="3536156"/>
          </a:xfrm>
          <a:prstGeom prst="rect">
            <a:avLst/>
          </a:prstGeom>
        </xdr:spPr>
      </xdr:pic>
      <xdr:sp macro="" textlink="">
        <xdr:nvSpPr>
          <xdr:cNvPr id="21" name="Rectángulo 20">
            <a:extLst>
              <a:ext uri="{FF2B5EF4-FFF2-40B4-BE49-F238E27FC236}">
                <a16:creationId xmlns:a16="http://schemas.microsoft.com/office/drawing/2014/main" id="{6C9F57EF-2B60-42FF-AEB3-9CAD2E3244A9}"/>
              </a:ext>
            </a:extLst>
          </xdr:cNvPr>
          <xdr:cNvSpPr/>
        </xdr:nvSpPr>
        <xdr:spPr>
          <a:xfrm>
            <a:off x="9655969" y="3762375"/>
            <a:ext cx="142875" cy="1809750"/>
          </a:xfrm>
          <a:prstGeom prst="rect">
            <a:avLst/>
          </a:prstGeom>
          <a:solidFill>
            <a:srgbClr val="ED7D31">
              <a:alpha val="49020"/>
            </a:srgbClr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CO" sz="1100"/>
          </a:p>
        </xdr:txBody>
      </xdr:sp>
      <xdr:sp macro="" textlink="">
        <xdr:nvSpPr>
          <xdr:cNvPr id="22" name="Rectángulo 21">
            <a:extLst>
              <a:ext uri="{FF2B5EF4-FFF2-40B4-BE49-F238E27FC236}">
                <a16:creationId xmlns:a16="http://schemas.microsoft.com/office/drawing/2014/main" id="{4FB20A70-224C-4872-94FD-A2B036296236}"/>
              </a:ext>
            </a:extLst>
          </xdr:cNvPr>
          <xdr:cNvSpPr/>
        </xdr:nvSpPr>
        <xdr:spPr>
          <a:xfrm>
            <a:off x="10929937" y="3762375"/>
            <a:ext cx="142875" cy="1809750"/>
          </a:xfrm>
          <a:prstGeom prst="rect">
            <a:avLst/>
          </a:prstGeom>
          <a:solidFill>
            <a:srgbClr val="ED7D31">
              <a:alpha val="49020"/>
            </a:srgbClr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CO" sz="1100"/>
          </a:p>
        </xdr:txBody>
      </xdr:sp>
      <xdr:sp macro="" textlink="">
        <xdr:nvSpPr>
          <xdr:cNvPr id="23" name="Rectángulo 22">
            <a:extLst>
              <a:ext uri="{FF2B5EF4-FFF2-40B4-BE49-F238E27FC236}">
                <a16:creationId xmlns:a16="http://schemas.microsoft.com/office/drawing/2014/main" id="{1C6D6C91-77FD-4D6B-AE20-6C370A2E5C73}"/>
              </a:ext>
            </a:extLst>
          </xdr:cNvPr>
          <xdr:cNvSpPr/>
        </xdr:nvSpPr>
        <xdr:spPr>
          <a:xfrm>
            <a:off x="10287000" y="4881561"/>
            <a:ext cx="154781" cy="690563"/>
          </a:xfrm>
          <a:prstGeom prst="rect">
            <a:avLst/>
          </a:prstGeom>
          <a:solidFill>
            <a:srgbClr val="ED7D31">
              <a:alpha val="49020"/>
            </a:srgbClr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CO" sz="1100"/>
          </a:p>
        </xdr:txBody>
      </xdr:sp>
    </xdr:grpSp>
    <xdr:clientData/>
  </xdr:twoCellAnchor>
  <xdr:twoCellAnchor editAs="oneCell">
    <xdr:from>
      <xdr:col>6</xdr:col>
      <xdr:colOff>285750</xdr:colOff>
      <xdr:row>45</xdr:row>
      <xdr:rowOff>5475</xdr:rowOff>
    </xdr:from>
    <xdr:to>
      <xdr:col>8</xdr:col>
      <xdr:colOff>35718</xdr:colOff>
      <xdr:row>48</xdr:row>
      <xdr:rowOff>4188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DBE9520-6777-4F4F-B9AF-95F11F25F1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83906" y="14590631"/>
          <a:ext cx="1869281" cy="808338"/>
        </a:xfrm>
        <a:prstGeom prst="rect">
          <a:avLst/>
        </a:prstGeom>
      </xdr:spPr>
    </xdr:pic>
    <xdr:clientData/>
  </xdr:twoCellAnchor>
  <xdr:twoCellAnchor editAs="oneCell">
    <xdr:from>
      <xdr:col>2</xdr:col>
      <xdr:colOff>47625</xdr:colOff>
      <xdr:row>44</xdr:row>
      <xdr:rowOff>250031</xdr:rowOff>
    </xdr:from>
    <xdr:to>
      <xdr:col>3</xdr:col>
      <xdr:colOff>95249</xdr:colOff>
      <xdr:row>47</xdr:row>
      <xdr:rowOff>169780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7CEB040-9912-4BBD-915A-38A4121A17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6781" y="14549437"/>
          <a:ext cx="845343" cy="705562"/>
        </a:xfrm>
        <a:prstGeom prst="rect">
          <a:avLst/>
        </a:prstGeom>
      </xdr:spPr>
    </xdr:pic>
    <xdr:clientData/>
  </xdr:twoCellAnchor>
</xdr:wsDr>
</file>

<file path=xl/drawings/drawing5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857250</xdr:colOff>
      <xdr:row>0</xdr:row>
      <xdr:rowOff>47625</xdr:rowOff>
    </xdr:from>
    <xdr:ext cx="1990725" cy="873125"/>
    <xdr:pic>
      <xdr:nvPicPr>
        <xdr:cNvPr id="2" name="image2.png">
          <a:extLst>
            <a:ext uri="{FF2B5EF4-FFF2-40B4-BE49-F238E27FC236}">
              <a16:creationId xmlns:a16="http://schemas.microsoft.com/office/drawing/2014/main" id="{6C65DDE9-B70A-4535-A35F-03F5537A95E0}"/>
            </a:ext>
          </a:extLst>
        </xdr:cNvPr>
        <xdr:cNvPicPr preferRelativeResize="0"/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52500" y="47625"/>
          <a:ext cx="1990725" cy="873125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1</xdr:col>
      <xdr:colOff>635000</xdr:colOff>
      <xdr:row>15</xdr:row>
      <xdr:rowOff>88900</xdr:rowOff>
    </xdr:from>
    <xdr:to>
      <xdr:col>11</xdr:col>
      <xdr:colOff>36240</xdr:colOff>
      <xdr:row>28</xdr:row>
      <xdr:rowOff>216448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ADA5CDD-1FA9-47DA-B457-764A6B2177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23900" y="6197600"/>
          <a:ext cx="9421540" cy="3924848"/>
        </a:xfrm>
        <a:prstGeom prst="rect">
          <a:avLst/>
        </a:prstGeom>
      </xdr:spPr>
    </xdr:pic>
    <xdr:clientData/>
  </xdr:twoCellAnchor>
  <xdr:twoCellAnchor editAs="oneCell">
    <xdr:from>
      <xdr:col>6</xdr:col>
      <xdr:colOff>238125</xdr:colOff>
      <xdr:row>45</xdr:row>
      <xdr:rowOff>41194</xdr:rowOff>
    </xdr:from>
    <xdr:to>
      <xdr:col>7</xdr:col>
      <xdr:colOff>785812</xdr:colOff>
      <xdr:row>48</xdr:row>
      <xdr:rowOff>39907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A279C0E3-ECB0-4A89-9CA6-AAE6F2A267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36281" y="14733507"/>
          <a:ext cx="1869281" cy="808338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45</xdr:row>
      <xdr:rowOff>0</xdr:rowOff>
    </xdr:from>
    <xdr:to>
      <xdr:col>3</xdr:col>
      <xdr:colOff>47624</xdr:colOff>
      <xdr:row>47</xdr:row>
      <xdr:rowOff>205500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34C44988-44CE-450D-A770-EB8B29D001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9156" y="14692313"/>
          <a:ext cx="845343" cy="705562"/>
        </a:xfrm>
        <a:prstGeom prst="rect">
          <a:avLst/>
        </a:prstGeom>
      </xdr:spPr>
    </xdr:pic>
    <xdr:clientData/>
  </xdr:twoCellAnchor>
</xdr:wsDr>
</file>

<file path=xl/drawings/drawing5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857250</xdr:colOff>
      <xdr:row>0</xdr:row>
      <xdr:rowOff>47625</xdr:rowOff>
    </xdr:from>
    <xdr:ext cx="1990725" cy="873125"/>
    <xdr:pic>
      <xdr:nvPicPr>
        <xdr:cNvPr id="2" name="image2.png">
          <a:extLst>
            <a:ext uri="{FF2B5EF4-FFF2-40B4-BE49-F238E27FC236}">
              <a16:creationId xmlns:a16="http://schemas.microsoft.com/office/drawing/2014/main" id="{D988FC17-1245-4252-92EF-23C6E2C9B2E5}"/>
            </a:ext>
          </a:extLst>
        </xdr:cNvPr>
        <xdr:cNvPicPr preferRelativeResize="0"/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52500" y="47625"/>
          <a:ext cx="1990725" cy="873125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3</xdr:col>
      <xdr:colOff>571500</xdr:colOff>
      <xdr:row>13</xdr:row>
      <xdr:rowOff>241300</xdr:rowOff>
    </xdr:from>
    <xdr:to>
      <xdr:col>8</xdr:col>
      <xdr:colOff>496050</xdr:colOff>
      <xdr:row>32</xdr:row>
      <xdr:rowOff>156350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D5331D6-6A6A-4F62-BB5F-15BCA56518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89200" y="5524500"/>
          <a:ext cx="5372850" cy="5553850"/>
        </a:xfrm>
        <a:prstGeom prst="rect">
          <a:avLst/>
        </a:prstGeom>
      </xdr:spPr>
    </xdr:pic>
    <xdr:clientData/>
  </xdr:twoCellAnchor>
  <xdr:twoCellAnchor editAs="oneCell">
    <xdr:from>
      <xdr:col>6</xdr:col>
      <xdr:colOff>238125</xdr:colOff>
      <xdr:row>45</xdr:row>
      <xdr:rowOff>41194</xdr:rowOff>
    </xdr:from>
    <xdr:to>
      <xdr:col>7</xdr:col>
      <xdr:colOff>785812</xdr:colOff>
      <xdr:row>48</xdr:row>
      <xdr:rowOff>39907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FA0619B5-A18C-4892-A0BD-BC546E706E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36281" y="14578725"/>
          <a:ext cx="1869281" cy="808338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45</xdr:row>
      <xdr:rowOff>0</xdr:rowOff>
    </xdr:from>
    <xdr:to>
      <xdr:col>3</xdr:col>
      <xdr:colOff>47624</xdr:colOff>
      <xdr:row>47</xdr:row>
      <xdr:rowOff>205499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AEDC3C2D-3841-4875-B24F-131E70B5CE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9156" y="14537531"/>
          <a:ext cx="845343" cy="705562"/>
        </a:xfrm>
        <a:prstGeom prst="rect">
          <a:avLst/>
        </a:prstGeom>
      </xdr:spPr>
    </xdr:pic>
    <xdr:clientData/>
  </xdr:twoCellAnchor>
</xdr:wsDr>
</file>

<file path=xl/drawings/drawing5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857250</xdr:colOff>
      <xdr:row>0</xdr:row>
      <xdr:rowOff>47625</xdr:rowOff>
    </xdr:from>
    <xdr:ext cx="1990725" cy="873125"/>
    <xdr:pic>
      <xdr:nvPicPr>
        <xdr:cNvPr id="2" name="image2.png">
          <a:extLst>
            <a:ext uri="{FF2B5EF4-FFF2-40B4-BE49-F238E27FC236}">
              <a16:creationId xmlns:a16="http://schemas.microsoft.com/office/drawing/2014/main" id="{03FBE395-0AB4-4E47-ACF8-2A183DE55314}"/>
            </a:ext>
          </a:extLst>
        </xdr:cNvPr>
        <xdr:cNvPicPr preferRelativeResize="0"/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52500" y="47625"/>
          <a:ext cx="1990725" cy="873125"/>
        </a:xfrm>
        <a:prstGeom prst="rect">
          <a:avLst/>
        </a:prstGeom>
        <a:noFill/>
      </xdr:spPr>
    </xdr:pic>
    <xdr:clientData fLocksWithSheet="0"/>
  </xdr:oneCellAnchor>
</xdr:wsDr>
</file>

<file path=xl/drawings/drawing5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857250</xdr:colOff>
      <xdr:row>0</xdr:row>
      <xdr:rowOff>47625</xdr:rowOff>
    </xdr:from>
    <xdr:ext cx="1990725" cy="873125"/>
    <xdr:pic>
      <xdr:nvPicPr>
        <xdr:cNvPr id="2" name="image2.png">
          <a:extLst>
            <a:ext uri="{FF2B5EF4-FFF2-40B4-BE49-F238E27FC236}">
              <a16:creationId xmlns:a16="http://schemas.microsoft.com/office/drawing/2014/main" id="{345D5FA4-1E9D-446F-BE19-F3027A6DF88A}"/>
            </a:ext>
          </a:extLst>
        </xdr:cNvPr>
        <xdr:cNvPicPr preferRelativeResize="0"/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52500" y="47625"/>
          <a:ext cx="1990725" cy="873125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3</xdr:col>
      <xdr:colOff>0</xdr:colOff>
      <xdr:row>14</xdr:row>
      <xdr:rowOff>0</xdr:rowOff>
    </xdr:from>
    <xdr:to>
      <xdr:col>10</xdr:col>
      <xdr:colOff>86753</xdr:colOff>
      <xdr:row>26</xdr:row>
      <xdr:rowOff>133858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30DF5B6-9340-4114-BA6A-82C6597DB7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917700" y="5041900"/>
          <a:ext cx="7363853" cy="3639058"/>
        </a:xfrm>
        <a:prstGeom prst="rect">
          <a:avLst/>
        </a:prstGeom>
      </xdr:spPr>
    </xdr:pic>
    <xdr:clientData/>
  </xdr:twoCellAnchor>
  <xdr:twoCellAnchor editAs="oneCell">
    <xdr:from>
      <xdr:col>6</xdr:col>
      <xdr:colOff>238125</xdr:colOff>
      <xdr:row>45</xdr:row>
      <xdr:rowOff>41194</xdr:rowOff>
    </xdr:from>
    <xdr:to>
      <xdr:col>7</xdr:col>
      <xdr:colOff>785812</xdr:colOff>
      <xdr:row>48</xdr:row>
      <xdr:rowOff>39907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B4C4A051-7D2F-406B-961B-5B032FFD58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36281" y="13935788"/>
          <a:ext cx="1869281" cy="808338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45</xdr:row>
      <xdr:rowOff>0</xdr:rowOff>
    </xdr:from>
    <xdr:to>
      <xdr:col>3</xdr:col>
      <xdr:colOff>47624</xdr:colOff>
      <xdr:row>47</xdr:row>
      <xdr:rowOff>205500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2DF12834-A68A-4DB5-BF5D-B4CEFB3FB1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9156" y="13894594"/>
          <a:ext cx="845343" cy="705562"/>
        </a:xfrm>
        <a:prstGeom prst="rect">
          <a:avLst/>
        </a:prstGeom>
      </xdr:spPr>
    </xdr:pic>
    <xdr:clientData/>
  </xdr:twoCellAnchor>
</xdr:wsDr>
</file>

<file path=xl/drawings/drawing5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857250</xdr:colOff>
      <xdr:row>0</xdr:row>
      <xdr:rowOff>47625</xdr:rowOff>
    </xdr:from>
    <xdr:ext cx="1990725" cy="873125"/>
    <xdr:pic>
      <xdr:nvPicPr>
        <xdr:cNvPr id="2" name="image2.png">
          <a:extLst>
            <a:ext uri="{FF2B5EF4-FFF2-40B4-BE49-F238E27FC236}">
              <a16:creationId xmlns:a16="http://schemas.microsoft.com/office/drawing/2014/main" id="{87FF329F-5469-4715-90A3-9EBA6662554B}"/>
            </a:ext>
          </a:extLst>
        </xdr:cNvPr>
        <xdr:cNvPicPr preferRelativeResize="0"/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52500" y="47625"/>
          <a:ext cx="1990725" cy="873125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4</xdr:col>
      <xdr:colOff>0</xdr:colOff>
      <xdr:row>17</xdr:row>
      <xdr:rowOff>0</xdr:rowOff>
    </xdr:from>
    <xdr:to>
      <xdr:col>8</xdr:col>
      <xdr:colOff>838950</xdr:colOff>
      <xdr:row>36</xdr:row>
      <xdr:rowOff>3950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4862229-9063-47B4-9BCD-346D01C6B6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832100" y="5918200"/>
          <a:ext cx="5372850" cy="5553850"/>
        </a:xfrm>
        <a:prstGeom prst="rect">
          <a:avLst/>
        </a:prstGeom>
      </xdr:spPr>
    </xdr:pic>
    <xdr:clientData/>
  </xdr:twoCellAnchor>
  <xdr:twoCellAnchor editAs="oneCell">
    <xdr:from>
      <xdr:col>6</xdr:col>
      <xdr:colOff>238125</xdr:colOff>
      <xdr:row>45</xdr:row>
      <xdr:rowOff>41194</xdr:rowOff>
    </xdr:from>
    <xdr:to>
      <xdr:col>7</xdr:col>
      <xdr:colOff>785812</xdr:colOff>
      <xdr:row>48</xdr:row>
      <xdr:rowOff>39907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17CD9DAC-359D-430C-AD74-A0AB71D6FC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36281" y="13935788"/>
          <a:ext cx="1869281" cy="808338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45</xdr:row>
      <xdr:rowOff>0</xdr:rowOff>
    </xdr:from>
    <xdr:to>
      <xdr:col>3</xdr:col>
      <xdr:colOff>47624</xdr:colOff>
      <xdr:row>47</xdr:row>
      <xdr:rowOff>205500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573A06FC-0354-436E-88DE-8598D405C6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9156" y="13894594"/>
          <a:ext cx="845343" cy="705562"/>
        </a:xfrm>
        <a:prstGeom prst="rect">
          <a:avLst/>
        </a:prstGeom>
      </xdr:spPr>
    </xdr:pic>
    <xdr:clientData/>
  </xdr:twoCellAnchor>
</xdr:wsDr>
</file>

<file path=xl/drawings/drawing5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857250</xdr:colOff>
      <xdr:row>0</xdr:row>
      <xdr:rowOff>47625</xdr:rowOff>
    </xdr:from>
    <xdr:ext cx="1990725" cy="873125"/>
    <xdr:pic>
      <xdr:nvPicPr>
        <xdr:cNvPr id="2" name="image2.png">
          <a:extLst>
            <a:ext uri="{FF2B5EF4-FFF2-40B4-BE49-F238E27FC236}">
              <a16:creationId xmlns:a16="http://schemas.microsoft.com/office/drawing/2014/main" id="{B36E65AE-BD51-4676-B6F0-851D2D894C75}"/>
            </a:ext>
          </a:extLst>
        </xdr:cNvPr>
        <xdr:cNvPicPr preferRelativeResize="0"/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52500" y="47625"/>
          <a:ext cx="1990725" cy="873125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4</xdr:col>
      <xdr:colOff>0</xdr:colOff>
      <xdr:row>15</xdr:row>
      <xdr:rowOff>0</xdr:rowOff>
    </xdr:from>
    <xdr:to>
      <xdr:col>8</xdr:col>
      <xdr:colOff>838950</xdr:colOff>
      <xdr:row>34</xdr:row>
      <xdr:rowOff>3950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FDC3F82-61C9-4497-92B9-07AA74923A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832100" y="5334000"/>
          <a:ext cx="5372850" cy="5553850"/>
        </a:xfrm>
        <a:prstGeom prst="rect">
          <a:avLst/>
        </a:prstGeom>
      </xdr:spPr>
    </xdr:pic>
    <xdr:clientData/>
  </xdr:twoCellAnchor>
  <xdr:twoCellAnchor editAs="oneCell">
    <xdr:from>
      <xdr:col>6</xdr:col>
      <xdr:colOff>238125</xdr:colOff>
      <xdr:row>45</xdr:row>
      <xdr:rowOff>41194</xdr:rowOff>
    </xdr:from>
    <xdr:to>
      <xdr:col>7</xdr:col>
      <xdr:colOff>785812</xdr:colOff>
      <xdr:row>48</xdr:row>
      <xdr:rowOff>39907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77AFA387-6660-4B20-8CDB-15B238EF50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36281" y="13935788"/>
          <a:ext cx="1869281" cy="808338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45</xdr:row>
      <xdr:rowOff>0</xdr:rowOff>
    </xdr:from>
    <xdr:to>
      <xdr:col>3</xdr:col>
      <xdr:colOff>47624</xdr:colOff>
      <xdr:row>47</xdr:row>
      <xdr:rowOff>205500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F90E1EAB-E040-4A70-8DCB-5EE283C5C1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9156" y="13894594"/>
          <a:ext cx="845343" cy="705562"/>
        </a:xfrm>
        <a:prstGeom prst="rect">
          <a:avLst/>
        </a:prstGeom>
      </xdr:spPr>
    </xdr:pic>
    <xdr:clientData/>
  </xdr:twoCellAnchor>
</xdr:wsDr>
</file>

<file path=xl/drawings/drawing5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857250</xdr:colOff>
      <xdr:row>0</xdr:row>
      <xdr:rowOff>47625</xdr:rowOff>
    </xdr:from>
    <xdr:ext cx="1990725" cy="873125"/>
    <xdr:pic>
      <xdr:nvPicPr>
        <xdr:cNvPr id="2" name="image2.png">
          <a:extLst>
            <a:ext uri="{FF2B5EF4-FFF2-40B4-BE49-F238E27FC236}">
              <a16:creationId xmlns:a16="http://schemas.microsoft.com/office/drawing/2014/main" id="{8D9C876A-9D43-4BCD-BE8B-B07CA30F7FD8}"/>
            </a:ext>
          </a:extLst>
        </xdr:cNvPr>
        <xdr:cNvPicPr preferRelativeResize="0"/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52500" y="47625"/>
          <a:ext cx="1990725" cy="873125"/>
        </a:xfrm>
        <a:prstGeom prst="rect">
          <a:avLst/>
        </a:prstGeom>
        <a:noFill/>
      </xdr:spPr>
    </xdr:pic>
    <xdr:clientData fLocksWithSheet="0"/>
  </xdr:oneCellAnchor>
</xdr:wsDr>
</file>

<file path=xl/drawings/drawing59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857250</xdr:colOff>
      <xdr:row>0</xdr:row>
      <xdr:rowOff>47625</xdr:rowOff>
    </xdr:from>
    <xdr:ext cx="1990725" cy="873125"/>
    <xdr:pic>
      <xdr:nvPicPr>
        <xdr:cNvPr id="2" name="image2.png">
          <a:extLst>
            <a:ext uri="{FF2B5EF4-FFF2-40B4-BE49-F238E27FC236}">
              <a16:creationId xmlns:a16="http://schemas.microsoft.com/office/drawing/2014/main" id="{C7C46E8D-EC6A-4074-BC71-2EA80A5E85E1}"/>
            </a:ext>
          </a:extLst>
        </xdr:cNvPr>
        <xdr:cNvPicPr preferRelativeResize="0"/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52500" y="47625"/>
          <a:ext cx="1990725" cy="873125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3</xdr:col>
      <xdr:colOff>0</xdr:colOff>
      <xdr:row>15</xdr:row>
      <xdr:rowOff>0</xdr:rowOff>
    </xdr:from>
    <xdr:to>
      <xdr:col>10</xdr:col>
      <xdr:colOff>648806</xdr:colOff>
      <xdr:row>27</xdr:row>
      <xdr:rowOff>181489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5FDE3D6-08D9-4018-980E-F0BB58F33C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917700" y="5334000"/>
          <a:ext cx="7925906" cy="3686689"/>
        </a:xfrm>
        <a:prstGeom prst="rect">
          <a:avLst/>
        </a:prstGeom>
      </xdr:spPr>
    </xdr:pic>
    <xdr:clientData/>
  </xdr:twoCellAnchor>
  <xdr:twoCellAnchor editAs="oneCell">
    <xdr:from>
      <xdr:col>6</xdr:col>
      <xdr:colOff>238125</xdr:colOff>
      <xdr:row>48</xdr:row>
      <xdr:rowOff>41194</xdr:rowOff>
    </xdr:from>
    <xdr:to>
      <xdr:col>7</xdr:col>
      <xdr:colOff>785812</xdr:colOff>
      <xdr:row>51</xdr:row>
      <xdr:rowOff>39907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E81E0A2-7184-48EC-BEF7-44988099F7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36281" y="14793038"/>
          <a:ext cx="1869281" cy="808338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3</xdr:col>
      <xdr:colOff>47624</xdr:colOff>
      <xdr:row>50</xdr:row>
      <xdr:rowOff>205500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2DE44603-5FC1-466C-B9C4-461FB2E927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9156" y="14751844"/>
          <a:ext cx="845343" cy="705562"/>
        </a:xfrm>
        <a:prstGeom prst="rect">
          <a:avLst/>
        </a:prstGeom>
      </xdr:spPr>
    </xdr:pic>
    <xdr:clientData/>
  </xdr:twoCellAnchor>
</xdr:wsDr>
</file>

<file path=xl/drawings/drawing60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857250</xdr:colOff>
      <xdr:row>0</xdr:row>
      <xdr:rowOff>47625</xdr:rowOff>
    </xdr:from>
    <xdr:ext cx="1990725" cy="873125"/>
    <xdr:pic>
      <xdr:nvPicPr>
        <xdr:cNvPr id="2" name="image2.png">
          <a:extLst>
            <a:ext uri="{FF2B5EF4-FFF2-40B4-BE49-F238E27FC236}">
              <a16:creationId xmlns:a16="http://schemas.microsoft.com/office/drawing/2014/main" id="{42D54CF4-DCDD-4634-93B3-EB0E7966AE46}"/>
            </a:ext>
          </a:extLst>
        </xdr:cNvPr>
        <xdr:cNvPicPr preferRelativeResize="0"/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52500" y="47625"/>
          <a:ext cx="1990725" cy="873125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2</xdr:col>
      <xdr:colOff>215901</xdr:colOff>
      <xdr:row>16</xdr:row>
      <xdr:rowOff>50800</xdr:rowOff>
    </xdr:from>
    <xdr:to>
      <xdr:col>11</xdr:col>
      <xdr:colOff>164655</xdr:colOff>
      <xdr:row>30</xdr:row>
      <xdr:rowOff>54702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213E230D-B96C-4006-A50C-1CBD9C3346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19201" y="5676900"/>
          <a:ext cx="9054654" cy="4093302"/>
        </a:xfrm>
        <a:prstGeom prst="rect">
          <a:avLst/>
        </a:prstGeom>
      </xdr:spPr>
    </xdr:pic>
    <xdr:clientData/>
  </xdr:twoCellAnchor>
  <xdr:twoCellAnchor editAs="oneCell">
    <xdr:from>
      <xdr:col>6</xdr:col>
      <xdr:colOff>238125</xdr:colOff>
      <xdr:row>48</xdr:row>
      <xdr:rowOff>41194</xdr:rowOff>
    </xdr:from>
    <xdr:to>
      <xdr:col>7</xdr:col>
      <xdr:colOff>785812</xdr:colOff>
      <xdr:row>51</xdr:row>
      <xdr:rowOff>39907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10FA470-9FF7-4587-88B2-928AE9B31E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36281" y="14793038"/>
          <a:ext cx="1869281" cy="808338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3</xdr:col>
      <xdr:colOff>47624</xdr:colOff>
      <xdr:row>50</xdr:row>
      <xdr:rowOff>205500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1B645A0B-6CE7-40E0-B53B-892081C00C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9156" y="14751844"/>
          <a:ext cx="845343" cy="705562"/>
        </a:xfrm>
        <a:prstGeom prst="rect">
          <a:avLst/>
        </a:prstGeom>
      </xdr:spPr>
    </xdr:pic>
    <xdr:clientData/>
  </xdr:twoCellAnchor>
</xdr:wsDr>
</file>

<file path=xl/drawings/drawing6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857250</xdr:colOff>
      <xdr:row>0</xdr:row>
      <xdr:rowOff>47625</xdr:rowOff>
    </xdr:from>
    <xdr:ext cx="1990725" cy="873125"/>
    <xdr:pic>
      <xdr:nvPicPr>
        <xdr:cNvPr id="2" name="image2.png">
          <a:extLst>
            <a:ext uri="{FF2B5EF4-FFF2-40B4-BE49-F238E27FC236}">
              <a16:creationId xmlns:a16="http://schemas.microsoft.com/office/drawing/2014/main" id="{21C79501-8DC7-4366-9E89-3C246C79B926}"/>
            </a:ext>
          </a:extLst>
        </xdr:cNvPr>
        <xdr:cNvPicPr preferRelativeResize="0"/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52500" y="47625"/>
          <a:ext cx="1990725" cy="873125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1</xdr:col>
      <xdr:colOff>508000</xdr:colOff>
      <xdr:row>17</xdr:row>
      <xdr:rowOff>25400</xdr:rowOff>
    </xdr:from>
    <xdr:to>
      <xdr:col>11</xdr:col>
      <xdr:colOff>385151</xdr:colOff>
      <xdr:row>32</xdr:row>
      <xdr:rowOff>118202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7481B40-0958-4C6E-9EC2-9C8CBBD3E2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96900" y="5943600"/>
          <a:ext cx="9897451" cy="4474302"/>
        </a:xfrm>
        <a:prstGeom prst="rect">
          <a:avLst/>
        </a:prstGeom>
      </xdr:spPr>
    </xdr:pic>
    <xdr:clientData/>
  </xdr:twoCellAnchor>
  <xdr:twoCellAnchor editAs="oneCell">
    <xdr:from>
      <xdr:col>6</xdr:col>
      <xdr:colOff>238125</xdr:colOff>
      <xdr:row>48</xdr:row>
      <xdr:rowOff>41194</xdr:rowOff>
    </xdr:from>
    <xdr:to>
      <xdr:col>7</xdr:col>
      <xdr:colOff>785812</xdr:colOff>
      <xdr:row>51</xdr:row>
      <xdr:rowOff>39907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4633628D-B0EF-41D1-BC8A-CEFD2491BC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36281" y="14793038"/>
          <a:ext cx="1869281" cy="808338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3</xdr:col>
      <xdr:colOff>47624</xdr:colOff>
      <xdr:row>50</xdr:row>
      <xdr:rowOff>205500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86A24CDF-B730-4EA6-8773-E48B518DCD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9156" y="14751844"/>
          <a:ext cx="845343" cy="705562"/>
        </a:xfrm>
        <a:prstGeom prst="rect">
          <a:avLst/>
        </a:prstGeom>
      </xdr:spPr>
    </xdr:pic>
    <xdr:clientData/>
  </xdr:twoCellAnchor>
</xdr:wsDr>
</file>

<file path=xl/drawings/drawing6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857250</xdr:colOff>
      <xdr:row>0</xdr:row>
      <xdr:rowOff>47625</xdr:rowOff>
    </xdr:from>
    <xdr:ext cx="1990725" cy="873125"/>
    <xdr:pic>
      <xdr:nvPicPr>
        <xdr:cNvPr id="2" name="image2.png">
          <a:extLst>
            <a:ext uri="{FF2B5EF4-FFF2-40B4-BE49-F238E27FC236}">
              <a16:creationId xmlns:a16="http://schemas.microsoft.com/office/drawing/2014/main" id="{94797A40-4711-4DF5-92F5-114345D81539}"/>
            </a:ext>
          </a:extLst>
        </xdr:cNvPr>
        <xdr:cNvPicPr preferRelativeResize="0"/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52500" y="47625"/>
          <a:ext cx="1990725" cy="873125"/>
        </a:xfrm>
        <a:prstGeom prst="rect">
          <a:avLst/>
        </a:prstGeom>
        <a:noFill/>
      </xdr:spPr>
    </xdr:pic>
    <xdr:clientData fLocksWithSheet="0"/>
  </xdr:oneCellAnchor>
</xdr:wsDr>
</file>

<file path=xl/drawings/drawing6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857250</xdr:colOff>
      <xdr:row>0</xdr:row>
      <xdr:rowOff>47625</xdr:rowOff>
    </xdr:from>
    <xdr:ext cx="1990725" cy="873125"/>
    <xdr:pic>
      <xdr:nvPicPr>
        <xdr:cNvPr id="2" name="image2.png">
          <a:extLst>
            <a:ext uri="{FF2B5EF4-FFF2-40B4-BE49-F238E27FC236}">
              <a16:creationId xmlns:a16="http://schemas.microsoft.com/office/drawing/2014/main" id="{314D5DB1-39F8-49FE-A586-06CD10D89C5C}"/>
            </a:ext>
          </a:extLst>
        </xdr:cNvPr>
        <xdr:cNvPicPr preferRelativeResize="0"/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52500" y="47625"/>
          <a:ext cx="1990725" cy="873125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3</xdr:col>
      <xdr:colOff>0</xdr:colOff>
      <xdr:row>15</xdr:row>
      <xdr:rowOff>0</xdr:rowOff>
    </xdr:from>
    <xdr:to>
      <xdr:col>6</xdr:col>
      <xdr:colOff>1149932</xdr:colOff>
      <xdr:row>32</xdr:row>
      <xdr:rowOff>64202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A376406-DBA5-4889-9437-7F4F9B1D99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917700" y="5334000"/>
          <a:ext cx="4172532" cy="5029902"/>
        </a:xfrm>
        <a:prstGeom prst="rect">
          <a:avLst/>
        </a:prstGeom>
      </xdr:spPr>
    </xdr:pic>
    <xdr:clientData/>
  </xdr:twoCellAnchor>
  <xdr:twoCellAnchor editAs="oneCell">
    <xdr:from>
      <xdr:col>6</xdr:col>
      <xdr:colOff>238125</xdr:colOff>
      <xdr:row>48</xdr:row>
      <xdr:rowOff>41194</xdr:rowOff>
    </xdr:from>
    <xdr:to>
      <xdr:col>7</xdr:col>
      <xdr:colOff>785812</xdr:colOff>
      <xdr:row>51</xdr:row>
      <xdr:rowOff>39907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BDF98E8A-2592-49DE-8E51-6294A62F09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36281" y="14793038"/>
          <a:ext cx="1869281" cy="808338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3</xdr:col>
      <xdr:colOff>47624</xdr:colOff>
      <xdr:row>50</xdr:row>
      <xdr:rowOff>205500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A854125F-867A-4040-809D-8221D57D7F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9156" y="14751844"/>
          <a:ext cx="845343" cy="705562"/>
        </a:xfrm>
        <a:prstGeom prst="rect">
          <a:avLst/>
        </a:prstGeom>
      </xdr:spPr>
    </xdr:pic>
    <xdr:clientData/>
  </xdr:twoCellAnchor>
</xdr:wsDr>
</file>

<file path=xl/drawings/drawing6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857250</xdr:colOff>
      <xdr:row>0</xdr:row>
      <xdr:rowOff>47625</xdr:rowOff>
    </xdr:from>
    <xdr:ext cx="1990725" cy="873125"/>
    <xdr:pic>
      <xdr:nvPicPr>
        <xdr:cNvPr id="2" name="image2.png">
          <a:extLst>
            <a:ext uri="{FF2B5EF4-FFF2-40B4-BE49-F238E27FC236}">
              <a16:creationId xmlns:a16="http://schemas.microsoft.com/office/drawing/2014/main" id="{B44D507F-41E8-448C-9AEA-FF39D2011B28}"/>
            </a:ext>
          </a:extLst>
        </xdr:cNvPr>
        <xdr:cNvPicPr preferRelativeResize="0"/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52500" y="47625"/>
          <a:ext cx="1990725" cy="873125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4</xdr:col>
      <xdr:colOff>0</xdr:colOff>
      <xdr:row>16</xdr:row>
      <xdr:rowOff>0</xdr:rowOff>
    </xdr:from>
    <xdr:to>
      <xdr:col>7</xdr:col>
      <xdr:colOff>553032</xdr:colOff>
      <xdr:row>33</xdr:row>
      <xdr:rowOff>64202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FBAB625-7A3C-4D48-BA98-21935D26B6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832100" y="5626100"/>
          <a:ext cx="4172532" cy="5029902"/>
        </a:xfrm>
        <a:prstGeom prst="rect">
          <a:avLst/>
        </a:prstGeom>
      </xdr:spPr>
    </xdr:pic>
    <xdr:clientData/>
  </xdr:twoCellAnchor>
  <xdr:twoCellAnchor editAs="oneCell">
    <xdr:from>
      <xdr:col>6</xdr:col>
      <xdr:colOff>238125</xdr:colOff>
      <xdr:row>48</xdr:row>
      <xdr:rowOff>41194</xdr:rowOff>
    </xdr:from>
    <xdr:to>
      <xdr:col>7</xdr:col>
      <xdr:colOff>785812</xdr:colOff>
      <xdr:row>51</xdr:row>
      <xdr:rowOff>39907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D728125-A7DA-4580-923D-FB1F52EB60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36281" y="14793038"/>
          <a:ext cx="1869281" cy="808338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3</xdr:col>
      <xdr:colOff>47624</xdr:colOff>
      <xdr:row>50</xdr:row>
      <xdr:rowOff>205500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A07DEDC-88DD-48F0-8112-94FA601FCA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9156" y="14751844"/>
          <a:ext cx="845343" cy="705562"/>
        </a:xfrm>
        <a:prstGeom prst="rect">
          <a:avLst/>
        </a:prstGeom>
      </xdr:spPr>
    </xdr:pic>
    <xdr:clientData/>
  </xdr:twoCellAnchor>
</xdr:wsDr>
</file>

<file path=xl/drawings/drawing6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857250</xdr:colOff>
      <xdr:row>0</xdr:row>
      <xdr:rowOff>47625</xdr:rowOff>
    </xdr:from>
    <xdr:ext cx="1990725" cy="873125"/>
    <xdr:pic>
      <xdr:nvPicPr>
        <xdr:cNvPr id="2" name="image2.png">
          <a:extLst>
            <a:ext uri="{FF2B5EF4-FFF2-40B4-BE49-F238E27FC236}">
              <a16:creationId xmlns:a16="http://schemas.microsoft.com/office/drawing/2014/main" id="{A1CD5A8F-B5A7-4BBB-B249-3EE0A1A3FCB1}"/>
            </a:ext>
          </a:extLst>
        </xdr:cNvPr>
        <xdr:cNvPicPr preferRelativeResize="0"/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52500" y="47625"/>
          <a:ext cx="1990725" cy="873125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3</xdr:col>
      <xdr:colOff>774700</xdr:colOff>
      <xdr:row>14</xdr:row>
      <xdr:rowOff>139700</xdr:rowOff>
    </xdr:from>
    <xdr:to>
      <xdr:col>7</xdr:col>
      <xdr:colOff>413332</xdr:colOff>
      <xdr:row>31</xdr:row>
      <xdr:rowOff>203902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6956D7A-4B9F-4691-8240-65BEC0E694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692400" y="5842000"/>
          <a:ext cx="4172532" cy="5029902"/>
        </a:xfrm>
        <a:prstGeom prst="rect">
          <a:avLst/>
        </a:prstGeom>
      </xdr:spPr>
    </xdr:pic>
    <xdr:clientData/>
  </xdr:twoCellAnchor>
  <xdr:twoCellAnchor editAs="oneCell">
    <xdr:from>
      <xdr:col>6</xdr:col>
      <xdr:colOff>238125</xdr:colOff>
      <xdr:row>48</xdr:row>
      <xdr:rowOff>41194</xdr:rowOff>
    </xdr:from>
    <xdr:to>
      <xdr:col>7</xdr:col>
      <xdr:colOff>785812</xdr:colOff>
      <xdr:row>51</xdr:row>
      <xdr:rowOff>39907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79A7F9AC-79ED-49E0-8B38-97E3CA32D6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36281" y="15459788"/>
          <a:ext cx="1869281" cy="808338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3</xdr:col>
      <xdr:colOff>47624</xdr:colOff>
      <xdr:row>50</xdr:row>
      <xdr:rowOff>205500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4227F1DC-B8B4-45A8-B7F1-E03AFD46C4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9156" y="15418594"/>
          <a:ext cx="845343" cy="705562"/>
        </a:xfrm>
        <a:prstGeom prst="rect">
          <a:avLst/>
        </a:prstGeom>
      </xdr:spPr>
    </xdr:pic>
    <xdr:clientData/>
  </xdr:twoCellAnchor>
</xdr:wsDr>
</file>

<file path=xl/drawings/drawing6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857250</xdr:colOff>
      <xdr:row>0</xdr:row>
      <xdr:rowOff>47625</xdr:rowOff>
    </xdr:from>
    <xdr:ext cx="1990725" cy="873125"/>
    <xdr:pic>
      <xdr:nvPicPr>
        <xdr:cNvPr id="2" name="image2.png">
          <a:extLst>
            <a:ext uri="{FF2B5EF4-FFF2-40B4-BE49-F238E27FC236}">
              <a16:creationId xmlns:a16="http://schemas.microsoft.com/office/drawing/2014/main" id="{CDFE0302-33D6-413C-BB86-D7095FB45B90}"/>
            </a:ext>
          </a:extLst>
        </xdr:cNvPr>
        <xdr:cNvPicPr preferRelativeResize="0"/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52500" y="47625"/>
          <a:ext cx="1990725" cy="873125"/>
        </a:xfrm>
        <a:prstGeom prst="rect">
          <a:avLst/>
        </a:prstGeom>
        <a:noFill/>
      </xdr:spPr>
    </xdr:pic>
    <xdr:clientData fLocksWithSheet="0"/>
  </xdr:oneCellAnchor>
</xdr:wsDr>
</file>

<file path=xl/drawings/drawing6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857250</xdr:colOff>
      <xdr:row>0</xdr:row>
      <xdr:rowOff>47625</xdr:rowOff>
    </xdr:from>
    <xdr:ext cx="1990725" cy="873125"/>
    <xdr:pic>
      <xdr:nvPicPr>
        <xdr:cNvPr id="2" name="image2.png">
          <a:extLst>
            <a:ext uri="{FF2B5EF4-FFF2-40B4-BE49-F238E27FC236}">
              <a16:creationId xmlns:a16="http://schemas.microsoft.com/office/drawing/2014/main" id="{018D5890-861A-4BC8-858A-5105517BC5AA}"/>
            </a:ext>
          </a:extLst>
        </xdr:cNvPr>
        <xdr:cNvPicPr preferRelativeResize="0"/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52500" y="47625"/>
          <a:ext cx="1990725" cy="873125"/>
        </a:xfrm>
        <a:prstGeom prst="rect">
          <a:avLst/>
        </a:prstGeom>
        <a:noFill/>
      </xdr:spPr>
    </xdr:pic>
    <xdr:clientData fLocksWithSheet="0"/>
  </xdr:oneCellAnchor>
</xdr:wsDr>
</file>

<file path=xl/drawings/drawing6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857250</xdr:colOff>
      <xdr:row>0</xdr:row>
      <xdr:rowOff>47625</xdr:rowOff>
    </xdr:from>
    <xdr:ext cx="1990725" cy="873125"/>
    <xdr:pic>
      <xdr:nvPicPr>
        <xdr:cNvPr id="2" name="image2.png">
          <a:extLst>
            <a:ext uri="{FF2B5EF4-FFF2-40B4-BE49-F238E27FC236}">
              <a16:creationId xmlns:a16="http://schemas.microsoft.com/office/drawing/2014/main" id="{A525F26A-D7A3-46A2-961D-0D45EC8C5B30}"/>
            </a:ext>
          </a:extLst>
        </xdr:cNvPr>
        <xdr:cNvPicPr preferRelativeResize="0"/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52500" y="47625"/>
          <a:ext cx="1990725" cy="873125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4</xdr:col>
      <xdr:colOff>12700</xdr:colOff>
      <xdr:row>14</xdr:row>
      <xdr:rowOff>88900</xdr:rowOff>
    </xdr:from>
    <xdr:to>
      <xdr:col>7</xdr:col>
      <xdr:colOff>565732</xdr:colOff>
      <xdr:row>31</xdr:row>
      <xdr:rowOff>153102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DDB40DF-C619-4146-BE3F-82B3474C1A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844800" y="5130800"/>
          <a:ext cx="4172532" cy="5029902"/>
        </a:xfrm>
        <a:prstGeom prst="rect">
          <a:avLst/>
        </a:prstGeom>
      </xdr:spPr>
    </xdr:pic>
    <xdr:clientData/>
  </xdr:twoCellAnchor>
  <xdr:twoCellAnchor editAs="oneCell">
    <xdr:from>
      <xdr:col>6</xdr:col>
      <xdr:colOff>238125</xdr:colOff>
      <xdr:row>48</xdr:row>
      <xdr:rowOff>41194</xdr:rowOff>
    </xdr:from>
    <xdr:to>
      <xdr:col>7</xdr:col>
      <xdr:colOff>785812</xdr:colOff>
      <xdr:row>51</xdr:row>
      <xdr:rowOff>39907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D8877168-8C77-4984-8B1B-37D4BF5FE4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36281" y="14793038"/>
          <a:ext cx="1869281" cy="808338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3</xdr:col>
      <xdr:colOff>47624</xdr:colOff>
      <xdr:row>50</xdr:row>
      <xdr:rowOff>205500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E1488B76-C07C-4EFB-8E1E-0FCBD1C42E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9156" y="14751844"/>
          <a:ext cx="845343" cy="705562"/>
        </a:xfrm>
        <a:prstGeom prst="rect">
          <a:avLst/>
        </a:prstGeom>
      </xdr:spPr>
    </xdr:pic>
    <xdr:clientData/>
  </xdr:twoCellAnchor>
</xdr:wsDr>
</file>

<file path=xl/drawings/drawing69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857250</xdr:colOff>
      <xdr:row>0</xdr:row>
      <xdr:rowOff>47625</xdr:rowOff>
    </xdr:from>
    <xdr:ext cx="1990725" cy="873125"/>
    <xdr:pic>
      <xdr:nvPicPr>
        <xdr:cNvPr id="2" name="image2.png">
          <a:extLst>
            <a:ext uri="{FF2B5EF4-FFF2-40B4-BE49-F238E27FC236}">
              <a16:creationId xmlns:a16="http://schemas.microsoft.com/office/drawing/2014/main" id="{1185F99E-B5CB-4A81-A0A1-55721C5E53D1}"/>
            </a:ext>
          </a:extLst>
        </xdr:cNvPr>
        <xdr:cNvPicPr preferRelativeResize="0"/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52500" y="47625"/>
          <a:ext cx="1990725" cy="873125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1</xdr:col>
      <xdr:colOff>609600</xdr:colOff>
      <xdr:row>13</xdr:row>
      <xdr:rowOff>330200</xdr:rowOff>
    </xdr:from>
    <xdr:to>
      <xdr:col>11</xdr:col>
      <xdr:colOff>153735</xdr:colOff>
      <xdr:row>35</xdr:row>
      <xdr:rowOff>121530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545CE53-1494-41DB-B9A6-19FAE46ACF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98500" y="4991100"/>
          <a:ext cx="9564435" cy="6306430"/>
        </a:xfrm>
        <a:prstGeom prst="rect">
          <a:avLst/>
        </a:prstGeom>
      </xdr:spPr>
    </xdr:pic>
    <xdr:clientData/>
  </xdr:twoCellAnchor>
  <xdr:twoCellAnchor editAs="oneCell">
    <xdr:from>
      <xdr:col>6</xdr:col>
      <xdr:colOff>238125</xdr:colOff>
      <xdr:row>48</xdr:row>
      <xdr:rowOff>41194</xdr:rowOff>
    </xdr:from>
    <xdr:to>
      <xdr:col>7</xdr:col>
      <xdr:colOff>785812</xdr:colOff>
      <xdr:row>51</xdr:row>
      <xdr:rowOff>39907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AC757749-353D-4A53-A5E9-8A7EA8BAA2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36281" y="14793038"/>
          <a:ext cx="1869281" cy="808338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3</xdr:col>
      <xdr:colOff>47624</xdr:colOff>
      <xdr:row>50</xdr:row>
      <xdr:rowOff>205500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A44C4B58-001A-49D8-A65A-98257EDC65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9156" y="14751844"/>
          <a:ext cx="845343" cy="705562"/>
        </a:xfrm>
        <a:prstGeom prst="rect">
          <a:avLst/>
        </a:prstGeom>
      </xdr:spPr>
    </xdr:pic>
    <xdr:clientData/>
  </xdr:twoCellAnchor>
</xdr:wsDr>
</file>

<file path=xl/drawings/drawing70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857250</xdr:colOff>
      <xdr:row>0</xdr:row>
      <xdr:rowOff>47625</xdr:rowOff>
    </xdr:from>
    <xdr:ext cx="1990725" cy="873125"/>
    <xdr:pic>
      <xdr:nvPicPr>
        <xdr:cNvPr id="2" name="image2.png">
          <a:extLst>
            <a:ext uri="{FF2B5EF4-FFF2-40B4-BE49-F238E27FC236}">
              <a16:creationId xmlns:a16="http://schemas.microsoft.com/office/drawing/2014/main" id="{42C68182-FF1B-4909-B41C-C65A1CC67859}"/>
            </a:ext>
          </a:extLst>
        </xdr:cNvPr>
        <xdr:cNvPicPr preferRelativeResize="0"/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52500" y="47625"/>
          <a:ext cx="1990725" cy="873125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2</xdr:col>
      <xdr:colOff>0</xdr:colOff>
      <xdr:row>15</xdr:row>
      <xdr:rowOff>0</xdr:rowOff>
    </xdr:from>
    <xdr:to>
      <xdr:col>11</xdr:col>
      <xdr:colOff>458535</xdr:colOff>
      <xdr:row>36</xdr:row>
      <xdr:rowOff>172330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5867C10-89D3-4691-B40C-420740FBAF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03300" y="5334000"/>
          <a:ext cx="9564435" cy="6306430"/>
        </a:xfrm>
        <a:prstGeom prst="rect">
          <a:avLst/>
        </a:prstGeom>
      </xdr:spPr>
    </xdr:pic>
    <xdr:clientData/>
  </xdr:twoCellAnchor>
  <xdr:twoCellAnchor editAs="oneCell">
    <xdr:from>
      <xdr:col>6</xdr:col>
      <xdr:colOff>238125</xdr:colOff>
      <xdr:row>48</xdr:row>
      <xdr:rowOff>41194</xdr:rowOff>
    </xdr:from>
    <xdr:to>
      <xdr:col>7</xdr:col>
      <xdr:colOff>785812</xdr:colOff>
      <xdr:row>51</xdr:row>
      <xdr:rowOff>39907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E547B3EF-D19E-4E28-BA4C-769A92A2CE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36281" y="14793038"/>
          <a:ext cx="1869281" cy="808338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3</xdr:col>
      <xdr:colOff>47624</xdr:colOff>
      <xdr:row>50</xdr:row>
      <xdr:rowOff>205500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A0200D1-A682-4BBD-8138-759888CF3A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9156" y="14751844"/>
          <a:ext cx="845343" cy="705562"/>
        </a:xfrm>
        <a:prstGeom prst="rect">
          <a:avLst/>
        </a:prstGeom>
      </xdr:spPr>
    </xdr:pic>
    <xdr:clientData/>
  </xdr:twoCellAnchor>
</xdr:wsDr>
</file>

<file path=xl/drawings/drawing7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857250</xdr:colOff>
      <xdr:row>0</xdr:row>
      <xdr:rowOff>47625</xdr:rowOff>
    </xdr:from>
    <xdr:ext cx="1990725" cy="873125"/>
    <xdr:pic>
      <xdr:nvPicPr>
        <xdr:cNvPr id="2" name="image2.png">
          <a:extLst>
            <a:ext uri="{FF2B5EF4-FFF2-40B4-BE49-F238E27FC236}">
              <a16:creationId xmlns:a16="http://schemas.microsoft.com/office/drawing/2014/main" id="{D7FB49AB-107A-4EC9-9D6B-2968E426B97B}"/>
            </a:ext>
          </a:extLst>
        </xdr:cNvPr>
        <xdr:cNvPicPr preferRelativeResize="0"/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52500" y="47625"/>
          <a:ext cx="1990725" cy="873125"/>
        </a:xfrm>
        <a:prstGeom prst="rect">
          <a:avLst/>
        </a:prstGeom>
        <a:noFill/>
      </xdr:spPr>
    </xdr:pic>
    <xdr:clientData fLocksWithSheet="0"/>
  </xdr:oneCellAnchor>
</xdr:wsDr>
</file>

<file path=xl/drawings/drawing7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857250</xdr:colOff>
      <xdr:row>0</xdr:row>
      <xdr:rowOff>47625</xdr:rowOff>
    </xdr:from>
    <xdr:ext cx="1990725" cy="873125"/>
    <xdr:pic>
      <xdr:nvPicPr>
        <xdr:cNvPr id="2" name="image2.png">
          <a:extLst>
            <a:ext uri="{FF2B5EF4-FFF2-40B4-BE49-F238E27FC236}">
              <a16:creationId xmlns:a16="http://schemas.microsoft.com/office/drawing/2014/main" id="{5ED633D1-110D-4C29-93F7-95BBFE8289D0}"/>
            </a:ext>
          </a:extLst>
        </xdr:cNvPr>
        <xdr:cNvPicPr preferRelativeResize="0"/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52500" y="47625"/>
          <a:ext cx="1990725" cy="873125"/>
        </a:xfrm>
        <a:prstGeom prst="rect">
          <a:avLst/>
        </a:prstGeom>
        <a:noFill/>
      </xdr:spPr>
    </xdr:pic>
    <xdr:clientData fLocksWithSheet="0"/>
  </xdr:oneCellAnchor>
</xdr:wsDr>
</file>

<file path=xl/drawings/drawing7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857250</xdr:colOff>
      <xdr:row>0</xdr:row>
      <xdr:rowOff>47625</xdr:rowOff>
    </xdr:from>
    <xdr:ext cx="1990725" cy="873125"/>
    <xdr:pic>
      <xdr:nvPicPr>
        <xdr:cNvPr id="2" name="image2.png">
          <a:extLst>
            <a:ext uri="{FF2B5EF4-FFF2-40B4-BE49-F238E27FC236}">
              <a16:creationId xmlns:a16="http://schemas.microsoft.com/office/drawing/2014/main" id="{0F5752E4-D698-48A0-AFA2-2D80C0428AC9}"/>
            </a:ext>
          </a:extLst>
        </xdr:cNvPr>
        <xdr:cNvPicPr preferRelativeResize="0"/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52500" y="47625"/>
          <a:ext cx="1990725" cy="873125"/>
        </a:xfrm>
        <a:prstGeom prst="rect">
          <a:avLst/>
        </a:prstGeom>
        <a:noFill/>
      </xdr:spPr>
    </xdr:pic>
    <xdr:clientData fLocksWithSheet="0"/>
  </xdr:oneCellAnchor>
</xdr:wsDr>
</file>

<file path=xl/drawings/drawing7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857250</xdr:colOff>
      <xdr:row>0</xdr:row>
      <xdr:rowOff>47625</xdr:rowOff>
    </xdr:from>
    <xdr:ext cx="1990725" cy="873125"/>
    <xdr:pic>
      <xdr:nvPicPr>
        <xdr:cNvPr id="2" name="image2.png">
          <a:extLst>
            <a:ext uri="{FF2B5EF4-FFF2-40B4-BE49-F238E27FC236}">
              <a16:creationId xmlns:a16="http://schemas.microsoft.com/office/drawing/2014/main" id="{7A5598FA-7248-432C-871D-9DEADD9C0EE5}"/>
            </a:ext>
          </a:extLst>
        </xdr:cNvPr>
        <xdr:cNvPicPr preferRelativeResize="0"/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52500" y="47625"/>
          <a:ext cx="1990725" cy="873125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2</xdr:col>
      <xdr:colOff>0</xdr:colOff>
      <xdr:row>13</xdr:row>
      <xdr:rowOff>0</xdr:rowOff>
    </xdr:from>
    <xdr:to>
      <xdr:col>11</xdr:col>
      <xdr:colOff>458535</xdr:colOff>
      <xdr:row>34</xdr:row>
      <xdr:rowOff>83430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538BA6B-EB1E-4575-85B6-2C6721E3E6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03300" y="4660900"/>
          <a:ext cx="9564435" cy="6306430"/>
        </a:xfrm>
        <a:prstGeom prst="rect">
          <a:avLst/>
        </a:prstGeom>
      </xdr:spPr>
    </xdr:pic>
    <xdr:clientData/>
  </xdr:twoCellAnchor>
  <xdr:twoCellAnchor editAs="oneCell">
    <xdr:from>
      <xdr:col>6</xdr:col>
      <xdr:colOff>238125</xdr:colOff>
      <xdr:row>48</xdr:row>
      <xdr:rowOff>41194</xdr:rowOff>
    </xdr:from>
    <xdr:to>
      <xdr:col>7</xdr:col>
      <xdr:colOff>785812</xdr:colOff>
      <xdr:row>51</xdr:row>
      <xdr:rowOff>39907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9601661C-F0D4-48FC-A8EE-AF61519215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36281" y="14793038"/>
          <a:ext cx="1869281" cy="808338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3</xdr:col>
      <xdr:colOff>47624</xdr:colOff>
      <xdr:row>50</xdr:row>
      <xdr:rowOff>205500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46CB698-E1C0-4A85-914B-57A81644E5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9156" y="14751844"/>
          <a:ext cx="845343" cy="705562"/>
        </a:xfrm>
        <a:prstGeom prst="rect">
          <a:avLst/>
        </a:prstGeom>
      </xdr:spPr>
    </xdr:pic>
    <xdr:clientData/>
  </xdr:twoCellAnchor>
</xdr:wsDr>
</file>

<file path=xl/drawings/drawing7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857250</xdr:colOff>
      <xdr:row>0</xdr:row>
      <xdr:rowOff>47625</xdr:rowOff>
    </xdr:from>
    <xdr:ext cx="1990725" cy="873125"/>
    <xdr:pic>
      <xdr:nvPicPr>
        <xdr:cNvPr id="2" name="image2.png">
          <a:extLst>
            <a:ext uri="{FF2B5EF4-FFF2-40B4-BE49-F238E27FC236}">
              <a16:creationId xmlns:a16="http://schemas.microsoft.com/office/drawing/2014/main" id="{6E064AF4-5943-4BCE-B495-A84FA7D22307}"/>
            </a:ext>
          </a:extLst>
        </xdr:cNvPr>
        <xdr:cNvPicPr preferRelativeResize="0"/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52500" y="47625"/>
          <a:ext cx="1990725" cy="873125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3</xdr:col>
      <xdr:colOff>901700</xdr:colOff>
      <xdr:row>13</xdr:row>
      <xdr:rowOff>25400</xdr:rowOff>
    </xdr:from>
    <xdr:to>
      <xdr:col>8</xdr:col>
      <xdr:colOff>54617</xdr:colOff>
      <xdr:row>31</xdr:row>
      <xdr:rowOff>108708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0A4CD63-DE9C-4881-9029-0BFBC32CFE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819400" y="4686300"/>
          <a:ext cx="4601217" cy="5430008"/>
        </a:xfrm>
        <a:prstGeom prst="rect">
          <a:avLst/>
        </a:prstGeom>
      </xdr:spPr>
    </xdr:pic>
    <xdr:clientData/>
  </xdr:twoCellAnchor>
  <xdr:twoCellAnchor editAs="oneCell">
    <xdr:from>
      <xdr:col>6</xdr:col>
      <xdr:colOff>238125</xdr:colOff>
      <xdr:row>48</xdr:row>
      <xdr:rowOff>41194</xdr:rowOff>
    </xdr:from>
    <xdr:to>
      <xdr:col>7</xdr:col>
      <xdr:colOff>785812</xdr:colOff>
      <xdr:row>51</xdr:row>
      <xdr:rowOff>39907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34F576E-1EF5-4FE8-9921-F42BE27509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36281" y="14793038"/>
          <a:ext cx="1869281" cy="808338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3</xdr:col>
      <xdr:colOff>47624</xdr:colOff>
      <xdr:row>50</xdr:row>
      <xdr:rowOff>205500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50636277-554D-41BD-B27C-F8BAA59CC4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9156" y="14751844"/>
          <a:ext cx="845343" cy="705562"/>
        </a:xfrm>
        <a:prstGeom prst="rect">
          <a:avLst/>
        </a:prstGeom>
      </xdr:spPr>
    </xdr:pic>
    <xdr:clientData/>
  </xdr:twoCellAnchor>
</xdr:wsDr>
</file>

<file path=xl/drawings/drawing7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857250</xdr:colOff>
      <xdr:row>0</xdr:row>
      <xdr:rowOff>47625</xdr:rowOff>
    </xdr:from>
    <xdr:ext cx="1990725" cy="873125"/>
    <xdr:pic>
      <xdr:nvPicPr>
        <xdr:cNvPr id="2" name="image2.png">
          <a:extLst>
            <a:ext uri="{FF2B5EF4-FFF2-40B4-BE49-F238E27FC236}">
              <a16:creationId xmlns:a16="http://schemas.microsoft.com/office/drawing/2014/main" id="{CB759C59-E24B-45DC-BCDC-B76F2811AADE}"/>
            </a:ext>
          </a:extLst>
        </xdr:cNvPr>
        <xdr:cNvPicPr preferRelativeResize="0"/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52500" y="47625"/>
          <a:ext cx="1990725" cy="873125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4</xdr:col>
      <xdr:colOff>444500</xdr:colOff>
      <xdr:row>13</xdr:row>
      <xdr:rowOff>50800</xdr:rowOff>
    </xdr:from>
    <xdr:to>
      <xdr:col>8</xdr:col>
      <xdr:colOff>511817</xdr:colOff>
      <xdr:row>31</xdr:row>
      <xdr:rowOff>134108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B1330FD-3CF0-408A-AB11-E228E151E9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276600" y="4711700"/>
          <a:ext cx="4601217" cy="5430008"/>
        </a:xfrm>
        <a:prstGeom prst="rect">
          <a:avLst/>
        </a:prstGeom>
      </xdr:spPr>
    </xdr:pic>
    <xdr:clientData/>
  </xdr:twoCellAnchor>
  <xdr:twoCellAnchor editAs="oneCell">
    <xdr:from>
      <xdr:col>6</xdr:col>
      <xdr:colOff>238125</xdr:colOff>
      <xdr:row>48</xdr:row>
      <xdr:rowOff>41194</xdr:rowOff>
    </xdr:from>
    <xdr:to>
      <xdr:col>7</xdr:col>
      <xdr:colOff>785812</xdr:colOff>
      <xdr:row>51</xdr:row>
      <xdr:rowOff>39907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E789C368-6DA4-43F7-91AD-260EB1FB23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36281" y="14793038"/>
          <a:ext cx="1869281" cy="808338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3</xdr:col>
      <xdr:colOff>47624</xdr:colOff>
      <xdr:row>50</xdr:row>
      <xdr:rowOff>205500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A7B61502-AF3C-44BF-8625-1A8101E082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9156" y="14751844"/>
          <a:ext cx="845343" cy="705562"/>
        </a:xfrm>
        <a:prstGeom prst="rect">
          <a:avLst/>
        </a:prstGeom>
      </xdr:spPr>
    </xdr:pic>
    <xdr:clientData/>
  </xdr:twoCellAnchor>
</xdr:wsDr>
</file>

<file path=xl/drawings/drawing7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857250</xdr:colOff>
      <xdr:row>0</xdr:row>
      <xdr:rowOff>47625</xdr:rowOff>
    </xdr:from>
    <xdr:ext cx="1990725" cy="873125"/>
    <xdr:pic>
      <xdr:nvPicPr>
        <xdr:cNvPr id="2" name="image2.png">
          <a:extLst>
            <a:ext uri="{FF2B5EF4-FFF2-40B4-BE49-F238E27FC236}">
              <a16:creationId xmlns:a16="http://schemas.microsoft.com/office/drawing/2014/main" id="{63B6C5C1-9873-48D8-9E08-01F04429F3C5}"/>
            </a:ext>
          </a:extLst>
        </xdr:cNvPr>
        <xdr:cNvPicPr preferRelativeResize="0"/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52500" y="47625"/>
          <a:ext cx="1990725" cy="873125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4</xdr:col>
      <xdr:colOff>0</xdr:colOff>
      <xdr:row>14</xdr:row>
      <xdr:rowOff>0</xdr:rowOff>
    </xdr:from>
    <xdr:to>
      <xdr:col>8</xdr:col>
      <xdr:colOff>67317</xdr:colOff>
      <xdr:row>32</xdr:row>
      <xdr:rowOff>172208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F420D5C-5B75-49E9-A465-283C25FB15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832100" y="5041900"/>
          <a:ext cx="4601217" cy="5430008"/>
        </a:xfrm>
        <a:prstGeom prst="rect">
          <a:avLst/>
        </a:prstGeom>
      </xdr:spPr>
    </xdr:pic>
    <xdr:clientData/>
  </xdr:twoCellAnchor>
  <xdr:twoCellAnchor editAs="oneCell">
    <xdr:from>
      <xdr:col>6</xdr:col>
      <xdr:colOff>238125</xdr:colOff>
      <xdr:row>48</xdr:row>
      <xdr:rowOff>41194</xdr:rowOff>
    </xdr:from>
    <xdr:to>
      <xdr:col>7</xdr:col>
      <xdr:colOff>785812</xdr:colOff>
      <xdr:row>51</xdr:row>
      <xdr:rowOff>39907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E6B67BA3-EBEE-4A7C-9ADA-E909DA18D6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36281" y="14793038"/>
          <a:ext cx="1869281" cy="808338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3</xdr:col>
      <xdr:colOff>47624</xdr:colOff>
      <xdr:row>50</xdr:row>
      <xdr:rowOff>205500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76690402-C6F1-49D8-A17B-B05F4E72F5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9156" y="14751844"/>
          <a:ext cx="845343" cy="705562"/>
        </a:xfrm>
        <a:prstGeom prst="rect">
          <a:avLst/>
        </a:prstGeom>
      </xdr:spPr>
    </xdr:pic>
    <xdr:clientData/>
  </xdr:twoCellAnchor>
</xdr:wsDr>
</file>

<file path=xl/drawings/drawing7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857250</xdr:colOff>
      <xdr:row>0</xdr:row>
      <xdr:rowOff>47625</xdr:rowOff>
    </xdr:from>
    <xdr:ext cx="1990725" cy="873125"/>
    <xdr:pic>
      <xdr:nvPicPr>
        <xdr:cNvPr id="2" name="image2.png">
          <a:extLst>
            <a:ext uri="{FF2B5EF4-FFF2-40B4-BE49-F238E27FC236}">
              <a16:creationId xmlns:a16="http://schemas.microsoft.com/office/drawing/2014/main" id="{2EA91C88-28CC-4E9C-8B7E-CD6F61A3A59D}"/>
            </a:ext>
          </a:extLst>
        </xdr:cNvPr>
        <xdr:cNvPicPr preferRelativeResize="0"/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52500" y="47625"/>
          <a:ext cx="1990725" cy="873125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3</xdr:col>
      <xdr:colOff>482600</xdr:colOff>
      <xdr:row>12</xdr:row>
      <xdr:rowOff>342900</xdr:rowOff>
    </xdr:from>
    <xdr:to>
      <xdr:col>7</xdr:col>
      <xdr:colOff>549917</xdr:colOff>
      <xdr:row>31</xdr:row>
      <xdr:rowOff>45208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151218E-C028-4020-A0FD-A0D5276BCA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00300" y="4622800"/>
          <a:ext cx="4601217" cy="5430008"/>
        </a:xfrm>
        <a:prstGeom prst="rect">
          <a:avLst/>
        </a:prstGeom>
      </xdr:spPr>
    </xdr:pic>
    <xdr:clientData/>
  </xdr:twoCellAnchor>
  <xdr:twoCellAnchor editAs="oneCell">
    <xdr:from>
      <xdr:col>6</xdr:col>
      <xdr:colOff>238125</xdr:colOff>
      <xdr:row>48</xdr:row>
      <xdr:rowOff>41194</xdr:rowOff>
    </xdr:from>
    <xdr:to>
      <xdr:col>7</xdr:col>
      <xdr:colOff>785812</xdr:colOff>
      <xdr:row>51</xdr:row>
      <xdr:rowOff>39907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3A8FA9FD-0AE3-4528-82CE-38B6525C54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36281" y="14793038"/>
          <a:ext cx="1869281" cy="808338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3</xdr:col>
      <xdr:colOff>47624</xdr:colOff>
      <xdr:row>50</xdr:row>
      <xdr:rowOff>205500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D4C0EC1D-6108-4762-A1BC-42426BE8A0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9156" y="14751844"/>
          <a:ext cx="845343" cy="705562"/>
        </a:xfrm>
        <a:prstGeom prst="rect">
          <a:avLst/>
        </a:prstGeom>
      </xdr:spPr>
    </xdr:pic>
    <xdr:clientData/>
  </xdr:twoCellAnchor>
</xdr:wsDr>
</file>

<file path=xl/drawings/drawing79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857250</xdr:colOff>
      <xdr:row>0</xdr:row>
      <xdr:rowOff>47625</xdr:rowOff>
    </xdr:from>
    <xdr:ext cx="1990725" cy="873125"/>
    <xdr:pic>
      <xdr:nvPicPr>
        <xdr:cNvPr id="2" name="image2.png">
          <a:extLst>
            <a:ext uri="{FF2B5EF4-FFF2-40B4-BE49-F238E27FC236}">
              <a16:creationId xmlns:a16="http://schemas.microsoft.com/office/drawing/2014/main" id="{91D438B0-A43E-4F9E-BCF0-755569486E5F}"/>
            </a:ext>
          </a:extLst>
        </xdr:cNvPr>
        <xdr:cNvPicPr preferRelativeResize="0"/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52500" y="47625"/>
          <a:ext cx="1990725" cy="873125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4</xdr:col>
      <xdr:colOff>279400</xdr:colOff>
      <xdr:row>13</xdr:row>
      <xdr:rowOff>50800</xdr:rowOff>
    </xdr:from>
    <xdr:to>
      <xdr:col>8</xdr:col>
      <xdr:colOff>346717</xdr:colOff>
      <xdr:row>31</xdr:row>
      <xdr:rowOff>134108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10DDB1D-9213-4644-B1D5-7E69215536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11500" y="4711700"/>
          <a:ext cx="4601217" cy="5430008"/>
        </a:xfrm>
        <a:prstGeom prst="rect">
          <a:avLst/>
        </a:prstGeom>
      </xdr:spPr>
    </xdr:pic>
    <xdr:clientData/>
  </xdr:twoCellAnchor>
  <xdr:twoCellAnchor editAs="oneCell">
    <xdr:from>
      <xdr:col>6</xdr:col>
      <xdr:colOff>238125</xdr:colOff>
      <xdr:row>48</xdr:row>
      <xdr:rowOff>41194</xdr:rowOff>
    </xdr:from>
    <xdr:to>
      <xdr:col>7</xdr:col>
      <xdr:colOff>785812</xdr:colOff>
      <xdr:row>51</xdr:row>
      <xdr:rowOff>39907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D4FA2440-8459-4B36-9B91-313C157F31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36281" y="14793038"/>
          <a:ext cx="1869281" cy="808338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3</xdr:col>
      <xdr:colOff>47624</xdr:colOff>
      <xdr:row>50</xdr:row>
      <xdr:rowOff>205500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2A387748-51A8-42D6-AF20-284DDFA1CA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9156" y="14751844"/>
          <a:ext cx="845343" cy="705562"/>
        </a:xfrm>
        <a:prstGeom prst="rect">
          <a:avLst/>
        </a:prstGeom>
      </xdr:spPr>
    </xdr:pic>
    <xdr:clientData/>
  </xdr:twoCellAnchor>
</xdr:wsDr>
</file>

<file path=xl/drawings/drawing80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857250</xdr:colOff>
      <xdr:row>0</xdr:row>
      <xdr:rowOff>47625</xdr:rowOff>
    </xdr:from>
    <xdr:ext cx="1990725" cy="873125"/>
    <xdr:pic>
      <xdr:nvPicPr>
        <xdr:cNvPr id="2" name="image2.png">
          <a:extLst>
            <a:ext uri="{FF2B5EF4-FFF2-40B4-BE49-F238E27FC236}">
              <a16:creationId xmlns:a16="http://schemas.microsoft.com/office/drawing/2014/main" id="{3325CEE7-071E-4A59-8688-D3650EAB0D6B}"/>
            </a:ext>
          </a:extLst>
        </xdr:cNvPr>
        <xdr:cNvPicPr preferRelativeResize="0"/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52500" y="47625"/>
          <a:ext cx="1990725" cy="873125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3</xdr:col>
      <xdr:colOff>0</xdr:colOff>
      <xdr:row>15</xdr:row>
      <xdr:rowOff>0</xdr:rowOff>
    </xdr:from>
    <xdr:to>
      <xdr:col>7</xdr:col>
      <xdr:colOff>67317</xdr:colOff>
      <xdr:row>33</xdr:row>
      <xdr:rowOff>172208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F916F4F-4B40-47F7-BED6-A2BDA3CC45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917700" y="5334000"/>
          <a:ext cx="4601217" cy="5430008"/>
        </a:xfrm>
        <a:prstGeom prst="rect">
          <a:avLst/>
        </a:prstGeom>
      </xdr:spPr>
    </xdr:pic>
    <xdr:clientData/>
  </xdr:twoCellAnchor>
  <xdr:twoCellAnchor editAs="oneCell">
    <xdr:from>
      <xdr:col>6</xdr:col>
      <xdr:colOff>238125</xdr:colOff>
      <xdr:row>48</xdr:row>
      <xdr:rowOff>41194</xdr:rowOff>
    </xdr:from>
    <xdr:to>
      <xdr:col>7</xdr:col>
      <xdr:colOff>785812</xdr:colOff>
      <xdr:row>51</xdr:row>
      <xdr:rowOff>39907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74D75B9C-94CC-4197-AFEA-DB99286698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36281" y="14793038"/>
          <a:ext cx="1869281" cy="808338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3</xdr:col>
      <xdr:colOff>47624</xdr:colOff>
      <xdr:row>50</xdr:row>
      <xdr:rowOff>205500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7BFE53EC-1AA5-4661-A53D-4802D1D4A8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9156" y="14751844"/>
          <a:ext cx="845343" cy="705562"/>
        </a:xfrm>
        <a:prstGeom prst="rect">
          <a:avLst/>
        </a:prstGeom>
      </xdr:spPr>
    </xdr:pic>
    <xdr:clientData/>
  </xdr:twoCellAnchor>
</xdr:wsDr>
</file>

<file path=xl/drawings/drawing8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857250</xdr:colOff>
      <xdr:row>0</xdr:row>
      <xdr:rowOff>47625</xdr:rowOff>
    </xdr:from>
    <xdr:ext cx="1990725" cy="873125"/>
    <xdr:pic>
      <xdr:nvPicPr>
        <xdr:cNvPr id="2" name="image2.png">
          <a:extLst>
            <a:ext uri="{FF2B5EF4-FFF2-40B4-BE49-F238E27FC236}">
              <a16:creationId xmlns:a16="http://schemas.microsoft.com/office/drawing/2014/main" id="{6A121AB4-9F30-4CAE-9C9F-F3571C17071E}"/>
            </a:ext>
          </a:extLst>
        </xdr:cNvPr>
        <xdr:cNvPicPr preferRelativeResize="0"/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52500" y="47625"/>
          <a:ext cx="1990725" cy="873125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3</xdr:col>
      <xdr:colOff>0</xdr:colOff>
      <xdr:row>14</xdr:row>
      <xdr:rowOff>0</xdr:rowOff>
    </xdr:from>
    <xdr:to>
      <xdr:col>7</xdr:col>
      <xdr:colOff>67317</xdr:colOff>
      <xdr:row>32</xdr:row>
      <xdr:rowOff>172208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05C8EDE-A2D0-4356-B43E-B89556DF62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917700" y="5041900"/>
          <a:ext cx="4601217" cy="5430008"/>
        </a:xfrm>
        <a:prstGeom prst="rect">
          <a:avLst/>
        </a:prstGeom>
      </xdr:spPr>
    </xdr:pic>
    <xdr:clientData/>
  </xdr:twoCellAnchor>
  <xdr:twoCellAnchor editAs="oneCell">
    <xdr:from>
      <xdr:col>6</xdr:col>
      <xdr:colOff>238125</xdr:colOff>
      <xdr:row>48</xdr:row>
      <xdr:rowOff>41194</xdr:rowOff>
    </xdr:from>
    <xdr:to>
      <xdr:col>7</xdr:col>
      <xdr:colOff>785812</xdr:colOff>
      <xdr:row>51</xdr:row>
      <xdr:rowOff>39907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FC74AB1C-DC44-4B47-9AD2-1D289F6EC2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36281" y="14793038"/>
          <a:ext cx="1869281" cy="808338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3</xdr:col>
      <xdr:colOff>47624</xdr:colOff>
      <xdr:row>50</xdr:row>
      <xdr:rowOff>205500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8157B6C-0CF4-48C9-9E40-4FA91E2082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9156" y="14751844"/>
          <a:ext cx="845343" cy="705562"/>
        </a:xfrm>
        <a:prstGeom prst="rect">
          <a:avLst/>
        </a:prstGeom>
      </xdr:spPr>
    </xdr:pic>
    <xdr:clientData/>
  </xdr:twoCellAnchor>
</xdr:wsDr>
</file>

<file path=xl/drawings/drawing8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857250</xdr:colOff>
      <xdr:row>0</xdr:row>
      <xdr:rowOff>47625</xdr:rowOff>
    </xdr:from>
    <xdr:ext cx="1990725" cy="873125"/>
    <xdr:pic>
      <xdr:nvPicPr>
        <xdr:cNvPr id="2" name="image2.png">
          <a:extLst>
            <a:ext uri="{FF2B5EF4-FFF2-40B4-BE49-F238E27FC236}">
              <a16:creationId xmlns:a16="http://schemas.microsoft.com/office/drawing/2014/main" id="{5DC097B8-4230-45EE-ADED-552CE020D6DA}"/>
            </a:ext>
          </a:extLst>
        </xdr:cNvPr>
        <xdr:cNvPicPr preferRelativeResize="0"/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52500" y="47625"/>
          <a:ext cx="1990725" cy="873125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3</xdr:col>
      <xdr:colOff>0</xdr:colOff>
      <xdr:row>14</xdr:row>
      <xdr:rowOff>0</xdr:rowOff>
    </xdr:from>
    <xdr:to>
      <xdr:col>7</xdr:col>
      <xdr:colOff>67317</xdr:colOff>
      <xdr:row>32</xdr:row>
      <xdr:rowOff>172208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E18AABB-BA75-46A8-A2AE-76F069A48C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917700" y="5041900"/>
          <a:ext cx="4601217" cy="5430008"/>
        </a:xfrm>
        <a:prstGeom prst="rect">
          <a:avLst/>
        </a:prstGeom>
      </xdr:spPr>
    </xdr:pic>
    <xdr:clientData/>
  </xdr:twoCellAnchor>
  <xdr:twoCellAnchor editAs="oneCell">
    <xdr:from>
      <xdr:col>6</xdr:col>
      <xdr:colOff>238125</xdr:colOff>
      <xdr:row>48</xdr:row>
      <xdr:rowOff>41194</xdr:rowOff>
    </xdr:from>
    <xdr:to>
      <xdr:col>7</xdr:col>
      <xdr:colOff>785812</xdr:colOff>
      <xdr:row>51</xdr:row>
      <xdr:rowOff>39907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98AB1A45-B34A-4E61-9728-64F9001B46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36281" y="14793038"/>
          <a:ext cx="1869281" cy="808338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3</xdr:col>
      <xdr:colOff>47624</xdr:colOff>
      <xdr:row>50</xdr:row>
      <xdr:rowOff>205500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2E20A4EB-4C99-4196-97A9-5A081D43C9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9156" y="14751844"/>
          <a:ext cx="845343" cy="705562"/>
        </a:xfrm>
        <a:prstGeom prst="rect">
          <a:avLst/>
        </a:prstGeom>
      </xdr:spPr>
    </xdr:pic>
    <xdr:clientData/>
  </xdr:twoCellAnchor>
</xdr:wsDr>
</file>

<file path=xl/drawings/drawing8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857250</xdr:colOff>
      <xdr:row>0</xdr:row>
      <xdr:rowOff>47625</xdr:rowOff>
    </xdr:from>
    <xdr:ext cx="1990725" cy="873125"/>
    <xdr:pic>
      <xdr:nvPicPr>
        <xdr:cNvPr id="2" name="image2.png">
          <a:extLst>
            <a:ext uri="{FF2B5EF4-FFF2-40B4-BE49-F238E27FC236}">
              <a16:creationId xmlns:a16="http://schemas.microsoft.com/office/drawing/2014/main" id="{0BE7FA17-165E-4193-9051-F6472B43015C}"/>
            </a:ext>
          </a:extLst>
        </xdr:cNvPr>
        <xdr:cNvPicPr preferRelativeResize="0"/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52500" y="47625"/>
          <a:ext cx="1990725" cy="873125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3</xdr:col>
      <xdr:colOff>0</xdr:colOff>
      <xdr:row>13</xdr:row>
      <xdr:rowOff>0</xdr:rowOff>
    </xdr:from>
    <xdr:to>
      <xdr:col>7</xdr:col>
      <xdr:colOff>67317</xdr:colOff>
      <xdr:row>31</xdr:row>
      <xdr:rowOff>83308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EF471DE-BAEE-468D-84EC-CC2F0FCA7D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917700" y="4660900"/>
          <a:ext cx="4601217" cy="5430008"/>
        </a:xfrm>
        <a:prstGeom prst="rect">
          <a:avLst/>
        </a:prstGeom>
      </xdr:spPr>
    </xdr:pic>
    <xdr:clientData/>
  </xdr:twoCellAnchor>
  <xdr:twoCellAnchor editAs="oneCell">
    <xdr:from>
      <xdr:col>6</xdr:col>
      <xdr:colOff>238125</xdr:colOff>
      <xdr:row>48</xdr:row>
      <xdr:rowOff>41194</xdr:rowOff>
    </xdr:from>
    <xdr:to>
      <xdr:col>7</xdr:col>
      <xdr:colOff>785812</xdr:colOff>
      <xdr:row>51</xdr:row>
      <xdr:rowOff>39907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B2BBA8C4-66BE-446A-8793-A64ED1825C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36281" y="14793038"/>
          <a:ext cx="1869281" cy="808338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3</xdr:col>
      <xdr:colOff>47624</xdr:colOff>
      <xdr:row>50</xdr:row>
      <xdr:rowOff>205500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27769471-F1BE-474D-AA9F-01867CF8F4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9156" y="14751844"/>
          <a:ext cx="845343" cy="705562"/>
        </a:xfrm>
        <a:prstGeom prst="rect">
          <a:avLst/>
        </a:prstGeom>
      </xdr:spPr>
    </xdr:pic>
    <xdr:clientData/>
  </xdr:twoCellAnchor>
</xdr:wsDr>
</file>

<file path=xl/drawings/drawing8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857250</xdr:colOff>
      <xdr:row>0</xdr:row>
      <xdr:rowOff>47625</xdr:rowOff>
    </xdr:from>
    <xdr:ext cx="1990725" cy="873125"/>
    <xdr:pic>
      <xdr:nvPicPr>
        <xdr:cNvPr id="2" name="image2.png">
          <a:extLst>
            <a:ext uri="{FF2B5EF4-FFF2-40B4-BE49-F238E27FC236}">
              <a16:creationId xmlns:a16="http://schemas.microsoft.com/office/drawing/2014/main" id="{8AA0F2F2-1E4B-4D9F-AECB-391C6DAEDA8C}"/>
            </a:ext>
          </a:extLst>
        </xdr:cNvPr>
        <xdr:cNvPicPr preferRelativeResize="0"/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52500" y="47625"/>
          <a:ext cx="1990725" cy="873125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3</xdr:col>
      <xdr:colOff>0</xdr:colOff>
      <xdr:row>14</xdr:row>
      <xdr:rowOff>0</xdr:rowOff>
    </xdr:from>
    <xdr:to>
      <xdr:col>7</xdr:col>
      <xdr:colOff>67317</xdr:colOff>
      <xdr:row>32</xdr:row>
      <xdr:rowOff>172208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1AC7791-8D48-4715-B01C-908A8A92B3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917700" y="5041900"/>
          <a:ext cx="4601217" cy="5430008"/>
        </a:xfrm>
        <a:prstGeom prst="rect">
          <a:avLst/>
        </a:prstGeom>
      </xdr:spPr>
    </xdr:pic>
    <xdr:clientData/>
  </xdr:twoCellAnchor>
  <xdr:twoCellAnchor editAs="oneCell">
    <xdr:from>
      <xdr:col>6</xdr:col>
      <xdr:colOff>238125</xdr:colOff>
      <xdr:row>48</xdr:row>
      <xdr:rowOff>41194</xdr:rowOff>
    </xdr:from>
    <xdr:to>
      <xdr:col>7</xdr:col>
      <xdr:colOff>785812</xdr:colOff>
      <xdr:row>51</xdr:row>
      <xdr:rowOff>39907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F2A81A7F-0711-45B5-99E7-D106AF48DD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36281" y="14793038"/>
          <a:ext cx="1869281" cy="808338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3</xdr:col>
      <xdr:colOff>47624</xdr:colOff>
      <xdr:row>50</xdr:row>
      <xdr:rowOff>205500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2F304BD6-A8F7-434F-8856-8D5822CEA1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9156" y="14751844"/>
          <a:ext cx="845343" cy="705562"/>
        </a:xfrm>
        <a:prstGeom prst="rect">
          <a:avLst/>
        </a:prstGeom>
      </xdr:spPr>
    </xdr:pic>
    <xdr:clientData/>
  </xdr:twoCellAnchor>
</xdr:wsDr>
</file>

<file path=xl/drawings/drawing8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857250</xdr:colOff>
      <xdr:row>0</xdr:row>
      <xdr:rowOff>47625</xdr:rowOff>
    </xdr:from>
    <xdr:ext cx="1990725" cy="873125"/>
    <xdr:pic>
      <xdr:nvPicPr>
        <xdr:cNvPr id="2" name="image2.png">
          <a:extLst>
            <a:ext uri="{FF2B5EF4-FFF2-40B4-BE49-F238E27FC236}">
              <a16:creationId xmlns:a16="http://schemas.microsoft.com/office/drawing/2014/main" id="{143070B4-B445-4B70-ABFE-0D6D624134D5}"/>
            </a:ext>
          </a:extLst>
        </xdr:cNvPr>
        <xdr:cNvPicPr preferRelativeResize="0"/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52500" y="47625"/>
          <a:ext cx="1990725" cy="873125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1</xdr:col>
      <xdr:colOff>876300</xdr:colOff>
      <xdr:row>14</xdr:row>
      <xdr:rowOff>139700</xdr:rowOff>
    </xdr:from>
    <xdr:to>
      <xdr:col>6</xdr:col>
      <xdr:colOff>626117</xdr:colOff>
      <xdr:row>33</xdr:row>
      <xdr:rowOff>19808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4DD8651-A83A-478B-A342-315F31B6D9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65200" y="5181600"/>
          <a:ext cx="4601217" cy="5430008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15</xdr:row>
      <xdr:rowOff>0</xdr:rowOff>
    </xdr:from>
    <xdr:to>
      <xdr:col>9</xdr:col>
      <xdr:colOff>543256</xdr:colOff>
      <xdr:row>33</xdr:row>
      <xdr:rowOff>162681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F5EDB999-AD49-4D90-8A64-C229B70810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451600" y="5334000"/>
          <a:ext cx="2372056" cy="5420481"/>
        </a:xfrm>
        <a:prstGeom prst="rect">
          <a:avLst/>
        </a:prstGeom>
      </xdr:spPr>
    </xdr:pic>
    <xdr:clientData/>
  </xdr:twoCellAnchor>
  <xdr:twoCellAnchor editAs="oneCell">
    <xdr:from>
      <xdr:col>6</xdr:col>
      <xdr:colOff>238125</xdr:colOff>
      <xdr:row>48</xdr:row>
      <xdr:rowOff>41194</xdr:rowOff>
    </xdr:from>
    <xdr:to>
      <xdr:col>7</xdr:col>
      <xdr:colOff>785812</xdr:colOff>
      <xdr:row>51</xdr:row>
      <xdr:rowOff>39907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345CE9D3-4CE6-49D4-A04D-12421D84CC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36281" y="14793038"/>
          <a:ext cx="1869281" cy="808338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3</xdr:col>
      <xdr:colOff>47624</xdr:colOff>
      <xdr:row>50</xdr:row>
      <xdr:rowOff>205500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2EDF9358-CD8D-4E5B-A2E1-DCEBFCF120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9156" y="14751844"/>
          <a:ext cx="845343" cy="705562"/>
        </a:xfrm>
        <a:prstGeom prst="rect">
          <a:avLst/>
        </a:prstGeom>
      </xdr:spPr>
    </xdr:pic>
    <xdr:clientData/>
  </xdr:twoCellAnchor>
</xdr:wsDr>
</file>

<file path=xl/drawings/drawing8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857250</xdr:colOff>
      <xdr:row>0</xdr:row>
      <xdr:rowOff>47625</xdr:rowOff>
    </xdr:from>
    <xdr:ext cx="1990725" cy="873125"/>
    <xdr:pic>
      <xdr:nvPicPr>
        <xdr:cNvPr id="2" name="image2.png">
          <a:extLst>
            <a:ext uri="{FF2B5EF4-FFF2-40B4-BE49-F238E27FC236}">
              <a16:creationId xmlns:a16="http://schemas.microsoft.com/office/drawing/2014/main" id="{24D9E06A-D417-4D06-BB8F-835CB09EDBC1}"/>
            </a:ext>
          </a:extLst>
        </xdr:cNvPr>
        <xdr:cNvPicPr preferRelativeResize="0"/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52500" y="47625"/>
          <a:ext cx="1990725" cy="873125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1</xdr:col>
      <xdr:colOff>850900</xdr:colOff>
      <xdr:row>13</xdr:row>
      <xdr:rowOff>368300</xdr:rowOff>
    </xdr:from>
    <xdr:to>
      <xdr:col>6</xdr:col>
      <xdr:colOff>600717</xdr:colOff>
      <xdr:row>32</xdr:row>
      <xdr:rowOff>159508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3B9CE9A-46E5-4DFF-9AA2-13D6465ECC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39800" y="5029200"/>
          <a:ext cx="4601217" cy="5430008"/>
        </a:xfrm>
        <a:prstGeom prst="rect">
          <a:avLst/>
        </a:prstGeom>
      </xdr:spPr>
    </xdr:pic>
    <xdr:clientData/>
  </xdr:twoCellAnchor>
  <xdr:twoCellAnchor editAs="oneCell">
    <xdr:from>
      <xdr:col>7</xdr:col>
      <xdr:colOff>673100</xdr:colOff>
      <xdr:row>14</xdr:row>
      <xdr:rowOff>50800</xdr:rowOff>
    </xdr:from>
    <xdr:to>
      <xdr:col>10</xdr:col>
      <xdr:colOff>301956</xdr:colOff>
      <xdr:row>32</xdr:row>
      <xdr:rowOff>213481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7CB4AD34-C778-4618-8CD3-494B1B7D68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124700" y="5092700"/>
          <a:ext cx="2372056" cy="5420481"/>
        </a:xfrm>
        <a:prstGeom prst="rect">
          <a:avLst/>
        </a:prstGeom>
      </xdr:spPr>
    </xdr:pic>
    <xdr:clientData/>
  </xdr:twoCellAnchor>
  <xdr:twoCellAnchor editAs="oneCell">
    <xdr:from>
      <xdr:col>6</xdr:col>
      <xdr:colOff>238125</xdr:colOff>
      <xdr:row>48</xdr:row>
      <xdr:rowOff>41194</xdr:rowOff>
    </xdr:from>
    <xdr:to>
      <xdr:col>7</xdr:col>
      <xdr:colOff>785812</xdr:colOff>
      <xdr:row>51</xdr:row>
      <xdr:rowOff>39907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DC7921B9-E2B0-40FB-820C-7168242FBE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36281" y="14793038"/>
          <a:ext cx="1869281" cy="808338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3</xdr:col>
      <xdr:colOff>47624</xdr:colOff>
      <xdr:row>50</xdr:row>
      <xdr:rowOff>205500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861F60C6-C7CB-4A08-A3D0-68044EDAD0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9156" y="14751844"/>
          <a:ext cx="845343" cy="705562"/>
        </a:xfrm>
        <a:prstGeom prst="rect">
          <a:avLst/>
        </a:prstGeom>
      </xdr:spPr>
    </xdr:pic>
    <xdr:clientData/>
  </xdr:twoCellAnchor>
</xdr:wsDr>
</file>

<file path=xl/drawings/drawing8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857250</xdr:colOff>
      <xdr:row>0</xdr:row>
      <xdr:rowOff>47625</xdr:rowOff>
    </xdr:from>
    <xdr:ext cx="1990725" cy="873125"/>
    <xdr:pic>
      <xdr:nvPicPr>
        <xdr:cNvPr id="2" name="image2.png">
          <a:extLst>
            <a:ext uri="{FF2B5EF4-FFF2-40B4-BE49-F238E27FC236}">
              <a16:creationId xmlns:a16="http://schemas.microsoft.com/office/drawing/2014/main" id="{6F1DBAE4-F7A0-4AFC-B60C-066727AC4BB5}"/>
            </a:ext>
          </a:extLst>
        </xdr:cNvPr>
        <xdr:cNvPicPr preferRelativeResize="0"/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52500" y="47625"/>
          <a:ext cx="1990725" cy="873125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3</xdr:col>
      <xdr:colOff>0</xdr:colOff>
      <xdr:row>14</xdr:row>
      <xdr:rowOff>0</xdr:rowOff>
    </xdr:from>
    <xdr:to>
      <xdr:col>7</xdr:col>
      <xdr:colOff>67317</xdr:colOff>
      <xdr:row>32</xdr:row>
      <xdr:rowOff>172208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8564FBB-4E02-4C23-8687-BF144E9F1A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917700" y="5041900"/>
          <a:ext cx="4601217" cy="5430008"/>
        </a:xfrm>
        <a:prstGeom prst="rect">
          <a:avLst/>
        </a:prstGeom>
      </xdr:spPr>
    </xdr:pic>
    <xdr:clientData/>
  </xdr:twoCellAnchor>
  <xdr:twoCellAnchor editAs="oneCell">
    <xdr:from>
      <xdr:col>8</xdr:col>
      <xdr:colOff>355600</xdr:colOff>
      <xdr:row>14</xdr:row>
      <xdr:rowOff>76200</xdr:rowOff>
    </xdr:from>
    <xdr:to>
      <xdr:col>10</xdr:col>
      <xdr:colOff>898856</xdr:colOff>
      <xdr:row>32</xdr:row>
      <xdr:rowOff>238881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2DE91179-8A4F-4320-880F-CB5B2219DB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721600" y="5118100"/>
          <a:ext cx="2372056" cy="5420481"/>
        </a:xfrm>
        <a:prstGeom prst="rect">
          <a:avLst/>
        </a:prstGeom>
      </xdr:spPr>
    </xdr:pic>
    <xdr:clientData/>
  </xdr:twoCellAnchor>
  <xdr:twoCellAnchor editAs="oneCell">
    <xdr:from>
      <xdr:col>6</xdr:col>
      <xdr:colOff>238125</xdr:colOff>
      <xdr:row>48</xdr:row>
      <xdr:rowOff>41194</xdr:rowOff>
    </xdr:from>
    <xdr:to>
      <xdr:col>7</xdr:col>
      <xdr:colOff>785812</xdr:colOff>
      <xdr:row>51</xdr:row>
      <xdr:rowOff>39907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B54510B8-824D-4017-97AA-002ECE579B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36281" y="14793038"/>
          <a:ext cx="1869281" cy="808338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3</xdr:col>
      <xdr:colOff>47624</xdr:colOff>
      <xdr:row>50</xdr:row>
      <xdr:rowOff>205500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1F6588D4-CE9C-4412-894C-10FED346A4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9156" y="14751844"/>
          <a:ext cx="845343" cy="705562"/>
        </a:xfrm>
        <a:prstGeom prst="rect">
          <a:avLst/>
        </a:prstGeom>
      </xdr:spPr>
    </xdr:pic>
    <xdr:clientData/>
  </xdr:twoCellAnchor>
</xdr:wsDr>
</file>

<file path=xl/drawings/drawing8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857250</xdr:colOff>
      <xdr:row>0</xdr:row>
      <xdr:rowOff>47625</xdr:rowOff>
    </xdr:from>
    <xdr:ext cx="1990725" cy="873125"/>
    <xdr:pic>
      <xdr:nvPicPr>
        <xdr:cNvPr id="2" name="image2.png">
          <a:extLst>
            <a:ext uri="{FF2B5EF4-FFF2-40B4-BE49-F238E27FC236}">
              <a16:creationId xmlns:a16="http://schemas.microsoft.com/office/drawing/2014/main" id="{C979000E-8641-4A7C-8B4B-758C9146107E}"/>
            </a:ext>
          </a:extLst>
        </xdr:cNvPr>
        <xdr:cNvPicPr preferRelativeResize="0"/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52500" y="47625"/>
          <a:ext cx="1990725" cy="873125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2</xdr:col>
      <xdr:colOff>0</xdr:colOff>
      <xdr:row>15</xdr:row>
      <xdr:rowOff>0</xdr:rowOff>
    </xdr:from>
    <xdr:to>
      <xdr:col>6</xdr:col>
      <xdr:colOff>664217</xdr:colOff>
      <xdr:row>33</xdr:row>
      <xdr:rowOff>172208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6013B17-76DE-4238-BA35-5AB91200DE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03300" y="5334000"/>
          <a:ext cx="4601217" cy="5430008"/>
        </a:xfrm>
        <a:prstGeom prst="rect">
          <a:avLst/>
        </a:prstGeom>
      </xdr:spPr>
    </xdr:pic>
    <xdr:clientData/>
  </xdr:twoCellAnchor>
  <xdr:twoCellAnchor editAs="oneCell">
    <xdr:from>
      <xdr:col>7</xdr:col>
      <xdr:colOff>38100</xdr:colOff>
      <xdr:row>15</xdr:row>
      <xdr:rowOff>152400</xdr:rowOff>
    </xdr:from>
    <xdr:to>
      <xdr:col>9</xdr:col>
      <xdr:colOff>581356</xdr:colOff>
      <xdr:row>34</xdr:row>
      <xdr:rowOff>22981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BA4DA937-F419-4966-9F97-4CA2C9B4DD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489700" y="5486400"/>
          <a:ext cx="2372056" cy="5420481"/>
        </a:xfrm>
        <a:prstGeom prst="rect">
          <a:avLst/>
        </a:prstGeom>
      </xdr:spPr>
    </xdr:pic>
    <xdr:clientData/>
  </xdr:twoCellAnchor>
  <xdr:twoCellAnchor editAs="oneCell">
    <xdr:from>
      <xdr:col>6</xdr:col>
      <xdr:colOff>238125</xdr:colOff>
      <xdr:row>48</xdr:row>
      <xdr:rowOff>41194</xdr:rowOff>
    </xdr:from>
    <xdr:to>
      <xdr:col>7</xdr:col>
      <xdr:colOff>785812</xdr:colOff>
      <xdr:row>51</xdr:row>
      <xdr:rowOff>39907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8BAE316-53F5-43DA-8002-2AE752AB8E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36281" y="14793038"/>
          <a:ext cx="1869281" cy="808338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3</xdr:col>
      <xdr:colOff>47624</xdr:colOff>
      <xdr:row>50</xdr:row>
      <xdr:rowOff>205500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75BC854D-E913-4A12-BF7A-299061EEC4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9156" y="14751844"/>
          <a:ext cx="845343" cy="705562"/>
        </a:xfrm>
        <a:prstGeom prst="rect">
          <a:avLst/>
        </a:prstGeom>
      </xdr:spPr>
    </xdr:pic>
    <xdr:clientData/>
  </xdr:twoCellAnchor>
</xdr:wsDr>
</file>

<file path=xl/drawings/drawing89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857250</xdr:colOff>
      <xdr:row>0</xdr:row>
      <xdr:rowOff>47625</xdr:rowOff>
    </xdr:from>
    <xdr:ext cx="1990725" cy="873125"/>
    <xdr:pic>
      <xdr:nvPicPr>
        <xdr:cNvPr id="2" name="image2.png">
          <a:extLst>
            <a:ext uri="{FF2B5EF4-FFF2-40B4-BE49-F238E27FC236}">
              <a16:creationId xmlns:a16="http://schemas.microsoft.com/office/drawing/2014/main" id="{CBCF8994-E026-43E1-9851-FBF797467F13}"/>
            </a:ext>
          </a:extLst>
        </xdr:cNvPr>
        <xdr:cNvPicPr preferRelativeResize="0"/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52500" y="47625"/>
          <a:ext cx="1990725" cy="873125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2</xdr:col>
      <xdr:colOff>0</xdr:colOff>
      <xdr:row>14</xdr:row>
      <xdr:rowOff>0</xdr:rowOff>
    </xdr:from>
    <xdr:to>
      <xdr:col>6</xdr:col>
      <xdr:colOff>664217</xdr:colOff>
      <xdr:row>32</xdr:row>
      <xdr:rowOff>172208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2FD8C603-7689-41E0-89B8-EF8EEC63A1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03300" y="5041900"/>
          <a:ext cx="4601217" cy="5430008"/>
        </a:xfrm>
        <a:prstGeom prst="rect">
          <a:avLst/>
        </a:prstGeom>
      </xdr:spPr>
    </xdr:pic>
    <xdr:clientData/>
  </xdr:twoCellAnchor>
  <xdr:twoCellAnchor editAs="oneCell">
    <xdr:from>
      <xdr:col>7</xdr:col>
      <xdr:colOff>38100</xdr:colOff>
      <xdr:row>14</xdr:row>
      <xdr:rowOff>152400</xdr:rowOff>
    </xdr:from>
    <xdr:to>
      <xdr:col>9</xdr:col>
      <xdr:colOff>581356</xdr:colOff>
      <xdr:row>33</xdr:row>
      <xdr:rowOff>22981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C9631D55-EB5F-4A7D-89A0-A2CEAA1396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489700" y="5194300"/>
          <a:ext cx="2372056" cy="5420481"/>
        </a:xfrm>
        <a:prstGeom prst="rect">
          <a:avLst/>
        </a:prstGeom>
      </xdr:spPr>
    </xdr:pic>
    <xdr:clientData/>
  </xdr:twoCellAnchor>
  <xdr:twoCellAnchor editAs="oneCell">
    <xdr:from>
      <xdr:col>6</xdr:col>
      <xdr:colOff>238125</xdr:colOff>
      <xdr:row>48</xdr:row>
      <xdr:rowOff>41194</xdr:rowOff>
    </xdr:from>
    <xdr:to>
      <xdr:col>7</xdr:col>
      <xdr:colOff>785812</xdr:colOff>
      <xdr:row>51</xdr:row>
      <xdr:rowOff>39907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6B6154E3-A739-428A-B471-3357ED3795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36281" y="14793038"/>
          <a:ext cx="1869281" cy="808338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3</xdr:col>
      <xdr:colOff>47624</xdr:colOff>
      <xdr:row>50</xdr:row>
      <xdr:rowOff>205500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260D8B76-9A58-40E3-87A1-F866136C55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9156" y="14751844"/>
          <a:ext cx="845343" cy="705562"/>
        </a:xfrm>
        <a:prstGeom prst="rect">
          <a:avLst/>
        </a:prstGeom>
      </xdr:spPr>
    </xdr:pic>
    <xdr:clientData/>
  </xdr:twoCellAnchor>
</xdr:wsDr>
</file>

<file path=xl/drawings/drawing90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857250</xdr:colOff>
      <xdr:row>0</xdr:row>
      <xdr:rowOff>47625</xdr:rowOff>
    </xdr:from>
    <xdr:ext cx="1990725" cy="873125"/>
    <xdr:pic>
      <xdr:nvPicPr>
        <xdr:cNvPr id="2" name="image2.png">
          <a:extLst>
            <a:ext uri="{FF2B5EF4-FFF2-40B4-BE49-F238E27FC236}">
              <a16:creationId xmlns:a16="http://schemas.microsoft.com/office/drawing/2014/main" id="{3F18A972-BAD1-45EB-BDF2-59C84B242859}"/>
            </a:ext>
          </a:extLst>
        </xdr:cNvPr>
        <xdr:cNvPicPr preferRelativeResize="0"/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52500" y="47625"/>
          <a:ext cx="1990725" cy="873125"/>
        </a:xfrm>
        <a:prstGeom prst="rect">
          <a:avLst/>
        </a:prstGeom>
        <a:noFill/>
      </xdr:spPr>
    </xdr:pic>
    <xdr:clientData fLocksWithSheet="0"/>
  </xdr:oneCellAnchor>
</xdr:wsDr>
</file>

<file path=xl/drawings/drawing9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857250</xdr:colOff>
      <xdr:row>0</xdr:row>
      <xdr:rowOff>47625</xdr:rowOff>
    </xdr:from>
    <xdr:ext cx="1990725" cy="873125"/>
    <xdr:pic>
      <xdr:nvPicPr>
        <xdr:cNvPr id="2" name="image2.png">
          <a:extLst>
            <a:ext uri="{FF2B5EF4-FFF2-40B4-BE49-F238E27FC236}">
              <a16:creationId xmlns:a16="http://schemas.microsoft.com/office/drawing/2014/main" id="{9FBF8CFA-A408-4B05-A8B5-EC06338F672C}"/>
            </a:ext>
          </a:extLst>
        </xdr:cNvPr>
        <xdr:cNvPicPr preferRelativeResize="0"/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52500" y="47625"/>
          <a:ext cx="1990725" cy="873125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3</xdr:col>
      <xdr:colOff>0</xdr:colOff>
      <xdr:row>16</xdr:row>
      <xdr:rowOff>0</xdr:rowOff>
    </xdr:from>
    <xdr:to>
      <xdr:col>7</xdr:col>
      <xdr:colOff>67317</xdr:colOff>
      <xdr:row>34</xdr:row>
      <xdr:rowOff>172208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AB0D143-C7D3-4ED8-A651-3832C5F5F9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917700" y="5626100"/>
          <a:ext cx="4601217" cy="5430008"/>
        </a:xfrm>
        <a:prstGeom prst="rect">
          <a:avLst/>
        </a:prstGeom>
      </xdr:spPr>
    </xdr:pic>
    <xdr:clientData/>
  </xdr:twoCellAnchor>
  <xdr:twoCellAnchor editAs="oneCell">
    <xdr:from>
      <xdr:col>7</xdr:col>
      <xdr:colOff>749300</xdr:colOff>
      <xdr:row>15</xdr:row>
      <xdr:rowOff>279400</xdr:rowOff>
    </xdr:from>
    <xdr:to>
      <xdr:col>10</xdr:col>
      <xdr:colOff>723900</xdr:colOff>
      <xdr:row>36</xdr:row>
      <xdr:rowOff>71170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1A30E974-FD26-4845-B5F4-3E508B0CB4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200900" y="5613400"/>
          <a:ext cx="2717800" cy="5925870"/>
        </a:xfrm>
        <a:prstGeom prst="rect">
          <a:avLst/>
        </a:prstGeom>
      </xdr:spPr>
    </xdr:pic>
    <xdr:clientData/>
  </xdr:twoCellAnchor>
  <xdr:twoCellAnchor editAs="oneCell">
    <xdr:from>
      <xdr:col>6</xdr:col>
      <xdr:colOff>238125</xdr:colOff>
      <xdr:row>48</xdr:row>
      <xdr:rowOff>41194</xdr:rowOff>
    </xdr:from>
    <xdr:to>
      <xdr:col>7</xdr:col>
      <xdr:colOff>785812</xdr:colOff>
      <xdr:row>51</xdr:row>
      <xdr:rowOff>39907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4E9D316-8602-4326-8984-387C8D02F2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36281" y="14793038"/>
          <a:ext cx="1869281" cy="808338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3</xdr:col>
      <xdr:colOff>47624</xdr:colOff>
      <xdr:row>50</xdr:row>
      <xdr:rowOff>205500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D29E86B3-5751-4A6D-8C4F-343B9CF1A7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9156" y="14751844"/>
          <a:ext cx="845343" cy="705562"/>
        </a:xfrm>
        <a:prstGeom prst="rect">
          <a:avLst/>
        </a:prstGeom>
      </xdr:spPr>
    </xdr:pic>
    <xdr:clientData/>
  </xdr:twoCellAnchor>
</xdr:wsDr>
</file>

<file path=xl/drawings/drawing9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857250</xdr:colOff>
      <xdr:row>0</xdr:row>
      <xdr:rowOff>47625</xdr:rowOff>
    </xdr:from>
    <xdr:ext cx="1990725" cy="873125"/>
    <xdr:pic>
      <xdr:nvPicPr>
        <xdr:cNvPr id="2" name="image2.png">
          <a:extLst>
            <a:ext uri="{FF2B5EF4-FFF2-40B4-BE49-F238E27FC236}">
              <a16:creationId xmlns:a16="http://schemas.microsoft.com/office/drawing/2014/main" id="{9B83E923-28EF-452A-B747-48D001C1BBE8}"/>
            </a:ext>
          </a:extLst>
        </xdr:cNvPr>
        <xdr:cNvPicPr preferRelativeResize="0"/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52500" y="47625"/>
          <a:ext cx="1990725" cy="873125"/>
        </a:xfrm>
        <a:prstGeom prst="rect">
          <a:avLst/>
        </a:prstGeom>
        <a:noFill/>
      </xdr:spPr>
    </xdr:pic>
    <xdr:clientData fLocksWithSheet="0"/>
  </xdr:oneCellAnchor>
</xdr:wsDr>
</file>

<file path=xl/drawings/drawing9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857250</xdr:colOff>
      <xdr:row>0</xdr:row>
      <xdr:rowOff>47625</xdr:rowOff>
    </xdr:from>
    <xdr:ext cx="1990725" cy="873125"/>
    <xdr:pic>
      <xdr:nvPicPr>
        <xdr:cNvPr id="2" name="image2.png">
          <a:extLst>
            <a:ext uri="{FF2B5EF4-FFF2-40B4-BE49-F238E27FC236}">
              <a16:creationId xmlns:a16="http://schemas.microsoft.com/office/drawing/2014/main" id="{9A3FBE38-B1C7-49A8-B3EC-34EFD32D2719}"/>
            </a:ext>
          </a:extLst>
        </xdr:cNvPr>
        <xdr:cNvPicPr preferRelativeResize="0"/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52500" y="47625"/>
          <a:ext cx="1990725" cy="873125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2</xdr:col>
      <xdr:colOff>0</xdr:colOff>
      <xdr:row>14</xdr:row>
      <xdr:rowOff>12700</xdr:rowOff>
    </xdr:from>
    <xdr:to>
      <xdr:col>6</xdr:col>
      <xdr:colOff>664217</xdr:colOff>
      <xdr:row>32</xdr:row>
      <xdr:rowOff>184908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9F89D87-80FD-47D6-B35B-90BA71F18F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03300" y="5054600"/>
          <a:ext cx="4601217" cy="5430008"/>
        </a:xfrm>
        <a:prstGeom prst="rect">
          <a:avLst/>
        </a:prstGeom>
      </xdr:spPr>
    </xdr:pic>
    <xdr:clientData/>
  </xdr:twoCellAnchor>
  <xdr:twoCellAnchor editAs="oneCell">
    <xdr:from>
      <xdr:col>6</xdr:col>
      <xdr:colOff>1346200</xdr:colOff>
      <xdr:row>14</xdr:row>
      <xdr:rowOff>0</xdr:rowOff>
    </xdr:from>
    <xdr:to>
      <xdr:col>9</xdr:col>
      <xdr:colOff>723900</xdr:colOff>
      <xdr:row>34</xdr:row>
      <xdr:rowOff>83870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3FBB2389-229B-48DA-B08F-113A4F4159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286500" y="5041900"/>
          <a:ext cx="2717800" cy="5925870"/>
        </a:xfrm>
        <a:prstGeom prst="rect">
          <a:avLst/>
        </a:prstGeom>
      </xdr:spPr>
    </xdr:pic>
    <xdr:clientData/>
  </xdr:twoCellAnchor>
  <xdr:twoCellAnchor editAs="oneCell">
    <xdr:from>
      <xdr:col>6</xdr:col>
      <xdr:colOff>238125</xdr:colOff>
      <xdr:row>48</xdr:row>
      <xdr:rowOff>41194</xdr:rowOff>
    </xdr:from>
    <xdr:to>
      <xdr:col>7</xdr:col>
      <xdr:colOff>785812</xdr:colOff>
      <xdr:row>51</xdr:row>
      <xdr:rowOff>39907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50059D33-2785-40B4-8802-8E26AC077A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36281" y="14793038"/>
          <a:ext cx="1869281" cy="808338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3</xdr:col>
      <xdr:colOff>47624</xdr:colOff>
      <xdr:row>50</xdr:row>
      <xdr:rowOff>205500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AAF93442-EE3E-4BC7-A24B-319EF92C33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9156" y="14751844"/>
          <a:ext cx="845343" cy="705562"/>
        </a:xfrm>
        <a:prstGeom prst="rect">
          <a:avLst/>
        </a:prstGeom>
      </xdr:spPr>
    </xdr:pic>
    <xdr:clientData/>
  </xdr:twoCellAnchor>
</xdr:wsDr>
</file>

<file path=xl/drawings/drawing9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857250</xdr:colOff>
      <xdr:row>0</xdr:row>
      <xdr:rowOff>47625</xdr:rowOff>
    </xdr:from>
    <xdr:ext cx="1990725" cy="873125"/>
    <xdr:pic>
      <xdr:nvPicPr>
        <xdr:cNvPr id="2" name="image2.png">
          <a:extLst>
            <a:ext uri="{FF2B5EF4-FFF2-40B4-BE49-F238E27FC236}">
              <a16:creationId xmlns:a16="http://schemas.microsoft.com/office/drawing/2014/main" id="{2CB62EA3-21F2-45DA-A46B-47D6E767B1C6}"/>
            </a:ext>
          </a:extLst>
        </xdr:cNvPr>
        <xdr:cNvPicPr preferRelativeResize="0"/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52500" y="47625"/>
          <a:ext cx="1990725" cy="873125"/>
        </a:xfrm>
        <a:prstGeom prst="rect">
          <a:avLst/>
        </a:prstGeom>
        <a:noFill/>
      </xdr:spPr>
    </xdr:pic>
    <xdr:clientData fLocksWithSheet="0"/>
  </xdr:oneCellAnchor>
</xdr:wsDr>
</file>

<file path=xl/drawings/drawing9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857250</xdr:colOff>
      <xdr:row>0</xdr:row>
      <xdr:rowOff>47625</xdr:rowOff>
    </xdr:from>
    <xdr:ext cx="1990725" cy="873125"/>
    <xdr:pic>
      <xdr:nvPicPr>
        <xdr:cNvPr id="2" name="image2.png">
          <a:extLst>
            <a:ext uri="{FF2B5EF4-FFF2-40B4-BE49-F238E27FC236}">
              <a16:creationId xmlns:a16="http://schemas.microsoft.com/office/drawing/2014/main" id="{421ED07F-3ABE-444E-969B-3A8D20E86BAA}"/>
            </a:ext>
          </a:extLst>
        </xdr:cNvPr>
        <xdr:cNvPicPr preferRelativeResize="0"/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52500" y="47625"/>
          <a:ext cx="1990725" cy="873125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3</xdr:col>
      <xdr:colOff>0</xdr:colOff>
      <xdr:row>14</xdr:row>
      <xdr:rowOff>12700</xdr:rowOff>
    </xdr:from>
    <xdr:to>
      <xdr:col>7</xdr:col>
      <xdr:colOff>67317</xdr:colOff>
      <xdr:row>32</xdr:row>
      <xdr:rowOff>184908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70A5044-7310-43E5-98C2-E13B433602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917700" y="5054600"/>
          <a:ext cx="4601217" cy="5430008"/>
        </a:xfrm>
        <a:prstGeom prst="rect">
          <a:avLst/>
        </a:prstGeom>
      </xdr:spPr>
    </xdr:pic>
    <xdr:clientData/>
  </xdr:twoCellAnchor>
  <xdr:twoCellAnchor editAs="oneCell">
    <xdr:from>
      <xdr:col>7</xdr:col>
      <xdr:colOff>749300</xdr:colOff>
      <xdr:row>14</xdr:row>
      <xdr:rowOff>0</xdr:rowOff>
    </xdr:from>
    <xdr:to>
      <xdr:col>10</xdr:col>
      <xdr:colOff>723900</xdr:colOff>
      <xdr:row>34</xdr:row>
      <xdr:rowOff>83870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32C86772-0404-42FC-995D-2AD686102E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200900" y="5041900"/>
          <a:ext cx="2717800" cy="5925870"/>
        </a:xfrm>
        <a:prstGeom prst="rect">
          <a:avLst/>
        </a:prstGeom>
      </xdr:spPr>
    </xdr:pic>
    <xdr:clientData/>
  </xdr:twoCellAnchor>
  <xdr:twoCellAnchor editAs="oneCell">
    <xdr:from>
      <xdr:col>6</xdr:col>
      <xdr:colOff>238125</xdr:colOff>
      <xdr:row>48</xdr:row>
      <xdr:rowOff>41194</xdr:rowOff>
    </xdr:from>
    <xdr:to>
      <xdr:col>7</xdr:col>
      <xdr:colOff>785812</xdr:colOff>
      <xdr:row>51</xdr:row>
      <xdr:rowOff>39907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656994B3-2641-4BC3-A8DF-2DA6955F0B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36281" y="14793038"/>
          <a:ext cx="1869281" cy="808338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3</xdr:col>
      <xdr:colOff>47624</xdr:colOff>
      <xdr:row>50</xdr:row>
      <xdr:rowOff>205500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417CEC4C-06B9-415D-BC76-64D7FE7F33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9156" y="14751844"/>
          <a:ext cx="845343" cy="705562"/>
        </a:xfrm>
        <a:prstGeom prst="rect">
          <a:avLst/>
        </a:prstGeom>
      </xdr:spPr>
    </xdr:pic>
    <xdr:clientData/>
  </xdr:twoCellAnchor>
</xdr:wsDr>
</file>

<file path=xl/drawings/drawing9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857250</xdr:colOff>
      <xdr:row>0</xdr:row>
      <xdr:rowOff>47625</xdr:rowOff>
    </xdr:from>
    <xdr:ext cx="1990725" cy="873125"/>
    <xdr:pic>
      <xdr:nvPicPr>
        <xdr:cNvPr id="2" name="image2.png">
          <a:extLst>
            <a:ext uri="{FF2B5EF4-FFF2-40B4-BE49-F238E27FC236}">
              <a16:creationId xmlns:a16="http://schemas.microsoft.com/office/drawing/2014/main" id="{2E24783B-B790-40FA-AECB-D0E837B5A9BE}"/>
            </a:ext>
          </a:extLst>
        </xdr:cNvPr>
        <xdr:cNvPicPr preferRelativeResize="0"/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52500" y="47625"/>
          <a:ext cx="1990725" cy="873125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2</xdr:col>
      <xdr:colOff>0</xdr:colOff>
      <xdr:row>15</xdr:row>
      <xdr:rowOff>0</xdr:rowOff>
    </xdr:from>
    <xdr:to>
      <xdr:col>5</xdr:col>
      <xdr:colOff>552910</xdr:colOff>
      <xdr:row>31</xdr:row>
      <xdr:rowOff>165775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368642A-7815-4EC1-9636-54BC02EE2E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03300" y="5334000"/>
          <a:ext cx="3296110" cy="4839375"/>
        </a:xfrm>
        <a:prstGeom prst="rect">
          <a:avLst/>
        </a:prstGeom>
      </xdr:spPr>
    </xdr:pic>
    <xdr:clientData/>
  </xdr:twoCellAnchor>
  <xdr:twoCellAnchor editAs="oneCell">
    <xdr:from>
      <xdr:col>6</xdr:col>
      <xdr:colOff>393700</xdr:colOff>
      <xdr:row>13</xdr:row>
      <xdr:rowOff>177800</xdr:rowOff>
    </xdr:from>
    <xdr:to>
      <xdr:col>10</xdr:col>
      <xdr:colOff>800100</xdr:colOff>
      <xdr:row>36</xdr:row>
      <xdr:rowOff>281957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664EC9F8-EA62-406A-AE8B-5A3E7EDF9A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334000" y="4838700"/>
          <a:ext cx="4660900" cy="6911357"/>
        </a:xfrm>
        <a:prstGeom prst="rect">
          <a:avLst/>
        </a:prstGeom>
      </xdr:spPr>
    </xdr:pic>
    <xdr:clientData/>
  </xdr:twoCellAnchor>
  <xdr:twoCellAnchor editAs="oneCell">
    <xdr:from>
      <xdr:col>6</xdr:col>
      <xdr:colOff>238125</xdr:colOff>
      <xdr:row>48</xdr:row>
      <xdr:rowOff>41194</xdr:rowOff>
    </xdr:from>
    <xdr:to>
      <xdr:col>7</xdr:col>
      <xdr:colOff>785812</xdr:colOff>
      <xdr:row>51</xdr:row>
      <xdr:rowOff>39907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D30BA825-45E3-4106-ABB4-BE3C3AAB7D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36281" y="14793038"/>
          <a:ext cx="1869281" cy="808338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3</xdr:col>
      <xdr:colOff>47624</xdr:colOff>
      <xdr:row>50</xdr:row>
      <xdr:rowOff>205500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652A2F9C-D42E-4C20-B6C5-21B3E01175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9156" y="14751844"/>
          <a:ext cx="845343" cy="705562"/>
        </a:xfrm>
        <a:prstGeom prst="rect">
          <a:avLst/>
        </a:prstGeom>
      </xdr:spPr>
    </xdr:pic>
    <xdr:clientData/>
  </xdr:twoCellAnchor>
</xdr:wsDr>
</file>

<file path=xl/drawings/drawing9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857250</xdr:colOff>
      <xdr:row>0</xdr:row>
      <xdr:rowOff>47625</xdr:rowOff>
    </xdr:from>
    <xdr:ext cx="1990725" cy="873125"/>
    <xdr:pic>
      <xdr:nvPicPr>
        <xdr:cNvPr id="2" name="image2.png">
          <a:extLst>
            <a:ext uri="{FF2B5EF4-FFF2-40B4-BE49-F238E27FC236}">
              <a16:creationId xmlns:a16="http://schemas.microsoft.com/office/drawing/2014/main" id="{76ADF503-8DEA-41B9-877F-35429AD23762}"/>
            </a:ext>
          </a:extLst>
        </xdr:cNvPr>
        <xdr:cNvPicPr preferRelativeResize="0"/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52500" y="47625"/>
          <a:ext cx="1990725" cy="873125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2</xdr:col>
      <xdr:colOff>0</xdr:colOff>
      <xdr:row>14</xdr:row>
      <xdr:rowOff>114300</xdr:rowOff>
    </xdr:from>
    <xdr:to>
      <xdr:col>5</xdr:col>
      <xdr:colOff>552910</xdr:colOff>
      <xdr:row>30</xdr:row>
      <xdr:rowOff>280075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5DA741F-4FDA-4726-81B5-7D858979D2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03300" y="5156200"/>
          <a:ext cx="3296110" cy="4839375"/>
        </a:xfrm>
        <a:prstGeom prst="rect">
          <a:avLst/>
        </a:prstGeom>
      </xdr:spPr>
    </xdr:pic>
    <xdr:clientData/>
  </xdr:twoCellAnchor>
  <xdr:twoCellAnchor editAs="oneCell">
    <xdr:from>
      <xdr:col>6</xdr:col>
      <xdr:colOff>393700</xdr:colOff>
      <xdr:row>13</xdr:row>
      <xdr:rowOff>0</xdr:rowOff>
    </xdr:from>
    <xdr:to>
      <xdr:col>10</xdr:col>
      <xdr:colOff>800100</xdr:colOff>
      <xdr:row>36</xdr:row>
      <xdr:rowOff>104157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3BF2173A-7EA4-43A7-942D-21EC54F1FD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334000" y="4660900"/>
          <a:ext cx="4660900" cy="6911357"/>
        </a:xfrm>
        <a:prstGeom prst="rect">
          <a:avLst/>
        </a:prstGeom>
      </xdr:spPr>
    </xdr:pic>
    <xdr:clientData/>
  </xdr:twoCellAnchor>
  <xdr:twoCellAnchor editAs="oneCell">
    <xdr:from>
      <xdr:col>6</xdr:col>
      <xdr:colOff>238125</xdr:colOff>
      <xdr:row>48</xdr:row>
      <xdr:rowOff>41194</xdr:rowOff>
    </xdr:from>
    <xdr:to>
      <xdr:col>7</xdr:col>
      <xdr:colOff>785812</xdr:colOff>
      <xdr:row>51</xdr:row>
      <xdr:rowOff>39907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8264FB9F-8F5F-4E89-961B-6A3B3F9B73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36281" y="14793038"/>
          <a:ext cx="1869281" cy="808338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3</xdr:col>
      <xdr:colOff>47624</xdr:colOff>
      <xdr:row>50</xdr:row>
      <xdr:rowOff>205500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D6456D77-9FD7-4BCD-85A0-CDA92A96AA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9156" y="14751844"/>
          <a:ext cx="845343" cy="705562"/>
        </a:xfrm>
        <a:prstGeom prst="rect">
          <a:avLst/>
        </a:prstGeom>
      </xdr:spPr>
    </xdr:pic>
    <xdr:clientData/>
  </xdr:twoCellAnchor>
</xdr:wsDr>
</file>

<file path=xl/drawings/drawing9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857250</xdr:colOff>
      <xdr:row>0</xdr:row>
      <xdr:rowOff>47625</xdr:rowOff>
    </xdr:from>
    <xdr:ext cx="1990725" cy="873125"/>
    <xdr:pic>
      <xdr:nvPicPr>
        <xdr:cNvPr id="2" name="image2.png">
          <a:extLst>
            <a:ext uri="{FF2B5EF4-FFF2-40B4-BE49-F238E27FC236}">
              <a16:creationId xmlns:a16="http://schemas.microsoft.com/office/drawing/2014/main" id="{AA2FC17E-859A-4615-9963-94A9013B260E}"/>
            </a:ext>
          </a:extLst>
        </xdr:cNvPr>
        <xdr:cNvPicPr preferRelativeResize="0"/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52500" y="47625"/>
          <a:ext cx="1990725" cy="873125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2</xdr:col>
      <xdr:colOff>0</xdr:colOff>
      <xdr:row>14</xdr:row>
      <xdr:rowOff>114300</xdr:rowOff>
    </xdr:from>
    <xdr:to>
      <xdr:col>5</xdr:col>
      <xdr:colOff>552910</xdr:colOff>
      <xdr:row>30</xdr:row>
      <xdr:rowOff>280075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7CC0DD8-1091-4837-AE7C-9F153F8FC4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03300" y="5156200"/>
          <a:ext cx="3296110" cy="4839375"/>
        </a:xfrm>
        <a:prstGeom prst="rect">
          <a:avLst/>
        </a:prstGeom>
      </xdr:spPr>
    </xdr:pic>
    <xdr:clientData/>
  </xdr:twoCellAnchor>
  <xdr:twoCellAnchor editAs="oneCell">
    <xdr:from>
      <xdr:col>6</xdr:col>
      <xdr:colOff>393700</xdr:colOff>
      <xdr:row>13</xdr:row>
      <xdr:rowOff>0</xdr:rowOff>
    </xdr:from>
    <xdr:to>
      <xdr:col>10</xdr:col>
      <xdr:colOff>800100</xdr:colOff>
      <xdr:row>36</xdr:row>
      <xdr:rowOff>104157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2B2A423-C89C-4E14-8D8B-19C04311A2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334000" y="4660900"/>
          <a:ext cx="4660900" cy="6911357"/>
        </a:xfrm>
        <a:prstGeom prst="rect">
          <a:avLst/>
        </a:prstGeom>
      </xdr:spPr>
    </xdr:pic>
    <xdr:clientData/>
  </xdr:twoCellAnchor>
  <xdr:twoCellAnchor editAs="oneCell">
    <xdr:from>
      <xdr:col>6</xdr:col>
      <xdr:colOff>238125</xdr:colOff>
      <xdr:row>48</xdr:row>
      <xdr:rowOff>41194</xdr:rowOff>
    </xdr:from>
    <xdr:to>
      <xdr:col>7</xdr:col>
      <xdr:colOff>785812</xdr:colOff>
      <xdr:row>51</xdr:row>
      <xdr:rowOff>39907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5A74A5A9-E47E-41E1-8D20-43067E7964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36281" y="14793038"/>
          <a:ext cx="1869281" cy="808338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3</xdr:col>
      <xdr:colOff>47624</xdr:colOff>
      <xdr:row>50</xdr:row>
      <xdr:rowOff>205500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8C419CFE-988E-4D21-9A1A-5C6EDB8A57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9156" y="14751844"/>
          <a:ext cx="845343" cy="705562"/>
        </a:xfrm>
        <a:prstGeom prst="rect">
          <a:avLst/>
        </a:prstGeom>
      </xdr:spPr>
    </xdr:pic>
    <xdr:clientData/>
  </xdr:twoCellAnchor>
</xdr:wsDr>
</file>

<file path=xl/drawings/drawing99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857250</xdr:colOff>
      <xdr:row>0</xdr:row>
      <xdr:rowOff>47625</xdr:rowOff>
    </xdr:from>
    <xdr:ext cx="1990725" cy="873125"/>
    <xdr:pic>
      <xdr:nvPicPr>
        <xdr:cNvPr id="2" name="image2.png">
          <a:extLst>
            <a:ext uri="{FF2B5EF4-FFF2-40B4-BE49-F238E27FC236}">
              <a16:creationId xmlns:a16="http://schemas.microsoft.com/office/drawing/2014/main" id="{53D38D0F-B3D2-4C9A-B237-2719F38F675D}"/>
            </a:ext>
          </a:extLst>
        </xdr:cNvPr>
        <xdr:cNvPicPr preferRelativeResize="0"/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52500" y="47625"/>
          <a:ext cx="1990725" cy="873125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2</xdr:col>
      <xdr:colOff>0</xdr:colOff>
      <xdr:row>15</xdr:row>
      <xdr:rowOff>203200</xdr:rowOff>
    </xdr:from>
    <xdr:to>
      <xdr:col>5</xdr:col>
      <xdr:colOff>552910</xdr:colOff>
      <xdr:row>32</xdr:row>
      <xdr:rowOff>76875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1DD1936-DE96-4C73-A395-BEE13E1346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03300" y="5537200"/>
          <a:ext cx="3296110" cy="4839375"/>
        </a:xfrm>
        <a:prstGeom prst="rect">
          <a:avLst/>
        </a:prstGeom>
      </xdr:spPr>
    </xdr:pic>
    <xdr:clientData/>
  </xdr:twoCellAnchor>
  <xdr:twoCellAnchor editAs="oneCell">
    <xdr:from>
      <xdr:col>6</xdr:col>
      <xdr:colOff>393700</xdr:colOff>
      <xdr:row>14</xdr:row>
      <xdr:rowOff>0</xdr:rowOff>
    </xdr:from>
    <xdr:to>
      <xdr:col>10</xdr:col>
      <xdr:colOff>800100</xdr:colOff>
      <xdr:row>37</xdr:row>
      <xdr:rowOff>193057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1CB6A8CB-5B0F-4ED8-B4E8-648511966C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334000" y="5041900"/>
          <a:ext cx="4660900" cy="6911357"/>
        </a:xfrm>
        <a:prstGeom prst="rect">
          <a:avLst/>
        </a:prstGeom>
      </xdr:spPr>
    </xdr:pic>
    <xdr:clientData/>
  </xdr:twoCellAnchor>
  <xdr:twoCellAnchor editAs="oneCell">
    <xdr:from>
      <xdr:col>6</xdr:col>
      <xdr:colOff>238125</xdr:colOff>
      <xdr:row>45</xdr:row>
      <xdr:rowOff>41194</xdr:rowOff>
    </xdr:from>
    <xdr:to>
      <xdr:col>7</xdr:col>
      <xdr:colOff>785812</xdr:colOff>
      <xdr:row>48</xdr:row>
      <xdr:rowOff>39907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A632D705-748B-4C23-BA6B-253D1C7384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36281" y="13935788"/>
          <a:ext cx="1869281" cy="808338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45</xdr:row>
      <xdr:rowOff>0</xdr:rowOff>
    </xdr:from>
    <xdr:to>
      <xdr:col>3</xdr:col>
      <xdr:colOff>47624</xdr:colOff>
      <xdr:row>47</xdr:row>
      <xdr:rowOff>205500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8BAEBC-7E61-499D-BA06-5B26AE965F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9156" y="13894594"/>
          <a:ext cx="845343" cy="705562"/>
        </a:xfrm>
        <a:prstGeom prst="rect">
          <a:avLst/>
        </a:prstGeom>
      </xdr:spPr>
    </xdr:pic>
    <xdr:clientData/>
  </xdr:twoCellAnchor>
</xdr:wsDr>
</file>

<file path=xl/drawings/drawing100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857250</xdr:colOff>
      <xdr:row>0</xdr:row>
      <xdr:rowOff>47625</xdr:rowOff>
    </xdr:from>
    <xdr:ext cx="1990725" cy="873125"/>
    <xdr:pic>
      <xdr:nvPicPr>
        <xdr:cNvPr id="2" name="image2.png">
          <a:extLst>
            <a:ext uri="{FF2B5EF4-FFF2-40B4-BE49-F238E27FC236}">
              <a16:creationId xmlns:a16="http://schemas.microsoft.com/office/drawing/2014/main" id="{FBDFAE06-2F62-4B3A-AC93-145A423BDE8B}"/>
            </a:ext>
          </a:extLst>
        </xdr:cNvPr>
        <xdr:cNvPicPr preferRelativeResize="0"/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52500" y="47625"/>
          <a:ext cx="1990725" cy="873125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2</xdr:col>
      <xdr:colOff>0</xdr:colOff>
      <xdr:row>15</xdr:row>
      <xdr:rowOff>203200</xdr:rowOff>
    </xdr:from>
    <xdr:to>
      <xdr:col>5</xdr:col>
      <xdr:colOff>552910</xdr:colOff>
      <xdr:row>32</xdr:row>
      <xdr:rowOff>76875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BF09980-0546-453D-B002-A337D476E0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03300" y="5537200"/>
          <a:ext cx="3296110" cy="4839375"/>
        </a:xfrm>
        <a:prstGeom prst="rect">
          <a:avLst/>
        </a:prstGeom>
      </xdr:spPr>
    </xdr:pic>
    <xdr:clientData/>
  </xdr:twoCellAnchor>
  <xdr:twoCellAnchor editAs="oneCell">
    <xdr:from>
      <xdr:col>6</xdr:col>
      <xdr:colOff>393700</xdr:colOff>
      <xdr:row>14</xdr:row>
      <xdr:rowOff>0</xdr:rowOff>
    </xdr:from>
    <xdr:to>
      <xdr:col>10</xdr:col>
      <xdr:colOff>800100</xdr:colOff>
      <xdr:row>37</xdr:row>
      <xdr:rowOff>193057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3BDC312C-D6A6-4D94-82FF-16F291651E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334000" y="5041900"/>
          <a:ext cx="4660900" cy="6911357"/>
        </a:xfrm>
        <a:prstGeom prst="rect">
          <a:avLst/>
        </a:prstGeom>
      </xdr:spPr>
    </xdr:pic>
    <xdr:clientData/>
  </xdr:twoCellAnchor>
  <xdr:twoCellAnchor editAs="oneCell">
    <xdr:from>
      <xdr:col>6</xdr:col>
      <xdr:colOff>238125</xdr:colOff>
      <xdr:row>45</xdr:row>
      <xdr:rowOff>41194</xdr:rowOff>
    </xdr:from>
    <xdr:to>
      <xdr:col>7</xdr:col>
      <xdr:colOff>785812</xdr:colOff>
      <xdr:row>48</xdr:row>
      <xdr:rowOff>39907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1364EC90-1FAE-428D-AE94-8246552A43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36281" y="13935788"/>
          <a:ext cx="1869281" cy="808338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45</xdr:row>
      <xdr:rowOff>0</xdr:rowOff>
    </xdr:from>
    <xdr:to>
      <xdr:col>3</xdr:col>
      <xdr:colOff>47624</xdr:colOff>
      <xdr:row>47</xdr:row>
      <xdr:rowOff>205500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3FC9A32A-2521-4984-8297-2B3FF37ECC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9156" y="13894594"/>
          <a:ext cx="845343" cy="705562"/>
        </a:xfrm>
        <a:prstGeom prst="rect">
          <a:avLst/>
        </a:prstGeom>
      </xdr:spPr>
    </xdr:pic>
    <xdr:clientData/>
  </xdr:twoCellAnchor>
</xdr:wsDr>
</file>

<file path=xl/drawings/drawing10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857250</xdr:colOff>
      <xdr:row>0</xdr:row>
      <xdr:rowOff>47625</xdr:rowOff>
    </xdr:from>
    <xdr:ext cx="1990725" cy="873125"/>
    <xdr:pic>
      <xdr:nvPicPr>
        <xdr:cNvPr id="2" name="image2.png">
          <a:extLst>
            <a:ext uri="{FF2B5EF4-FFF2-40B4-BE49-F238E27FC236}">
              <a16:creationId xmlns:a16="http://schemas.microsoft.com/office/drawing/2014/main" id="{5C0BA776-2C26-454A-B7BE-F07424D41B34}"/>
            </a:ext>
          </a:extLst>
        </xdr:cNvPr>
        <xdr:cNvPicPr preferRelativeResize="0"/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52500" y="47625"/>
          <a:ext cx="1990725" cy="873125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2</xdr:col>
      <xdr:colOff>0</xdr:colOff>
      <xdr:row>14</xdr:row>
      <xdr:rowOff>114300</xdr:rowOff>
    </xdr:from>
    <xdr:to>
      <xdr:col>5</xdr:col>
      <xdr:colOff>552910</xdr:colOff>
      <xdr:row>30</xdr:row>
      <xdr:rowOff>280075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812BC05-DA17-4593-AD3B-06C4B0E52B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03300" y="5156200"/>
          <a:ext cx="3296110" cy="4839375"/>
        </a:xfrm>
        <a:prstGeom prst="rect">
          <a:avLst/>
        </a:prstGeom>
      </xdr:spPr>
    </xdr:pic>
    <xdr:clientData/>
  </xdr:twoCellAnchor>
  <xdr:twoCellAnchor editAs="oneCell">
    <xdr:from>
      <xdr:col>6</xdr:col>
      <xdr:colOff>393700</xdr:colOff>
      <xdr:row>13</xdr:row>
      <xdr:rowOff>0</xdr:rowOff>
    </xdr:from>
    <xdr:to>
      <xdr:col>10</xdr:col>
      <xdr:colOff>800100</xdr:colOff>
      <xdr:row>36</xdr:row>
      <xdr:rowOff>104157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B7505FB7-1E4F-4CF8-8AFF-0BEA1793B2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334000" y="4660900"/>
          <a:ext cx="4660900" cy="6911357"/>
        </a:xfrm>
        <a:prstGeom prst="rect">
          <a:avLst/>
        </a:prstGeom>
      </xdr:spPr>
    </xdr:pic>
    <xdr:clientData/>
  </xdr:twoCellAnchor>
  <xdr:twoCellAnchor editAs="oneCell">
    <xdr:from>
      <xdr:col>6</xdr:col>
      <xdr:colOff>238125</xdr:colOff>
      <xdr:row>48</xdr:row>
      <xdr:rowOff>41194</xdr:rowOff>
    </xdr:from>
    <xdr:to>
      <xdr:col>7</xdr:col>
      <xdr:colOff>785812</xdr:colOff>
      <xdr:row>51</xdr:row>
      <xdr:rowOff>39907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4941C1B5-6BF6-4C6F-BF19-13BD7A3ACC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36281" y="15566944"/>
          <a:ext cx="1869281" cy="808338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3</xdr:col>
      <xdr:colOff>47624</xdr:colOff>
      <xdr:row>50</xdr:row>
      <xdr:rowOff>205499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7615B934-5DA3-4E8B-AADE-9F1333D828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9156" y="15525750"/>
          <a:ext cx="845343" cy="705562"/>
        </a:xfrm>
        <a:prstGeom prst="rect">
          <a:avLst/>
        </a:prstGeom>
      </xdr:spPr>
    </xdr:pic>
    <xdr:clientData/>
  </xdr:twoCellAnchor>
</xdr:wsDr>
</file>

<file path=xl/drawings/drawing10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857250</xdr:colOff>
      <xdr:row>0</xdr:row>
      <xdr:rowOff>47625</xdr:rowOff>
    </xdr:from>
    <xdr:ext cx="1990725" cy="873125"/>
    <xdr:pic>
      <xdr:nvPicPr>
        <xdr:cNvPr id="2" name="image2.png">
          <a:extLst>
            <a:ext uri="{FF2B5EF4-FFF2-40B4-BE49-F238E27FC236}">
              <a16:creationId xmlns:a16="http://schemas.microsoft.com/office/drawing/2014/main" id="{7BDBB788-210E-4771-B403-85EE85DBCC56}"/>
            </a:ext>
          </a:extLst>
        </xdr:cNvPr>
        <xdr:cNvPicPr preferRelativeResize="0"/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52500" y="47625"/>
          <a:ext cx="1990725" cy="873125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2</xdr:col>
      <xdr:colOff>0</xdr:colOff>
      <xdr:row>15</xdr:row>
      <xdr:rowOff>203200</xdr:rowOff>
    </xdr:from>
    <xdr:to>
      <xdr:col>5</xdr:col>
      <xdr:colOff>552910</xdr:colOff>
      <xdr:row>32</xdr:row>
      <xdr:rowOff>76875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D3B1FA1-6106-4A11-A27C-1E99EA2358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03300" y="6426200"/>
          <a:ext cx="3296110" cy="4839375"/>
        </a:xfrm>
        <a:prstGeom prst="rect">
          <a:avLst/>
        </a:prstGeom>
      </xdr:spPr>
    </xdr:pic>
    <xdr:clientData/>
  </xdr:twoCellAnchor>
  <xdr:twoCellAnchor editAs="oneCell">
    <xdr:from>
      <xdr:col>6</xdr:col>
      <xdr:colOff>393700</xdr:colOff>
      <xdr:row>14</xdr:row>
      <xdr:rowOff>0</xdr:rowOff>
    </xdr:from>
    <xdr:to>
      <xdr:col>10</xdr:col>
      <xdr:colOff>800100</xdr:colOff>
      <xdr:row>37</xdr:row>
      <xdr:rowOff>193057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85278EB-958F-48CD-A861-3E9CDF9A25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334000" y="5930900"/>
          <a:ext cx="4660900" cy="6911357"/>
        </a:xfrm>
        <a:prstGeom prst="rect">
          <a:avLst/>
        </a:prstGeom>
      </xdr:spPr>
    </xdr:pic>
    <xdr:clientData/>
  </xdr:twoCellAnchor>
  <xdr:twoCellAnchor editAs="oneCell">
    <xdr:from>
      <xdr:col>6</xdr:col>
      <xdr:colOff>238125</xdr:colOff>
      <xdr:row>48</xdr:row>
      <xdr:rowOff>41194</xdr:rowOff>
    </xdr:from>
    <xdr:to>
      <xdr:col>7</xdr:col>
      <xdr:colOff>785812</xdr:colOff>
      <xdr:row>51</xdr:row>
      <xdr:rowOff>39907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A48F0D67-8F11-4B39-B860-C58D0F5F15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36281" y="15686007"/>
          <a:ext cx="1869281" cy="808338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3</xdr:col>
      <xdr:colOff>47624</xdr:colOff>
      <xdr:row>50</xdr:row>
      <xdr:rowOff>205500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64EB15B0-759B-42F7-882B-01214365C9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9156" y="15644813"/>
          <a:ext cx="845343" cy="705562"/>
        </a:xfrm>
        <a:prstGeom prst="rect">
          <a:avLst/>
        </a:prstGeom>
      </xdr:spPr>
    </xdr:pic>
    <xdr:clientData/>
  </xdr:twoCellAnchor>
</xdr:wsDr>
</file>

<file path=xl/drawings/drawing10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857250</xdr:colOff>
      <xdr:row>0</xdr:row>
      <xdr:rowOff>47625</xdr:rowOff>
    </xdr:from>
    <xdr:ext cx="1990725" cy="873125"/>
    <xdr:pic>
      <xdr:nvPicPr>
        <xdr:cNvPr id="2" name="image2.png">
          <a:extLst>
            <a:ext uri="{FF2B5EF4-FFF2-40B4-BE49-F238E27FC236}">
              <a16:creationId xmlns:a16="http://schemas.microsoft.com/office/drawing/2014/main" id="{B15C91BB-2D79-45AF-8EAF-DAF4985B03DC}"/>
            </a:ext>
          </a:extLst>
        </xdr:cNvPr>
        <xdr:cNvPicPr preferRelativeResize="0"/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52500" y="47625"/>
          <a:ext cx="1990725" cy="873125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2</xdr:col>
      <xdr:colOff>0</xdr:colOff>
      <xdr:row>15</xdr:row>
      <xdr:rowOff>203200</xdr:rowOff>
    </xdr:from>
    <xdr:to>
      <xdr:col>5</xdr:col>
      <xdr:colOff>552910</xdr:colOff>
      <xdr:row>32</xdr:row>
      <xdr:rowOff>76875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6FA09BA-FE69-4BCB-81D0-610941E0A2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03300" y="6045200"/>
          <a:ext cx="3296110" cy="4839375"/>
        </a:xfrm>
        <a:prstGeom prst="rect">
          <a:avLst/>
        </a:prstGeom>
      </xdr:spPr>
    </xdr:pic>
    <xdr:clientData/>
  </xdr:twoCellAnchor>
  <xdr:twoCellAnchor editAs="oneCell">
    <xdr:from>
      <xdr:col>6</xdr:col>
      <xdr:colOff>393700</xdr:colOff>
      <xdr:row>14</xdr:row>
      <xdr:rowOff>0</xdr:rowOff>
    </xdr:from>
    <xdr:to>
      <xdr:col>10</xdr:col>
      <xdr:colOff>800100</xdr:colOff>
      <xdr:row>37</xdr:row>
      <xdr:rowOff>193057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EE7E9DD9-FB86-4BA7-A5FE-898D1F1998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334000" y="5549900"/>
          <a:ext cx="4660900" cy="6911357"/>
        </a:xfrm>
        <a:prstGeom prst="rect">
          <a:avLst/>
        </a:prstGeom>
      </xdr:spPr>
    </xdr:pic>
    <xdr:clientData/>
  </xdr:twoCellAnchor>
  <xdr:twoCellAnchor editAs="oneCell">
    <xdr:from>
      <xdr:col>6</xdr:col>
      <xdr:colOff>238125</xdr:colOff>
      <xdr:row>48</xdr:row>
      <xdr:rowOff>41194</xdr:rowOff>
    </xdr:from>
    <xdr:to>
      <xdr:col>7</xdr:col>
      <xdr:colOff>785812</xdr:colOff>
      <xdr:row>51</xdr:row>
      <xdr:rowOff>39907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8E1E2631-6C04-4809-9BF2-77D089371D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36281" y="15305007"/>
          <a:ext cx="1869281" cy="808338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3</xdr:col>
      <xdr:colOff>47624</xdr:colOff>
      <xdr:row>50</xdr:row>
      <xdr:rowOff>205500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B888C554-9F9E-4650-84A0-A6B9016B0F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9156" y="15263813"/>
          <a:ext cx="845343" cy="705562"/>
        </a:xfrm>
        <a:prstGeom prst="rect">
          <a:avLst/>
        </a:prstGeom>
      </xdr:spPr>
    </xdr:pic>
    <xdr:clientData/>
  </xdr:twoCellAnchor>
</xdr:wsDr>
</file>

<file path=xl/drawings/drawing10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857250</xdr:colOff>
      <xdr:row>0</xdr:row>
      <xdr:rowOff>47625</xdr:rowOff>
    </xdr:from>
    <xdr:ext cx="1990725" cy="873125"/>
    <xdr:pic>
      <xdr:nvPicPr>
        <xdr:cNvPr id="2" name="image2.png">
          <a:extLst>
            <a:ext uri="{FF2B5EF4-FFF2-40B4-BE49-F238E27FC236}">
              <a16:creationId xmlns:a16="http://schemas.microsoft.com/office/drawing/2014/main" id="{8838C486-0D96-4B36-8872-558445A41651}"/>
            </a:ext>
          </a:extLst>
        </xdr:cNvPr>
        <xdr:cNvPicPr preferRelativeResize="0"/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52500" y="47625"/>
          <a:ext cx="1990725" cy="873125"/>
        </a:xfrm>
        <a:prstGeom prst="rect">
          <a:avLst/>
        </a:prstGeom>
        <a:noFill/>
      </xdr:spPr>
    </xdr:pic>
    <xdr:clientData fLocksWithSheet="0"/>
  </xdr:oneCellAnchor>
</xdr:wsDr>
</file>

<file path=xl/drawings/drawing10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857250</xdr:colOff>
      <xdr:row>0</xdr:row>
      <xdr:rowOff>47625</xdr:rowOff>
    </xdr:from>
    <xdr:ext cx="1990725" cy="873125"/>
    <xdr:pic>
      <xdr:nvPicPr>
        <xdr:cNvPr id="2" name="image2.png">
          <a:extLst>
            <a:ext uri="{FF2B5EF4-FFF2-40B4-BE49-F238E27FC236}">
              <a16:creationId xmlns:a16="http://schemas.microsoft.com/office/drawing/2014/main" id="{D805E77C-38AC-4240-9ECF-AF31D5ED061E}"/>
            </a:ext>
          </a:extLst>
        </xdr:cNvPr>
        <xdr:cNvPicPr preferRelativeResize="0"/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52500" y="47625"/>
          <a:ext cx="1990725" cy="873125"/>
        </a:xfrm>
        <a:prstGeom prst="rect">
          <a:avLst/>
        </a:prstGeom>
        <a:noFill/>
      </xdr:spPr>
    </xdr:pic>
    <xdr:clientData fLocksWithSheet="0"/>
  </xdr:oneCellAnchor>
</xdr:wsDr>
</file>

<file path=xl/drawings/drawing10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857250</xdr:colOff>
      <xdr:row>0</xdr:row>
      <xdr:rowOff>47625</xdr:rowOff>
    </xdr:from>
    <xdr:ext cx="1990725" cy="873125"/>
    <xdr:pic>
      <xdr:nvPicPr>
        <xdr:cNvPr id="2" name="image2.png">
          <a:extLst>
            <a:ext uri="{FF2B5EF4-FFF2-40B4-BE49-F238E27FC236}">
              <a16:creationId xmlns:a16="http://schemas.microsoft.com/office/drawing/2014/main" id="{A41FEB96-CDF2-4CE1-A8D7-7E481B4AA228}"/>
            </a:ext>
          </a:extLst>
        </xdr:cNvPr>
        <xdr:cNvPicPr preferRelativeResize="0"/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52500" y="47625"/>
          <a:ext cx="1990725" cy="873125"/>
        </a:xfrm>
        <a:prstGeom prst="rect">
          <a:avLst/>
        </a:prstGeom>
        <a:noFill/>
      </xdr:spPr>
    </xdr:pic>
    <xdr:clientData fLocksWithSheet="0"/>
  </xdr:oneCellAnchor>
</xdr:wsDr>
</file>

<file path=xl/drawings/drawing10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857250</xdr:colOff>
      <xdr:row>0</xdr:row>
      <xdr:rowOff>47625</xdr:rowOff>
    </xdr:from>
    <xdr:ext cx="1990725" cy="873125"/>
    <xdr:pic>
      <xdr:nvPicPr>
        <xdr:cNvPr id="2" name="image2.png">
          <a:extLst>
            <a:ext uri="{FF2B5EF4-FFF2-40B4-BE49-F238E27FC236}">
              <a16:creationId xmlns:a16="http://schemas.microsoft.com/office/drawing/2014/main" id="{1821E26F-84FA-4361-9B70-34BDEC0AB161}"/>
            </a:ext>
          </a:extLst>
        </xdr:cNvPr>
        <xdr:cNvPicPr preferRelativeResize="0"/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52500" y="47625"/>
          <a:ext cx="1990725" cy="873125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3</xdr:col>
      <xdr:colOff>381000</xdr:colOff>
      <xdr:row>13</xdr:row>
      <xdr:rowOff>241300</xdr:rowOff>
    </xdr:from>
    <xdr:to>
      <xdr:col>9</xdr:col>
      <xdr:colOff>210414</xdr:colOff>
      <xdr:row>31</xdr:row>
      <xdr:rowOff>10239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FA93406-27C4-4790-BDA6-E6EEA6D396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298700" y="4902200"/>
          <a:ext cx="6192114" cy="5115639"/>
        </a:xfrm>
        <a:prstGeom prst="rect">
          <a:avLst/>
        </a:prstGeom>
      </xdr:spPr>
    </xdr:pic>
    <xdr:clientData/>
  </xdr:twoCellAnchor>
  <xdr:twoCellAnchor editAs="oneCell">
    <xdr:from>
      <xdr:col>6</xdr:col>
      <xdr:colOff>238125</xdr:colOff>
      <xdr:row>48</xdr:row>
      <xdr:rowOff>41194</xdr:rowOff>
    </xdr:from>
    <xdr:to>
      <xdr:col>7</xdr:col>
      <xdr:colOff>785812</xdr:colOff>
      <xdr:row>51</xdr:row>
      <xdr:rowOff>39907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ABE6968C-1D61-473A-91CC-947D7FC381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36281" y="14793038"/>
          <a:ext cx="1869281" cy="808338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3</xdr:col>
      <xdr:colOff>47624</xdr:colOff>
      <xdr:row>50</xdr:row>
      <xdr:rowOff>205500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101DE603-F286-483E-ABB4-364D6170E9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9156" y="14751844"/>
          <a:ext cx="845343" cy="705562"/>
        </a:xfrm>
        <a:prstGeom prst="rect">
          <a:avLst/>
        </a:prstGeom>
      </xdr:spPr>
    </xdr:pic>
    <xdr:clientData/>
  </xdr:twoCellAnchor>
</xdr:wsDr>
</file>

<file path=xl/drawings/drawing10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857250</xdr:colOff>
      <xdr:row>0</xdr:row>
      <xdr:rowOff>47625</xdr:rowOff>
    </xdr:from>
    <xdr:ext cx="1990725" cy="873125"/>
    <xdr:pic>
      <xdr:nvPicPr>
        <xdr:cNvPr id="2" name="image2.png">
          <a:extLst>
            <a:ext uri="{FF2B5EF4-FFF2-40B4-BE49-F238E27FC236}">
              <a16:creationId xmlns:a16="http://schemas.microsoft.com/office/drawing/2014/main" id="{C45D7688-8C7E-49ED-A48B-90AFCA4A435F}"/>
            </a:ext>
          </a:extLst>
        </xdr:cNvPr>
        <xdr:cNvPicPr preferRelativeResize="0"/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52500" y="47625"/>
          <a:ext cx="1990725" cy="873125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3</xdr:col>
      <xdr:colOff>368300</xdr:colOff>
      <xdr:row>14</xdr:row>
      <xdr:rowOff>63500</xdr:rowOff>
    </xdr:from>
    <xdr:to>
      <xdr:col>9</xdr:col>
      <xdr:colOff>197714</xdr:colOff>
      <xdr:row>31</xdr:row>
      <xdr:rowOff>213439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353DD55-891E-4148-8E48-307273B443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286000" y="5105400"/>
          <a:ext cx="6192114" cy="5115639"/>
        </a:xfrm>
        <a:prstGeom prst="rect">
          <a:avLst/>
        </a:prstGeom>
      </xdr:spPr>
    </xdr:pic>
    <xdr:clientData/>
  </xdr:twoCellAnchor>
  <xdr:twoCellAnchor editAs="oneCell">
    <xdr:from>
      <xdr:col>6</xdr:col>
      <xdr:colOff>238125</xdr:colOff>
      <xdr:row>48</xdr:row>
      <xdr:rowOff>41194</xdr:rowOff>
    </xdr:from>
    <xdr:to>
      <xdr:col>7</xdr:col>
      <xdr:colOff>785812</xdr:colOff>
      <xdr:row>51</xdr:row>
      <xdr:rowOff>39907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92CD27F3-F079-4332-87F5-D6B5B704E7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36281" y="14793038"/>
          <a:ext cx="1869281" cy="808338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3</xdr:col>
      <xdr:colOff>47624</xdr:colOff>
      <xdr:row>50</xdr:row>
      <xdr:rowOff>205500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4C0E6F50-C9B4-419D-BD71-F9B79A90AF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9156" y="14751844"/>
          <a:ext cx="845343" cy="705562"/>
        </a:xfrm>
        <a:prstGeom prst="rect">
          <a:avLst/>
        </a:prstGeom>
      </xdr:spPr>
    </xdr:pic>
    <xdr:clientData/>
  </xdr:twoCellAnchor>
</xdr:wsDr>
</file>

<file path=xl/drawings/drawing109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857250</xdr:colOff>
      <xdr:row>0</xdr:row>
      <xdr:rowOff>47625</xdr:rowOff>
    </xdr:from>
    <xdr:ext cx="1990725" cy="873125"/>
    <xdr:pic>
      <xdr:nvPicPr>
        <xdr:cNvPr id="2" name="image2.png">
          <a:extLst>
            <a:ext uri="{FF2B5EF4-FFF2-40B4-BE49-F238E27FC236}">
              <a16:creationId xmlns:a16="http://schemas.microsoft.com/office/drawing/2014/main" id="{E939D423-22AB-4846-9F0D-422171E8667D}"/>
            </a:ext>
          </a:extLst>
        </xdr:cNvPr>
        <xdr:cNvPicPr preferRelativeResize="0"/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52500" y="47625"/>
          <a:ext cx="1990725" cy="873125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3</xdr:col>
      <xdr:colOff>863600</xdr:colOff>
      <xdr:row>13</xdr:row>
      <xdr:rowOff>88900</xdr:rowOff>
    </xdr:from>
    <xdr:to>
      <xdr:col>8</xdr:col>
      <xdr:colOff>264202</xdr:colOff>
      <xdr:row>31</xdr:row>
      <xdr:rowOff>76944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772B181-BFAB-44E7-A688-0A41E858EC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781300" y="4749800"/>
          <a:ext cx="4848902" cy="5334744"/>
        </a:xfrm>
        <a:prstGeom prst="rect">
          <a:avLst/>
        </a:prstGeom>
      </xdr:spPr>
    </xdr:pic>
    <xdr:clientData/>
  </xdr:twoCellAnchor>
  <xdr:twoCellAnchor editAs="oneCell">
    <xdr:from>
      <xdr:col>6</xdr:col>
      <xdr:colOff>238125</xdr:colOff>
      <xdr:row>48</xdr:row>
      <xdr:rowOff>41194</xdr:rowOff>
    </xdr:from>
    <xdr:to>
      <xdr:col>7</xdr:col>
      <xdr:colOff>785812</xdr:colOff>
      <xdr:row>51</xdr:row>
      <xdr:rowOff>39907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FF7D5F9-8F5F-4C69-8252-1A2F8F3354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36281" y="14793038"/>
          <a:ext cx="1869281" cy="808338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3</xdr:col>
      <xdr:colOff>47624</xdr:colOff>
      <xdr:row>50</xdr:row>
      <xdr:rowOff>205500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8C6EE498-3F50-4E01-A0AC-199B61ED33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9156" y="14751844"/>
          <a:ext cx="845343" cy="705562"/>
        </a:xfrm>
        <a:prstGeom prst="rect">
          <a:avLst/>
        </a:prstGeom>
      </xdr:spPr>
    </xdr:pic>
    <xdr:clientData/>
  </xdr:twoCellAnchor>
</xdr:wsDr>
</file>

<file path=xl/drawings/drawing110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857250</xdr:colOff>
      <xdr:row>0</xdr:row>
      <xdr:rowOff>47625</xdr:rowOff>
    </xdr:from>
    <xdr:ext cx="1990725" cy="873125"/>
    <xdr:pic>
      <xdr:nvPicPr>
        <xdr:cNvPr id="2" name="image2.png">
          <a:extLst>
            <a:ext uri="{FF2B5EF4-FFF2-40B4-BE49-F238E27FC236}">
              <a16:creationId xmlns:a16="http://schemas.microsoft.com/office/drawing/2014/main" id="{4D23CEA1-DDBB-4508-A8FD-BA3A2C48A4E3}"/>
            </a:ext>
          </a:extLst>
        </xdr:cNvPr>
        <xdr:cNvPicPr preferRelativeResize="0"/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52500" y="47625"/>
          <a:ext cx="1990725" cy="873125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1</xdr:col>
      <xdr:colOff>127000</xdr:colOff>
      <xdr:row>14</xdr:row>
      <xdr:rowOff>279400</xdr:rowOff>
    </xdr:from>
    <xdr:to>
      <xdr:col>6</xdr:col>
      <xdr:colOff>124502</xdr:colOff>
      <xdr:row>33</xdr:row>
      <xdr:rowOff>64244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7BF6548-CC36-4ADB-BD4D-54F1A545EE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15900" y="5943600"/>
          <a:ext cx="4848902" cy="5334744"/>
        </a:xfrm>
        <a:prstGeom prst="rect">
          <a:avLst/>
        </a:prstGeom>
      </xdr:spPr>
    </xdr:pic>
    <xdr:clientData/>
  </xdr:twoCellAnchor>
  <xdr:twoCellAnchor editAs="oneCell">
    <xdr:from>
      <xdr:col>5</xdr:col>
      <xdr:colOff>990600</xdr:colOff>
      <xdr:row>16</xdr:row>
      <xdr:rowOff>50800</xdr:rowOff>
    </xdr:from>
    <xdr:to>
      <xdr:col>11</xdr:col>
      <xdr:colOff>820014</xdr:colOff>
      <xdr:row>33</xdr:row>
      <xdr:rowOff>200739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258437C4-BC75-4DC2-8940-2030C66664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737100" y="6299200"/>
          <a:ext cx="6192114" cy="5115639"/>
        </a:xfrm>
        <a:prstGeom prst="rect">
          <a:avLst/>
        </a:prstGeom>
      </xdr:spPr>
    </xdr:pic>
    <xdr:clientData/>
  </xdr:twoCellAnchor>
  <xdr:twoCellAnchor editAs="oneCell">
    <xdr:from>
      <xdr:col>6</xdr:col>
      <xdr:colOff>238125</xdr:colOff>
      <xdr:row>48</xdr:row>
      <xdr:rowOff>41194</xdr:rowOff>
    </xdr:from>
    <xdr:to>
      <xdr:col>7</xdr:col>
      <xdr:colOff>785812</xdr:colOff>
      <xdr:row>51</xdr:row>
      <xdr:rowOff>39907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47C83844-FABA-4FEA-A99C-ED884DD645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36281" y="15424069"/>
          <a:ext cx="1869281" cy="808338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3</xdr:col>
      <xdr:colOff>47624</xdr:colOff>
      <xdr:row>50</xdr:row>
      <xdr:rowOff>205499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83D5C480-4E3E-4A63-8FEF-68F52B17A3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9156" y="15382875"/>
          <a:ext cx="845343" cy="705562"/>
        </a:xfrm>
        <a:prstGeom prst="rect">
          <a:avLst/>
        </a:prstGeom>
      </xdr:spPr>
    </xdr:pic>
    <xdr:clientData/>
  </xdr:twoCellAnchor>
</xdr:wsDr>
</file>

<file path=xl/drawings/drawing11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857250</xdr:colOff>
      <xdr:row>0</xdr:row>
      <xdr:rowOff>47625</xdr:rowOff>
    </xdr:from>
    <xdr:ext cx="1990725" cy="873125"/>
    <xdr:pic>
      <xdr:nvPicPr>
        <xdr:cNvPr id="2" name="image2.png">
          <a:extLst>
            <a:ext uri="{FF2B5EF4-FFF2-40B4-BE49-F238E27FC236}">
              <a16:creationId xmlns:a16="http://schemas.microsoft.com/office/drawing/2014/main" id="{AAAC74B8-36F4-4E65-8388-B6029D8D6B32}"/>
            </a:ext>
          </a:extLst>
        </xdr:cNvPr>
        <xdr:cNvPicPr preferRelativeResize="0"/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52500" y="47625"/>
          <a:ext cx="1990725" cy="873125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1</xdr:col>
      <xdr:colOff>0</xdr:colOff>
      <xdr:row>16</xdr:row>
      <xdr:rowOff>0</xdr:rowOff>
    </xdr:from>
    <xdr:to>
      <xdr:col>5</xdr:col>
      <xdr:colOff>1191302</xdr:colOff>
      <xdr:row>34</xdr:row>
      <xdr:rowOff>76944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9CF880A-DC2E-4443-A04A-2FBBD27E88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8900" y="5626100"/>
          <a:ext cx="4848902" cy="5334744"/>
        </a:xfrm>
        <a:prstGeom prst="rect">
          <a:avLst/>
        </a:prstGeom>
      </xdr:spPr>
    </xdr:pic>
    <xdr:clientData/>
  </xdr:twoCellAnchor>
  <xdr:twoCellAnchor editAs="oneCell">
    <xdr:from>
      <xdr:col>5</xdr:col>
      <xdr:colOff>863600</xdr:colOff>
      <xdr:row>17</xdr:row>
      <xdr:rowOff>63500</xdr:rowOff>
    </xdr:from>
    <xdr:to>
      <xdr:col>11</xdr:col>
      <xdr:colOff>693014</xdr:colOff>
      <xdr:row>34</xdr:row>
      <xdr:rowOff>213439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3DBA9805-5E5E-4C4A-975B-66EA5E50A7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610100" y="5981700"/>
          <a:ext cx="6192114" cy="5115639"/>
        </a:xfrm>
        <a:prstGeom prst="rect">
          <a:avLst/>
        </a:prstGeom>
      </xdr:spPr>
    </xdr:pic>
    <xdr:clientData/>
  </xdr:twoCellAnchor>
  <xdr:twoCellAnchor editAs="oneCell">
    <xdr:from>
      <xdr:col>6</xdr:col>
      <xdr:colOff>238125</xdr:colOff>
      <xdr:row>48</xdr:row>
      <xdr:rowOff>41194</xdr:rowOff>
    </xdr:from>
    <xdr:to>
      <xdr:col>7</xdr:col>
      <xdr:colOff>785812</xdr:colOff>
      <xdr:row>51</xdr:row>
      <xdr:rowOff>39907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6C425597-73AF-4E61-AF08-D9C82E7D97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36281" y="15245475"/>
          <a:ext cx="1869281" cy="808338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3</xdr:col>
      <xdr:colOff>47624</xdr:colOff>
      <xdr:row>50</xdr:row>
      <xdr:rowOff>205499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9E9380CC-16CA-4107-88C7-DC89CBD644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9156" y="15204281"/>
          <a:ext cx="845343" cy="705562"/>
        </a:xfrm>
        <a:prstGeom prst="rect">
          <a:avLst/>
        </a:prstGeom>
      </xdr:spPr>
    </xdr:pic>
    <xdr:clientData/>
  </xdr:twoCellAnchor>
</xdr:wsDr>
</file>

<file path=xl/drawings/drawing11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857250</xdr:colOff>
      <xdr:row>0</xdr:row>
      <xdr:rowOff>47625</xdr:rowOff>
    </xdr:from>
    <xdr:ext cx="1990725" cy="873125"/>
    <xdr:pic>
      <xdr:nvPicPr>
        <xdr:cNvPr id="2" name="image2.png">
          <a:extLst>
            <a:ext uri="{FF2B5EF4-FFF2-40B4-BE49-F238E27FC236}">
              <a16:creationId xmlns:a16="http://schemas.microsoft.com/office/drawing/2014/main" id="{D5342A95-35F8-4209-8633-F5954E5093EB}"/>
            </a:ext>
          </a:extLst>
        </xdr:cNvPr>
        <xdr:cNvPicPr preferRelativeResize="0"/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52500" y="47625"/>
          <a:ext cx="1990725" cy="873125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1</xdr:col>
      <xdr:colOff>25400</xdr:colOff>
      <xdr:row>14</xdr:row>
      <xdr:rowOff>88900</xdr:rowOff>
    </xdr:from>
    <xdr:to>
      <xdr:col>6</xdr:col>
      <xdr:colOff>22902</xdr:colOff>
      <xdr:row>32</xdr:row>
      <xdr:rowOff>165844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A8F6AA5-2402-4638-BDF3-79E567B654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4300" y="5981700"/>
          <a:ext cx="4848902" cy="5334744"/>
        </a:xfrm>
        <a:prstGeom prst="rect">
          <a:avLst/>
        </a:prstGeom>
      </xdr:spPr>
    </xdr:pic>
    <xdr:clientData/>
  </xdr:twoCellAnchor>
  <xdr:twoCellAnchor editAs="oneCell">
    <xdr:from>
      <xdr:col>5</xdr:col>
      <xdr:colOff>889000</xdr:colOff>
      <xdr:row>15</xdr:row>
      <xdr:rowOff>152400</xdr:rowOff>
    </xdr:from>
    <xdr:to>
      <xdr:col>11</xdr:col>
      <xdr:colOff>718414</xdr:colOff>
      <xdr:row>33</xdr:row>
      <xdr:rowOff>10239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7DC35E21-A179-4C7C-A042-6D33FB944A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635500" y="6337300"/>
          <a:ext cx="6192114" cy="5115639"/>
        </a:xfrm>
        <a:prstGeom prst="rect">
          <a:avLst/>
        </a:prstGeom>
      </xdr:spPr>
    </xdr:pic>
    <xdr:clientData/>
  </xdr:twoCellAnchor>
  <xdr:twoCellAnchor editAs="oneCell">
    <xdr:from>
      <xdr:col>6</xdr:col>
      <xdr:colOff>238125</xdr:colOff>
      <xdr:row>48</xdr:row>
      <xdr:rowOff>41194</xdr:rowOff>
    </xdr:from>
    <xdr:to>
      <xdr:col>7</xdr:col>
      <xdr:colOff>785812</xdr:colOff>
      <xdr:row>51</xdr:row>
      <xdr:rowOff>39907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31869C31-52B1-4579-9461-E2A21EEEA5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36281" y="15662194"/>
          <a:ext cx="1869281" cy="808338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3</xdr:col>
      <xdr:colOff>47624</xdr:colOff>
      <xdr:row>50</xdr:row>
      <xdr:rowOff>205499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59939CF6-BF53-45A5-9AD4-D3559C2A14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9156" y="15621000"/>
          <a:ext cx="845343" cy="705562"/>
        </a:xfrm>
        <a:prstGeom prst="rect">
          <a:avLst/>
        </a:prstGeom>
      </xdr:spPr>
    </xdr:pic>
    <xdr:clientData/>
  </xdr:twoCellAnchor>
</xdr:wsDr>
</file>

<file path=xl/drawings/drawing11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857250</xdr:colOff>
      <xdr:row>0</xdr:row>
      <xdr:rowOff>47625</xdr:rowOff>
    </xdr:from>
    <xdr:ext cx="1990725" cy="873125"/>
    <xdr:pic>
      <xdr:nvPicPr>
        <xdr:cNvPr id="2" name="image2.png">
          <a:extLst>
            <a:ext uri="{FF2B5EF4-FFF2-40B4-BE49-F238E27FC236}">
              <a16:creationId xmlns:a16="http://schemas.microsoft.com/office/drawing/2014/main" id="{F96318CA-D2BE-4747-8DD2-A87082B3978A}"/>
            </a:ext>
          </a:extLst>
        </xdr:cNvPr>
        <xdr:cNvPicPr preferRelativeResize="0"/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52500" y="47625"/>
          <a:ext cx="1990725" cy="873125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1</xdr:col>
      <xdr:colOff>457200</xdr:colOff>
      <xdr:row>13</xdr:row>
      <xdr:rowOff>241300</xdr:rowOff>
    </xdr:from>
    <xdr:to>
      <xdr:col>11</xdr:col>
      <xdr:colOff>58493</xdr:colOff>
      <xdr:row>30</xdr:row>
      <xdr:rowOff>178497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A891B0D-CEEF-4E3D-A7CA-01BCDF6DFF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46100" y="5537200"/>
          <a:ext cx="9621593" cy="4991797"/>
        </a:xfrm>
        <a:prstGeom prst="rect">
          <a:avLst/>
        </a:prstGeom>
      </xdr:spPr>
    </xdr:pic>
    <xdr:clientData/>
  </xdr:twoCellAnchor>
  <xdr:twoCellAnchor editAs="oneCell">
    <xdr:from>
      <xdr:col>6</xdr:col>
      <xdr:colOff>238125</xdr:colOff>
      <xdr:row>48</xdr:row>
      <xdr:rowOff>41194</xdr:rowOff>
    </xdr:from>
    <xdr:to>
      <xdr:col>7</xdr:col>
      <xdr:colOff>785812</xdr:colOff>
      <xdr:row>51</xdr:row>
      <xdr:rowOff>39907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AC944EC9-DBB7-4FBE-B2BD-9B14024CBB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36281" y="15447882"/>
          <a:ext cx="1869281" cy="808338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3</xdr:col>
      <xdr:colOff>47624</xdr:colOff>
      <xdr:row>50</xdr:row>
      <xdr:rowOff>205500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6C42F9E-51A6-47BB-A7C7-8E1C82AB9E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9156" y="15406688"/>
          <a:ext cx="845343" cy="705562"/>
        </a:xfrm>
        <a:prstGeom prst="rect">
          <a:avLst/>
        </a:prstGeom>
      </xdr:spPr>
    </xdr:pic>
    <xdr:clientData/>
  </xdr:twoCellAnchor>
</xdr:wsDr>
</file>

<file path=xl/drawings/drawing11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857250</xdr:colOff>
      <xdr:row>0</xdr:row>
      <xdr:rowOff>47625</xdr:rowOff>
    </xdr:from>
    <xdr:ext cx="1990725" cy="873125"/>
    <xdr:pic>
      <xdr:nvPicPr>
        <xdr:cNvPr id="2" name="image2.png">
          <a:extLst>
            <a:ext uri="{FF2B5EF4-FFF2-40B4-BE49-F238E27FC236}">
              <a16:creationId xmlns:a16="http://schemas.microsoft.com/office/drawing/2014/main" id="{74536174-6CCD-4291-98A0-EB91ACC68AEE}"/>
            </a:ext>
          </a:extLst>
        </xdr:cNvPr>
        <xdr:cNvPicPr preferRelativeResize="0"/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52500" y="47625"/>
          <a:ext cx="1990725" cy="873125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1</xdr:col>
      <xdr:colOff>584200</xdr:colOff>
      <xdr:row>13</xdr:row>
      <xdr:rowOff>25400</xdr:rowOff>
    </xdr:from>
    <xdr:to>
      <xdr:col>11</xdr:col>
      <xdr:colOff>185493</xdr:colOff>
      <xdr:row>29</xdr:row>
      <xdr:rowOff>254697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67BE1E0-78CD-48DA-B024-B54FB022D7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73100" y="5638800"/>
          <a:ext cx="9621593" cy="4991797"/>
        </a:xfrm>
        <a:prstGeom prst="rect">
          <a:avLst/>
        </a:prstGeom>
      </xdr:spPr>
    </xdr:pic>
    <xdr:clientData/>
  </xdr:twoCellAnchor>
  <xdr:twoCellAnchor editAs="oneCell">
    <xdr:from>
      <xdr:col>6</xdr:col>
      <xdr:colOff>238125</xdr:colOff>
      <xdr:row>48</xdr:row>
      <xdr:rowOff>41194</xdr:rowOff>
    </xdr:from>
    <xdr:to>
      <xdr:col>7</xdr:col>
      <xdr:colOff>785812</xdr:colOff>
      <xdr:row>51</xdr:row>
      <xdr:rowOff>39907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2F936BE8-590B-4BB0-B581-7428B29E00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36281" y="15745538"/>
          <a:ext cx="1869281" cy="808338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3</xdr:col>
      <xdr:colOff>47624</xdr:colOff>
      <xdr:row>50</xdr:row>
      <xdr:rowOff>205500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577DBCC6-723A-4C66-BA03-A0D7387463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9156" y="15704344"/>
          <a:ext cx="845343" cy="705562"/>
        </a:xfrm>
        <a:prstGeom prst="rect">
          <a:avLst/>
        </a:prstGeom>
      </xdr:spPr>
    </xdr:pic>
    <xdr:clientData/>
  </xdr:twoCellAnchor>
</xdr:wsDr>
</file>

<file path=xl/drawings/drawing11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857250</xdr:colOff>
      <xdr:row>0</xdr:row>
      <xdr:rowOff>47625</xdr:rowOff>
    </xdr:from>
    <xdr:ext cx="1990725" cy="873125"/>
    <xdr:pic>
      <xdr:nvPicPr>
        <xdr:cNvPr id="2" name="image2.png">
          <a:extLst>
            <a:ext uri="{FF2B5EF4-FFF2-40B4-BE49-F238E27FC236}">
              <a16:creationId xmlns:a16="http://schemas.microsoft.com/office/drawing/2014/main" id="{AD68BC54-CB92-4DA6-A89E-D7FF644BEE97}"/>
            </a:ext>
          </a:extLst>
        </xdr:cNvPr>
        <xdr:cNvPicPr preferRelativeResize="0"/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52500" y="47625"/>
          <a:ext cx="1990725" cy="873125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3</xdr:col>
      <xdr:colOff>647700</xdr:colOff>
      <xdr:row>13</xdr:row>
      <xdr:rowOff>368300</xdr:rowOff>
    </xdr:from>
    <xdr:to>
      <xdr:col>8</xdr:col>
      <xdr:colOff>95933</xdr:colOff>
      <xdr:row>32</xdr:row>
      <xdr:rowOff>216666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D1C2DF6-0FA9-4E2C-B17E-101BC16C6E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565400" y="5029200"/>
          <a:ext cx="4896533" cy="5487166"/>
        </a:xfrm>
        <a:prstGeom prst="rect">
          <a:avLst/>
        </a:prstGeom>
      </xdr:spPr>
    </xdr:pic>
    <xdr:clientData/>
  </xdr:twoCellAnchor>
  <xdr:twoCellAnchor editAs="oneCell">
    <xdr:from>
      <xdr:col>6</xdr:col>
      <xdr:colOff>238125</xdr:colOff>
      <xdr:row>48</xdr:row>
      <xdr:rowOff>41194</xdr:rowOff>
    </xdr:from>
    <xdr:to>
      <xdr:col>7</xdr:col>
      <xdr:colOff>785812</xdr:colOff>
      <xdr:row>51</xdr:row>
      <xdr:rowOff>39907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A6BEF181-CA7D-4F5F-917A-DF06AA2B96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36281" y="14793038"/>
          <a:ext cx="1869281" cy="808338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3</xdr:col>
      <xdr:colOff>47624</xdr:colOff>
      <xdr:row>50</xdr:row>
      <xdr:rowOff>205500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A67550BA-D98E-457A-8AD6-D1F110E08E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9156" y="14751844"/>
          <a:ext cx="845343" cy="705562"/>
        </a:xfrm>
        <a:prstGeom prst="rect">
          <a:avLst/>
        </a:prstGeom>
      </xdr:spPr>
    </xdr:pic>
    <xdr:clientData/>
  </xdr:twoCellAnchor>
</xdr:wsDr>
</file>

<file path=xl/drawings/drawing11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857250</xdr:colOff>
      <xdr:row>0</xdr:row>
      <xdr:rowOff>47625</xdr:rowOff>
    </xdr:from>
    <xdr:ext cx="1990725" cy="873125"/>
    <xdr:pic>
      <xdr:nvPicPr>
        <xdr:cNvPr id="2" name="image2.png">
          <a:extLst>
            <a:ext uri="{FF2B5EF4-FFF2-40B4-BE49-F238E27FC236}">
              <a16:creationId xmlns:a16="http://schemas.microsoft.com/office/drawing/2014/main" id="{821F2ACE-586F-4DCB-83F1-0629E28250E8}"/>
            </a:ext>
          </a:extLst>
        </xdr:cNvPr>
        <xdr:cNvPicPr preferRelativeResize="0"/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52500" y="47625"/>
          <a:ext cx="1990725" cy="873125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1</xdr:col>
      <xdr:colOff>889001</xdr:colOff>
      <xdr:row>13</xdr:row>
      <xdr:rowOff>167750</xdr:rowOff>
    </xdr:from>
    <xdr:to>
      <xdr:col>10</xdr:col>
      <xdr:colOff>342901</xdr:colOff>
      <xdr:row>28</xdr:row>
      <xdr:rowOff>178614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0416C01-9F2D-4BD5-9D2E-4A8B33158E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77901" y="4828650"/>
          <a:ext cx="8559800" cy="4481264"/>
        </a:xfrm>
        <a:prstGeom prst="rect">
          <a:avLst/>
        </a:prstGeom>
      </xdr:spPr>
    </xdr:pic>
    <xdr:clientData/>
  </xdr:twoCellAnchor>
  <xdr:twoCellAnchor editAs="oneCell">
    <xdr:from>
      <xdr:col>6</xdr:col>
      <xdr:colOff>238125</xdr:colOff>
      <xdr:row>45</xdr:row>
      <xdr:rowOff>41194</xdr:rowOff>
    </xdr:from>
    <xdr:to>
      <xdr:col>7</xdr:col>
      <xdr:colOff>785812</xdr:colOff>
      <xdr:row>48</xdr:row>
      <xdr:rowOff>39907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F521F15B-683A-443B-8FC7-9455825237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36281" y="13935788"/>
          <a:ext cx="1869281" cy="808338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45</xdr:row>
      <xdr:rowOff>0</xdr:rowOff>
    </xdr:from>
    <xdr:to>
      <xdr:col>3</xdr:col>
      <xdr:colOff>47624</xdr:colOff>
      <xdr:row>47</xdr:row>
      <xdr:rowOff>205500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81A6F07F-CF4F-4682-893A-75B21DD469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9156" y="13894594"/>
          <a:ext cx="845343" cy="705562"/>
        </a:xfrm>
        <a:prstGeom prst="rect">
          <a:avLst/>
        </a:prstGeom>
      </xdr:spPr>
    </xdr:pic>
    <xdr:clientData/>
  </xdr:twoCellAnchor>
</xdr:wsDr>
</file>

<file path=xl/drawings/drawing11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857250</xdr:colOff>
      <xdr:row>0</xdr:row>
      <xdr:rowOff>47625</xdr:rowOff>
    </xdr:from>
    <xdr:ext cx="1990725" cy="873125"/>
    <xdr:pic>
      <xdr:nvPicPr>
        <xdr:cNvPr id="2" name="image2.png">
          <a:extLst>
            <a:ext uri="{FF2B5EF4-FFF2-40B4-BE49-F238E27FC236}">
              <a16:creationId xmlns:a16="http://schemas.microsoft.com/office/drawing/2014/main" id="{0FF04A70-CF1A-4395-B1FC-44B772E8D02C}"/>
            </a:ext>
          </a:extLst>
        </xdr:cNvPr>
        <xdr:cNvPicPr preferRelativeResize="0"/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52500" y="47625"/>
          <a:ext cx="1990725" cy="873125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3</xdr:col>
      <xdr:colOff>838200</xdr:colOff>
      <xdr:row>13</xdr:row>
      <xdr:rowOff>88900</xdr:rowOff>
    </xdr:from>
    <xdr:to>
      <xdr:col>8</xdr:col>
      <xdr:colOff>286433</xdr:colOff>
      <xdr:row>31</xdr:row>
      <xdr:rowOff>229366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110121A-50CB-4920-BAFB-2DD93135B2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755900" y="5524500"/>
          <a:ext cx="4896533" cy="5487166"/>
        </a:xfrm>
        <a:prstGeom prst="rect">
          <a:avLst/>
        </a:prstGeom>
      </xdr:spPr>
    </xdr:pic>
    <xdr:clientData/>
  </xdr:twoCellAnchor>
  <xdr:twoCellAnchor editAs="oneCell">
    <xdr:from>
      <xdr:col>6</xdr:col>
      <xdr:colOff>238125</xdr:colOff>
      <xdr:row>45</xdr:row>
      <xdr:rowOff>41194</xdr:rowOff>
    </xdr:from>
    <xdr:to>
      <xdr:col>7</xdr:col>
      <xdr:colOff>785812</xdr:colOff>
      <xdr:row>48</xdr:row>
      <xdr:rowOff>39907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3676CE35-216C-4A78-A5C0-FCB1EF0C16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36281" y="14733507"/>
          <a:ext cx="1869281" cy="808338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45</xdr:row>
      <xdr:rowOff>0</xdr:rowOff>
    </xdr:from>
    <xdr:to>
      <xdr:col>3</xdr:col>
      <xdr:colOff>47624</xdr:colOff>
      <xdr:row>47</xdr:row>
      <xdr:rowOff>205500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CDC5C190-A41B-4C6E-BFD4-197AD891EB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9156" y="14692313"/>
          <a:ext cx="845343" cy="705562"/>
        </a:xfrm>
        <a:prstGeom prst="rect">
          <a:avLst/>
        </a:prstGeom>
      </xdr:spPr>
    </xdr:pic>
    <xdr:clientData/>
  </xdr:twoCellAnchor>
</xdr:wsDr>
</file>

<file path=xl/drawings/drawing11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857250</xdr:colOff>
      <xdr:row>0</xdr:row>
      <xdr:rowOff>47625</xdr:rowOff>
    </xdr:from>
    <xdr:ext cx="1990725" cy="873125"/>
    <xdr:pic>
      <xdr:nvPicPr>
        <xdr:cNvPr id="2" name="image2.png">
          <a:extLst>
            <a:ext uri="{FF2B5EF4-FFF2-40B4-BE49-F238E27FC236}">
              <a16:creationId xmlns:a16="http://schemas.microsoft.com/office/drawing/2014/main" id="{8AD5291C-4FCA-40D0-8D32-D0BB2EA51A7D}"/>
            </a:ext>
          </a:extLst>
        </xdr:cNvPr>
        <xdr:cNvPicPr preferRelativeResize="0"/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52500" y="47625"/>
          <a:ext cx="1990725" cy="873125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2</xdr:col>
      <xdr:colOff>0</xdr:colOff>
      <xdr:row>15</xdr:row>
      <xdr:rowOff>0</xdr:rowOff>
    </xdr:from>
    <xdr:to>
      <xdr:col>10</xdr:col>
      <xdr:colOff>372670</xdr:colOff>
      <xdr:row>29</xdr:row>
      <xdr:rowOff>111711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316C78B-60D0-4648-A932-1BD5BEEB03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03300" y="5956300"/>
          <a:ext cx="8564170" cy="4201111"/>
        </a:xfrm>
        <a:prstGeom prst="rect">
          <a:avLst/>
        </a:prstGeom>
      </xdr:spPr>
    </xdr:pic>
    <xdr:clientData/>
  </xdr:twoCellAnchor>
  <xdr:twoCellAnchor editAs="oneCell">
    <xdr:from>
      <xdr:col>6</xdr:col>
      <xdr:colOff>238125</xdr:colOff>
      <xdr:row>48</xdr:row>
      <xdr:rowOff>41194</xdr:rowOff>
    </xdr:from>
    <xdr:to>
      <xdr:col>7</xdr:col>
      <xdr:colOff>785812</xdr:colOff>
      <xdr:row>51</xdr:row>
      <xdr:rowOff>39907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B176326F-421E-4AD9-ACAA-AAF0138B4D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36281" y="15424069"/>
          <a:ext cx="1869281" cy="808338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3</xdr:col>
      <xdr:colOff>47624</xdr:colOff>
      <xdr:row>50</xdr:row>
      <xdr:rowOff>205499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B7648BA2-147D-4EEF-82EE-35A1D4735B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9156" y="15382875"/>
          <a:ext cx="845343" cy="705562"/>
        </a:xfrm>
        <a:prstGeom prst="rect">
          <a:avLst/>
        </a:prstGeom>
      </xdr:spPr>
    </xdr:pic>
    <xdr:clientData/>
  </xdr:twoCellAnchor>
</xdr:wsDr>
</file>

<file path=xl/drawings/drawing119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857250</xdr:colOff>
      <xdr:row>0</xdr:row>
      <xdr:rowOff>47625</xdr:rowOff>
    </xdr:from>
    <xdr:ext cx="1990725" cy="873125"/>
    <xdr:pic>
      <xdr:nvPicPr>
        <xdr:cNvPr id="2" name="image2.png">
          <a:extLst>
            <a:ext uri="{FF2B5EF4-FFF2-40B4-BE49-F238E27FC236}">
              <a16:creationId xmlns:a16="http://schemas.microsoft.com/office/drawing/2014/main" id="{9D12239C-7FDB-4482-8AD1-5586CA139A27}"/>
            </a:ext>
          </a:extLst>
        </xdr:cNvPr>
        <xdr:cNvPicPr preferRelativeResize="0"/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52500" y="47625"/>
          <a:ext cx="1990725" cy="873125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3</xdr:col>
      <xdr:colOff>0</xdr:colOff>
      <xdr:row>14</xdr:row>
      <xdr:rowOff>0</xdr:rowOff>
    </xdr:from>
    <xdr:to>
      <xdr:col>11</xdr:col>
      <xdr:colOff>372670</xdr:colOff>
      <xdr:row>28</xdr:row>
      <xdr:rowOff>111711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822950D-49BC-4A91-900B-4FB514B3DB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917700" y="5511800"/>
          <a:ext cx="8564170" cy="4201111"/>
        </a:xfrm>
        <a:prstGeom prst="rect">
          <a:avLst/>
        </a:prstGeom>
      </xdr:spPr>
    </xdr:pic>
    <xdr:clientData/>
  </xdr:twoCellAnchor>
  <xdr:twoCellAnchor editAs="oneCell">
    <xdr:from>
      <xdr:col>6</xdr:col>
      <xdr:colOff>238125</xdr:colOff>
      <xdr:row>48</xdr:row>
      <xdr:rowOff>41194</xdr:rowOff>
    </xdr:from>
    <xdr:to>
      <xdr:col>7</xdr:col>
      <xdr:colOff>785812</xdr:colOff>
      <xdr:row>51</xdr:row>
      <xdr:rowOff>39907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208E57C4-C38C-4EB7-830B-E59D61A0D7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36281" y="15269288"/>
          <a:ext cx="1869281" cy="808338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3</xdr:col>
      <xdr:colOff>47624</xdr:colOff>
      <xdr:row>50</xdr:row>
      <xdr:rowOff>205500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100B73F6-5CC0-414A-8288-EDDA66D9FA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9156" y="15228094"/>
          <a:ext cx="845343" cy="705562"/>
        </a:xfrm>
        <a:prstGeom prst="rect">
          <a:avLst/>
        </a:prstGeom>
      </xdr:spPr>
    </xdr:pic>
    <xdr:clientData/>
  </xdr:twoCellAnchor>
</xdr:wsDr>
</file>

<file path=xl/drawings/drawing120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857250</xdr:colOff>
      <xdr:row>0</xdr:row>
      <xdr:rowOff>47625</xdr:rowOff>
    </xdr:from>
    <xdr:ext cx="1990725" cy="873125"/>
    <xdr:pic>
      <xdr:nvPicPr>
        <xdr:cNvPr id="2" name="image2.png">
          <a:extLst>
            <a:ext uri="{FF2B5EF4-FFF2-40B4-BE49-F238E27FC236}">
              <a16:creationId xmlns:a16="http://schemas.microsoft.com/office/drawing/2014/main" id="{F30BEBF2-FB36-4EC6-B189-81AB006C96D5}"/>
            </a:ext>
          </a:extLst>
        </xdr:cNvPr>
        <xdr:cNvPicPr preferRelativeResize="0"/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52500" y="47625"/>
          <a:ext cx="1990725" cy="873125"/>
        </a:xfrm>
        <a:prstGeom prst="rect">
          <a:avLst/>
        </a:prstGeom>
        <a:noFill/>
      </xdr:spPr>
    </xdr:pic>
    <xdr:clientData fLocksWithSheet="0"/>
  </xdr:oneCellAnchor>
</xdr:wsDr>
</file>

<file path=xl/drawings/drawing12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857250</xdr:colOff>
      <xdr:row>0</xdr:row>
      <xdr:rowOff>47625</xdr:rowOff>
    </xdr:from>
    <xdr:ext cx="1990725" cy="873125"/>
    <xdr:pic>
      <xdr:nvPicPr>
        <xdr:cNvPr id="2" name="image2.png">
          <a:extLst>
            <a:ext uri="{FF2B5EF4-FFF2-40B4-BE49-F238E27FC236}">
              <a16:creationId xmlns:a16="http://schemas.microsoft.com/office/drawing/2014/main" id="{C3BCBA68-355C-4ECC-AF61-8B3C9A44E1B2}"/>
            </a:ext>
          </a:extLst>
        </xdr:cNvPr>
        <xdr:cNvPicPr preferRelativeResize="0"/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52500" y="47625"/>
          <a:ext cx="1990725" cy="873125"/>
        </a:xfrm>
        <a:prstGeom prst="rect">
          <a:avLst/>
        </a:prstGeom>
        <a:noFill/>
      </xdr:spPr>
    </xdr:pic>
    <xdr:clientData fLocksWithSheet="0"/>
  </xdr:oneCellAnchor>
</xdr:wsDr>
</file>

<file path=xl/drawings/drawing12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857250</xdr:colOff>
      <xdr:row>0</xdr:row>
      <xdr:rowOff>47625</xdr:rowOff>
    </xdr:from>
    <xdr:ext cx="1990725" cy="873125"/>
    <xdr:pic>
      <xdr:nvPicPr>
        <xdr:cNvPr id="2" name="image2.png">
          <a:extLst>
            <a:ext uri="{FF2B5EF4-FFF2-40B4-BE49-F238E27FC236}">
              <a16:creationId xmlns:a16="http://schemas.microsoft.com/office/drawing/2014/main" id="{7758A43B-A55D-457A-8DE7-BA3D75D69F47}"/>
            </a:ext>
          </a:extLst>
        </xdr:cNvPr>
        <xdr:cNvPicPr preferRelativeResize="0"/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52500" y="47625"/>
          <a:ext cx="1990725" cy="873125"/>
        </a:xfrm>
        <a:prstGeom prst="rect">
          <a:avLst/>
        </a:prstGeom>
        <a:noFill/>
      </xdr:spPr>
    </xdr:pic>
    <xdr:clientData fLocksWithSheet="0"/>
  </xdr:oneCellAnchor>
</xdr:wsDr>
</file>

<file path=xl/drawings/drawing12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857250</xdr:colOff>
      <xdr:row>0</xdr:row>
      <xdr:rowOff>47625</xdr:rowOff>
    </xdr:from>
    <xdr:ext cx="1990725" cy="873125"/>
    <xdr:pic>
      <xdr:nvPicPr>
        <xdr:cNvPr id="2" name="image2.png">
          <a:extLst>
            <a:ext uri="{FF2B5EF4-FFF2-40B4-BE49-F238E27FC236}">
              <a16:creationId xmlns:a16="http://schemas.microsoft.com/office/drawing/2014/main" id="{FCBEB343-92F6-4C65-9B7B-8420740424A5}"/>
            </a:ext>
          </a:extLst>
        </xdr:cNvPr>
        <xdr:cNvPicPr preferRelativeResize="0"/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52500" y="47625"/>
          <a:ext cx="1990725" cy="873125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4</xdr:col>
      <xdr:colOff>238125</xdr:colOff>
      <xdr:row>12</xdr:row>
      <xdr:rowOff>127000</xdr:rowOff>
    </xdr:from>
    <xdr:to>
      <xdr:col>10</xdr:col>
      <xdr:colOff>782108</xdr:colOff>
      <xdr:row>29</xdr:row>
      <xdr:rowOff>273050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DCF110E-E995-4164-9A48-542B9A9D5D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095625" y="4397375"/>
          <a:ext cx="6925733" cy="5194300"/>
        </a:xfrm>
        <a:prstGeom prst="rect">
          <a:avLst/>
        </a:prstGeom>
      </xdr:spPr>
    </xdr:pic>
    <xdr:clientData/>
  </xdr:twoCellAnchor>
  <xdr:twoCellAnchor editAs="oneCell">
    <xdr:from>
      <xdr:col>6</xdr:col>
      <xdr:colOff>238125</xdr:colOff>
      <xdr:row>45</xdr:row>
      <xdr:rowOff>41194</xdr:rowOff>
    </xdr:from>
    <xdr:to>
      <xdr:col>7</xdr:col>
      <xdr:colOff>785812</xdr:colOff>
      <xdr:row>48</xdr:row>
      <xdr:rowOff>39907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80A8BE7-B259-4766-9E18-2D7AC12954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36281" y="13935788"/>
          <a:ext cx="1869281" cy="808338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45</xdr:row>
      <xdr:rowOff>0</xdr:rowOff>
    </xdr:from>
    <xdr:to>
      <xdr:col>3</xdr:col>
      <xdr:colOff>47624</xdr:colOff>
      <xdr:row>47</xdr:row>
      <xdr:rowOff>205500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94A7F6D9-EFA2-46B4-866B-6EA599A656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9156" y="13894594"/>
          <a:ext cx="845343" cy="705562"/>
        </a:xfrm>
        <a:prstGeom prst="rect">
          <a:avLst/>
        </a:prstGeom>
      </xdr:spPr>
    </xdr:pic>
    <xdr:clientData/>
  </xdr:twoCellAnchor>
</xdr:wsDr>
</file>

<file path=xl/drawings/drawing12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857250</xdr:colOff>
      <xdr:row>0</xdr:row>
      <xdr:rowOff>47625</xdr:rowOff>
    </xdr:from>
    <xdr:ext cx="1990725" cy="873125"/>
    <xdr:pic>
      <xdr:nvPicPr>
        <xdr:cNvPr id="2" name="image2.png">
          <a:extLst>
            <a:ext uri="{FF2B5EF4-FFF2-40B4-BE49-F238E27FC236}">
              <a16:creationId xmlns:a16="http://schemas.microsoft.com/office/drawing/2014/main" id="{03B9D1A4-4F78-4986-AB8B-95C685A850A9}"/>
            </a:ext>
          </a:extLst>
        </xdr:cNvPr>
        <xdr:cNvPicPr preferRelativeResize="0"/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52500" y="47625"/>
          <a:ext cx="1990725" cy="873125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2</xdr:col>
      <xdr:colOff>793750</xdr:colOff>
      <xdr:row>12</xdr:row>
      <xdr:rowOff>158750</xdr:rowOff>
    </xdr:from>
    <xdr:to>
      <xdr:col>11</xdr:col>
      <xdr:colOff>678430</xdr:colOff>
      <xdr:row>36</xdr:row>
      <xdr:rowOff>206376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F7AB7866-362A-498D-A2A2-81E82868E6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809750" y="4429125"/>
          <a:ext cx="9028680" cy="7096126"/>
        </a:xfrm>
        <a:prstGeom prst="rect">
          <a:avLst/>
        </a:prstGeom>
      </xdr:spPr>
    </xdr:pic>
    <xdr:clientData/>
  </xdr:twoCellAnchor>
  <xdr:twoCellAnchor editAs="oneCell">
    <xdr:from>
      <xdr:col>6</xdr:col>
      <xdr:colOff>238125</xdr:colOff>
      <xdr:row>45</xdr:row>
      <xdr:rowOff>41194</xdr:rowOff>
    </xdr:from>
    <xdr:to>
      <xdr:col>7</xdr:col>
      <xdr:colOff>785812</xdr:colOff>
      <xdr:row>48</xdr:row>
      <xdr:rowOff>39907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2D4D4CB8-175E-4017-9C5D-AA713C74BC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36281" y="13935788"/>
          <a:ext cx="1869281" cy="808338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45</xdr:row>
      <xdr:rowOff>0</xdr:rowOff>
    </xdr:from>
    <xdr:to>
      <xdr:col>3</xdr:col>
      <xdr:colOff>47624</xdr:colOff>
      <xdr:row>47</xdr:row>
      <xdr:rowOff>205500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164DFA14-6AED-4590-812A-A92C49E801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9156" y="13894594"/>
          <a:ext cx="845343" cy="705562"/>
        </a:xfrm>
        <a:prstGeom prst="rect">
          <a:avLst/>
        </a:prstGeom>
      </xdr:spPr>
    </xdr:pic>
    <xdr:clientData/>
  </xdr:twoCellAnchor>
</xdr:wsDr>
</file>

<file path=xl/drawings/drawing12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857250</xdr:colOff>
      <xdr:row>0</xdr:row>
      <xdr:rowOff>47625</xdr:rowOff>
    </xdr:from>
    <xdr:ext cx="1990725" cy="873125"/>
    <xdr:pic>
      <xdr:nvPicPr>
        <xdr:cNvPr id="2" name="image2.png">
          <a:extLst>
            <a:ext uri="{FF2B5EF4-FFF2-40B4-BE49-F238E27FC236}">
              <a16:creationId xmlns:a16="http://schemas.microsoft.com/office/drawing/2014/main" id="{68F1DB86-C46E-4FD4-A035-B4C458E026A4}"/>
            </a:ext>
          </a:extLst>
        </xdr:cNvPr>
        <xdr:cNvPicPr preferRelativeResize="0"/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52500" y="47625"/>
          <a:ext cx="1990725" cy="873125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3</xdr:col>
      <xdr:colOff>0</xdr:colOff>
      <xdr:row>14</xdr:row>
      <xdr:rowOff>0</xdr:rowOff>
    </xdr:from>
    <xdr:to>
      <xdr:col>9</xdr:col>
      <xdr:colOff>134257</xdr:colOff>
      <xdr:row>34</xdr:row>
      <xdr:rowOff>273904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3D72291-7787-4855-B944-00AEA1AEBD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917700" y="5041900"/>
          <a:ext cx="6496957" cy="6115904"/>
        </a:xfrm>
        <a:prstGeom prst="rect">
          <a:avLst/>
        </a:prstGeom>
      </xdr:spPr>
    </xdr:pic>
    <xdr:clientData/>
  </xdr:twoCellAnchor>
  <xdr:twoCellAnchor editAs="oneCell">
    <xdr:from>
      <xdr:col>6</xdr:col>
      <xdr:colOff>238125</xdr:colOff>
      <xdr:row>45</xdr:row>
      <xdr:rowOff>41194</xdr:rowOff>
    </xdr:from>
    <xdr:to>
      <xdr:col>7</xdr:col>
      <xdr:colOff>785812</xdr:colOff>
      <xdr:row>48</xdr:row>
      <xdr:rowOff>39907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ED6885F3-4590-4A0B-901C-F8C50CAF83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36281" y="13935788"/>
          <a:ext cx="1869281" cy="808338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45</xdr:row>
      <xdr:rowOff>0</xdr:rowOff>
    </xdr:from>
    <xdr:to>
      <xdr:col>3</xdr:col>
      <xdr:colOff>47624</xdr:colOff>
      <xdr:row>47</xdr:row>
      <xdr:rowOff>205500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82C7B283-3FB2-480C-B0E3-E44DCB1E63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9156" y="13894594"/>
          <a:ext cx="845343" cy="705562"/>
        </a:xfrm>
        <a:prstGeom prst="rect">
          <a:avLst/>
        </a:prstGeom>
      </xdr:spPr>
    </xdr:pic>
    <xdr:clientData/>
  </xdr:twoCellAnchor>
</xdr:wsDr>
</file>

<file path=xl/drawings/drawing12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857250</xdr:colOff>
      <xdr:row>0</xdr:row>
      <xdr:rowOff>47625</xdr:rowOff>
    </xdr:from>
    <xdr:ext cx="1990725" cy="873125"/>
    <xdr:pic>
      <xdr:nvPicPr>
        <xdr:cNvPr id="2" name="image2.png">
          <a:extLst>
            <a:ext uri="{FF2B5EF4-FFF2-40B4-BE49-F238E27FC236}">
              <a16:creationId xmlns:a16="http://schemas.microsoft.com/office/drawing/2014/main" id="{F26DF187-F4F6-437B-A941-49C7DCDB4F05}"/>
            </a:ext>
          </a:extLst>
        </xdr:cNvPr>
        <xdr:cNvPicPr preferRelativeResize="0"/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52500" y="47625"/>
          <a:ext cx="1990725" cy="873125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2</xdr:col>
      <xdr:colOff>0</xdr:colOff>
      <xdr:row>14</xdr:row>
      <xdr:rowOff>0</xdr:rowOff>
    </xdr:from>
    <xdr:to>
      <xdr:col>10</xdr:col>
      <xdr:colOff>582249</xdr:colOff>
      <xdr:row>28</xdr:row>
      <xdr:rowOff>216501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80E7CF9-3560-401E-9905-292FA773AD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03300" y="5041900"/>
          <a:ext cx="8773749" cy="4305901"/>
        </a:xfrm>
        <a:prstGeom prst="rect">
          <a:avLst/>
        </a:prstGeom>
      </xdr:spPr>
    </xdr:pic>
    <xdr:clientData/>
  </xdr:twoCellAnchor>
  <xdr:twoCellAnchor editAs="oneCell">
    <xdr:from>
      <xdr:col>6</xdr:col>
      <xdr:colOff>238125</xdr:colOff>
      <xdr:row>45</xdr:row>
      <xdr:rowOff>41194</xdr:rowOff>
    </xdr:from>
    <xdr:to>
      <xdr:col>7</xdr:col>
      <xdr:colOff>785812</xdr:colOff>
      <xdr:row>48</xdr:row>
      <xdr:rowOff>39907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4C354B93-DD70-4BCE-8DD4-DC8A8B45E6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36281" y="13935788"/>
          <a:ext cx="1869281" cy="808338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45</xdr:row>
      <xdr:rowOff>0</xdr:rowOff>
    </xdr:from>
    <xdr:to>
      <xdr:col>3</xdr:col>
      <xdr:colOff>47624</xdr:colOff>
      <xdr:row>47</xdr:row>
      <xdr:rowOff>205500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F5D39FE8-C20B-472F-856C-73832F3B9B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9156" y="13894594"/>
          <a:ext cx="845343" cy="705562"/>
        </a:xfrm>
        <a:prstGeom prst="rect">
          <a:avLst/>
        </a:prstGeom>
      </xdr:spPr>
    </xdr:pic>
    <xdr:clientData/>
  </xdr:twoCellAnchor>
</xdr:wsDr>
</file>

<file path=xl/drawings/drawing12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857250</xdr:colOff>
      <xdr:row>0</xdr:row>
      <xdr:rowOff>47625</xdr:rowOff>
    </xdr:from>
    <xdr:ext cx="1990725" cy="873125"/>
    <xdr:pic>
      <xdr:nvPicPr>
        <xdr:cNvPr id="2" name="image2.png">
          <a:extLst>
            <a:ext uri="{FF2B5EF4-FFF2-40B4-BE49-F238E27FC236}">
              <a16:creationId xmlns:a16="http://schemas.microsoft.com/office/drawing/2014/main" id="{A444F955-F57E-4E96-AA4D-B22C1485BD87}"/>
            </a:ext>
          </a:extLst>
        </xdr:cNvPr>
        <xdr:cNvPicPr preferRelativeResize="0"/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52500" y="47625"/>
          <a:ext cx="1990725" cy="873125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3</xdr:col>
      <xdr:colOff>50800</xdr:colOff>
      <xdr:row>15</xdr:row>
      <xdr:rowOff>38100</xdr:rowOff>
    </xdr:from>
    <xdr:to>
      <xdr:col>9</xdr:col>
      <xdr:colOff>585163</xdr:colOff>
      <xdr:row>32</xdr:row>
      <xdr:rowOff>45144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5454910-A866-401E-BA7C-C28BE8427D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brightnessContrast bright="20000" contrast="-4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1968500" y="5372100"/>
          <a:ext cx="6897063" cy="4972744"/>
        </a:xfrm>
        <a:prstGeom prst="rect">
          <a:avLst/>
        </a:prstGeom>
      </xdr:spPr>
    </xdr:pic>
    <xdr:clientData/>
  </xdr:twoCellAnchor>
  <xdr:twoCellAnchor editAs="oneCell">
    <xdr:from>
      <xdr:col>6</xdr:col>
      <xdr:colOff>238125</xdr:colOff>
      <xdr:row>45</xdr:row>
      <xdr:rowOff>41194</xdr:rowOff>
    </xdr:from>
    <xdr:to>
      <xdr:col>7</xdr:col>
      <xdr:colOff>785812</xdr:colOff>
      <xdr:row>48</xdr:row>
      <xdr:rowOff>39907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B0E5C4D8-1ADC-4823-BB6C-BFAB534C24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36281" y="13935788"/>
          <a:ext cx="1869281" cy="808338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45</xdr:row>
      <xdr:rowOff>0</xdr:rowOff>
    </xdr:from>
    <xdr:to>
      <xdr:col>3</xdr:col>
      <xdr:colOff>47624</xdr:colOff>
      <xdr:row>47</xdr:row>
      <xdr:rowOff>205500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A5D3B9A7-8A9C-4F7D-A9AB-3C4E6DCCF9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9156" y="13894594"/>
          <a:ext cx="845343" cy="705562"/>
        </a:xfrm>
        <a:prstGeom prst="rect">
          <a:avLst/>
        </a:prstGeom>
      </xdr:spPr>
    </xdr:pic>
    <xdr:clientData/>
  </xdr:twoCellAnchor>
</xdr:wsDr>
</file>

<file path=xl/drawings/drawing12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857250</xdr:colOff>
      <xdr:row>0</xdr:row>
      <xdr:rowOff>47625</xdr:rowOff>
    </xdr:from>
    <xdr:ext cx="1990725" cy="873125"/>
    <xdr:pic>
      <xdr:nvPicPr>
        <xdr:cNvPr id="2" name="image2.png">
          <a:extLst>
            <a:ext uri="{FF2B5EF4-FFF2-40B4-BE49-F238E27FC236}">
              <a16:creationId xmlns:a16="http://schemas.microsoft.com/office/drawing/2014/main" id="{C31AE6D0-883A-459A-AD81-339F5B655C5E}"/>
            </a:ext>
          </a:extLst>
        </xdr:cNvPr>
        <xdr:cNvPicPr preferRelativeResize="0"/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52500" y="47625"/>
          <a:ext cx="1990725" cy="873125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4</xdr:col>
      <xdr:colOff>0</xdr:colOff>
      <xdr:row>15</xdr:row>
      <xdr:rowOff>0</xdr:rowOff>
    </xdr:from>
    <xdr:to>
      <xdr:col>9</xdr:col>
      <xdr:colOff>181761</xdr:colOff>
      <xdr:row>30</xdr:row>
      <xdr:rowOff>181612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20926D3-9D21-425C-8B1A-6542483E6F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832100" y="5867400"/>
          <a:ext cx="5630061" cy="4563112"/>
        </a:xfrm>
        <a:prstGeom prst="rect">
          <a:avLst/>
        </a:prstGeom>
      </xdr:spPr>
    </xdr:pic>
    <xdr:clientData/>
  </xdr:twoCellAnchor>
  <xdr:twoCellAnchor editAs="oneCell">
    <xdr:from>
      <xdr:col>6</xdr:col>
      <xdr:colOff>238125</xdr:colOff>
      <xdr:row>45</xdr:row>
      <xdr:rowOff>41194</xdr:rowOff>
    </xdr:from>
    <xdr:to>
      <xdr:col>7</xdr:col>
      <xdr:colOff>785812</xdr:colOff>
      <xdr:row>48</xdr:row>
      <xdr:rowOff>39907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A8856DAB-554E-4C9B-B2C2-C6C6C54B14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36281" y="14471569"/>
          <a:ext cx="1869281" cy="808338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45</xdr:row>
      <xdr:rowOff>0</xdr:rowOff>
    </xdr:from>
    <xdr:to>
      <xdr:col>3</xdr:col>
      <xdr:colOff>47624</xdr:colOff>
      <xdr:row>47</xdr:row>
      <xdr:rowOff>205499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4C293967-5BCF-4D93-987A-B58A560537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9156" y="14430375"/>
          <a:ext cx="845343" cy="705562"/>
        </a:xfrm>
        <a:prstGeom prst="rect">
          <a:avLst/>
        </a:prstGeom>
      </xdr:spPr>
    </xdr:pic>
    <xdr:clientData/>
  </xdr:twoCellAnchor>
</xdr:wsDr>
</file>

<file path=xl/drawings/drawing129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857250</xdr:colOff>
      <xdr:row>0</xdr:row>
      <xdr:rowOff>47625</xdr:rowOff>
    </xdr:from>
    <xdr:ext cx="1990725" cy="873125"/>
    <xdr:pic>
      <xdr:nvPicPr>
        <xdr:cNvPr id="2" name="image2.png">
          <a:extLst>
            <a:ext uri="{FF2B5EF4-FFF2-40B4-BE49-F238E27FC236}">
              <a16:creationId xmlns:a16="http://schemas.microsoft.com/office/drawing/2014/main" id="{E53E8161-BEF9-495D-A168-30038CD5ED09}"/>
            </a:ext>
          </a:extLst>
        </xdr:cNvPr>
        <xdr:cNvPicPr preferRelativeResize="0"/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52500" y="47625"/>
          <a:ext cx="1990725" cy="873125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4</xdr:col>
      <xdr:colOff>0</xdr:colOff>
      <xdr:row>16</xdr:row>
      <xdr:rowOff>0</xdr:rowOff>
    </xdr:from>
    <xdr:to>
      <xdr:col>8</xdr:col>
      <xdr:colOff>657950</xdr:colOff>
      <xdr:row>34</xdr:row>
      <xdr:rowOff>38839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2992B498-E4F7-4E2C-9B4D-768E952B1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832100" y="6197600"/>
          <a:ext cx="5191850" cy="5296639"/>
        </a:xfrm>
        <a:prstGeom prst="rect">
          <a:avLst/>
        </a:prstGeom>
      </xdr:spPr>
    </xdr:pic>
    <xdr:clientData/>
  </xdr:twoCellAnchor>
  <xdr:twoCellAnchor editAs="oneCell">
    <xdr:from>
      <xdr:col>6</xdr:col>
      <xdr:colOff>238125</xdr:colOff>
      <xdr:row>45</xdr:row>
      <xdr:rowOff>41194</xdr:rowOff>
    </xdr:from>
    <xdr:to>
      <xdr:col>7</xdr:col>
      <xdr:colOff>785812</xdr:colOff>
      <xdr:row>48</xdr:row>
      <xdr:rowOff>39907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25DFA65-9B3B-4450-A35D-F81B5FE831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36281" y="14507288"/>
          <a:ext cx="1869281" cy="808338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45</xdr:row>
      <xdr:rowOff>0</xdr:rowOff>
    </xdr:from>
    <xdr:to>
      <xdr:col>3</xdr:col>
      <xdr:colOff>47624</xdr:colOff>
      <xdr:row>47</xdr:row>
      <xdr:rowOff>205500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70DCF3F1-2A13-49F4-9A20-4E47A558A7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9156" y="14466094"/>
          <a:ext cx="845343" cy="705562"/>
        </a:xfrm>
        <a:prstGeom prst="rect">
          <a:avLst/>
        </a:prstGeom>
      </xdr:spPr>
    </xdr:pic>
    <xdr:clientData/>
  </xdr:twoCellAnchor>
</xdr:wsDr>
</file>

<file path=xl/drawings/drawing130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857250</xdr:colOff>
      <xdr:row>0</xdr:row>
      <xdr:rowOff>47625</xdr:rowOff>
    </xdr:from>
    <xdr:ext cx="1990725" cy="873125"/>
    <xdr:pic>
      <xdr:nvPicPr>
        <xdr:cNvPr id="2" name="image2.png">
          <a:extLst>
            <a:ext uri="{FF2B5EF4-FFF2-40B4-BE49-F238E27FC236}">
              <a16:creationId xmlns:a16="http://schemas.microsoft.com/office/drawing/2014/main" id="{A1F76E50-40E3-40C0-812B-4D90CE6BF6B4}"/>
            </a:ext>
          </a:extLst>
        </xdr:cNvPr>
        <xdr:cNvPicPr preferRelativeResize="0"/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52500" y="47625"/>
          <a:ext cx="1990725" cy="873125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2</xdr:col>
      <xdr:colOff>0</xdr:colOff>
      <xdr:row>16</xdr:row>
      <xdr:rowOff>0</xdr:rowOff>
    </xdr:from>
    <xdr:to>
      <xdr:col>11</xdr:col>
      <xdr:colOff>228600</xdr:colOff>
      <xdr:row>31</xdr:row>
      <xdr:rowOff>139700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130CD1F-06C8-4E60-9A4E-6CA0B7040FE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brightnessContrast bright="40000" contrast="-4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1003300" y="5473700"/>
          <a:ext cx="9334500" cy="4521200"/>
        </a:xfrm>
        <a:prstGeom prst="rect">
          <a:avLst/>
        </a:prstGeom>
      </xdr:spPr>
    </xdr:pic>
    <xdr:clientData/>
  </xdr:twoCellAnchor>
  <xdr:twoCellAnchor editAs="oneCell">
    <xdr:from>
      <xdr:col>6</xdr:col>
      <xdr:colOff>238125</xdr:colOff>
      <xdr:row>73</xdr:row>
      <xdr:rowOff>41194</xdr:rowOff>
    </xdr:from>
    <xdr:to>
      <xdr:col>7</xdr:col>
      <xdr:colOff>785812</xdr:colOff>
      <xdr:row>76</xdr:row>
      <xdr:rowOff>39907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9BA86C6-CE83-4C6B-81F2-BCA9DDFB5D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36281" y="21805819"/>
          <a:ext cx="1869281" cy="808338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73</xdr:row>
      <xdr:rowOff>0</xdr:rowOff>
    </xdr:from>
    <xdr:to>
      <xdr:col>3</xdr:col>
      <xdr:colOff>47624</xdr:colOff>
      <xdr:row>75</xdr:row>
      <xdr:rowOff>205499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9F7D6CFD-98A3-45D7-8E50-B0F52C5332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9156" y="21764625"/>
          <a:ext cx="845343" cy="705562"/>
        </a:xfrm>
        <a:prstGeom prst="rect">
          <a:avLst/>
        </a:prstGeom>
      </xdr:spPr>
    </xdr:pic>
    <xdr:clientData/>
  </xdr:twoCellAnchor>
</xdr:wsDr>
</file>

<file path=xl/drawings/drawing13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857250</xdr:colOff>
      <xdr:row>0</xdr:row>
      <xdr:rowOff>47625</xdr:rowOff>
    </xdr:from>
    <xdr:ext cx="1990725" cy="873125"/>
    <xdr:pic>
      <xdr:nvPicPr>
        <xdr:cNvPr id="2" name="image2.png">
          <a:extLst>
            <a:ext uri="{FF2B5EF4-FFF2-40B4-BE49-F238E27FC236}">
              <a16:creationId xmlns:a16="http://schemas.microsoft.com/office/drawing/2014/main" id="{D52E311E-031D-4FA7-B535-7E97CE1ECA08}"/>
            </a:ext>
          </a:extLst>
        </xdr:cNvPr>
        <xdr:cNvPicPr preferRelativeResize="0"/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52500" y="47625"/>
          <a:ext cx="1990725" cy="873125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3</xdr:col>
      <xdr:colOff>0</xdr:colOff>
      <xdr:row>13</xdr:row>
      <xdr:rowOff>0</xdr:rowOff>
    </xdr:from>
    <xdr:to>
      <xdr:col>10</xdr:col>
      <xdr:colOff>153437</xdr:colOff>
      <xdr:row>29</xdr:row>
      <xdr:rowOff>153086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006BED1-2CDA-4011-95E1-1BA36E3DF9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brightnessContrast bright="40000" contrast="-4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1917700" y="4660900"/>
          <a:ext cx="7430537" cy="4915586"/>
        </a:xfrm>
        <a:prstGeom prst="rect">
          <a:avLst/>
        </a:prstGeom>
      </xdr:spPr>
    </xdr:pic>
    <xdr:clientData/>
  </xdr:twoCellAnchor>
  <xdr:twoCellAnchor editAs="oneCell">
    <xdr:from>
      <xdr:col>6</xdr:col>
      <xdr:colOff>238125</xdr:colOff>
      <xdr:row>48</xdr:row>
      <xdr:rowOff>41194</xdr:rowOff>
    </xdr:from>
    <xdr:to>
      <xdr:col>7</xdr:col>
      <xdr:colOff>785812</xdr:colOff>
      <xdr:row>51</xdr:row>
      <xdr:rowOff>39907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A4767B18-28C3-4838-990E-9DA6AEC70E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36281" y="14793038"/>
          <a:ext cx="1869281" cy="808338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3</xdr:col>
      <xdr:colOff>47624</xdr:colOff>
      <xdr:row>50</xdr:row>
      <xdr:rowOff>205500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C227C525-77E9-4248-9582-F5EBCBD41F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9156" y="14751844"/>
          <a:ext cx="845343" cy="705562"/>
        </a:xfrm>
        <a:prstGeom prst="rect">
          <a:avLst/>
        </a:prstGeom>
      </xdr:spPr>
    </xdr:pic>
    <xdr:clientData/>
  </xdr:twoCellAnchor>
</xdr:wsDr>
</file>

<file path=xl/drawings/drawing13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857250</xdr:colOff>
      <xdr:row>0</xdr:row>
      <xdr:rowOff>47625</xdr:rowOff>
    </xdr:from>
    <xdr:ext cx="1990725" cy="873125"/>
    <xdr:pic>
      <xdr:nvPicPr>
        <xdr:cNvPr id="2" name="image2.png">
          <a:extLst>
            <a:ext uri="{FF2B5EF4-FFF2-40B4-BE49-F238E27FC236}">
              <a16:creationId xmlns:a16="http://schemas.microsoft.com/office/drawing/2014/main" id="{9F4CC8A8-90BD-4570-8181-BB813430E9C2}"/>
            </a:ext>
          </a:extLst>
        </xdr:cNvPr>
        <xdr:cNvPicPr preferRelativeResize="0"/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52500" y="47625"/>
          <a:ext cx="1990725" cy="873125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3</xdr:col>
      <xdr:colOff>0</xdr:colOff>
      <xdr:row>16</xdr:row>
      <xdr:rowOff>0</xdr:rowOff>
    </xdr:from>
    <xdr:to>
      <xdr:col>10</xdr:col>
      <xdr:colOff>153437</xdr:colOff>
      <xdr:row>32</xdr:row>
      <xdr:rowOff>241986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82897CD-1759-48CA-B7F3-0BF4E8C532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brightnessContrast bright="20000" contrast="-4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1917700" y="5626100"/>
          <a:ext cx="7430537" cy="4915586"/>
        </a:xfrm>
        <a:prstGeom prst="rect">
          <a:avLst/>
        </a:prstGeom>
      </xdr:spPr>
    </xdr:pic>
    <xdr:clientData/>
  </xdr:twoCellAnchor>
  <xdr:twoCellAnchor editAs="oneCell">
    <xdr:from>
      <xdr:col>6</xdr:col>
      <xdr:colOff>238125</xdr:colOff>
      <xdr:row>48</xdr:row>
      <xdr:rowOff>41194</xdr:rowOff>
    </xdr:from>
    <xdr:to>
      <xdr:col>7</xdr:col>
      <xdr:colOff>785812</xdr:colOff>
      <xdr:row>51</xdr:row>
      <xdr:rowOff>39907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43ACD8DA-F54D-475C-A925-C565594283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36281" y="14793038"/>
          <a:ext cx="1869281" cy="808338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3</xdr:col>
      <xdr:colOff>47624</xdr:colOff>
      <xdr:row>50</xdr:row>
      <xdr:rowOff>205500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5F0EBC87-5B0B-486A-9CA3-98F5BD1974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9156" y="14751844"/>
          <a:ext cx="845343" cy="705562"/>
        </a:xfrm>
        <a:prstGeom prst="rect">
          <a:avLst/>
        </a:prstGeom>
      </xdr:spPr>
    </xdr:pic>
    <xdr:clientData/>
  </xdr:twoCellAnchor>
</xdr:wsDr>
</file>

<file path=xl/drawings/drawing13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857250</xdr:colOff>
      <xdr:row>0</xdr:row>
      <xdr:rowOff>47625</xdr:rowOff>
    </xdr:from>
    <xdr:ext cx="1990725" cy="873125"/>
    <xdr:pic>
      <xdr:nvPicPr>
        <xdr:cNvPr id="2" name="image2.png">
          <a:extLst>
            <a:ext uri="{FF2B5EF4-FFF2-40B4-BE49-F238E27FC236}">
              <a16:creationId xmlns:a16="http://schemas.microsoft.com/office/drawing/2014/main" id="{8EA271DD-E3AB-4189-AAFA-8A5F6CE572A8}"/>
            </a:ext>
          </a:extLst>
        </xdr:cNvPr>
        <xdr:cNvPicPr preferRelativeResize="0"/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52500" y="47625"/>
          <a:ext cx="1990725" cy="873125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3</xdr:col>
      <xdr:colOff>0</xdr:colOff>
      <xdr:row>14</xdr:row>
      <xdr:rowOff>0</xdr:rowOff>
    </xdr:from>
    <xdr:to>
      <xdr:col>10</xdr:col>
      <xdr:colOff>153437</xdr:colOff>
      <xdr:row>30</xdr:row>
      <xdr:rowOff>241986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D34555D-56F7-4E7C-8FD3-0644794EC1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brightnessContrast bright="20000" contrast="-4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1917700" y="5041900"/>
          <a:ext cx="7430537" cy="4915586"/>
        </a:xfrm>
        <a:prstGeom prst="rect">
          <a:avLst/>
        </a:prstGeom>
      </xdr:spPr>
    </xdr:pic>
    <xdr:clientData/>
  </xdr:twoCellAnchor>
  <xdr:twoCellAnchor editAs="oneCell">
    <xdr:from>
      <xdr:col>6</xdr:col>
      <xdr:colOff>238125</xdr:colOff>
      <xdr:row>48</xdr:row>
      <xdr:rowOff>41194</xdr:rowOff>
    </xdr:from>
    <xdr:to>
      <xdr:col>7</xdr:col>
      <xdr:colOff>785812</xdr:colOff>
      <xdr:row>51</xdr:row>
      <xdr:rowOff>39907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7D266AD-D1EC-40F9-95EF-DD1F92ECC1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36281" y="14793038"/>
          <a:ext cx="1869281" cy="808338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3</xdr:col>
      <xdr:colOff>47624</xdr:colOff>
      <xdr:row>50</xdr:row>
      <xdr:rowOff>205500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FB55909F-C6DC-4CCD-9074-54CEC45D09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9156" y="14751844"/>
          <a:ext cx="845343" cy="705562"/>
        </a:xfrm>
        <a:prstGeom prst="rect">
          <a:avLst/>
        </a:prstGeom>
      </xdr:spPr>
    </xdr:pic>
    <xdr:clientData/>
  </xdr:twoCellAnchor>
</xdr:wsDr>
</file>

<file path=xl/drawings/drawing13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857250</xdr:colOff>
      <xdr:row>0</xdr:row>
      <xdr:rowOff>47625</xdr:rowOff>
    </xdr:from>
    <xdr:ext cx="1990725" cy="873125"/>
    <xdr:pic>
      <xdr:nvPicPr>
        <xdr:cNvPr id="2" name="image2.png">
          <a:extLst>
            <a:ext uri="{FF2B5EF4-FFF2-40B4-BE49-F238E27FC236}">
              <a16:creationId xmlns:a16="http://schemas.microsoft.com/office/drawing/2014/main" id="{01B88D6E-A12C-4AE4-A5E9-8B06A01CAEDC}"/>
            </a:ext>
          </a:extLst>
        </xdr:cNvPr>
        <xdr:cNvPicPr preferRelativeResize="0"/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52500" y="47625"/>
          <a:ext cx="1990725" cy="873125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2</xdr:col>
      <xdr:colOff>762000</xdr:colOff>
      <xdr:row>12</xdr:row>
      <xdr:rowOff>139700</xdr:rowOff>
    </xdr:from>
    <xdr:to>
      <xdr:col>10</xdr:col>
      <xdr:colOff>1037</xdr:colOff>
      <xdr:row>28</xdr:row>
      <xdr:rowOff>203886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2061863-7BCC-4991-BD65-B5E584AB36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brightnessContrast bright="20000" contrast="-4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1765300" y="4419600"/>
          <a:ext cx="7430537" cy="4915586"/>
        </a:xfrm>
        <a:prstGeom prst="rect">
          <a:avLst/>
        </a:prstGeom>
      </xdr:spPr>
    </xdr:pic>
    <xdr:clientData/>
  </xdr:twoCellAnchor>
  <xdr:twoCellAnchor editAs="oneCell">
    <xdr:from>
      <xdr:col>6</xdr:col>
      <xdr:colOff>238125</xdr:colOff>
      <xdr:row>48</xdr:row>
      <xdr:rowOff>41194</xdr:rowOff>
    </xdr:from>
    <xdr:to>
      <xdr:col>7</xdr:col>
      <xdr:colOff>785812</xdr:colOff>
      <xdr:row>51</xdr:row>
      <xdr:rowOff>39907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B67B7E07-C4CF-425F-A55D-7B59D5BC21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36281" y="14793038"/>
          <a:ext cx="1869281" cy="808338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3</xdr:col>
      <xdr:colOff>47624</xdr:colOff>
      <xdr:row>50</xdr:row>
      <xdr:rowOff>205500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720EB9CA-938E-4C58-9897-F9ADFCAB08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9156" y="14751844"/>
          <a:ext cx="845343" cy="705562"/>
        </a:xfrm>
        <a:prstGeom prst="rect">
          <a:avLst/>
        </a:prstGeom>
      </xdr:spPr>
    </xdr:pic>
    <xdr:clientData/>
  </xdr:twoCellAnchor>
</xdr:wsDr>
</file>

<file path=xl/drawings/drawing13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857250</xdr:colOff>
      <xdr:row>0</xdr:row>
      <xdr:rowOff>47625</xdr:rowOff>
    </xdr:from>
    <xdr:ext cx="1990725" cy="873125"/>
    <xdr:pic>
      <xdr:nvPicPr>
        <xdr:cNvPr id="2" name="image2.png">
          <a:extLst>
            <a:ext uri="{FF2B5EF4-FFF2-40B4-BE49-F238E27FC236}">
              <a16:creationId xmlns:a16="http://schemas.microsoft.com/office/drawing/2014/main" id="{F46E1E1F-0049-4454-82F5-3D51FA1FF043}"/>
            </a:ext>
          </a:extLst>
        </xdr:cNvPr>
        <xdr:cNvPicPr preferRelativeResize="0"/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52500" y="47625"/>
          <a:ext cx="1990725" cy="873125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3</xdr:col>
      <xdr:colOff>0</xdr:colOff>
      <xdr:row>13</xdr:row>
      <xdr:rowOff>0</xdr:rowOff>
    </xdr:from>
    <xdr:to>
      <xdr:col>9</xdr:col>
      <xdr:colOff>38100</xdr:colOff>
      <xdr:row>36</xdr:row>
      <xdr:rowOff>260112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9785101-DF59-4E74-B7B9-62FFC2CB77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917700" y="5486400"/>
          <a:ext cx="6400800" cy="7067312"/>
        </a:xfrm>
        <a:prstGeom prst="rect">
          <a:avLst/>
        </a:prstGeom>
      </xdr:spPr>
    </xdr:pic>
    <xdr:clientData/>
  </xdr:twoCellAnchor>
  <xdr:twoCellAnchor editAs="oneCell">
    <xdr:from>
      <xdr:col>6</xdr:col>
      <xdr:colOff>238125</xdr:colOff>
      <xdr:row>46</xdr:row>
      <xdr:rowOff>41194</xdr:rowOff>
    </xdr:from>
    <xdr:to>
      <xdr:col>7</xdr:col>
      <xdr:colOff>785812</xdr:colOff>
      <xdr:row>49</xdr:row>
      <xdr:rowOff>39907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DACD09A1-2AB6-45EC-BF29-D7CE7600F0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36281" y="15066882"/>
          <a:ext cx="1869281" cy="808338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46</xdr:row>
      <xdr:rowOff>0</xdr:rowOff>
    </xdr:from>
    <xdr:to>
      <xdr:col>3</xdr:col>
      <xdr:colOff>47624</xdr:colOff>
      <xdr:row>48</xdr:row>
      <xdr:rowOff>205500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9534D646-1BC9-4B3D-8B37-11D63F0995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9156" y="15025688"/>
          <a:ext cx="845343" cy="705562"/>
        </a:xfrm>
        <a:prstGeom prst="rect">
          <a:avLst/>
        </a:prstGeom>
      </xdr:spPr>
    </xdr:pic>
    <xdr:clientData/>
  </xdr:twoCellAnchor>
</xdr:wsDr>
</file>

<file path=xl/drawings/drawing13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857250</xdr:colOff>
      <xdr:row>0</xdr:row>
      <xdr:rowOff>47625</xdr:rowOff>
    </xdr:from>
    <xdr:ext cx="1990725" cy="873125"/>
    <xdr:pic>
      <xdr:nvPicPr>
        <xdr:cNvPr id="2" name="image2.png">
          <a:extLst>
            <a:ext uri="{FF2B5EF4-FFF2-40B4-BE49-F238E27FC236}">
              <a16:creationId xmlns:a16="http://schemas.microsoft.com/office/drawing/2014/main" id="{008225D0-8CD6-4252-942F-A63BC90FCF54}"/>
            </a:ext>
          </a:extLst>
        </xdr:cNvPr>
        <xdr:cNvPicPr preferRelativeResize="0"/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52500" y="47625"/>
          <a:ext cx="1990725" cy="873125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3</xdr:col>
      <xdr:colOff>0</xdr:colOff>
      <xdr:row>14</xdr:row>
      <xdr:rowOff>0</xdr:rowOff>
    </xdr:from>
    <xdr:to>
      <xdr:col>8</xdr:col>
      <xdr:colOff>825500</xdr:colOff>
      <xdr:row>37</xdr:row>
      <xdr:rowOff>208787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EACE6C0-36F1-4128-A568-6A5251DE66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917700" y="5613400"/>
          <a:ext cx="6273800" cy="6927087"/>
        </a:xfrm>
        <a:prstGeom prst="rect">
          <a:avLst/>
        </a:prstGeom>
      </xdr:spPr>
    </xdr:pic>
    <xdr:clientData/>
  </xdr:twoCellAnchor>
  <xdr:twoCellAnchor editAs="oneCell">
    <xdr:from>
      <xdr:col>6</xdr:col>
      <xdr:colOff>238125</xdr:colOff>
      <xdr:row>48</xdr:row>
      <xdr:rowOff>41194</xdr:rowOff>
    </xdr:from>
    <xdr:to>
      <xdr:col>7</xdr:col>
      <xdr:colOff>785812</xdr:colOff>
      <xdr:row>51</xdr:row>
      <xdr:rowOff>39907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6BFA9AFA-225F-4D24-BE63-2841A49290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36281" y="15364538"/>
          <a:ext cx="1869281" cy="808338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3</xdr:col>
      <xdr:colOff>47624</xdr:colOff>
      <xdr:row>50</xdr:row>
      <xdr:rowOff>205500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4B29CE48-A440-4A91-8BC3-550BC144AB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9156" y="15323344"/>
          <a:ext cx="845343" cy="705562"/>
        </a:xfrm>
        <a:prstGeom prst="rect">
          <a:avLst/>
        </a:prstGeom>
      </xdr:spPr>
    </xdr:pic>
    <xdr:clientData/>
  </xdr:twoCellAnchor>
</xdr:wsDr>
</file>

<file path=xl/drawings/drawing13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857250</xdr:colOff>
      <xdr:row>0</xdr:row>
      <xdr:rowOff>47625</xdr:rowOff>
    </xdr:from>
    <xdr:ext cx="1990725" cy="873125"/>
    <xdr:pic>
      <xdr:nvPicPr>
        <xdr:cNvPr id="2" name="image2.png">
          <a:extLst>
            <a:ext uri="{FF2B5EF4-FFF2-40B4-BE49-F238E27FC236}">
              <a16:creationId xmlns:a16="http://schemas.microsoft.com/office/drawing/2014/main" id="{6CB6FB52-6A33-4244-B6B6-185E2014FF11}"/>
            </a:ext>
          </a:extLst>
        </xdr:cNvPr>
        <xdr:cNvPicPr preferRelativeResize="0"/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52500" y="47625"/>
          <a:ext cx="1990725" cy="873125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3</xdr:col>
      <xdr:colOff>152400</xdr:colOff>
      <xdr:row>13</xdr:row>
      <xdr:rowOff>330200</xdr:rowOff>
    </xdr:from>
    <xdr:to>
      <xdr:col>8</xdr:col>
      <xdr:colOff>10265</xdr:colOff>
      <xdr:row>33</xdr:row>
      <xdr:rowOff>257993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B697405-D234-4BDF-AFC6-0E1EE68166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070100" y="5676900"/>
          <a:ext cx="5306165" cy="5858693"/>
        </a:xfrm>
        <a:prstGeom prst="rect">
          <a:avLst/>
        </a:prstGeom>
      </xdr:spPr>
    </xdr:pic>
    <xdr:clientData/>
  </xdr:twoCellAnchor>
  <xdr:twoCellAnchor editAs="oneCell">
    <xdr:from>
      <xdr:col>6</xdr:col>
      <xdr:colOff>238125</xdr:colOff>
      <xdr:row>48</xdr:row>
      <xdr:rowOff>41194</xdr:rowOff>
    </xdr:from>
    <xdr:to>
      <xdr:col>7</xdr:col>
      <xdr:colOff>785812</xdr:colOff>
      <xdr:row>51</xdr:row>
      <xdr:rowOff>39907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9EFEF01F-B5FF-4E90-AEF0-1C046E2DF8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36281" y="15495507"/>
          <a:ext cx="1869281" cy="808338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3</xdr:col>
      <xdr:colOff>47624</xdr:colOff>
      <xdr:row>50</xdr:row>
      <xdr:rowOff>205500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51A4C087-5C52-4634-B7F7-BBC0378F0D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9156" y="15454313"/>
          <a:ext cx="845343" cy="705562"/>
        </a:xfrm>
        <a:prstGeom prst="rect">
          <a:avLst/>
        </a:prstGeom>
      </xdr:spPr>
    </xdr:pic>
    <xdr:clientData/>
  </xdr:twoCellAnchor>
</xdr:wsDr>
</file>

<file path=xl/drawings/drawing13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857250</xdr:colOff>
      <xdr:row>0</xdr:row>
      <xdr:rowOff>47625</xdr:rowOff>
    </xdr:from>
    <xdr:ext cx="1990725" cy="873125"/>
    <xdr:pic>
      <xdr:nvPicPr>
        <xdr:cNvPr id="2" name="image2.png">
          <a:extLst>
            <a:ext uri="{FF2B5EF4-FFF2-40B4-BE49-F238E27FC236}">
              <a16:creationId xmlns:a16="http://schemas.microsoft.com/office/drawing/2014/main" id="{5558295F-99D8-4DB0-8B87-F5C23EA492A7}"/>
            </a:ext>
          </a:extLst>
        </xdr:cNvPr>
        <xdr:cNvPicPr preferRelativeResize="0"/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52500" y="47625"/>
          <a:ext cx="1990725" cy="873125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3</xdr:col>
      <xdr:colOff>901700</xdr:colOff>
      <xdr:row>14</xdr:row>
      <xdr:rowOff>0</xdr:rowOff>
    </xdr:from>
    <xdr:to>
      <xdr:col>8</xdr:col>
      <xdr:colOff>549986</xdr:colOff>
      <xdr:row>35</xdr:row>
      <xdr:rowOff>856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9E82F7D-9537-464E-8E30-957DA6AAD0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819400" y="5803900"/>
          <a:ext cx="5096586" cy="6134956"/>
        </a:xfrm>
        <a:prstGeom prst="rect">
          <a:avLst/>
        </a:prstGeom>
      </xdr:spPr>
    </xdr:pic>
    <xdr:clientData/>
  </xdr:twoCellAnchor>
  <xdr:twoCellAnchor editAs="oneCell">
    <xdr:from>
      <xdr:col>6</xdr:col>
      <xdr:colOff>238125</xdr:colOff>
      <xdr:row>45</xdr:row>
      <xdr:rowOff>41194</xdr:rowOff>
    </xdr:from>
    <xdr:to>
      <xdr:col>7</xdr:col>
      <xdr:colOff>785812</xdr:colOff>
      <xdr:row>48</xdr:row>
      <xdr:rowOff>39907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FFBF5A61-0FB5-4642-8729-89EDC9BB24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36281" y="14697788"/>
          <a:ext cx="1869281" cy="808338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45</xdr:row>
      <xdr:rowOff>0</xdr:rowOff>
    </xdr:from>
    <xdr:to>
      <xdr:col>3</xdr:col>
      <xdr:colOff>47624</xdr:colOff>
      <xdr:row>47</xdr:row>
      <xdr:rowOff>205500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FCAAF659-C668-428D-9BE7-7009F01556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9156" y="14656594"/>
          <a:ext cx="845343" cy="705562"/>
        </a:xfrm>
        <a:prstGeom prst="rect">
          <a:avLst/>
        </a:prstGeom>
      </xdr:spPr>
    </xdr:pic>
    <xdr:clientData/>
  </xdr:twoCellAnchor>
</xdr:wsDr>
</file>

<file path=xl/drawings/drawing139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857250</xdr:colOff>
      <xdr:row>0</xdr:row>
      <xdr:rowOff>47625</xdr:rowOff>
    </xdr:from>
    <xdr:ext cx="1990725" cy="873125"/>
    <xdr:pic>
      <xdr:nvPicPr>
        <xdr:cNvPr id="2" name="image2.png">
          <a:extLst>
            <a:ext uri="{FF2B5EF4-FFF2-40B4-BE49-F238E27FC236}">
              <a16:creationId xmlns:a16="http://schemas.microsoft.com/office/drawing/2014/main" id="{E9A37231-0288-4E4A-992B-6BC5D8C6AD6F}"/>
            </a:ext>
          </a:extLst>
        </xdr:cNvPr>
        <xdr:cNvPicPr preferRelativeResize="0"/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52500" y="47625"/>
          <a:ext cx="1990725" cy="873125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2</xdr:col>
      <xdr:colOff>0</xdr:colOff>
      <xdr:row>16</xdr:row>
      <xdr:rowOff>0</xdr:rowOff>
    </xdr:from>
    <xdr:to>
      <xdr:col>9</xdr:col>
      <xdr:colOff>705964</xdr:colOff>
      <xdr:row>27</xdr:row>
      <xdr:rowOff>273537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758F5A7-1CCB-4582-83AB-115836367F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03300" y="5626100"/>
          <a:ext cx="7983064" cy="3486637"/>
        </a:xfrm>
        <a:prstGeom prst="rect">
          <a:avLst/>
        </a:prstGeom>
      </xdr:spPr>
    </xdr:pic>
    <xdr:clientData/>
  </xdr:twoCellAnchor>
  <xdr:twoCellAnchor editAs="oneCell">
    <xdr:from>
      <xdr:col>6</xdr:col>
      <xdr:colOff>238125</xdr:colOff>
      <xdr:row>48</xdr:row>
      <xdr:rowOff>41194</xdr:rowOff>
    </xdr:from>
    <xdr:to>
      <xdr:col>7</xdr:col>
      <xdr:colOff>785812</xdr:colOff>
      <xdr:row>51</xdr:row>
      <xdr:rowOff>39907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68375A4F-0026-4ED5-9584-CD42FBBDE9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36281" y="14793038"/>
          <a:ext cx="1869281" cy="808338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3</xdr:col>
      <xdr:colOff>47624</xdr:colOff>
      <xdr:row>50</xdr:row>
      <xdr:rowOff>205500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C919E08D-30A5-4338-9675-B8FA56114E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9156" y="14751844"/>
          <a:ext cx="845343" cy="705562"/>
        </a:xfrm>
        <a:prstGeom prst="rect">
          <a:avLst/>
        </a:prstGeom>
      </xdr:spPr>
    </xdr:pic>
    <xdr:clientData/>
  </xdr:twoCellAnchor>
</xdr:wsDr>
</file>

<file path=xl/drawings/drawing140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857250</xdr:colOff>
      <xdr:row>0</xdr:row>
      <xdr:rowOff>47625</xdr:rowOff>
    </xdr:from>
    <xdr:ext cx="1990725" cy="873125"/>
    <xdr:pic>
      <xdr:nvPicPr>
        <xdr:cNvPr id="2" name="image2.png">
          <a:extLst>
            <a:ext uri="{FF2B5EF4-FFF2-40B4-BE49-F238E27FC236}">
              <a16:creationId xmlns:a16="http://schemas.microsoft.com/office/drawing/2014/main" id="{790A5BA3-7F27-401F-8FEA-54C5BE79E83E}"/>
            </a:ext>
          </a:extLst>
        </xdr:cNvPr>
        <xdr:cNvPicPr preferRelativeResize="0"/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52500" y="47625"/>
          <a:ext cx="1990725" cy="873125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3</xdr:col>
      <xdr:colOff>571500</xdr:colOff>
      <xdr:row>14</xdr:row>
      <xdr:rowOff>76200</xdr:rowOff>
    </xdr:from>
    <xdr:to>
      <xdr:col>7</xdr:col>
      <xdr:colOff>848396</xdr:colOff>
      <xdr:row>32</xdr:row>
      <xdr:rowOff>105513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A7BA24D-E129-4795-9BA7-0991128F3F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89200" y="5118100"/>
          <a:ext cx="4810796" cy="5287113"/>
        </a:xfrm>
        <a:prstGeom prst="rect">
          <a:avLst/>
        </a:prstGeom>
      </xdr:spPr>
    </xdr:pic>
    <xdr:clientData/>
  </xdr:twoCellAnchor>
  <xdr:twoCellAnchor editAs="oneCell">
    <xdr:from>
      <xdr:col>6</xdr:col>
      <xdr:colOff>238125</xdr:colOff>
      <xdr:row>48</xdr:row>
      <xdr:rowOff>41194</xdr:rowOff>
    </xdr:from>
    <xdr:to>
      <xdr:col>7</xdr:col>
      <xdr:colOff>785812</xdr:colOff>
      <xdr:row>51</xdr:row>
      <xdr:rowOff>39907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E7993D8F-1634-42D0-8880-12B79BFEF8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36281" y="14793038"/>
          <a:ext cx="1869281" cy="808338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3</xdr:col>
      <xdr:colOff>47624</xdr:colOff>
      <xdr:row>50</xdr:row>
      <xdr:rowOff>205500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C252B902-905C-4E33-B2A6-18789BC7EA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9156" y="14751844"/>
          <a:ext cx="845343" cy="705562"/>
        </a:xfrm>
        <a:prstGeom prst="rect">
          <a:avLst/>
        </a:prstGeom>
      </xdr:spPr>
    </xdr:pic>
    <xdr:clientData/>
  </xdr:twoCellAnchor>
</xdr:wsDr>
</file>

<file path=xl/drawings/drawing14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857250</xdr:colOff>
      <xdr:row>0</xdr:row>
      <xdr:rowOff>47625</xdr:rowOff>
    </xdr:from>
    <xdr:ext cx="1990725" cy="873125"/>
    <xdr:pic>
      <xdr:nvPicPr>
        <xdr:cNvPr id="2" name="image2.png">
          <a:extLst>
            <a:ext uri="{FF2B5EF4-FFF2-40B4-BE49-F238E27FC236}">
              <a16:creationId xmlns:a16="http://schemas.microsoft.com/office/drawing/2014/main" id="{69A45FDF-FB03-4074-BA83-A25EE63A0D49}"/>
            </a:ext>
          </a:extLst>
        </xdr:cNvPr>
        <xdr:cNvPicPr preferRelativeResize="0"/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52500" y="47625"/>
          <a:ext cx="1990725" cy="873125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4</xdr:col>
      <xdr:colOff>0</xdr:colOff>
      <xdr:row>15</xdr:row>
      <xdr:rowOff>0</xdr:rowOff>
    </xdr:from>
    <xdr:to>
      <xdr:col>8</xdr:col>
      <xdr:colOff>505528</xdr:colOff>
      <xdr:row>32</xdr:row>
      <xdr:rowOff>197571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D736799-6358-4DF7-B937-67A75F49DC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832100" y="5334000"/>
          <a:ext cx="5039428" cy="5163271"/>
        </a:xfrm>
        <a:prstGeom prst="rect">
          <a:avLst/>
        </a:prstGeom>
      </xdr:spPr>
    </xdr:pic>
    <xdr:clientData/>
  </xdr:twoCellAnchor>
  <xdr:twoCellAnchor editAs="oneCell">
    <xdr:from>
      <xdr:col>6</xdr:col>
      <xdr:colOff>238125</xdr:colOff>
      <xdr:row>48</xdr:row>
      <xdr:rowOff>41194</xdr:rowOff>
    </xdr:from>
    <xdr:to>
      <xdr:col>7</xdr:col>
      <xdr:colOff>785812</xdr:colOff>
      <xdr:row>51</xdr:row>
      <xdr:rowOff>39907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CB5672FC-F391-48E0-9C19-BBF96F073B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36281" y="14793038"/>
          <a:ext cx="1869281" cy="808338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3</xdr:col>
      <xdr:colOff>47624</xdr:colOff>
      <xdr:row>50</xdr:row>
      <xdr:rowOff>205500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25A9824A-72DB-4B57-B853-AE43C0AE5B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9156" y="14751844"/>
          <a:ext cx="845343" cy="705562"/>
        </a:xfrm>
        <a:prstGeom prst="rect">
          <a:avLst/>
        </a:prstGeom>
      </xdr:spPr>
    </xdr:pic>
    <xdr:clientData/>
  </xdr:twoCellAnchor>
</xdr:wsDr>
</file>

<file path=xl/drawings/drawing14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857250</xdr:colOff>
      <xdr:row>0</xdr:row>
      <xdr:rowOff>47625</xdr:rowOff>
    </xdr:from>
    <xdr:ext cx="1990725" cy="873125"/>
    <xdr:pic>
      <xdr:nvPicPr>
        <xdr:cNvPr id="2" name="image2.png">
          <a:extLst>
            <a:ext uri="{FF2B5EF4-FFF2-40B4-BE49-F238E27FC236}">
              <a16:creationId xmlns:a16="http://schemas.microsoft.com/office/drawing/2014/main" id="{7F3F0825-6EED-4FC2-ADB5-1779CB06A136}"/>
            </a:ext>
          </a:extLst>
        </xdr:cNvPr>
        <xdr:cNvPicPr preferRelativeResize="0"/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52500" y="47625"/>
          <a:ext cx="1990725" cy="873125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4</xdr:col>
      <xdr:colOff>190500</xdr:colOff>
      <xdr:row>13</xdr:row>
      <xdr:rowOff>25400</xdr:rowOff>
    </xdr:from>
    <xdr:to>
      <xdr:col>7</xdr:col>
      <xdr:colOff>723900</xdr:colOff>
      <xdr:row>39</xdr:row>
      <xdr:rowOff>263616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D09067D-A611-44FD-AA97-8F8C8CA1B5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022600" y="4686300"/>
          <a:ext cx="4152900" cy="7921716"/>
        </a:xfrm>
        <a:prstGeom prst="rect">
          <a:avLst/>
        </a:prstGeom>
      </xdr:spPr>
    </xdr:pic>
    <xdr:clientData/>
  </xdr:twoCellAnchor>
  <xdr:twoCellAnchor editAs="oneCell">
    <xdr:from>
      <xdr:col>6</xdr:col>
      <xdr:colOff>238125</xdr:colOff>
      <xdr:row>48</xdr:row>
      <xdr:rowOff>41194</xdr:rowOff>
    </xdr:from>
    <xdr:to>
      <xdr:col>7</xdr:col>
      <xdr:colOff>785812</xdr:colOff>
      <xdr:row>51</xdr:row>
      <xdr:rowOff>39907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B7D3AEB9-92BD-4304-A583-83D279C02D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36281" y="14793038"/>
          <a:ext cx="1869281" cy="808338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3</xdr:col>
      <xdr:colOff>47624</xdr:colOff>
      <xdr:row>50</xdr:row>
      <xdr:rowOff>205500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9E533800-365F-4C8D-BF88-DD00F9E69F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9156" y="14751844"/>
          <a:ext cx="845343" cy="705562"/>
        </a:xfrm>
        <a:prstGeom prst="rect">
          <a:avLst/>
        </a:prstGeom>
      </xdr:spPr>
    </xdr:pic>
    <xdr:clientData/>
  </xdr:twoCellAnchor>
</xdr:wsDr>
</file>

<file path=xl/drawings/drawing14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857250</xdr:colOff>
      <xdr:row>0</xdr:row>
      <xdr:rowOff>47625</xdr:rowOff>
    </xdr:from>
    <xdr:ext cx="1990725" cy="873125"/>
    <xdr:pic>
      <xdr:nvPicPr>
        <xdr:cNvPr id="2" name="image2.png">
          <a:extLst>
            <a:ext uri="{FF2B5EF4-FFF2-40B4-BE49-F238E27FC236}">
              <a16:creationId xmlns:a16="http://schemas.microsoft.com/office/drawing/2014/main" id="{F0DDD75C-AC38-4E81-B2F6-9AC6727AD4DD}"/>
            </a:ext>
          </a:extLst>
        </xdr:cNvPr>
        <xdr:cNvPicPr preferRelativeResize="0"/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41070" y="47625"/>
          <a:ext cx="1990725" cy="873125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1</xdr:col>
      <xdr:colOff>228600</xdr:colOff>
      <xdr:row>16</xdr:row>
      <xdr:rowOff>165100</xdr:rowOff>
    </xdr:from>
    <xdr:to>
      <xdr:col>11</xdr:col>
      <xdr:colOff>495300</xdr:colOff>
      <xdr:row>31</xdr:row>
      <xdr:rowOff>152547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780FDF5-AE0C-4D12-AE5A-CF9B88DC83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brightnessContrast bright="40000" contrast="-4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312420" y="5781040"/>
          <a:ext cx="10287000" cy="4330847"/>
        </a:xfrm>
        <a:prstGeom prst="rect">
          <a:avLst/>
        </a:prstGeom>
      </xdr:spPr>
    </xdr:pic>
    <xdr:clientData/>
  </xdr:twoCellAnchor>
</xdr:wsDr>
</file>

<file path=xl/drawings/drawing14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857250</xdr:colOff>
      <xdr:row>0</xdr:row>
      <xdr:rowOff>47625</xdr:rowOff>
    </xdr:from>
    <xdr:ext cx="1990725" cy="873125"/>
    <xdr:pic>
      <xdr:nvPicPr>
        <xdr:cNvPr id="2" name="image2.png">
          <a:extLst>
            <a:ext uri="{FF2B5EF4-FFF2-40B4-BE49-F238E27FC236}">
              <a16:creationId xmlns:a16="http://schemas.microsoft.com/office/drawing/2014/main" id="{2E1F5900-B2BA-46A3-9059-EE1CC36AAF5E}"/>
            </a:ext>
          </a:extLst>
        </xdr:cNvPr>
        <xdr:cNvPicPr preferRelativeResize="0"/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52500" y="47625"/>
          <a:ext cx="1990725" cy="873125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2</xdr:col>
      <xdr:colOff>457200</xdr:colOff>
      <xdr:row>18</xdr:row>
      <xdr:rowOff>25400</xdr:rowOff>
    </xdr:from>
    <xdr:to>
      <xdr:col>11</xdr:col>
      <xdr:colOff>39865</xdr:colOff>
      <xdr:row>30</xdr:row>
      <xdr:rowOff>279547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83529B9-7CBD-470C-B55B-44AB5276B7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email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brightnessContrast bright="40000" contrast="-4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460500" y="6235700"/>
          <a:ext cx="8688565" cy="3759347"/>
        </a:xfrm>
        <a:prstGeom prst="rect">
          <a:avLst/>
        </a:prstGeom>
      </xdr:spPr>
    </xdr:pic>
    <xdr:clientData/>
  </xdr:twoCellAnchor>
  <xdr:twoCellAnchor editAs="oneCell">
    <xdr:from>
      <xdr:col>6</xdr:col>
      <xdr:colOff>238125</xdr:colOff>
      <xdr:row>49</xdr:row>
      <xdr:rowOff>41194</xdr:rowOff>
    </xdr:from>
    <xdr:to>
      <xdr:col>7</xdr:col>
      <xdr:colOff>785812</xdr:colOff>
      <xdr:row>52</xdr:row>
      <xdr:rowOff>39907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1AF6D7DD-D0A8-49BB-9895-65A410C0EC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36281" y="15078788"/>
          <a:ext cx="1869281" cy="808338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49</xdr:row>
      <xdr:rowOff>0</xdr:rowOff>
    </xdr:from>
    <xdr:to>
      <xdr:col>3</xdr:col>
      <xdr:colOff>47624</xdr:colOff>
      <xdr:row>51</xdr:row>
      <xdr:rowOff>205500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A05049F8-09DC-4342-983E-17CF32C5F6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9156" y="15037594"/>
          <a:ext cx="845343" cy="705562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uvan\Trabajos%20de%20la%20U\8%20semestre\Construccion%201\Proyecto\APUS%20-%20Nuevo%20Amanece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uvan\Trabajos%20de%20la%20U\8%20semestre\Construccion%201\Proyecto\An&#225;lisis%20Unitarios%20-%20Franci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TO%20641%20UT%20MAS\MODIFICACIONES\ACTA%2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RRETERAS\carreteras\VIAS%20VASCULARES\UNITARIO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Z.OTROS\OBRAS\ENGATIVA\MODIFICACIONES\MODIFICACI&#224;N%204\VILLA%20SAGRARIO%20LLUVIAS%20mo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Jcc-04-pc/empresa/Documents%20and%20Settings/Heymocol/Escritorio/ppto%20la%20%20vega/PPTO%20%20CONSOLIDADO%20CONSULTORIA%2008-09-2010%20reinereparadol%20%2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Jcc-04-pc/empresa/Documents%20and%20Settings/Heymocol/Escritorio/ppto%20la%20%20vega/PPTO%20%20CONSOLIDADO%20CONSULTORIA%2008-09-2010%20reinereparadol%20%2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INGENIERO2/My%20Documents/Mis%20documentos/Andres/Presupuestos/Administra%20UQ%20V%201.0/Administra%20Planeaci&#243;n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INGENIERO2/My%20Documents/Mis%20documentos/Andres/Presupuestos/Administra%20UQ%20V%201.0/Administra%20Planeaci&#243;n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is%20documentos\BALANCE\resumen%20japon%20lluvias%202.7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emestre%209%20IX\Concreto%20II\Muro\Dise&#241;o%20muro%20contencion\APUS%20Y%20PRESUPUESTO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WINDOWS\TEMP\VILLA%20SAGRARIO%20NEGRAS%208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IUDAD%20BOLIVAR\FRENTE%201CB\replanteos\MARLO\CB%205\5921.FLORIDA%20PRUEBA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Yamil/c%20-%20yamil/Documents%20and%20Settings/Yamil%20Sabbagh/Configuraci&#243;n%20local/Temp/Directorio%20temporal%205%20para%20sergio%20bar.zip/Mis%20documentos/ACTAS/ACTA%2015/VILLA%20SAGRARIO%20NEGRA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Yamil/c%20-%20yamil/Documents%20and%20Settings/Yamil%20Sabbagh/Configuraci&#243;n%20local/Temp/Directorio%20temporal%205%20para%20sergio%20bar.zip/Mis%20documentos/ACTAS/ACTA%2015/VILLA%20SAGRARIO%20NEGRAS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0.10/contratos%20civiles/IPES/Contrato%20No.%202441-2009/DISE&#209;O/TRINIDAD%20GALAN/PRESUPUESTO/PRESUPUESTO%20GENERAL/PRESUPUESTO%20GENERAL%20TRINIDAD%20GALAN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0.10/contratos%20civiles/IPES/Contrato%20No.%202441-2009/DISE&#209;O/TRINIDAD%20GALAN/PRESUPUESTO/PRESUPUESTO%20GENERAL/PRESUPUESTO%20GENERAL%20TRINIDAD%20GALAN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Grucon37/procesos/Users/ismael.ramirez/Desktop/INFORMACION%20C/CONTRATACI&#211;N%202008/ZONAS%20DURAS%202008/calculo%20de%20AIU%20OBRA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Grucon37/procesos/Users/ismael.ramirez/Desktop/INFORMACION%20C/CONTRATACI&#211;N%202008/ZONAS%20DURAS%202008/calculo%20de%20AIU%20OBRA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Yamil/c%20-%20yamil/Documents%20and%20Settings/Yamil%20Sabbagh/Configuraci&#243;n%20local/Temp/Directorio%20temporal%205%20para%20sergio%20bar.zip/WINDOWS/TEMP/VILLA%20SAGRARIO%20NEGRAS%208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Yamil/c%20-%20yamil/Documents%20and%20Settings/Yamil%20Sabbagh/Configuraci&#243;n%20local/Temp/Directorio%20temporal%205%20para%20sergio%20bar.zip/WINDOWS/TEMP/VILLA%20SAGRARIO%20NEGRAS%208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Jcc-04-pc/empresa/Documents%20and%20Settings/Heymocol/Escritorio/ppto%20la%20%20vega/PPTO%20%20CONSOLIDADO%20CONSULTORIA%2008-09-2010%20reinel%20%20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Jcc-04-pc/empresa/Documents%20and%20Settings/Heymocol/Escritorio/ppto%20la%20%20vega/PPTO%20%20CONSOLIDADO%20CONSULTORIA%2008-09-2010%20reinel%20%2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Yamil/c%20-%20yamil/Documents%20and%20Settings/Yamil%20Sabbagh/Configuraci&#243;n%20local/Temp/Directorio%20temporal%205%20para%20sergio%20bar.zip/Mis%20documentos/ACTAS/ACTA%2013/SAN%20BASILIO%20NEGRA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Yamil/c%20-%20yamil/Documents%20and%20Settings/Yamil%20Sabbagh/Configuraci&#243;n%20local/Temp/Directorio%20temporal%205%20para%20sergio%20bar.zip/Mis%20documentos/ACTAS/ACTA%2013/SAN%20BASILIO%20NEGRA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ESUME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ENTIDADES%20TERRITORIALES\Popay&#225;n\Popay&#225;n%20062\G4-062-05\1.3%20FORMULACION%20TECNICA%20DEL%20PROYECTO\1.3.3%20Presupuesto%20de%20obra\PRESUPUESTO\POPAY&#193;N%20062%20presupuesto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Jcc-04-pc/empresa/Documents%20and%20Settings/Heymocol/Escritorio/ppto%20la%20%20vega/PPTO%20%20CONSOLIDADO%20CONSULTORIA%2008-09-2010%20%2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Jcc-04-pc/empresa/Documents%20and%20Settings/Heymocol/Escritorio/ppto%20la%20%20vega/PPTO%20%20CONSOLIDADO%20CONSULTORIA%2008-09-2010%20%2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INFORMACION\Downloads\Balance_Modificatorio_1+Memoria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prestacional"/>
      <sheetName val="Cuadrillas"/>
      <sheetName val="APUS Preliminares"/>
      <sheetName val="APUS Alcantarillado"/>
      <sheetName val="precios unitarios"/>
      <sheetName val="precios unitarios (2)"/>
      <sheetName val="cantidades de obra"/>
      <sheetName val="INSUMOS"/>
      <sheetName val="valor total"/>
      <sheetName val="genérico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os"/>
      <sheetName val="precios unitarios"/>
      <sheetName val="Análisis - Resumido"/>
      <sheetName val="Base"/>
    </sheetNames>
    <sheetDataSet>
      <sheetData sheetId="0"/>
      <sheetData sheetId="1"/>
      <sheetData sheetId="2"/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ctores A.N."/>
      <sheetName val="SOPORTES A.N."/>
      <sheetName val="DOMI.STA.CECILIA II"/>
      <sheetName val="ACTA"/>
      <sheetName val="BALANCE FINANCIERO"/>
      <sheetName val="AVANCE"/>
      <sheetName val="E.MERCANCIA"/>
      <sheetName val="tuberia"/>
      <sheetName val="CONT INSP Y ENSAY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OS"/>
      <sheetName val="A.P.U."/>
      <sheetName val="A.P.U. (2)"/>
      <sheetName val="RESUMEN VIAS"/>
      <sheetName val="Hoja1"/>
      <sheetName val="COSTOS POR KM"/>
      <sheetName val="RESUMEN UNITARI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IDEROS (2)"/>
      <sheetName val="FACTORES"/>
      <sheetName val="SUMA TUBERIA"/>
      <sheetName val="TUBERIA"/>
      <sheetName val="TUB SUMID"/>
      <sheetName val="SUMIDEROS"/>
      <sheetName val="PAVIMENTO"/>
      <sheetName val="RESUMEN"/>
      <sheetName val="VILLA SAGRARI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 DE CANTIDADES"/>
      <sheetName val="VENTANAS"/>
      <sheetName val="MUEBLES"/>
      <sheetName val="PUERTAS"/>
      <sheetName val="BAÑOS"/>
      <sheetName val="PRESUPUESTO"/>
      <sheetName val="INSUMOS"/>
      <sheetName val="CAPITULACION"/>
      <sheetName val="P y V"/>
      <sheetName val="Hoja1"/>
      <sheetName val="APUS"/>
      <sheetName val="Hoja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 DE CANTIDADES"/>
      <sheetName val="VENTANAS"/>
      <sheetName val="MUEBLES"/>
      <sheetName val="PUERTAS"/>
      <sheetName val="BAÑOS"/>
      <sheetName val="PRESUPUESTO"/>
      <sheetName val="INSUMOS"/>
      <sheetName val="CAPITULACION"/>
      <sheetName val="P y V"/>
      <sheetName val="Hoja1"/>
      <sheetName val="APUS"/>
      <sheetName val="Hoja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ulos"/>
      <sheetName val="Mano Obra"/>
      <sheetName val="Maqui Equip"/>
      <sheetName val="Unidades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ulos"/>
      <sheetName val="Mano Obra"/>
      <sheetName val="Maqui Equip"/>
      <sheetName val="Unidades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A TUB"/>
      <sheetName val="JAPON LLUVIAS"/>
      <sheetName val="TUBERIA"/>
      <sheetName val="TUB SUMID"/>
      <sheetName val="SUMIDEROS"/>
      <sheetName val="T-4"/>
      <sheetName val="DEM PAVIMENTO"/>
      <sheetName val="EXC-RELLPAVIMENTO"/>
      <sheetName val="REP PAVIMENTO"/>
      <sheetName val="SARDINELES"/>
      <sheetName val="ANDENES"/>
      <sheetName val="REP. DOM."/>
      <sheetName val="REP. ACOM."/>
      <sheetName val="FACTOR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 prest"/>
      <sheetName val="Cuadrillas"/>
      <sheetName val="Costos"/>
      <sheetName val="A.I.U."/>
      <sheetName val="% Sena"/>
      <sheetName val="Camp"/>
      <sheetName val="Valla"/>
      <sheetName val="Soport"/>
      <sheetName val="Cinta"/>
      <sheetName val="Barric"/>
      <sheetName val="Señal"/>
      <sheetName val="Localiz"/>
      <sheetName val="Descap"/>
      <sheetName val="Exc cimie"/>
      <sheetName val="Exc. Manual"/>
      <sheetName val="Arm.Acero"/>
      <sheetName val="Perfil Talud"/>
      <sheetName val="Form Base Vastago"/>
      <sheetName val="Form h&gt;2.80m"/>
      <sheetName val="Coloc conc"/>
      <sheetName val="Conc altura"/>
      <sheetName val="Llenos comp"/>
      <sheetName val="Ret Mater"/>
      <sheetName val="Propuesta"/>
      <sheetName val="Demarc."/>
      <sheetName val="Conc 2500"/>
      <sheetName val="Conc 3000"/>
      <sheetName val="Mater"/>
      <sheetName val="Flujo"/>
      <sheetName val="Cronog"/>
      <sheetName val="FINDE2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LLA SAGRARIO"/>
      <sheetName val="RESUMEN"/>
      <sheetName val="TUBERIA"/>
      <sheetName val="DOMICILIARIAS"/>
      <sheetName val="ASFALTO"/>
      <sheetName val="PAVIMENTO"/>
      <sheetName val="ANDENES"/>
      <sheetName val="SOBREPISO"/>
      <sheetName val="ACOMETIDAS"/>
      <sheetName val="FACTOR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CTORES"/>
      <sheetName val="CANT.5921"/>
      <sheetName val="ACTA COMPARATIVA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BERIA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BERIA"/>
    </sheetNames>
    <sheetDataSet>
      <sheetData sheetId="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OS"/>
      <sheetName val="PRESUPUESTO DE OBRA T. GALAN"/>
      <sheetName val="PRESTACIONES 2012"/>
      <sheetName val="CUADRILLAS 2012"/>
      <sheetName val="INSUMOS"/>
      <sheetName val="APU BASICOS"/>
      <sheetName val="APU GAS"/>
      <sheetName val="APU T. GALAN"/>
      <sheetName val="Hoja1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OS"/>
      <sheetName val="PRESUPUESTO DE OBRA T. GALAN"/>
      <sheetName val="PRESTACIONES 2012"/>
      <sheetName val="CUADRILLAS 2012"/>
      <sheetName val="INSUMOS"/>
      <sheetName val="APU BASICOS"/>
      <sheetName val="APU GAS"/>
      <sheetName val="APU T. GALAN"/>
      <sheetName val="Hoja1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uss"/>
      <sheetName val="listadoProyectos"/>
      <sheetName val="Cronogram"/>
      <sheetName val="Presupuesto"/>
      <sheetName val="AIU"/>
      <sheetName val="Interventoría"/>
      <sheetName val="IPC_ICCP"/>
      <sheetName val="Impuestos"/>
      <sheetName val="Polizas"/>
      <sheetName val="Equipos"/>
      <sheetName val="Campamento"/>
      <sheetName val="CostoPersonal"/>
      <sheetName val="EnsayosLab"/>
      <sheetName val="CostProyect"/>
      <sheetName val="Matriz"/>
      <sheetName val="Administrador"/>
      <sheetName val="PresupOficial"/>
      <sheetName val="Seguridad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uss"/>
      <sheetName val="listadoProyectos"/>
      <sheetName val="Cronogram"/>
      <sheetName val="Presupuesto"/>
      <sheetName val="AIU"/>
      <sheetName val="Interventoría"/>
      <sheetName val="IPC_ICCP"/>
      <sheetName val="Impuestos"/>
      <sheetName val="Polizas"/>
      <sheetName val="Equipos"/>
      <sheetName val="Campamento"/>
      <sheetName val="CostoPersonal"/>
      <sheetName val="EnsayosLab"/>
      <sheetName val="CostProyect"/>
      <sheetName val="Matriz"/>
      <sheetName val="Administrador"/>
      <sheetName val="PresupOficial"/>
      <sheetName val="Seguridad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BERIA"/>
    </sheetNames>
    <sheetDataSet>
      <sheetData sheetId="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BERIA"/>
    </sheetNames>
    <sheetDataSet>
      <sheetData sheetId="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 DE CANTIDADES"/>
      <sheetName val="VENTANAS"/>
      <sheetName val="MUEBLES"/>
      <sheetName val="PUERTAS"/>
      <sheetName val="BAÑOS"/>
      <sheetName val="PRESUPUESTO"/>
      <sheetName val="INSUMOS"/>
      <sheetName val="CAPITULACION"/>
      <sheetName val="P y V"/>
      <sheetName val="Hoja1"/>
      <sheetName val="APUS"/>
      <sheetName val="Hoja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 DE CANTIDADES"/>
      <sheetName val="VENTANAS"/>
      <sheetName val="MUEBLES"/>
      <sheetName val="PUERTAS"/>
      <sheetName val="BAÑOS"/>
      <sheetName val="PRESUPUESTO"/>
      <sheetName val="INSUMOS"/>
      <sheetName val="CAPITULACION"/>
      <sheetName val="P y V"/>
      <sheetName val="Hoja1"/>
      <sheetName val="APUS"/>
      <sheetName val="Hoja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BERIA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BERIA"/>
    </sheetNames>
    <sheetDataSet>
      <sheetData sheetId="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CTORES"/>
      <sheetName val="TUBERIA"/>
    </sheetNames>
    <sheetDataSet>
      <sheetData sheetId="0" refreshError="1"/>
      <sheetData sheetId="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62"/>
      <sheetName val="062 (2)"/>
    </sheetNames>
    <sheetDataSet>
      <sheetData sheetId="0"/>
      <sheetData sheetId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 DE CANTIDADES"/>
      <sheetName val="VENTANAS"/>
      <sheetName val="MUEBLES"/>
      <sheetName val="PUERTAS"/>
      <sheetName val="BAÑOS"/>
      <sheetName val="PRESUPUESTO"/>
      <sheetName val="INSUMOS"/>
      <sheetName val="CAPITULACION"/>
      <sheetName val="P y V"/>
      <sheetName val="Hoja1"/>
      <sheetName val="APUS"/>
      <sheetName val="Hoja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/>
      <sheetData sheetId="1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 DE CANTIDADES"/>
      <sheetName val="VENTANAS"/>
      <sheetName val="MUEBLES"/>
      <sheetName val="PUERTAS"/>
      <sheetName val="BAÑOS"/>
      <sheetName val="PRESUPUESTO"/>
      <sheetName val="INSUMOS"/>
      <sheetName val="CAPITULACION"/>
      <sheetName val="P y V"/>
      <sheetName val="Hoja1"/>
      <sheetName val="APUS"/>
      <sheetName val="Hoja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/>
      <sheetData sheetId="1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GAL-001"/>
      <sheetName val="1,01"/>
      <sheetName val="1,02"/>
      <sheetName val="2,01"/>
      <sheetName val="2,02"/>
      <sheetName val="3,01"/>
      <sheetName val="3,02"/>
      <sheetName val="3,03"/>
      <sheetName val="3,04"/>
      <sheetName val="3,05"/>
      <sheetName val="3,06"/>
      <sheetName val="3,07"/>
      <sheetName val="3,08"/>
      <sheetName val="4,01"/>
      <sheetName val="5,01"/>
      <sheetName val="6,01 "/>
      <sheetName val="7,01 "/>
      <sheetName val="8,01 "/>
      <sheetName val="8,02"/>
      <sheetName val="8,03"/>
      <sheetName val="9,01"/>
      <sheetName val="9,02"/>
      <sheetName val="9,03"/>
      <sheetName val="9,04"/>
      <sheetName val="9,05"/>
      <sheetName val="9,06"/>
      <sheetName val="9,07"/>
      <sheetName val="9,08"/>
      <sheetName val="9,09"/>
      <sheetName val="9,10"/>
      <sheetName val="9,11"/>
      <sheetName val="10,01"/>
      <sheetName val="10,02"/>
      <sheetName val="10,03"/>
      <sheetName val="10,04"/>
      <sheetName val="10,05"/>
      <sheetName val="10,06"/>
      <sheetName val="10,07"/>
      <sheetName val="10,08"/>
      <sheetName val="10,09"/>
      <sheetName val="10,10"/>
      <sheetName val="10,11"/>
      <sheetName val="10,12"/>
      <sheetName val="II. 1,01 "/>
      <sheetName val="II. 2,01"/>
      <sheetName val="II. 3,01 "/>
      <sheetName val="II. 3,02"/>
      <sheetName val="II. 4,01"/>
      <sheetName val="II. 4,02"/>
      <sheetName val="II. 4,03"/>
      <sheetName val="II. 4,04"/>
      <sheetName val="II. 4,05"/>
      <sheetName val="II. 4,06"/>
      <sheetName val="II. 5,01"/>
      <sheetName val="II. 5,02"/>
      <sheetName val="II. 5,03"/>
      <sheetName val="II. 5,04"/>
      <sheetName val="II. 6,01"/>
      <sheetName val="II. II. 1,01"/>
      <sheetName val="II. II. 1,02 "/>
      <sheetName val="II. II. 2,01"/>
      <sheetName val="II. II. 4,01 "/>
      <sheetName val="II. III. 1,01 "/>
      <sheetName val="II. III. 2,01 "/>
      <sheetName val="II. III. 3,01  "/>
      <sheetName val="II. III. 3,02"/>
      <sheetName val="II. III. 3,03"/>
      <sheetName val="II. III. 4,01"/>
      <sheetName val="T. 1,01 "/>
      <sheetName val="T. 2,01"/>
      <sheetName val="T. 3,01 "/>
      <sheetName val="T. 3,02"/>
      <sheetName val="T. 3,03"/>
      <sheetName val="T. 4,01"/>
      <sheetName val="II. IV. 1,01  "/>
      <sheetName val="II. IV. 1,02"/>
      <sheetName val="II. IV. 2,01"/>
      <sheetName val="II. IV. 2,02"/>
      <sheetName val="II. IV. 2,03"/>
      <sheetName val="II. IV. 2,04"/>
      <sheetName val="II. IV. 2,05"/>
      <sheetName val="II. IV. 2,06"/>
      <sheetName val="II. IV. 3,01"/>
      <sheetName val="II. IV. 3,02"/>
      <sheetName val="II. IV. 3,03"/>
      <sheetName val="II. IV. 3,04"/>
      <sheetName val="II. IV. 3,05"/>
      <sheetName val="II. IV. 3,06"/>
      <sheetName val="II. IV. 3,07"/>
      <sheetName val="II. IV. 4,01"/>
      <sheetName val="II. IV. 4,02"/>
      <sheetName val="II. IV. 4,02. 1"/>
      <sheetName val="II. IV. 4,03"/>
      <sheetName val="II. IV. 5,01"/>
      <sheetName val="II. IV. 6,01 "/>
      <sheetName val="II. V. 1,01 "/>
      <sheetName val="II. V. 2,01 "/>
      <sheetName val="II. V. 3,01"/>
      <sheetName val="II. V. 3,02"/>
      <sheetName val="II. V. 3,03"/>
      <sheetName val="II. V. 4,01 "/>
      <sheetName val="II. V. 4,02"/>
      <sheetName val="II. V. 4,03"/>
      <sheetName val="II. V. 4,04"/>
      <sheetName val="II. V. 5,01"/>
      <sheetName val="II. V. 6,01 "/>
      <sheetName val="II. VI. 1,03 "/>
      <sheetName val="II. VI. 1,04"/>
      <sheetName val="II. VI. 1,05"/>
      <sheetName val="II. VI. 3,03"/>
      <sheetName val="II. VI. 3,07"/>
      <sheetName val="II. VI. 3,08"/>
      <sheetName val="II. VI. 4,02"/>
      <sheetName val="II. VI. 4,03"/>
      <sheetName val="II. VI. 4,04"/>
      <sheetName val="II.VI. 5.01"/>
      <sheetName val="II. VI. 5.03"/>
      <sheetName val="II. VI. 6,03"/>
      <sheetName val="II. VI. 6,04"/>
      <sheetName val="II. VI. 6,06"/>
      <sheetName val="II. VI. 7,01"/>
      <sheetName val="II. VI. 7,02"/>
      <sheetName val="N.P. 1"/>
      <sheetName val="N.P. 2"/>
      <sheetName val="N.P. 3"/>
      <sheetName val="N.P. 4"/>
      <sheetName val="N.P.5"/>
      <sheetName val="N.P. 6"/>
      <sheetName val="N.P. 7"/>
      <sheetName val="N.P.8"/>
      <sheetName val="N.P.9"/>
      <sheetName val="N.P.10"/>
      <sheetName val="N.P.11"/>
      <sheetName val="N.P.12"/>
      <sheetName val="N.P.13"/>
      <sheetName val="N.P.14"/>
      <sheetName val="N.P.15"/>
      <sheetName val="N.P.16"/>
      <sheetName val="N.P.17"/>
      <sheetName val="N.P.18"/>
      <sheetName val="N.P.19"/>
      <sheetName val="N.P.20"/>
      <sheetName val="N.P.21"/>
      <sheetName val="N.P.21 (2)"/>
    </sheetNames>
    <sheetDataSet>
      <sheetData sheetId="0">
        <row r="208">
          <cell r="B208" t="str">
            <v>I.</v>
          </cell>
          <cell r="C208" t="str">
            <v>ITEM NO PREVISTO</v>
          </cell>
        </row>
        <row r="229">
          <cell r="B229" t="str">
            <v>N.P. 21</v>
          </cell>
          <cell r="C229" t="str">
            <v xml:space="preserve">Transporte a lomo de hombre hasta el mirador </v>
          </cell>
          <cell r="D229" t="str">
            <v>kg</v>
          </cell>
        </row>
      </sheetData>
      <sheetData sheetId="1">
        <row r="3">
          <cell r="B3" t="str">
            <v>PATRIMONIO NATURAL FONDO PARA LA BIODIVERSIDAD Y ÁREAS PROTEGIDAS</v>
          </cell>
        </row>
        <row r="53">
          <cell r="B53" t="str">
            <v>Nombre: IVAN DARIO RODRIGUEZ</v>
          </cell>
          <cell r="G53" t="str">
            <v xml:space="preserve">Nombre: MANUEL EDUARDO CEPEDA HERNÁNDEZ </v>
          </cell>
          <cell r="L53" t="str">
            <v>Nombre: ROBINSON ALEXANDER TOBAR URBANO</v>
          </cell>
          <cell r="Q53" t="str">
            <v>Nombre: CLARA LUZ JARAMILLO HENAO</v>
          </cell>
        </row>
        <row r="54">
          <cell r="B54" t="str">
            <v>RESIDENTE DE OBRA</v>
          </cell>
          <cell r="G54" t="str">
            <v>DIRECTOR DE OBRA</v>
          </cell>
          <cell r="L54" t="str">
            <v xml:space="preserve">RESIDENTE DE INTERVENTORIA </v>
          </cell>
          <cell r="Q54" t="str">
            <v xml:space="preserve">DIRECTOR DE INTERVENTORIA 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2.x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3.xml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4.xml"/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5.xml"/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6.xml"/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7.xml"/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8.xml"/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9.xml"/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0.xml"/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1.xml"/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2.xml"/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3.xml"/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4.xml"/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5.xml"/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6.xml"/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7.xml"/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8.xml"/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9.xml"/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0.xml"/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1.xml"/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2.xml"/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3.xml"/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4.xml"/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5.xml"/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6.xml"/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7.xml"/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8.xml"/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9.xml"/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0.xml"/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1.xml"/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2.xml"/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3.xml"/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4.xml"/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5.xml"/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6.xml"/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7.xml"/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8.xml"/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9.xml"/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0.xml"/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1.xml"/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2.xml"/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3.xml"/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4.xml"/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5.xml"/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6.xml"/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7.xml"/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8.xml"/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9.xml"/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0.xml"/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1.xml"/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2.xml"/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3.xml"/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4.xml"/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5.xml"/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6.xml"/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7.xml"/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8.xml"/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9.xml"/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0.xml"/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1.xml"/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2.xml"/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3.xml"/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4.xml"/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5.xml"/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6.xml"/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7.xml"/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8.xml"/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9.xml"/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0.xml"/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1.xml"/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2.xml"/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3.xml"/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4.xml"/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5.xml"/><Relationship Id="rId1" Type="http://schemas.openxmlformats.org/officeDocument/2006/relationships/printerSettings" Target="../printerSettings/printerSettings115.bin"/></Relationships>
</file>

<file path=xl/worksheets/_rels/sheet1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6.xml"/><Relationship Id="rId1" Type="http://schemas.openxmlformats.org/officeDocument/2006/relationships/printerSettings" Target="../printerSettings/printerSettings116.bin"/></Relationships>
</file>

<file path=xl/worksheets/_rels/sheet1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7.xml"/><Relationship Id="rId1" Type="http://schemas.openxmlformats.org/officeDocument/2006/relationships/printerSettings" Target="../printerSettings/printerSettings117.bin"/></Relationships>
</file>

<file path=xl/worksheets/_rels/sheet1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8.xml"/><Relationship Id="rId1" Type="http://schemas.openxmlformats.org/officeDocument/2006/relationships/printerSettings" Target="../printerSettings/printerSettings118.bin"/></Relationships>
</file>

<file path=xl/worksheets/_rels/sheet1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9.xml"/><Relationship Id="rId1" Type="http://schemas.openxmlformats.org/officeDocument/2006/relationships/printerSettings" Target="../printerSettings/printerSettings119.bin"/></Relationships>
</file>

<file path=xl/worksheets/_rels/sheet1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0.xml"/><Relationship Id="rId1" Type="http://schemas.openxmlformats.org/officeDocument/2006/relationships/printerSettings" Target="../printerSettings/printerSettings120.bin"/></Relationships>
</file>

<file path=xl/worksheets/_rels/sheet1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1.xml"/><Relationship Id="rId1" Type="http://schemas.openxmlformats.org/officeDocument/2006/relationships/printerSettings" Target="../printerSettings/printerSettings121.bin"/></Relationships>
</file>

<file path=xl/worksheets/_rels/sheet1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2.xml"/><Relationship Id="rId1" Type="http://schemas.openxmlformats.org/officeDocument/2006/relationships/printerSettings" Target="../printerSettings/printerSettings122.bin"/></Relationships>
</file>

<file path=xl/worksheets/_rels/sheet1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3.xml"/><Relationship Id="rId1" Type="http://schemas.openxmlformats.org/officeDocument/2006/relationships/printerSettings" Target="../printerSettings/printerSettings123.bin"/></Relationships>
</file>

<file path=xl/worksheets/_rels/sheet1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4.xml"/><Relationship Id="rId1" Type="http://schemas.openxmlformats.org/officeDocument/2006/relationships/printerSettings" Target="../printerSettings/printerSettings124.bin"/></Relationships>
</file>

<file path=xl/worksheets/_rels/sheet1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5.xml"/><Relationship Id="rId1" Type="http://schemas.openxmlformats.org/officeDocument/2006/relationships/printerSettings" Target="../printerSettings/printerSettings125.bin"/></Relationships>
</file>

<file path=xl/worksheets/_rels/sheet1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6.xml"/><Relationship Id="rId1" Type="http://schemas.openxmlformats.org/officeDocument/2006/relationships/printerSettings" Target="../printerSettings/printerSettings126.bin"/></Relationships>
</file>

<file path=xl/worksheets/_rels/sheet1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7.xml"/><Relationship Id="rId1" Type="http://schemas.openxmlformats.org/officeDocument/2006/relationships/printerSettings" Target="../printerSettings/printerSettings127.bin"/></Relationships>
</file>

<file path=xl/worksheets/_rels/sheet1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8.xml"/><Relationship Id="rId1" Type="http://schemas.openxmlformats.org/officeDocument/2006/relationships/printerSettings" Target="../printerSettings/printerSettings128.bin"/></Relationships>
</file>

<file path=xl/worksheets/_rels/sheet1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9.xml"/><Relationship Id="rId1" Type="http://schemas.openxmlformats.org/officeDocument/2006/relationships/printerSettings" Target="../printerSettings/printerSettings129.bin"/></Relationships>
</file>

<file path=xl/worksheets/_rels/sheet1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0.xml"/><Relationship Id="rId1" Type="http://schemas.openxmlformats.org/officeDocument/2006/relationships/printerSettings" Target="../printerSettings/printerSettings130.bin"/></Relationships>
</file>

<file path=xl/worksheets/_rels/sheet1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1.xml"/><Relationship Id="rId1" Type="http://schemas.openxmlformats.org/officeDocument/2006/relationships/printerSettings" Target="../printerSettings/printerSettings131.bin"/></Relationships>
</file>

<file path=xl/worksheets/_rels/sheet1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2.xml"/><Relationship Id="rId1" Type="http://schemas.openxmlformats.org/officeDocument/2006/relationships/printerSettings" Target="../printerSettings/printerSettings132.bin"/></Relationships>
</file>

<file path=xl/worksheets/_rels/sheet1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3.xml"/><Relationship Id="rId1" Type="http://schemas.openxmlformats.org/officeDocument/2006/relationships/printerSettings" Target="../printerSettings/printerSettings133.bin"/></Relationships>
</file>

<file path=xl/worksheets/_rels/sheet1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4.xml"/><Relationship Id="rId1" Type="http://schemas.openxmlformats.org/officeDocument/2006/relationships/printerSettings" Target="../printerSettings/printerSettings134.bin"/></Relationships>
</file>

<file path=xl/worksheets/_rels/sheet1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5.xml"/><Relationship Id="rId1" Type="http://schemas.openxmlformats.org/officeDocument/2006/relationships/printerSettings" Target="../printerSettings/printerSettings135.bin"/></Relationships>
</file>

<file path=xl/worksheets/_rels/sheet1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6.xml"/><Relationship Id="rId1" Type="http://schemas.openxmlformats.org/officeDocument/2006/relationships/printerSettings" Target="../printerSettings/printerSettings136.bin"/></Relationships>
</file>

<file path=xl/worksheets/_rels/sheet1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7.xml"/><Relationship Id="rId1" Type="http://schemas.openxmlformats.org/officeDocument/2006/relationships/printerSettings" Target="../printerSettings/printerSettings137.bin"/></Relationships>
</file>

<file path=xl/worksheets/_rels/sheet1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8.xml"/><Relationship Id="rId1" Type="http://schemas.openxmlformats.org/officeDocument/2006/relationships/printerSettings" Target="../printerSettings/printerSettings138.bin"/></Relationships>
</file>

<file path=xl/worksheets/_rels/sheet1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9.xml"/><Relationship Id="rId1" Type="http://schemas.openxmlformats.org/officeDocument/2006/relationships/printerSettings" Target="../printerSettings/printerSettings139.bin"/></Relationships>
</file>

<file path=xl/worksheets/_rels/sheet1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0.xml"/><Relationship Id="rId1" Type="http://schemas.openxmlformats.org/officeDocument/2006/relationships/printerSettings" Target="../printerSettings/printerSettings140.bin"/></Relationships>
</file>

<file path=xl/worksheets/_rels/sheet1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1.xml"/><Relationship Id="rId1" Type="http://schemas.openxmlformats.org/officeDocument/2006/relationships/printerSettings" Target="../printerSettings/printerSettings141.bin"/></Relationships>
</file>

<file path=xl/worksheets/_rels/sheet1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2.xml"/><Relationship Id="rId1" Type="http://schemas.openxmlformats.org/officeDocument/2006/relationships/printerSettings" Target="../printerSettings/printerSettings142.bin"/></Relationships>
</file>

<file path=xl/worksheets/_rels/sheet1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3.xml"/><Relationship Id="rId1" Type="http://schemas.openxmlformats.org/officeDocument/2006/relationships/printerSettings" Target="../printerSettings/printerSettings143.bin"/></Relationships>
</file>

<file path=xl/worksheets/_rels/sheet1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4.xml"/><Relationship Id="rId1" Type="http://schemas.openxmlformats.org/officeDocument/2006/relationships/printerSettings" Target="../printerSettings/printerSettings14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97"/>
  <sheetViews>
    <sheetView showGridLines="0" tabSelected="1" view="pageBreakPreview" topLeftCell="A19" zoomScale="75" zoomScaleNormal="75" zoomScaleSheetLayoutView="75" workbookViewId="0">
      <selection activeCell="C41" sqref="C41"/>
    </sheetView>
  </sheetViews>
  <sheetFormatPr baseColWidth="10" defaultColWidth="9.125" defaultRowHeight="15"/>
  <cols>
    <col min="1" max="1" width="9.125" style="1"/>
    <col min="2" max="2" width="10.125" style="1" customWidth="1"/>
    <col min="3" max="3" width="61.875" style="2" customWidth="1"/>
    <col min="4" max="4" width="21.625" style="1" bestFit="1" customWidth="1"/>
    <col min="5" max="5" width="16.125" style="1" bestFit="1" customWidth="1"/>
    <col min="6" max="6" width="23.125" style="30" customWidth="1"/>
    <col min="7" max="7" width="21.375" style="30" customWidth="1"/>
    <col min="8" max="8" width="6.375" style="30" customWidth="1"/>
    <col min="9" max="9" width="18.875" style="30" customWidth="1"/>
    <col min="10" max="10" width="19" style="30" bestFit="1" customWidth="1"/>
    <col min="11" max="11" width="18.875" style="1" customWidth="1"/>
    <col min="12" max="12" width="21.375" style="30" customWidth="1"/>
    <col min="13" max="13" width="16.125" style="1" bestFit="1" customWidth="1"/>
    <col min="14" max="14" width="21.375" style="30" customWidth="1"/>
    <col min="15" max="15" width="21.375" style="74" hidden="1" customWidth="1"/>
    <col min="16" max="16" width="9.625" style="74" hidden="1" customWidth="1"/>
    <col min="17" max="18" width="13.625" style="74" hidden="1" customWidth="1"/>
    <col min="19" max="19" width="16.625" style="1" hidden="1" customWidth="1"/>
    <col min="20" max="22" width="12.125" style="1" hidden="1" customWidth="1"/>
    <col min="23" max="23" width="13.125" style="1" hidden="1" customWidth="1"/>
    <col min="24" max="24" width="13.625" style="1" bestFit="1" customWidth="1"/>
    <col min="25" max="16384" width="9.125" style="1"/>
  </cols>
  <sheetData>
    <row r="1" spans="1:23">
      <c r="A1" s="262"/>
      <c r="B1" s="263"/>
      <c r="C1" s="263"/>
      <c r="D1" s="266" t="s">
        <v>44</v>
      </c>
      <c r="E1" s="267"/>
      <c r="F1" s="267"/>
      <c r="G1" s="267"/>
      <c r="H1" s="267"/>
      <c r="I1" s="267"/>
      <c r="J1" s="268"/>
      <c r="K1" s="275" t="s">
        <v>45</v>
      </c>
      <c r="L1" s="275"/>
      <c r="M1" s="276" t="s">
        <v>69</v>
      </c>
      <c r="N1" s="277"/>
      <c r="O1" s="75"/>
      <c r="P1" s="75"/>
      <c r="Q1" s="75"/>
      <c r="R1" s="75"/>
    </row>
    <row r="2" spans="1:23" ht="22.15" customHeight="1">
      <c r="A2" s="264"/>
      <c r="B2" s="265"/>
      <c r="C2" s="265"/>
      <c r="D2" s="269"/>
      <c r="E2" s="270"/>
      <c r="F2" s="270"/>
      <c r="G2" s="270"/>
      <c r="H2" s="270"/>
      <c r="I2" s="270"/>
      <c r="J2" s="271"/>
      <c r="K2" s="278" t="s">
        <v>46</v>
      </c>
      <c r="L2" s="278"/>
      <c r="M2" s="279" t="s">
        <v>56</v>
      </c>
      <c r="N2" s="280"/>
      <c r="O2" s="75"/>
      <c r="P2" s="75"/>
      <c r="Q2" s="75"/>
      <c r="R2" s="75"/>
    </row>
    <row r="3" spans="1:23" ht="22.15" customHeight="1">
      <c r="A3" s="264"/>
      <c r="B3" s="265"/>
      <c r="C3" s="265"/>
      <c r="D3" s="272"/>
      <c r="E3" s="273"/>
      <c r="F3" s="273"/>
      <c r="G3" s="273"/>
      <c r="H3" s="273"/>
      <c r="I3" s="273"/>
      <c r="J3" s="274"/>
      <c r="K3" s="278" t="s">
        <v>47</v>
      </c>
      <c r="L3" s="278"/>
      <c r="M3" s="279" t="s">
        <v>70</v>
      </c>
      <c r="N3" s="280"/>
      <c r="O3" s="75"/>
      <c r="P3" s="75"/>
      <c r="Q3" s="75"/>
      <c r="R3" s="75"/>
    </row>
    <row r="4" spans="1:23">
      <c r="A4" s="55"/>
      <c r="B4" s="201"/>
      <c r="C4" s="201"/>
      <c r="D4" s="201"/>
      <c r="E4" s="201"/>
      <c r="F4" s="201"/>
      <c r="G4" s="201"/>
      <c r="H4" s="201"/>
      <c r="I4" s="202"/>
      <c r="J4" s="202"/>
      <c r="K4" s="201"/>
      <c r="L4" s="203"/>
      <c r="M4" s="204"/>
      <c r="N4" s="54"/>
      <c r="O4" s="76"/>
      <c r="P4" s="76"/>
      <c r="Q4" s="76"/>
      <c r="R4" s="76"/>
    </row>
    <row r="5" spans="1:23">
      <c r="A5" s="42"/>
      <c r="B5" s="205"/>
      <c r="C5" s="205"/>
      <c r="D5" s="206" t="s">
        <v>48</v>
      </c>
      <c r="E5" s="207">
        <v>1</v>
      </c>
      <c r="F5" s="208" t="s">
        <v>49</v>
      </c>
      <c r="G5" s="209"/>
      <c r="H5" s="205"/>
      <c r="I5" s="207"/>
      <c r="J5" s="207"/>
      <c r="K5" s="205"/>
      <c r="L5" s="207"/>
      <c r="M5" s="205"/>
      <c r="N5" s="43"/>
      <c r="O5" s="77"/>
      <c r="P5" s="77"/>
      <c r="Q5" s="77"/>
      <c r="R5" s="77"/>
    </row>
    <row r="6" spans="1:23">
      <c r="A6" s="44"/>
      <c r="B6" s="210"/>
      <c r="C6" s="210"/>
      <c r="D6" s="211"/>
      <c r="E6" s="210"/>
      <c r="F6" s="210"/>
      <c r="G6" s="212"/>
      <c r="H6" s="210"/>
      <c r="I6" s="213"/>
      <c r="J6" s="213"/>
      <c r="K6" s="210"/>
      <c r="L6" s="210"/>
      <c r="M6" s="210"/>
      <c r="N6" s="45"/>
      <c r="O6" s="78"/>
      <c r="P6" s="78"/>
      <c r="Q6" s="78"/>
      <c r="R6" s="78"/>
    </row>
    <row r="7" spans="1:23">
      <c r="A7" s="46" t="s">
        <v>50</v>
      </c>
      <c r="B7" s="208"/>
      <c r="C7" s="208"/>
      <c r="D7" t="s">
        <v>51</v>
      </c>
      <c r="E7" s="281" t="s">
        <v>52</v>
      </c>
      <c r="F7" s="281"/>
      <c r="G7" s="210" t="s">
        <v>71</v>
      </c>
      <c r="H7" s="41"/>
      <c r="I7" s="282"/>
      <c r="J7" s="282"/>
      <c r="K7" s="210"/>
      <c r="L7" s="210"/>
      <c r="M7" s="210"/>
      <c r="N7" s="45"/>
      <c r="O7" s="78"/>
      <c r="P7" s="78"/>
      <c r="Q7" s="78"/>
      <c r="R7" s="78"/>
    </row>
    <row r="8" spans="1:23">
      <c r="A8" s="46" t="s">
        <v>53</v>
      </c>
      <c r="B8" s="208"/>
      <c r="C8" s="208"/>
      <c r="D8" s="283" t="s">
        <v>54</v>
      </c>
      <c r="E8" s="283"/>
      <c r="F8" s="283"/>
      <c r="G8" s="283"/>
      <c r="H8" s="283"/>
      <c r="I8" s="283"/>
      <c r="J8" s="283"/>
      <c r="K8" s="283"/>
      <c r="L8" s="283"/>
      <c r="M8" s="283"/>
      <c r="N8" s="284"/>
      <c r="O8" s="79"/>
      <c r="P8" s="79"/>
      <c r="Q8" s="79"/>
      <c r="R8" s="79"/>
    </row>
    <row r="9" spans="1:23">
      <c r="A9" s="42" t="s">
        <v>55</v>
      </c>
      <c r="B9" s="205"/>
      <c r="C9" s="205"/>
      <c r="D9" s="283" t="s">
        <v>72</v>
      </c>
      <c r="E9" s="283"/>
      <c r="F9" s="283"/>
      <c r="G9" s="283"/>
      <c r="H9" s="283"/>
      <c r="I9" s="283"/>
      <c r="J9" s="283"/>
      <c r="K9" s="283"/>
      <c r="L9" s="283"/>
      <c r="M9" s="283"/>
      <c r="N9" s="284"/>
      <c r="O9" s="79"/>
      <c r="P9" s="79"/>
      <c r="Q9" s="79"/>
      <c r="R9" s="79"/>
    </row>
    <row r="10" spans="1:23" ht="15.6" customHeight="1">
      <c r="A10" s="44"/>
      <c r="B10" s="210"/>
      <c r="C10" s="210"/>
      <c r="D10" s="48"/>
      <c r="E10" s="47"/>
      <c r="F10" s="48"/>
      <c r="G10" s="209"/>
      <c r="H10" s="205"/>
      <c r="I10" s="213"/>
      <c r="J10" s="207"/>
      <c r="K10" s="205"/>
      <c r="L10" s="210"/>
      <c r="M10" s="210"/>
      <c r="N10" s="45"/>
      <c r="O10" s="78"/>
      <c r="P10" s="78"/>
      <c r="Q10" s="78"/>
      <c r="R10" s="78"/>
    </row>
    <row r="11" spans="1:23" ht="34.15" customHeight="1">
      <c r="A11" s="285" t="s">
        <v>438</v>
      </c>
      <c r="B11" s="286"/>
      <c r="C11" s="286"/>
      <c r="D11" s="286"/>
      <c r="E11" s="286"/>
      <c r="F11" s="286"/>
      <c r="G11" s="286"/>
      <c r="H11" s="286"/>
      <c r="I11" s="286"/>
      <c r="J11" s="286"/>
      <c r="K11" s="286"/>
      <c r="L11" s="286"/>
      <c r="M11" s="286"/>
      <c r="N11" s="287"/>
      <c r="O11" s="80"/>
      <c r="P11" s="80"/>
      <c r="Q11" s="80"/>
      <c r="R11" s="80"/>
    </row>
    <row r="12" spans="1:23" ht="15.75">
      <c r="A12" s="214"/>
      <c r="E12" s="291" t="s">
        <v>482</v>
      </c>
      <c r="F12" s="291"/>
      <c r="G12" s="291"/>
      <c r="H12" s="295" t="s">
        <v>0</v>
      </c>
      <c r="I12" s="296"/>
      <c r="J12" s="297"/>
      <c r="K12" s="298" t="s">
        <v>1</v>
      </c>
      <c r="L12" s="298"/>
      <c r="M12" s="291" t="s">
        <v>483</v>
      </c>
      <c r="N12" s="292"/>
      <c r="O12" s="81"/>
      <c r="P12" s="81"/>
      <c r="Q12" s="81"/>
      <c r="R12" s="81"/>
    </row>
    <row r="13" spans="1:23" ht="31.5">
      <c r="A13" s="215" t="s">
        <v>2</v>
      </c>
      <c r="B13" s="3" t="s">
        <v>3</v>
      </c>
      <c r="C13" s="3" t="s">
        <v>4</v>
      </c>
      <c r="D13" s="3" t="s">
        <v>5</v>
      </c>
      <c r="E13" s="3" t="s">
        <v>6</v>
      </c>
      <c r="F13" s="4" t="s">
        <v>7</v>
      </c>
      <c r="G13" s="4" t="s">
        <v>8</v>
      </c>
      <c r="H13" s="4" t="s">
        <v>9</v>
      </c>
      <c r="I13" s="4" t="s">
        <v>10</v>
      </c>
      <c r="J13" s="4" t="s">
        <v>11</v>
      </c>
      <c r="K13" s="5" t="s">
        <v>12</v>
      </c>
      <c r="L13" s="6" t="s">
        <v>8</v>
      </c>
      <c r="M13" s="3" t="s">
        <v>6</v>
      </c>
      <c r="N13" s="216" t="s">
        <v>8</v>
      </c>
      <c r="O13" s="82"/>
      <c r="P13" s="82"/>
      <c r="Q13" s="82"/>
      <c r="R13" s="82"/>
    </row>
    <row r="14" spans="1:23">
      <c r="A14" s="217" t="s">
        <v>22</v>
      </c>
      <c r="B14" s="7" t="s">
        <v>21</v>
      </c>
      <c r="C14" s="8" t="s">
        <v>85</v>
      </c>
      <c r="D14" s="7"/>
      <c r="E14" s="7"/>
      <c r="F14" s="9" t="s">
        <v>14</v>
      </c>
      <c r="G14" s="9" t="str">
        <f>IF(D14="","",ROUND(((E14*F14)),0))</f>
        <v/>
      </c>
      <c r="H14" s="10"/>
      <c r="I14" s="11"/>
      <c r="J14" s="27"/>
      <c r="K14" s="7"/>
      <c r="L14" s="27"/>
      <c r="M14" s="28"/>
      <c r="N14" s="218" t="str">
        <f t="shared" ref="N14:N16" si="0">IF(G14="","",ROUND((M14*F14),0))</f>
        <v/>
      </c>
      <c r="O14" s="83">
        <f>+M14-E14</f>
        <v>0</v>
      </c>
      <c r="P14" s="96"/>
      <c r="Q14" s="96" t="s">
        <v>14</v>
      </c>
      <c r="R14" s="96" t="e">
        <f>+Q14-N14</f>
        <v>#VALUE!</v>
      </c>
      <c r="W14" s="1">
        <v>0</v>
      </c>
    </row>
    <row r="15" spans="1:23">
      <c r="A15" s="219" t="s">
        <v>23</v>
      </c>
      <c r="B15" s="15">
        <v>2</v>
      </c>
      <c r="C15" s="16" t="s">
        <v>86</v>
      </c>
      <c r="D15" s="15"/>
      <c r="E15" s="15"/>
      <c r="F15" s="17" t="s">
        <v>14</v>
      </c>
      <c r="G15" s="17" t="str">
        <f t="shared" ref="G15:G21" si="1">IF(D15="","",ROUND(((E15*F15)),0))</f>
        <v/>
      </c>
      <c r="H15" s="18"/>
      <c r="I15" s="17"/>
      <c r="J15" s="17"/>
      <c r="K15" s="17"/>
      <c r="L15" s="17"/>
      <c r="M15" s="17"/>
      <c r="N15" s="220" t="str">
        <f t="shared" si="0"/>
        <v/>
      </c>
      <c r="O15" s="83">
        <f t="shared" ref="O15:O21" si="2">+M15-E15</f>
        <v>0</v>
      </c>
      <c r="P15" s="96"/>
      <c r="Q15" s="96" t="s">
        <v>14</v>
      </c>
      <c r="R15" s="96" t="e">
        <f t="shared" ref="R15:R21" si="3">+Q15-N15</f>
        <v>#VALUE!</v>
      </c>
      <c r="W15" s="1">
        <v>0</v>
      </c>
    </row>
    <row r="16" spans="1:23" ht="28.5">
      <c r="A16" s="221" t="s">
        <v>24</v>
      </c>
      <c r="B16" s="19">
        <v>2.0099999999999998</v>
      </c>
      <c r="C16" s="20" t="s">
        <v>108</v>
      </c>
      <c r="D16" s="19" t="s">
        <v>104</v>
      </c>
      <c r="E16" s="19">
        <v>6.3</v>
      </c>
      <c r="F16" s="21">
        <v>75000</v>
      </c>
      <c r="G16" s="21">
        <f t="shared" si="1"/>
        <v>472500</v>
      </c>
      <c r="H16" s="22"/>
      <c r="I16" s="23">
        <f t="shared" ref="I16:I21" si="4">+IF((M16-E16)&gt;0,(M16-E16),0)</f>
        <v>6.3</v>
      </c>
      <c r="J16" s="24">
        <f t="shared" ref="J16:J21" si="5">ROUND((I16*F16),0)</f>
        <v>472500</v>
      </c>
      <c r="K16" s="19">
        <f t="shared" ref="K16:K21" si="6">+IF((M16-E16)&lt;0,ABS(E16-M16),0)</f>
        <v>0</v>
      </c>
      <c r="L16" s="24">
        <f t="shared" ref="L16:L21" si="7">ROUND((K16*F16),0)</f>
        <v>0</v>
      </c>
      <c r="M16" s="25">
        <f>+'II. IV. 2,01'!T44</f>
        <v>12.6</v>
      </c>
      <c r="N16" s="222">
        <f t="shared" si="0"/>
        <v>945000</v>
      </c>
      <c r="O16" s="83">
        <f t="shared" si="2"/>
        <v>6.3</v>
      </c>
      <c r="P16" s="96">
        <v>0</v>
      </c>
      <c r="Q16" s="96">
        <v>0</v>
      </c>
      <c r="R16" s="96">
        <f t="shared" si="3"/>
        <v>-945000</v>
      </c>
      <c r="T16" s="1">
        <v>0</v>
      </c>
      <c r="W16" s="1">
        <v>0</v>
      </c>
    </row>
    <row r="17" spans="1:23" ht="42.75">
      <c r="A17" s="221" t="s">
        <v>25</v>
      </c>
      <c r="B17" s="19">
        <v>2.02</v>
      </c>
      <c r="C17" s="20" t="s">
        <v>87</v>
      </c>
      <c r="D17" s="19" t="s">
        <v>104</v>
      </c>
      <c r="E17" s="19">
        <v>1.4</v>
      </c>
      <c r="F17" s="21">
        <v>75000</v>
      </c>
      <c r="G17" s="21">
        <f t="shared" si="1"/>
        <v>105000</v>
      </c>
      <c r="H17" s="22"/>
      <c r="I17" s="23">
        <f t="shared" si="4"/>
        <v>0</v>
      </c>
      <c r="J17" s="24">
        <f t="shared" si="5"/>
        <v>0</v>
      </c>
      <c r="K17" s="19">
        <f t="shared" si="6"/>
        <v>0.31999999999999984</v>
      </c>
      <c r="L17" s="24">
        <f t="shared" si="7"/>
        <v>24000</v>
      </c>
      <c r="M17" s="25">
        <f>+'II. IV. 2,02'!T44</f>
        <v>1.08</v>
      </c>
      <c r="N17" s="222">
        <f t="shared" ref="N17:N23" si="8">IF(G17="","",ROUND((M17*F17),0))</f>
        <v>81000</v>
      </c>
      <c r="O17" s="83">
        <f t="shared" si="2"/>
        <v>-0.31999999999999984</v>
      </c>
      <c r="P17" s="96">
        <v>0</v>
      </c>
      <c r="Q17" s="96">
        <v>0</v>
      </c>
      <c r="R17" s="96">
        <f t="shared" si="3"/>
        <v>-81000</v>
      </c>
      <c r="T17" s="1">
        <v>0</v>
      </c>
      <c r="W17" s="1">
        <v>402498</v>
      </c>
    </row>
    <row r="18" spans="1:23" ht="46.15" customHeight="1">
      <c r="A18" s="221" t="s">
        <v>26</v>
      </c>
      <c r="B18" s="19">
        <v>2.0299999999999998</v>
      </c>
      <c r="C18" s="20" t="s">
        <v>88</v>
      </c>
      <c r="D18" s="19" t="s">
        <v>104</v>
      </c>
      <c r="E18" s="19">
        <v>3.3</v>
      </c>
      <c r="F18" s="21">
        <v>40000</v>
      </c>
      <c r="G18" s="21">
        <f t="shared" si="1"/>
        <v>132000</v>
      </c>
      <c r="H18" s="22"/>
      <c r="I18" s="23">
        <f t="shared" si="4"/>
        <v>0.71999999999999975</v>
      </c>
      <c r="J18" s="24">
        <f t="shared" si="5"/>
        <v>28800</v>
      </c>
      <c r="K18" s="19">
        <f t="shared" si="6"/>
        <v>0</v>
      </c>
      <c r="L18" s="24">
        <f t="shared" si="7"/>
        <v>0</v>
      </c>
      <c r="M18" s="25">
        <f>+'II. IV. 2,03'!T44</f>
        <v>4.0199999999999996</v>
      </c>
      <c r="N18" s="222">
        <f t="shared" si="8"/>
        <v>160800</v>
      </c>
      <c r="O18" s="83">
        <f t="shared" si="2"/>
        <v>0.71999999999999975</v>
      </c>
      <c r="P18" s="96">
        <v>0</v>
      </c>
      <c r="Q18" s="96">
        <v>0</v>
      </c>
      <c r="R18" s="96">
        <f t="shared" si="3"/>
        <v>-160800</v>
      </c>
      <c r="T18" s="1">
        <v>0</v>
      </c>
      <c r="W18" s="1">
        <v>408690</v>
      </c>
    </row>
    <row r="19" spans="1:23" ht="49.5" customHeight="1">
      <c r="A19" s="221" t="s">
        <v>27</v>
      </c>
      <c r="B19" s="19">
        <v>2.04</v>
      </c>
      <c r="C19" s="20" t="s">
        <v>89</v>
      </c>
      <c r="D19" s="19" t="s">
        <v>104</v>
      </c>
      <c r="E19" s="19">
        <v>2.75</v>
      </c>
      <c r="F19" s="21">
        <v>40000</v>
      </c>
      <c r="G19" s="21">
        <f t="shared" si="1"/>
        <v>110000</v>
      </c>
      <c r="H19" s="22"/>
      <c r="I19" s="23">
        <f t="shared" si="4"/>
        <v>0.54999999999999982</v>
      </c>
      <c r="J19" s="24">
        <f t="shared" si="5"/>
        <v>22000</v>
      </c>
      <c r="K19" s="19">
        <f t="shared" si="6"/>
        <v>0</v>
      </c>
      <c r="L19" s="24">
        <f t="shared" si="7"/>
        <v>0</v>
      </c>
      <c r="M19" s="25">
        <f>+'II. IV. 2,04'!T44</f>
        <v>3.3</v>
      </c>
      <c r="N19" s="222">
        <f t="shared" si="8"/>
        <v>132000</v>
      </c>
      <c r="O19" s="83">
        <f t="shared" si="2"/>
        <v>0.54999999999999982</v>
      </c>
      <c r="P19" s="96">
        <v>0</v>
      </c>
      <c r="Q19" s="96">
        <v>0</v>
      </c>
      <c r="R19" s="96">
        <f t="shared" si="3"/>
        <v>-132000</v>
      </c>
      <c r="T19" s="1">
        <v>0</v>
      </c>
      <c r="W19" s="1">
        <v>263241</v>
      </c>
    </row>
    <row r="20" spans="1:23" ht="32.25" customHeight="1">
      <c r="A20" s="221" t="s">
        <v>28</v>
      </c>
      <c r="B20" s="19">
        <v>2.0499999999999998</v>
      </c>
      <c r="C20" s="20" t="s">
        <v>110</v>
      </c>
      <c r="D20" s="19" t="s">
        <v>104</v>
      </c>
      <c r="E20" s="19">
        <v>12.36</v>
      </c>
      <c r="F20" s="21">
        <v>60000</v>
      </c>
      <c r="G20" s="21">
        <f t="shared" si="1"/>
        <v>741600</v>
      </c>
      <c r="H20" s="22"/>
      <c r="I20" s="23">
        <f t="shared" si="4"/>
        <v>4.0000000000000924E-2</v>
      </c>
      <c r="J20" s="24">
        <f t="shared" si="5"/>
        <v>2400</v>
      </c>
      <c r="K20" s="19">
        <f t="shared" si="6"/>
        <v>0</v>
      </c>
      <c r="L20" s="24">
        <f t="shared" si="7"/>
        <v>0</v>
      </c>
      <c r="M20" s="25">
        <f>+'II. IV. 2,05'!T44</f>
        <v>12.4</v>
      </c>
      <c r="N20" s="222">
        <f t="shared" si="8"/>
        <v>744000</v>
      </c>
      <c r="O20" s="83">
        <f t="shared" si="2"/>
        <v>4.0000000000000924E-2</v>
      </c>
      <c r="P20" s="96">
        <v>0</v>
      </c>
      <c r="Q20" s="96">
        <v>0</v>
      </c>
      <c r="R20" s="96">
        <f t="shared" si="3"/>
        <v>-744000</v>
      </c>
      <c r="T20" s="1">
        <v>0</v>
      </c>
      <c r="W20" s="1" t="s">
        <v>14</v>
      </c>
    </row>
    <row r="21" spans="1:23" ht="46.15" customHeight="1">
      <c r="A21" s="221" t="s">
        <v>29</v>
      </c>
      <c r="B21" s="19">
        <v>2.06</v>
      </c>
      <c r="C21" s="20" t="s">
        <v>90</v>
      </c>
      <c r="D21" s="19" t="s">
        <v>104</v>
      </c>
      <c r="E21" s="19">
        <v>18.54</v>
      </c>
      <c r="F21" s="21">
        <v>60000</v>
      </c>
      <c r="G21" s="21">
        <f t="shared" si="1"/>
        <v>1112400</v>
      </c>
      <c r="H21" s="22"/>
      <c r="I21" s="23">
        <f t="shared" si="4"/>
        <v>6.0000000000002274E-2</v>
      </c>
      <c r="J21" s="24">
        <f t="shared" si="5"/>
        <v>3600</v>
      </c>
      <c r="K21" s="19">
        <f t="shared" si="6"/>
        <v>0</v>
      </c>
      <c r="L21" s="24">
        <f t="shared" si="7"/>
        <v>0</v>
      </c>
      <c r="M21" s="25">
        <f>+'II. IV. 2,06'!T44</f>
        <v>18.600000000000001</v>
      </c>
      <c r="N21" s="222">
        <f t="shared" si="8"/>
        <v>1116000</v>
      </c>
      <c r="O21" s="83">
        <f t="shared" si="2"/>
        <v>6.0000000000002274E-2</v>
      </c>
      <c r="P21" s="96">
        <v>0</v>
      </c>
      <c r="Q21" s="96">
        <v>0</v>
      </c>
      <c r="R21" s="96">
        <f t="shared" si="3"/>
        <v>-1116000</v>
      </c>
      <c r="T21" s="1">
        <v>0</v>
      </c>
      <c r="W21" s="1">
        <v>580317</v>
      </c>
    </row>
    <row r="22" spans="1:23">
      <c r="A22" s="219" t="s">
        <v>30</v>
      </c>
      <c r="B22" s="15">
        <v>3</v>
      </c>
      <c r="C22" s="16" t="s">
        <v>18</v>
      </c>
      <c r="D22" s="15"/>
      <c r="E22" s="15"/>
      <c r="F22" s="17" t="s">
        <v>14</v>
      </c>
      <c r="G22" s="17" t="str">
        <f t="shared" ref="G22:G36" si="9">IF(D22="","",ROUND(((E22*F22)),0))</f>
        <v/>
      </c>
      <c r="H22" s="18"/>
      <c r="I22" s="17"/>
      <c r="J22" s="17"/>
      <c r="K22" s="17"/>
      <c r="L22" s="17"/>
      <c r="M22" s="17"/>
      <c r="N22" s="220" t="str">
        <f t="shared" si="8"/>
        <v/>
      </c>
      <c r="O22" s="83">
        <f t="shared" ref="O22:O30" si="10">+M22-E22</f>
        <v>0</v>
      </c>
      <c r="P22" s="96"/>
      <c r="Q22" s="96" t="s">
        <v>14</v>
      </c>
      <c r="R22" s="96" t="e">
        <f>+Q22-N22</f>
        <v>#VALUE!</v>
      </c>
      <c r="W22" s="1">
        <v>536205</v>
      </c>
    </row>
    <row r="23" spans="1:23" ht="28.5">
      <c r="A23" s="221" t="s">
        <v>31</v>
      </c>
      <c r="B23" s="19">
        <v>3.01</v>
      </c>
      <c r="C23" s="20" t="s">
        <v>91</v>
      </c>
      <c r="D23" s="19" t="s">
        <v>104</v>
      </c>
      <c r="E23" s="19">
        <v>9.75</v>
      </c>
      <c r="F23" s="21">
        <v>60000</v>
      </c>
      <c r="G23" s="21">
        <f t="shared" si="9"/>
        <v>585000</v>
      </c>
      <c r="H23" s="22"/>
      <c r="I23" s="23">
        <f>+IF((M23-E23)&gt;0,(M23-E23),0)</f>
        <v>2.6099999999999994</v>
      </c>
      <c r="J23" s="24">
        <f>ROUND((I23*F23),0)</f>
        <v>156600</v>
      </c>
      <c r="K23" s="19">
        <f>+IF((M23-E23)&lt;0,ABS(E23-M23),0)</f>
        <v>0</v>
      </c>
      <c r="L23" s="24">
        <f>ROUND((K23*F23),0)</f>
        <v>0</v>
      </c>
      <c r="M23" s="25">
        <f>+'II. IV. 3,01'!T44</f>
        <v>12.36</v>
      </c>
      <c r="N23" s="222">
        <f t="shared" si="8"/>
        <v>741600</v>
      </c>
      <c r="O23" s="83">
        <f t="shared" si="10"/>
        <v>2.6099999999999994</v>
      </c>
      <c r="P23" s="96">
        <v>3</v>
      </c>
      <c r="Q23" s="96">
        <v>580317</v>
      </c>
      <c r="R23" s="96">
        <f>+Q23-N23</f>
        <v>-161283</v>
      </c>
      <c r="T23" s="1">
        <v>3</v>
      </c>
      <c r="W23" s="1">
        <v>1098495</v>
      </c>
    </row>
    <row r="24" spans="1:23" ht="28.5">
      <c r="A24" s="221"/>
      <c r="B24" s="19">
        <v>3.02</v>
      </c>
      <c r="C24" s="20" t="s">
        <v>111</v>
      </c>
      <c r="D24" s="19" t="s">
        <v>104</v>
      </c>
      <c r="E24" s="19">
        <v>18.54</v>
      </c>
      <c r="F24" s="21">
        <v>30000</v>
      </c>
      <c r="G24" s="21">
        <f t="shared" si="9"/>
        <v>556200</v>
      </c>
      <c r="H24" s="22"/>
      <c r="I24" s="23">
        <f t="shared" ref="I24:I29" si="11">+IF((M24-E24)&gt;0,(M24-E24),0)</f>
        <v>0</v>
      </c>
      <c r="J24" s="24">
        <f t="shared" ref="J24:J29" si="12">ROUND((I24*F24),0)</f>
        <v>0</v>
      </c>
      <c r="K24" s="19">
        <f t="shared" ref="K24:K29" si="13">+IF((M24-E24)&lt;0,ABS(E24-M24),0)</f>
        <v>0.59999999999999787</v>
      </c>
      <c r="L24" s="24">
        <f t="shared" ref="L24:L29" si="14">ROUND((K24*F24),0)</f>
        <v>18000</v>
      </c>
      <c r="M24" s="25">
        <f>+'II. IV. 3,02'!T44</f>
        <v>17.940000000000001</v>
      </c>
      <c r="N24" s="222">
        <f t="shared" ref="N24:N29" si="15">IF(G24="","",ROUND((M24*F24),0))</f>
        <v>538200</v>
      </c>
      <c r="O24" s="83">
        <f t="shared" si="10"/>
        <v>-0.59999999999999787</v>
      </c>
      <c r="P24" s="96"/>
      <c r="Q24" s="96"/>
      <c r="R24" s="96"/>
    </row>
    <row r="25" spans="1:23" ht="28.5">
      <c r="A25" s="221"/>
      <c r="B25" s="19">
        <v>3.03</v>
      </c>
      <c r="C25" s="20" t="s">
        <v>92</v>
      </c>
      <c r="D25" s="19" t="s">
        <v>104</v>
      </c>
      <c r="E25" s="19">
        <v>2.2999999999999998</v>
      </c>
      <c r="F25" s="21">
        <v>60000</v>
      </c>
      <c r="G25" s="21">
        <f t="shared" si="9"/>
        <v>138000</v>
      </c>
      <c r="H25" s="22"/>
      <c r="I25" s="23">
        <f t="shared" si="11"/>
        <v>2.0200000000000005</v>
      </c>
      <c r="J25" s="24">
        <f t="shared" si="12"/>
        <v>121200</v>
      </c>
      <c r="K25" s="19">
        <f t="shared" si="13"/>
        <v>0</v>
      </c>
      <c r="L25" s="24">
        <f t="shared" si="14"/>
        <v>0</v>
      </c>
      <c r="M25" s="25">
        <f>+'II. IV. 3,03'!T44</f>
        <v>4.32</v>
      </c>
      <c r="N25" s="222">
        <f t="shared" si="15"/>
        <v>259200</v>
      </c>
      <c r="O25" s="83">
        <f t="shared" si="10"/>
        <v>2.0200000000000005</v>
      </c>
      <c r="P25" s="96"/>
      <c r="Q25" s="96"/>
      <c r="R25" s="96"/>
    </row>
    <row r="26" spans="1:23" ht="28.5">
      <c r="A26" s="221"/>
      <c r="B26" s="19">
        <v>3.04</v>
      </c>
      <c r="C26" s="20" t="s">
        <v>93</v>
      </c>
      <c r="D26" s="19" t="s">
        <v>104</v>
      </c>
      <c r="E26" s="19">
        <v>3.45</v>
      </c>
      <c r="F26" s="21">
        <v>40000</v>
      </c>
      <c r="G26" s="21">
        <f t="shared" si="9"/>
        <v>138000</v>
      </c>
      <c r="H26" s="22"/>
      <c r="I26" s="23">
        <f t="shared" si="11"/>
        <v>1.3499999999999996</v>
      </c>
      <c r="J26" s="24">
        <f t="shared" si="12"/>
        <v>54000</v>
      </c>
      <c r="K26" s="19">
        <f t="shared" si="13"/>
        <v>0</v>
      </c>
      <c r="L26" s="24">
        <f t="shared" si="14"/>
        <v>0</v>
      </c>
      <c r="M26" s="25">
        <f>+'II. IV. 3,04'!T44</f>
        <v>4.8</v>
      </c>
      <c r="N26" s="222">
        <f t="shared" si="15"/>
        <v>192000</v>
      </c>
      <c r="O26" s="83">
        <f t="shared" si="10"/>
        <v>1.3499999999999996</v>
      </c>
      <c r="P26" s="96"/>
      <c r="Q26" s="96"/>
      <c r="R26" s="96"/>
    </row>
    <row r="27" spans="1:23" ht="28.5">
      <c r="A27" s="221"/>
      <c r="B27" s="19">
        <v>3.05</v>
      </c>
      <c r="C27" s="20" t="s">
        <v>112</v>
      </c>
      <c r="D27" s="19" t="s">
        <v>104</v>
      </c>
      <c r="E27" s="19">
        <v>6.18</v>
      </c>
      <c r="F27" s="21">
        <v>60000</v>
      </c>
      <c r="G27" s="21">
        <f t="shared" si="9"/>
        <v>370800</v>
      </c>
      <c r="H27" s="22"/>
      <c r="I27" s="23">
        <f t="shared" si="11"/>
        <v>2.0000000000000462E-2</v>
      </c>
      <c r="J27" s="24">
        <f t="shared" si="12"/>
        <v>1200</v>
      </c>
      <c r="K27" s="19">
        <f t="shared" si="13"/>
        <v>0</v>
      </c>
      <c r="L27" s="24">
        <f t="shared" si="14"/>
        <v>0</v>
      </c>
      <c r="M27" s="25">
        <f>+'II. IV. 3,05'!T44</f>
        <v>6.2</v>
      </c>
      <c r="N27" s="222">
        <f t="shared" si="15"/>
        <v>372000</v>
      </c>
      <c r="O27" s="83">
        <f t="shared" si="10"/>
        <v>2.0000000000000462E-2</v>
      </c>
      <c r="P27" s="96"/>
      <c r="Q27" s="96"/>
      <c r="R27" s="96"/>
    </row>
    <row r="28" spans="1:23" ht="28.5">
      <c r="A28" s="221"/>
      <c r="B28" s="19">
        <v>3.06</v>
      </c>
      <c r="C28" s="20" t="s">
        <v>93</v>
      </c>
      <c r="D28" s="19" t="s">
        <v>104</v>
      </c>
      <c r="E28" s="19">
        <v>6.18</v>
      </c>
      <c r="F28" s="21">
        <v>40000</v>
      </c>
      <c r="G28" s="21">
        <f t="shared" si="9"/>
        <v>247200</v>
      </c>
      <c r="H28" s="22"/>
      <c r="I28" s="23">
        <f t="shared" si="11"/>
        <v>2.0000000000000462E-2</v>
      </c>
      <c r="J28" s="24">
        <f t="shared" si="12"/>
        <v>800</v>
      </c>
      <c r="K28" s="19">
        <f t="shared" si="13"/>
        <v>0</v>
      </c>
      <c r="L28" s="24">
        <f t="shared" si="14"/>
        <v>0</v>
      </c>
      <c r="M28" s="25">
        <f>+'II. IV. 3,06'!T44</f>
        <v>6.2</v>
      </c>
      <c r="N28" s="222">
        <f t="shared" si="15"/>
        <v>248000</v>
      </c>
      <c r="O28" s="83">
        <f t="shared" si="10"/>
        <v>2.0000000000000462E-2</v>
      </c>
      <c r="P28" s="96"/>
      <c r="Q28" s="96"/>
      <c r="R28" s="96"/>
    </row>
    <row r="29" spans="1:23" ht="28.5">
      <c r="A29" s="221"/>
      <c r="B29" s="19">
        <v>3.07</v>
      </c>
      <c r="C29" s="20" t="s">
        <v>113</v>
      </c>
      <c r="D29" s="19" t="s">
        <v>103</v>
      </c>
      <c r="E29" s="19">
        <v>8.2899999999999991</v>
      </c>
      <c r="F29" s="21">
        <v>30000</v>
      </c>
      <c r="G29" s="21">
        <f t="shared" si="9"/>
        <v>248700</v>
      </c>
      <c r="H29" s="22"/>
      <c r="I29" s="23">
        <f t="shared" si="11"/>
        <v>0.88000000000000078</v>
      </c>
      <c r="J29" s="24">
        <f t="shared" si="12"/>
        <v>26400</v>
      </c>
      <c r="K29" s="19">
        <f t="shared" si="13"/>
        <v>0</v>
      </c>
      <c r="L29" s="24">
        <f t="shared" si="14"/>
        <v>0</v>
      </c>
      <c r="M29" s="25">
        <f>+'II. IV. 3,07'!T44</f>
        <v>9.17</v>
      </c>
      <c r="N29" s="222">
        <f t="shared" si="15"/>
        <v>275100</v>
      </c>
      <c r="O29" s="83">
        <f t="shared" si="10"/>
        <v>0.88000000000000078</v>
      </c>
      <c r="P29" s="96"/>
      <c r="Q29" s="96"/>
      <c r="R29" s="96"/>
    </row>
    <row r="30" spans="1:23">
      <c r="A30" s="219" t="s">
        <v>30</v>
      </c>
      <c r="B30" s="15">
        <v>4</v>
      </c>
      <c r="C30" s="16" t="s">
        <v>94</v>
      </c>
      <c r="D30" s="15"/>
      <c r="E30" s="15"/>
      <c r="F30" s="17" t="s">
        <v>14</v>
      </c>
      <c r="G30" s="17" t="str">
        <f>IF(D30="","",ROUND(((E30*F30)),0))</f>
        <v/>
      </c>
      <c r="H30" s="18"/>
      <c r="I30" s="17"/>
      <c r="J30" s="17"/>
      <c r="K30" s="17"/>
      <c r="L30" s="17"/>
      <c r="M30" s="17"/>
      <c r="N30" s="220" t="str">
        <f t="shared" ref="N30:N36" si="16">IF(G30="","",ROUND((M30*F30),0))</f>
        <v/>
      </c>
      <c r="O30" s="83">
        <f t="shared" si="10"/>
        <v>0</v>
      </c>
      <c r="P30" s="96"/>
      <c r="Q30" s="96" t="s">
        <v>14</v>
      </c>
      <c r="R30" s="96" t="e">
        <f>+Q30-N30</f>
        <v>#VALUE!</v>
      </c>
      <c r="W30" s="1">
        <v>536205</v>
      </c>
    </row>
    <row r="31" spans="1:23" ht="28.5">
      <c r="A31" s="223"/>
      <c r="B31" s="19">
        <v>4.01</v>
      </c>
      <c r="C31" s="20" t="s">
        <v>108</v>
      </c>
      <c r="D31" s="19" t="s">
        <v>104</v>
      </c>
      <c r="E31" s="19">
        <v>11.4</v>
      </c>
      <c r="F31" s="21">
        <v>75000</v>
      </c>
      <c r="G31" s="21">
        <f t="shared" si="9"/>
        <v>855000</v>
      </c>
      <c r="H31" s="101"/>
      <c r="I31" s="23">
        <f>+IF((M31-E31)&gt;0,(M31-E31),0)</f>
        <v>0</v>
      </c>
      <c r="J31" s="24">
        <f>ROUND((I31*F31),0)</f>
        <v>0</v>
      </c>
      <c r="K31" s="19">
        <f>+IF((M31-E31)&lt;0,ABS(E31-M31),0)</f>
        <v>11.4</v>
      </c>
      <c r="L31" s="24">
        <f>ROUND((K31*F31),0)</f>
        <v>855000</v>
      </c>
      <c r="M31" s="23">
        <f>+'II. IV. 4,01'!T44</f>
        <v>0</v>
      </c>
      <c r="N31" s="222">
        <f t="shared" si="16"/>
        <v>0</v>
      </c>
      <c r="O31" s="83"/>
      <c r="P31" s="96"/>
      <c r="Q31" s="96"/>
      <c r="R31" s="96"/>
    </row>
    <row r="32" spans="1:23" ht="42.75">
      <c r="A32" s="223"/>
      <c r="B32" s="19">
        <v>4.0199999999999996</v>
      </c>
      <c r="C32" s="20" t="s">
        <v>114</v>
      </c>
      <c r="D32" s="19" t="s">
        <v>103</v>
      </c>
      <c r="E32" s="19">
        <v>19.47</v>
      </c>
      <c r="F32" s="21">
        <v>250000</v>
      </c>
      <c r="G32" s="21">
        <f t="shared" si="9"/>
        <v>4867500</v>
      </c>
      <c r="H32" s="101"/>
      <c r="I32" s="23">
        <f>+IF((M32-E32)&gt;0,(M32-E32),0)</f>
        <v>0</v>
      </c>
      <c r="J32" s="24">
        <f>ROUND((I32*F32),0)</f>
        <v>0</v>
      </c>
      <c r="K32" s="19">
        <f>+IF((M32-E32)&lt;0,ABS(E32-M32),0)</f>
        <v>10.169999999999998</v>
      </c>
      <c r="L32" s="24">
        <f>ROUND((K32*F32),0)</f>
        <v>2542500</v>
      </c>
      <c r="M32" s="23">
        <f>+'II. IV. 4,02'!T44</f>
        <v>9.3000000000000007</v>
      </c>
      <c r="N32" s="222">
        <f t="shared" si="16"/>
        <v>2325000</v>
      </c>
      <c r="O32" s="83"/>
      <c r="P32" s="96"/>
      <c r="Q32" s="96"/>
      <c r="R32" s="96"/>
    </row>
    <row r="33" spans="1:23">
      <c r="A33" s="223"/>
      <c r="B33" s="19" t="s">
        <v>97</v>
      </c>
      <c r="C33" s="20" t="s">
        <v>95</v>
      </c>
      <c r="D33" s="19" t="s">
        <v>105</v>
      </c>
      <c r="E33" s="19">
        <v>420</v>
      </c>
      <c r="F33" s="21">
        <v>2500</v>
      </c>
      <c r="G33" s="21">
        <f t="shared" si="9"/>
        <v>1050000</v>
      </c>
      <c r="H33" s="101"/>
      <c r="I33" s="23">
        <f>+IF((M33-E33)&gt;0,(M33-E33),0)</f>
        <v>0</v>
      </c>
      <c r="J33" s="24">
        <f>ROUND((I33*F33),0)</f>
        <v>0</v>
      </c>
      <c r="K33" s="19">
        <f>+IF((M33-E33)&lt;0,ABS(E33-M33),0)</f>
        <v>0</v>
      </c>
      <c r="L33" s="24">
        <f>ROUND((K33*F33),0)</f>
        <v>0</v>
      </c>
      <c r="M33" s="23">
        <f>+'II. IV. 4,02. 1'!T44+420</f>
        <v>420</v>
      </c>
      <c r="N33" s="222">
        <f t="shared" si="16"/>
        <v>1050000</v>
      </c>
      <c r="O33" s="83"/>
      <c r="P33" s="96"/>
      <c r="Q33" s="96"/>
      <c r="R33" s="96"/>
    </row>
    <row r="34" spans="1:23" ht="28.5">
      <c r="A34" s="223"/>
      <c r="B34" s="19">
        <v>4.03</v>
      </c>
      <c r="C34" s="20" t="s">
        <v>96</v>
      </c>
      <c r="D34" s="19" t="s">
        <v>104</v>
      </c>
      <c r="E34" s="19">
        <v>15.75</v>
      </c>
      <c r="F34" s="21">
        <v>120000</v>
      </c>
      <c r="G34" s="21">
        <f t="shared" si="9"/>
        <v>1890000</v>
      </c>
      <c r="H34" s="101"/>
      <c r="I34" s="23">
        <f>+IF((M34-E34)&gt;0,(M34-E34),0)</f>
        <v>0</v>
      </c>
      <c r="J34" s="24">
        <f>ROUND((I34*F34),0)</f>
        <v>0</v>
      </c>
      <c r="K34" s="19">
        <f>+IF((M34-E34)&lt;0,ABS(E34-M34),0)</f>
        <v>11.25</v>
      </c>
      <c r="L34" s="24">
        <f>ROUND((K34*F34),0)</f>
        <v>1350000</v>
      </c>
      <c r="M34" s="25">
        <f>+'II. IV. 4,03'!T44</f>
        <v>4.5</v>
      </c>
      <c r="N34" s="222">
        <f t="shared" si="16"/>
        <v>540000</v>
      </c>
      <c r="O34" s="83"/>
      <c r="P34" s="96"/>
      <c r="Q34" s="96"/>
      <c r="R34" s="96"/>
    </row>
    <row r="35" spans="1:23">
      <c r="A35" s="219" t="s">
        <v>30</v>
      </c>
      <c r="B35" s="15">
        <v>5</v>
      </c>
      <c r="C35" s="16" t="s">
        <v>98</v>
      </c>
      <c r="D35" s="15"/>
      <c r="E35" s="15"/>
      <c r="F35" s="17" t="s">
        <v>14</v>
      </c>
      <c r="G35" s="17" t="str">
        <f>IF(D35="","",ROUND(((E35*F35)),0))</f>
        <v/>
      </c>
      <c r="H35" s="18"/>
      <c r="I35" s="17"/>
      <c r="J35" s="17"/>
      <c r="K35" s="17"/>
      <c r="L35" s="17"/>
      <c r="M35" s="17"/>
      <c r="N35" s="220" t="str">
        <f t="shared" si="16"/>
        <v/>
      </c>
      <c r="O35" s="83">
        <f>+M35-E35</f>
        <v>0</v>
      </c>
      <c r="P35" s="96"/>
      <c r="Q35" s="96" t="s">
        <v>14</v>
      </c>
      <c r="R35" s="96" t="e">
        <f>+Q35-N35</f>
        <v>#VALUE!</v>
      </c>
      <c r="W35" s="1">
        <v>536205</v>
      </c>
    </row>
    <row r="36" spans="1:23">
      <c r="A36" s="223"/>
      <c r="B36" s="19">
        <v>5.01</v>
      </c>
      <c r="C36" s="20" t="s">
        <v>99</v>
      </c>
      <c r="D36" s="19" t="s">
        <v>103</v>
      </c>
      <c r="E36" s="19">
        <v>76.97</v>
      </c>
      <c r="F36" s="21">
        <v>15000</v>
      </c>
      <c r="G36" s="21">
        <f t="shared" si="9"/>
        <v>1154550</v>
      </c>
      <c r="H36" s="101"/>
      <c r="I36" s="23">
        <f>+IF((M36-E36)&gt;0,(M36-E36),0)</f>
        <v>0</v>
      </c>
      <c r="J36" s="24">
        <f>ROUND((I36*F36),0)</f>
        <v>0</v>
      </c>
      <c r="K36" s="19">
        <f>+IF((M36-E36)&lt;0,ABS(E36-M36),0)</f>
        <v>0</v>
      </c>
      <c r="L36" s="24">
        <f>ROUND((K36*F36),0)</f>
        <v>0</v>
      </c>
      <c r="M36" s="25">
        <f>+'II. IV. 5,01'!T44+76.97</f>
        <v>76.97</v>
      </c>
      <c r="N36" s="222">
        <f t="shared" si="16"/>
        <v>1154550</v>
      </c>
      <c r="O36" s="83"/>
      <c r="P36" s="96"/>
      <c r="Q36" s="96"/>
      <c r="R36" s="96"/>
    </row>
    <row r="37" spans="1:23">
      <c r="A37" s="217"/>
      <c r="B37" s="7" t="s">
        <v>13</v>
      </c>
      <c r="C37" s="8" t="s">
        <v>109</v>
      </c>
      <c r="D37" s="7"/>
      <c r="E37" s="7"/>
      <c r="F37" s="9"/>
      <c r="G37" s="9"/>
      <c r="H37" s="10"/>
      <c r="I37" s="11"/>
      <c r="J37" s="12"/>
      <c r="K37" s="13"/>
      <c r="L37" s="14"/>
      <c r="M37" s="7"/>
      <c r="N37" s="218"/>
      <c r="O37" s="83"/>
      <c r="P37" s="96"/>
      <c r="Q37" s="96"/>
      <c r="R37" s="96"/>
    </row>
    <row r="38" spans="1:23" ht="28.5">
      <c r="A38" s="221" t="s">
        <v>20</v>
      </c>
      <c r="B38" s="260" t="s">
        <v>115</v>
      </c>
      <c r="C38" s="20" t="s">
        <v>454</v>
      </c>
      <c r="D38" s="19" t="s">
        <v>17</v>
      </c>
      <c r="E38" s="19"/>
      <c r="F38" s="21">
        <v>57000</v>
      </c>
      <c r="G38" s="21">
        <f t="shared" ref="G38:G46" si="17">IF(D38="","",ROUND(((E38*F38)),0))</f>
        <v>0</v>
      </c>
      <c r="H38" s="22"/>
      <c r="I38" s="23">
        <f t="shared" ref="I38:I46" si="18">+IF((M38-E38)&gt;0,(M38-E38),0)</f>
        <v>8</v>
      </c>
      <c r="J38" s="24">
        <f>ROUND((I38*F38),0)</f>
        <v>456000</v>
      </c>
      <c r="K38" s="19">
        <f t="shared" ref="K38:K46" si="19">+IF((M38-E38)&lt;0,ABS(E38-M38),0)</f>
        <v>0</v>
      </c>
      <c r="L38" s="24">
        <f t="shared" ref="L38:L46" si="20">ROUND((K38*F38),0)</f>
        <v>0</v>
      </c>
      <c r="M38" s="25">
        <f>+'N.P. 6'!T43</f>
        <v>8</v>
      </c>
      <c r="N38" s="222">
        <f t="shared" ref="N38:N48" si="21">IF(G38="","",ROUND((M38*F38),0))</f>
        <v>456000</v>
      </c>
      <c r="O38" s="83">
        <f>+M38-E38</f>
        <v>8</v>
      </c>
      <c r="P38" s="96">
        <v>1</v>
      </c>
      <c r="Q38" s="96">
        <v>527571</v>
      </c>
      <c r="R38" s="96">
        <f>+Q38-N38</f>
        <v>71571</v>
      </c>
      <c r="T38" s="1">
        <v>1</v>
      </c>
      <c r="W38" s="1">
        <v>431064</v>
      </c>
    </row>
    <row r="39" spans="1:23" ht="118.15" customHeight="1">
      <c r="A39" s="221"/>
      <c r="B39" s="261" t="s">
        <v>120</v>
      </c>
      <c r="C39" s="20" t="s">
        <v>116</v>
      </c>
      <c r="D39" s="19" t="s">
        <v>104</v>
      </c>
      <c r="E39" s="19"/>
      <c r="F39" s="21">
        <v>75000</v>
      </c>
      <c r="G39" s="21">
        <f t="shared" si="17"/>
        <v>0</v>
      </c>
      <c r="H39" s="22"/>
      <c r="I39" s="23">
        <f t="shared" si="18"/>
        <v>142.78</v>
      </c>
      <c r="J39" s="24">
        <f t="shared" ref="J39:J46" si="22">ROUND((I39*F39),0)</f>
        <v>10708500</v>
      </c>
      <c r="K39" s="19">
        <f t="shared" si="19"/>
        <v>0</v>
      </c>
      <c r="L39" s="24">
        <f t="shared" si="20"/>
        <v>0</v>
      </c>
      <c r="M39" s="25">
        <f>+'N.P.13'!T42</f>
        <v>142.78</v>
      </c>
      <c r="N39" s="222">
        <f t="shared" si="21"/>
        <v>10708500</v>
      </c>
      <c r="O39" s="83"/>
      <c r="P39" s="96"/>
      <c r="Q39" s="96"/>
      <c r="R39" s="96"/>
    </row>
    <row r="40" spans="1:23" ht="118.15" customHeight="1">
      <c r="A40" s="221"/>
      <c r="B40" s="261" t="s">
        <v>121</v>
      </c>
      <c r="C40" s="20" t="s">
        <v>117</v>
      </c>
      <c r="D40" s="19" t="s">
        <v>104</v>
      </c>
      <c r="E40" s="19"/>
      <c r="F40" s="21">
        <v>75000</v>
      </c>
      <c r="G40" s="21">
        <f t="shared" si="17"/>
        <v>0</v>
      </c>
      <c r="H40" s="22"/>
      <c r="I40" s="23">
        <f t="shared" si="18"/>
        <v>55.12</v>
      </c>
      <c r="J40" s="24">
        <f t="shared" si="22"/>
        <v>4134000</v>
      </c>
      <c r="K40" s="19">
        <f t="shared" si="19"/>
        <v>0</v>
      </c>
      <c r="L40" s="24">
        <f t="shared" si="20"/>
        <v>0</v>
      </c>
      <c r="M40" s="25">
        <f>+'N.P.14'!T44</f>
        <v>55.12</v>
      </c>
      <c r="N40" s="222">
        <f t="shared" si="21"/>
        <v>4134000</v>
      </c>
      <c r="O40" s="83"/>
      <c r="P40" s="96"/>
      <c r="Q40" s="96"/>
      <c r="R40" s="96"/>
    </row>
    <row r="41" spans="1:23" ht="121.15" customHeight="1">
      <c r="A41" s="221"/>
      <c r="B41" s="261" t="s">
        <v>122</v>
      </c>
      <c r="C41" s="20" t="s">
        <v>119</v>
      </c>
      <c r="D41" s="19" t="s">
        <v>104</v>
      </c>
      <c r="E41" s="19"/>
      <c r="F41" s="21">
        <v>75000</v>
      </c>
      <c r="G41" s="21">
        <f t="shared" si="17"/>
        <v>0</v>
      </c>
      <c r="H41" s="22"/>
      <c r="I41" s="23">
        <f t="shared" si="18"/>
        <v>38.880000000000003</v>
      </c>
      <c r="J41" s="24">
        <f t="shared" si="22"/>
        <v>2916000</v>
      </c>
      <c r="K41" s="19">
        <f t="shared" si="19"/>
        <v>0</v>
      </c>
      <c r="L41" s="24">
        <f t="shared" si="20"/>
        <v>0</v>
      </c>
      <c r="M41" s="25">
        <f>+'N.P.15'!T44</f>
        <v>38.880000000000003</v>
      </c>
      <c r="N41" s="222">
        <f t="shared" si="21"/>
        <v>2916000</v>
      </c>
      <c r="O41" s="83"/>
      <c r="P41" s="96"/>
      <c r="Q41" s="96"/>
      <c r="R41" s="96"/>
    </row>
    <row r="42" spans="1:23" ht="124.15" customHeight="1">
      <c r="A42" s="221"/>
      <c r="B42" s="261" t="s">
        <v>444</v>
      </c>
      <c r="C42" s="20" t="s">
        <v>118</v>
      </c>
      <c r="D42" s="19" t="s">
        <v>104</v>
      </c>
      <c r="E42" s="19"/>
      <c r="F42" s="21">
        <v>75000</v>
      </c>
      <c r="G42" s="21">
        <f t="shared" si="17"/>
        <v>0</v>
      </c>
      <c r="H42" s="22"/>
      <c r="I42" s="23">
        <f t="shared" si="18"/>
        <v>25.32</v>
      </c>
      <c r="J42" s="24">
        <f t="shared" si="22"/>
        <v>1899000</v>
      </c>
      <c r="K42" s="19">
        <f t="shared" si="19"/>
        <v>0</v>
      </c>
      <c r="L42" s="24">
        <f t="shared" si="20"/>
        <v>0</v>
      </c>
      <c r="M42" s="25">
        <f>+'N.P.16'!T41</f>
        <v>25.32</v>
      </c>
      <c r="N42" s="222">
        <f t="shared" si="21"/>
        <v>1899000</v>
      </c>
      <c r="O42" s="83"/>
      <c r="P42" s="96"/>
      <c r="Q42" s="96"/>
      <c r="R42" s="96"/>
    </row>
    <row r="43" spans="1:23">
      <c r="A43" s="221"/>
      <c r="B43" s="261" t="s">
        <v>445</v>
      </c>
      <c r="C43" s="20" t="s">
        <v>462</v>
      </c>
      <c r="D43" s="19" t="s">
        <v>17</v>
      </c>
      <c r="E43" s="19"/>
      <c r="F43" s="21">
        <v>45000</v>
      </c>
      <c r="G43" s="21">
        <f t="shared" si="17"/>
        <v>0</v>
      </c>
      <c r="H43" s="22"/>
      <c r="I43" s="23">
        <f t="shared" si="18"/>
        <v>18</v>
      </c>
      <c r="J43" s="24">
        <f t="shared" si="22"/>
        <v>810000</v>
      </c>
      <c r="K43" s="19">
        <f t="shared" si="19"/>
        <v>0</v>
      </c>
      <c r="L43" s="24">
        <f t="shared" si="20"/>
        <v>0</v>
      </c>
      <c r="M43" s="25">
        <f>+'N.P.17'!T44</f>
        <v>18</v>
      </c>
      <c r="N43" s="222">
        <f t="shared" si="21"/>
        <v>810000</v>
      </c>
      <c r="O43" s="83"/>
      <c r="P43" s="96"/>
      <c r="Q43" s="96"/>
      <c r="R43" s="96"/>
    </row>
    <row r="44" spans="1:23">
      <c r="A44" s="221"/>
      <c r="B44" s="261" t="s">
        <v>446</v>
      </c>
      <c r="C44" s="20" t="s">
        <v>461</v>
      </c>
      <c r="D44" s="19" t="s">
        <v>17</v>
      </c>
      <c r="E44" s="19"/>
      <c r="F44" s="21">
        <v>55000</v>
      </c>
      <c r="G44" s="21">
        <f t="shared" si="17"/>
        <v>0</v>
      </c>
      <c r="H44" s="22"/>
      <c r="I44" s="23">
        <f t="shared" si="18"/>
        <v>21</v>
      </c>
      <c r="J44" s="24">
        <f t="shared" si="22"/>
        <v>1155000</v>
      </c>
      <c r="K44" s="19">
        <f t="shared" si="19"/>
        <v>0</v>
      </c>
      <c r="L44" s="24">
        <f t="shared" si="20"/>
        <v>0</v>
      </c>
      <c r="M44" s="25">
        <f>+'N.P.18'!T44</f>
        <v>21</v>
      </c>
      <c r="N44" s="222">
        <f t="shared" si="21"/>
        <v>1155000</v>
      </c>
      <c r="O44" s="83"/>
      <c r="P44" s="96"/>
      <c r="Q44" s="96"/>
      <c r="R44" s="96"/>
    </row>
    <row r="45" spans="1:23">
      <c r="A45" s="221"/>
      <c r="B45" s="261" t="s">
        <v>447</v>
      </c>
      <c r="C45" s="20" t="s">
        <v>463</v>
      </c>
      <c r="D45" s="19" t="s">
        <v>17</v>
      </c>
      <c r="E45" s="19"/>
      <c r="F45" s="21">
        <v>75000</v>
      </c>
      <c r="G45" s="21">
        <f t="shared" si="17"/>
        <v>0</v>
      </c>
      <c r="H45" s="22"/>
      <c r="I45" s="23">
        <f t="shared" si="18"/>
        <v>3</v>
      </c>
      <c r="J45" s="24">
        <f t="shared" si="22"/>
        <v>225000</v>
      </c>
      <c r="K45" s="19">
        <f t="shared" si="19"/>
        <v>0</v>
      </c>
      <c r="L45" s="24">
        <f t="shared" si="20"/>
        <v>0</v>
      </c>
      <c r="M45" s="25">
        <f>+'N.P.19'!T44</f>
        <v>3</v>
      </c>
      <c r="N45" s="222">
        <f t="shared" si="21"/>
        <v>225000</v>
      </c>
      <c r="O45" s="83"/>
      <c r="P45" s="96"/>
      <c r="Q45" s="96"/>
      <c r="R45" s="96"/>
    </row>
    <row r="46" spans="1:23">
      <c r="A46" s="221"/>
      <c r="B46" s="261" t="s">
        <v>448</v>
      </c>
      <c r="C46" s="20" t="s">
        <v>460</v>
      </c>
      <c r="D46" s="19" t="s">
        <v>17</v>
      </c>
      <c r="E46" s="19"/>
      <c r="F46" s="21">
        <v>110000</v>
      </c>
      <c r="G46" s="21">
        <f t="shared" si="17"/>
        <v>0</v>
      </c>
      <c r="H46" s="22"/>
      <c r="I46" s="23">
        <f t="shared" si="18"/>
        <v>12</v>
      </c>
      <c r="J46" s="24">
        <f t="shared" si="22"/>
        <v>1320000</v>
      </c>
      <c r="K46" s="19">
        <f t="shared" si="19"/>
        <v>0</v>
      </c>
      <c r="L46" s="24">
        <f t="shared" si="20"/>
        <v>0</v>
      </c>
      <c r="M46" s="25">
        <f>+'N.P.20'!T44</f>
        <v>12</v>
      </c>
      <c r="N46" s="222">
        <f t="shared" si="21"/>
        <v>1320000</v>
      </c>
      <c r="O46" s="83"/>
      <c r="P46" s="96"/>
      <c r="Q46" s="96"/>
      <c r="R46" s="96"/>
    </row>
    <row r="47" spans="1:23">
      <c r="A47" s="221" t="s">
        <v>33</v>
      </c>
      <c r="B47" s="186"/>
      <c r="C47" s="8" t="s">
        <v>32</v>
      </c>
      <c r="D47" s="7"/>
      <c r="E47" s="7"/>
      <c r="F47" s="9" t="s">
        <v>14</v>
      </c>
      <c r="G47" s="9"/>
      <c r="H47" s="12"/>
      <c r="I47" s="11"/>
      <c r="J47" s="27"/>
      <c r="K47" s="7"/>
      <c r="L47" s="27"/>
      <c r="M47" s="28"/>
      <c r="N47" s="218" t="str">
        <f t="shared" si="21"/>
        <v/>
      </c>
      <c r="O47" s="83">
        <f>+M47-E47</f>
        <v>0</v>
      </c>
      <c r="P47" s="96"/>
      <c r="Q47" s="96" t="s">
        <v>14</v>
      </c>
      <c r="R47" s="96" t="e">
        <f>+Q47-N47</f>
        <v>#VALUE!</v>
      </c>
      <c r="W47" s="1">
        <v>976440</v>
      </c>
    </row>
    <row r="48" spans="1:23">
      <c r="A48" s="221" t="s">
        <v>34</v>
      </c>
      <c r="B48" s="199"/>
      <c r="C48" s="20" t="s">
        <v>102</v>
      </c>
      <c r="D48" s="19" t="s">
        <v>16</v>
      </c>
      <c r="E48" s="19">
        <v>107732.23</v>
      </c>
      <c r="F48" s="35">
        <v>100</v>
      </c>
      <c r="G48" s="35">
        <f>IF(D48="","",ROUND((E48*F48),0))</f>
        <v>10773223</v>
      </c>
      <c r="H48" s="24"/>
      <c r="I48" s="23">
        <f>+IF((M48-E48)&gt;0,(M48-E48),0)</f>
        <v>0</v>
      </c>
      <c r="J48" s="24">
        <f>ROUND((I48*F48),0)</f>
        <v>0</v>
      </c>
      <c r="K48" s="19">
        <f>+IF((M48-E48)&lt;0,ABS(E48-M48),0)</f>
        <v>0</v>
      </c>
      <c r="L48" s="24">
        <f>ROUND((K48*F48),0)</f>
        <v>0</v>
      </c>
      <c r="M48" s="19">
        <v>107732.23</v>
      </c>
      <c r="N48" s="222">
        <f t="shared" si="21"/>
        <v>10773223</v>
      </c>
      <c r="O48" s="83">
        <f>+M48-E48</f>
        <v>0</v>
      </c>
      <c r="P48" s="96">
        <v>31</v>
      </c>
      <c r="Q48" s="96">
        <v>3148174</v>
      </c>
      <c r="R48" s="96">
        <f>+Q48-N48</f>
        <v>-7625049</v>
      </c>
      <c r="T48" s="1">
        <v>31</v>
      </c>
      <c r="W48" s="1">
        <v>3049661</v>
      </c>
    </row>
    <row r="49" spans="1:24">
      <c r="A49" s="221"/>
      <c r="B49" s="100"/>
      <c r="C49" s="182"/>
      <c r="D49" s="100"/>
      <c r="E49" s="100"/>
      <c r="F49" s="183"/>
      <c r="G49" s="183"/>
      <c r="H49" s="184"/>
      <c r="I49" s="185"/>
      <c r="J49" s="24"/>
      <c r="K49" s="100"/>
      <c r="L49" s="24"/>
      <c r="M49" s="23"/>
      <c r="N49" s="224"/>
      <c r="O49" s="83">
        <f>+M49-E49</f>
        <v>0</v>
      </c>
      <c r="P49" s="96"/>
      <c r="Q49" s="96" t="s">
        <v>14</v>
      </c>
      <c r="R49" s="96" t="e">
        <f>+Q49-N49</f>
        <v>#VALUE!</v>
      </c>
      <c r="W49" s="1">
        <v>976440</v>
      </c>
    </row>
    <row r="50" spans="1:24">
      <c r="A50" s="214"/>
      <c r="L50" s="102"/>
      <c r="M50" s="225"/>
      <c r="N50" s="226"/>
      <c r="P50" s="97"/>
      <c r="Q50" s="97"/>
      <c r="R50" s="96">
        <f>+Q50-N50</f>
        <v>0</v>
      </c>
    </row>
    <row r="51" spans="1:24">
      <c r="A51" s="293" t="s">
        <v>35</v>
      </c>
      <c r="B51" s="294"/>
      <c r="C51" s="294"/>
      <c r="D51" s="26"/>
      <c r="E51" s="26"/>
      <c r="F51" s="31"/>
      <c r="G51" s="32">
        <f>SUM(G14:G49)</f>
        <v>25547673</v>
      </c>
      <c r="H51" s="32"/>
      <c r="I51" s="32"/>
      <c r="J51" s="31">
        <f>SUM(J14:J49)</f>
        <v>24513000</v>
      </c>
      <c r="K51" s="26"/>
      <c r="L51" s="33">
        <f>SUM(L14:L49)</f>
        <v>4789500</v>
      </c>
      <c r="M51" s="26"/>
      <c r="N51" s="227">
        <f>SUM(N14:N49)</f>
        <v>45271173</v>
      </c>
      <c r="O51" s="84"/>
      <c r="P51" s="98"/>
      <c r="Q51" s="98">
        <v>1929390178</v>
      </c>
      <c r="R51" s="96">
        <f>+Q51-N51</f>
        <v>1884119005</v>
      </c>
    </row>
    <row r="52" spans="1:24" ht="45">
      <c r="A52" s="293" t="s">
        <v>36</v>
      </c>
      <c r="B52" s="294"/>
      <c r="C52" s="294"/>
      <c r="D52" s="26"/>
      <c r="E52" s="26"/>
      <c r="F52" s="31"/>
      <c r="G52" s="32">
        <f>SUM(G51:G51)</f>
        <v>25547673</v>
      </c>
      <c r="H52" s="32"/>
      <c r="I52" s="32"/>
      <c r="J52" s="36">
        <f>SUM(J51:J51)</f>
        <v>24513000</v>
      </c>
      <c r="K52" s="26"/>
      <c r="L52" s="29">
        <f>SUM(L51:L51)</f>
        <v>4789500</v>
      </c>
      <c r="M52" s="26"/>
      <c r="N52" s="228">
        <f>SUM(N51:N51)</f>
        <v>45271173</v>
      </c>
      <c r="O52" s="84"/>
      <c r="P52" s="98"/>
      <c r="Q52" s="98">
        <v>2638634007</v>
      </c>
      <c r="R52" s="98"/>
      <c r="S52" s="73">
        <v>2638634007</v>
      </c>
      <c r="T52" s="1" t="s">
        <v>68</v>
      </c>
    </row>
    <row r="53" spans="1:24">
      <c r="A53" s="229"/>
      <c r="B53" s="230"/>
      <c r="C53" s="231"/>
      <c r="D53" s="230"/>
      <c r="E53" s="230"/>
      <c r="F53" s="232"/>
      <c r="G53" s="233"/>
      <c r="H53" s="233"/>
      <c r="I53" s="234"/>
      <c r="J53" s="37"/>
      <c r="K53" s="230"/>
      <c r="L53" s="37"/>
      <c r="M53" s="230"/>
      <c r="N53" s="259">
        <f>N52-G52</f>
        <v>19723500</v>
      </c>
      <c r="O53" s="85"/>
      <c r="P53" s="98"/>
      <c r="Q53" s="98">
        <v>789159864</v>
      </c>
      <c r="R53" s="98"/>
      <c r="S53" s="73">
        <v>789159864</v>
      </c>
      <c r="X53" s="73"/>
    </row>
    <row r="54" spans="1:24" ht="15.75">
      <c r="A54" s="214"/>
      <c r="I54" s="235"/>
      <c r="N54" s="236" t="s">
        <v>37</v>
      </c>
      <c r="O54" s="86"/>
      <c r="P54" s="86"/>
      <c r="Q54" s="86"/>
      <c r="R54" s="86"/>
      <c r="X54" s="99"/>
    </row>
    <row r="55" spans="1:24" ht="15.75">
      <c r="A55" s="214"/>
      <c r="I55" s="53"/>
      <c r="N55" s="237">
        <f>N53/G52</f>
        <v>0.77202726056498372</v>
      </c>
      <c r="O55" s="87"/>
      <c r="P55" s="87"/>
      <c r="Q55" s="87"/>
      <c r="R55" s="87"/>
    </row>
    <row r="56" spans="1:24">
      <c r="A56" s="49"/>
      <c r="B56" s="238"/>
      <c r="C56" s="238"/>
      <c r="D56" s="238"/>
      <c r="E56" s="239"/>
      <c r="F56" s="240"/>
      <c r="H56" s="240"/>
      <c r="I56" s="241"/>
      <c r="J56" s="241"/>
      <c r="K56" s="238"/>
      <c r="L56" s="238"/>
      <c r="M56" s="238"/>
      <c r="N56" s="50"/>
      <c r="O56" s="88"/>
      <c r="P56" s="88"/>
      <c r="Q56" s="88"/>
      <c r="R56" s="88"/>
    </row>
    <row r="57" spans="1:24">
      <c r="A57" s="288"/>
      <c r="B57" s="289"/>
      <c r="C57" s="289"/>
      <c r="D57" s="289"/>
      <c r="E57" s="41"/>
      <c r="F57" s="51"/>
      <c r="G57" s="52"/>
      <c r="H57" s="41"/>
      <c r="I57" s="241"/>
      <c r="J57" s="53"/>
      <c r="K57" s="41"/>
      <c r="L57" s="41"/>
      <c r="M57" s="41"/>
      <c r="N57" s="54"/>
      <c r="O57" s="76"/>
      <c r="P57" s="76"/>
      <c r="Q57" s="76"/>
      <c r="R57" s="76"/>
    </row>
    <row r="58" spans="1:24">
      <c r="A58" s="55"/>
      <c r="B58" s="290" t="s">
        <v>57</v>
      </c>
      <c r="C58" s="290"/>
      <c r="D58" s="290"/>
      <c r="E58" s="41"/>
      <c r="F58" s="41"/>
      <c r="G58" s="52"/>
      <c r="H58" s="41"/>
      <c r="I58" s="241"/>
      <c r="J58" s="243" t="s">
        <v>58</v>
      </c>
      <c r="K58" s="41"/>
      <c r="L58" s="51"/>
      <c r="M58" s="41"/>
      <c r="N58" s="103">
        <f>+N53+G52</f>
        <v>45271173</v>
      </c>
      <c r="O58" s="76"/>
      <c r="P58" s="76"/>
      <c r="Q58" s="76"/>
      <c r="R58" s="76"/>
    </row>
    <row r="59" spans="1:24">
      <c r="A59" s="49"/>
      <c r="B59" s="300" t="s">
        <v>59</v>
      </c>
      <c r="C59" s="300"/>
      <c r="D59" s="300"/>
      <c r="E59" s="242"/>
      <c r="F59" s="57"/>
      <c r="G59" s="58">
        <v>45930</v>
      </c>
      <c r="H59" s="59"/>
      <c r="I59" s="241"/>
      <c r="J59" s="56" t="s">
        <v>59</v>
      </c>
      <c r="K59" s="60"/>
      <c r="L59" s="56"/>
      <c r="M59" s="56"/>
      <c r="N59" s="61"/>
      <c r="O59" s="89"/>
      <c r="P59" s="89"/>
      <c r="Q59" s="89"/>
      <c r="R59" s="89"/>
    </row>
    <row r="60" spans="1:24">
      <c r="A60" s="49"/>
      <c r="B60" s="301" t="s">
        <v>106</v>
      </c>
      <c r="C60" s="301"/>
      <c r="D60" s="301"/>
      <c r="E60" s="242"/>
      <c r="F60" s="244"/>
      <c r="G60" s="241" t="s">
        <v>60</v>
      </c>
      <c r="H60" s="241"/>
      <c r="I60" s="235"/>
      <c r="J60" s="290" t="s">
        <v>107</v>
      </c>
      <c r="K60" s="290"/>
      <c r="L60" s="290"/>
      <c r="M60" s="290"/>
      <c r="N60" s="302"/>
      <c r="O60" s="89"/>
      <c r="P60" s="89"/>
      <c r="Q60" s="89"/>
      <c r="R60" s="89"/>
    </row>
    <row r="61" spans="1:24">
      <c r="A61" s="49"/>
      <c r="B61" s="303" t="s">
        <v>61</v>
      </c>
      <c r="C61" s="303"/>
      <c r="D61" s="303"/>
      <c r="E61" s="245"/>
      <c r="F61" s="245"/>
      <c r="G61" s="244"/>
      <c r="H61" s="241"/>
      <c r="I61" s="53"/>
      <c r="J61" s="303" t="s">
        <v>62</v>
      </c>
      <c r="K61" s="303"/>
      <c r="L61" s="303"/>
      <c r="M61" s="303"/>
      <c r="N61" s="304"/>
      <c r="O61" s="90"/>
      <c r="P61" s="90"/>
      <c r="Q61" s="90"/>
      <c r="R61" s="90"/>
      <c r="W61" s="30"/>
    </row>
    <row r="62" spans="1:24">
      <c r="A62" s="49"/>
      <c r="B62" s="238"/>
      <c r="C62" s="238"/>
      <c r="D62" s="246"/>
      <c r="E62" s="245"/>
      <c r="F62" s="245"/>
      <c r="G62" s="244"/>
      <c r="H62" s="241"/>
      <c r="I62" s="247"/>
      <c r="J62" s="241"/>
      <c r="K62" s="245"/>
      <c r="L62" s="245"/>
      <c r="M62" s="245"/>
      <c r="N62" s="62"/>
      <c r="O62" s="91"/>
      <c r="P62" s="91"/>
      <c r="Q62" s="91"/>
      <c r="R62" s="91"/>
      <c r="W62" s="30"/>
    </row>
    <row r="63" spans="1:24">
      <c r="A63" s="63" t="s">
        <v>63</v>
      </c>
      <c r="B63" s="248"/>
      <c r="C63" s="248"/>
      <c r="D63" s="248"/>
      <c r="E63" s="41"/>
      <c r="F63" s="51"/>
      <c r="G63" s="52"/>
      <c r="H63" s="41"/>
      <c r="I63" s="53"/>
      <c r="J63" s="53"/>
      <c r="K63" s="41"/>
      <c r="L63" s="41"/>
      <c r="M63" s="41"/>
      <c r="N63" s="64" t="s">
        <v>64</v>
      </c>
      <c r="O63" s="92"/>
      <c r="P63" s="92"/>
      <c r="Q63" s="92"/>
      <c r="R63" s="92"/>
    </row>
    <row r="64" spans="1:24">
      <c r="A64" s="65" t="s">
        <v>65</v>
      </c>
      <c r="B64" s="66"/>
      <c r="C64" s="66"/>
      <c r="D64" s="66"/>
      <c r="E64" s="66"/>
      <c r="F64" s="66"/>
      <c r="G64" s="52"/>
      <c r="H64" s="66"/>
      <c r="I64" s="53"/>
      <c r="J64" s="53"/>
      <c r="K64" s="66"/>
      <c r="L64" s="41"/>
      <c r="M64" s="66"/>
      <c r="N64" s="64" t="s">
        <v>66</v>
      </c>
      <c r="O64" s="92"/>
      <c r="P64" s="92"/>
      <c r="Q64" s="92"/>
      <c r="R64" s="92"/>
    </row>
    <row r="65" spans="1:23" ht="15.75" thickBot="1">
      <c r="A65" s="249" t="s">
        <v>67</v>
      </c>
      <c r="B65" s="250"/>
      <c r="C65" s="250"/>
      <c r="D65" s="251"/>
      <c r="E65" s="251"/>
      <c r="F65" s="251"/>
      <c r="G65" s="252"/>
      <c r="H65" s="251"/>
      <c r="I65" s="253"/>
      <c r="J65" s="254"/>
      <c r="K65" s="251"/>
      <c r="L65" s="251"/>
      <c r="M65" s="251"/>
      <c r="N65" s="255"/>
      <c r="O65" s="93"/>
      <c r="P65" s="93"/>
      <c r="Q65" s="93"/>
      <c r="R65" s="93"/>
    </row>
    <row r="66" spans="1:23">
      <c r="A66" s="55"/>
      <c r="B66" s="41"/>
      <c r="C66" s="41"/>
      <c r="D66" s="66"/>
      <c r="E66" s="66"/>
      <c r="F66" s="66"/>
      <c r="G66" s="52"/>
      <c r="H66" s="66"/>
      <c r="I66" s="53"/>
      <c r="J66" s="53"/>
      <c r="K66" s="66"/>
      <c r="L66" s="66"/>
      <c r="M66" s="66"/>
      <c r="N66" s="200"/>
      <c r="O66" s="94"/>
      <c r="P66" s="94"/>
      <c r="Q66" s="94"/>
      <c r="R66" s="94"/>
    </row>
    <row r="67" spans="1:23">
      <c r="A67" s="67"/>
      <c r="B67" s="181"/>
      <c r="C67" s="67"/>
      <c r="D67" s="41"/>
      <c r="E67" s="41"/>
      <c r="F67" s="41"/>
      <c r="G67" s="52"/>
      <c r="H67" s="41"/>
      <c r="I67" s="53"/>
      <c r="J67" s="53"/>
      <c r="K67" s="41"/>
      <c r="L67" s="41"/>
      <c r="M67" s="41"/>
      <c r="N67" s="41"/>
      <c r="O67" s="76"/>
      <c r="P67" s="76"/>
      <c r="Q67" s="76"/>
      <c r="R67" s="76"/>
    </row>
    <row r="68" spans="1:23">
      <c r="A68" s="299"/>
      <c r="B68" s="68"/>
      <c r="C68" s="69"/>
      <c r="D68" s="41"/>
      <c r="E68" s="41"/>
      <c r="F68" s="41"/>
      <c r="G68" s="52"/>
      <c r="H68" s="41"/>
      <c r="J68" s="53"/>
      <c r="K68" s="41"/>
      <c r="L68" s="41"/>
      <c r="M68" s="41"/>
      <c r="N68" s="41"/>
      <c r="O68" s="76"/>
      <c r="P68" s="76"/>
      <c r="Q68" s="76"/>
      <c r="R68" s="76"/>
    </row>
    <row r="69" spans="1:23">
      <c r="A69" s="299"/>
      <c r="B69" s="70"/>
      <c r="C69" s="69"/>
      <c r="D69" s="71"/>
      <c r="E69" s="71"/>
      <c r="F69" s="71"/>
      <c r="G69" s="72"/>
      <c r="H69" s="71"/>
      <c r="J69" s="53"/>
      <c r="K69" s="66"/>
      <c r="L69" s="71"/>
      <c r="M69" s="71"/>
      <c r="N69" s="71"/>
      <c r="O69" s="95"/>
      <c r="P69" s="95"/>
      <c r="Q69" s="95"/>
      <c r="R69" s="95"/>
    </row>
    <row r="70" spans="1:23">
      <c r="A70" s="299"/>
      <c r="B70" s="70"/>
      <c r="C70" s="69"/>
      <c r="D70" s="71"/>
      <c r="E70" s="71"/>
      <c r="F70" s="71"/>
      <c r="G70" s="72"/>
      <c r="H70" s="71"/>
      <c r="J70" s="53"/>
      <c r="K70" s="66"/>
      <c r="L70" s="71"/>
      <c r="M70" s="71"/>
      <c r="N70" s="71"/>
      <c r="O70" s="95"/>
      <c r="P70" s="95"/>
      <c r="Q70" s="95"/>
      <c r="R70" s="95"/>
    </row>
    <row r="72" spans="1:23" s="30" customFormat="1" hidden="1">
      <c r="A72" s="1"/>
      <c r="B72" s="1"/>
      <c r="C72" s="2"/>
      <c r="D72" s="1"/>
      <c r="E72" s="1"/>
      <c r="K72" s="1"/>
      <c r="M72" s="1"/>
      <c r="O72" s="74"/>
      <c r="P72" s="74"/>
      <c r="Q72" s="74"/>
      <c r="R72" s="74"/>
      <c r="W72" s="1"/>
    </row>
    <row r="73" spans="1:23" s="30" customFormat="1" hidden="1">
      <c r="A73" s="1"/>
      <c r="B73" s="1"/>
      <c r="C73" s="2"/>
      <c r="D73" s="1"/>
      <c r="E73" s="1"/>
      <c r="K73" s="1"/>
      <c r="M73" s="1"/>
      <c r="O73" s="74"/>
      <c r="P73" s="74"/>
      <c r="Q73" s="74"/>
      <c r="R73" s="74"/>
      <c r="W73" s="1"/>
    </row>
    <row r="74" spans="1:23" hidden="1">
      <c r="D74" s="38"/>
      <c r="I74" s="30">
        <v>1929390177.48773</v>
      </c>
      <c r="N74" s="30">
        <f>N51-G51</f>
        <v>19723500</v>
      </c>
    </row>
    <row r="75" spans="1:23" hidden="1"/>
    <row r="76" spans="1:23" hidden="1"/>
    <row r="77" spans="1:23" hidden="1">
      <c r="C77" s="39">
        <f>G51+K85</f>
        <v>602587643.487728</v>
      </c>
      <c r="D77" s="1">
        <v>1929390177.48773</v>
      </c>
      <c r="E77" s="30">
        <f>N51-D77</f>
        <v>-1884119004.48773</v>
      </c>
      <c r="K77" s="30"/>
    </row>
    <row r="78" spans="1:23" hidden="1">
      <c r="D78" s="1">
        <v>79506311.512269974</v>
      </c>
      <c r="K78" s="30"/>
    </row>
    <row r="79" spans="1:23" hidden="1"/>
    <row r="80" spans="1:23" hidden="1"/>
    <row r="81" spans="2:14" hidden="1">
      <c r="C81" s="40">
        <v>789159864</v>
      </c>
    </row>
    <row r="82" spans="2:14" hidden="1"/>
    <row r="83" spans="2:14" hidden="1"/>
    <row r="84" spans="2:14" hidden="1">
      <c r="N84" s="30">
        <f>N74-K85</f>
        <v>-557316470.487728</v>
      </c>
    </row>
    <row r="85" spans="2:14" ht="30" hidden="1">
      <c r="B85" s="1" t="s">
        <v>38</v>
      </c>
      <c r="C85" s="2" t="s">
        <v>39</v>
      </c>
      <c r="D85" s="1" t="s">
        <v>40</v>
      </c>
      <c r="E85" s="1">
        <f>18+19+4</f>
        <v>41</v>
      </c>
      <c r="K85" s="29">
        <v>577039970.487728</v>
      </c>
      <c r="L85" s="26"/>
    </row>
    <row r="86" spans="2:14" hidden="1">
      <c r="D86" s="1" t="s">
        <v>41</v>
      </c>
      <c r="E86" s="1">
        <v>16</v>
      </c>
      <c r="K86" s="21">
        <f>ROUND((K85*L86),0)</f>
        <v>185749167</v>
      </c>
      <c r="L86" s="34">
        <v>0.32190000000000002</v>
      </c>
    </row>
    <row r="87" spans="2:14" hidden="1">
      <c r="D87" s="1" t="s">
        <v>42</v>
      </c>
      <c r="E87" s="1">
        <v>17</v>
      </c>
      <c r="K87" s="21">
        <f>ROUND((K85*L87),0)</f>
        <v>5770400</v>
      </c>
      <c r="L87" s="34">
        <v>0.01</v>
      </c>
    </row>
    <row r="88" spans="2:14" hidden="1">
      <c r="D88" s="1" t="s">
        <v>43</v>
      </c>
      <c r="E88" s="1">
        <f>21+9</f>
        <v>30</v>
      </c>
      <c r="K88" s="21">
        <f>ROUND((K85*L88),0)</f>
        <v>17311199</v>
      </c>
      <c r="L88" s="34">
        <v>0.03</v>
      </c>
    </row>
    <row r="89" spans="2:14" hidden="1">
      <c r="K89" s="21">
        <f>ROUND((L89*K88),0)</f>
        <v>3289128</v>
      </c>
      <c r="L89" s="34">
        <v>0.19</v>
      </c>
    </row>
    <row r="90" spans="2:14" hidden="1">
      <c r="K90" s="29">
        <f>SUM(K85:K89)</f>
        <v>789159864.487728</v>
      </c>
      <c r="L90" s="26"/>
    </row>
    <row r="91" spans="2:14" hidden="1"/>
    <row r="92" spans="2:14" hidden="1"/>
    <row r="93" spans="2:14" hidden="1"/>
    <row r="94" spans="2:14" hidden="1"/>
    <row r="95" spans="2:14" hidden="1"/>
    <row r="96" spans="2:14" hidden="1"/>
    <row r="97" hidden="1"/>
  </sheetData>
  <autoFilter ref="A13:N49" xr:uid="{00000000-0009-0000-0000-000000000000}"/>
  <mergeCells count="27">
    <mergeCell ref="A68:A70"/>
    <mergeCell ref="B59:D59"/>
    <mergeCell ref="B60:D60"/>
    <mergeCell ref="J60:N60"/>
    <mergeCell ref="B61:D61"/>
    <mergeCell ref="J61:N61"/>
    <mergeCell ref="A57:D57"/>
    <mergeCell ref="B58:D58"/>
    <mergeCell ref="M12:N12"/>
    <mergeCell ref="A52:C52"/>
    <mergeCell ref="E12:G12"/>
    <mergeCell ref="H12:J12"/>
    <mergeCell ref="K12:L12"/>
    <mergeCell ref="A51:C51"/>
    <mergeCell ref="E7:F7"/>
    <mergeCell ref="I7:J7"/>
    <mergeCell ref="D8:N8"/>
    <mergeCell ref="D9:N9"/>
    <mergeCell ref="A11:N11"/>
    <mergeCell ref="A1:C3"/>
    <mergeCell ref="D1:J3"/>
    <mergeCell ref="K1:L1"/>
    <mergeCell ref="M1:N1"/>
    <mergeCell ref="K2:L2"/>
    <mergeCell ref="M2:N2"/>
    <mergeCell ref="K3:L3"/>
    <mergeCell ref="M3:N3"/>
  </mergeCells>
  <phoneticPr fontId="16" type="noConversion"/>
  <printOptions horizontalCentered="1"/>
  <pageMargins left="0.23622047244094491" right="0.23622047244094491" top="0.74803149606299213" bottom="0.74803149606299213" header="0.31496062992125984" footer="0.31496062992125984"/>
  <pageSetup paperSize="8" scale="66" fitToHeight="0" orientation="landscape" horizontalDpi="1200" verticalDpi="1200" r:id="rId1"/>
  <headerFooter>
    <oddFooter>&amp;RPresupuesto Hoja &amp;P de &amp;N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CFFFF"/>
    <pageSetUpPr fitToPage="1"/>
  </sheetPr>
  <dimension ref="B1:V54"/>
  <sheetViews>
    <sheetView view="pageBreakPreview" topLeftCell="A37" zoomScale="80" zoomScaleNormal="100" zoomScaleSheetLayoutView="80" workbookViewId="0">
      <selection activeCell="G58" sqref="G58"/>
    </sheetView>
  </sheetViews>
  <sheetFormatPr baseColWidth="10" defaultColWidth="10" defaultRowHeight="27" customHeight="1"/>
  <cols>
    <col min="1" max="1" width="1.125" style="115" customWidth="1"/>
    <col min="2" max="5" width="12" style="115" customWidth="1"/>
    <col min="6" max="6" width="15.625" style="115" customWidth="1"/>
    <col min="7" max="7" width="19.875" style="115" customWidth="1"/>
    <col min="8" max="12" width="12" style="115" customWidth="1"/>
    <col min="13" max="13" width="20.125" style="152" customWidth="1"/>
    <col min="14" max="14" width="27.375" style="152" customWidth="1"/>
    <col min="15" max="15" width="17.375" style="150" customWidth="1"/>
    <col min="16" max="16" width="14.375" style="152" customWidth="1"/>
    <col min="17" max="17" width="16.875" style="152" customWidth="1"/>
    <col min="18" max="18" width="13.625" style="152" customWidth="1"/>
    <col min="19" max="19" width="17" style="152" customWidth="1"/>
    <col min="20" max="20" width="13.375" style="152" customWidth="1"/>
    <col min="21" max="21" width="17" style="115" bestFit="1" customWidth="1"/>
    <col min="22" max="22" width="18.125" style="115" customWidth="1"/>
    <col min="23" max="23" width="13.625" style="115" bestFit="1" customWidth="1"/>
    <col min="24" max="24" width="10.125" style="115" bestFit="1" customWidth="1"/>
    <col min="25" max="16384" width="10" style="115"/>
  </cols>
  <sheetData>
    <row r="1" spans="2:20" s="107" customFormat="1" ht="38.450000000000003" customHeight="1">
      <c r="B1" s="104"/>
      <c r="C1" s="105"/>
      <c r="D1" s="105"/>
      <c r="E1" s="106"/>
      <c r="F1" s="342" t="s">
        <v>123</v>
      </c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4"/>
      <c r="R1" s="348"/>
      <c r="S1" s="349"/>
      <c r="T1" s="350"/>
    </row>
    <row r="2" spans="2:20" s="107" customFormat="1" ht="37.9" customHeight="1" thickBot="1">
      <c r="B2" s="108"/>
      <c r="C2" s="109"/>
      <c r="D2" s="109"/>
      <c r="E2" s="110"/>
      <c r="F2" s="345"/>
      <c r="G2" s="346"/>
      <c r="H2" s="346"/>
      <c r="I2" s="346"/>
      <c r="J2" s="346"/>
      <c r="K2" s="346"/>
      <c r="L2" s="346"/>
      <c r="M2" s="346"/>
      <c r="N2" s="346"/>
      <c r="O2" s="346"/>
      <c r="P2" s="346"/>
      <c r="Q2" s="347"/>
      <c r="R2" s="351"/>
      <c r="S2" s="352"/>
      <c r="T2" s="353"/>
    </row>
    <row r="3" spans="2:20" s="107" customFormat="1" ht="29.45" customHeight="1" thickBot="1">
      <c r="B3" s="354" t="s">
        <v>459</v>
      </c>
      <c r="C3" s="355"/>
      <c r="D3" s="355"/>
      <c r="E3" s="355"/>
      <c r="F3" s="355"/>
      <c r="G3" s="355"/>
      <c r="H3" s="355"/>
      <c r="I3" s="355"/>
      <c r="J3" s="355"/>
      <c r="K3" s="355"/>
      <c r="L3" s="355"/>
      <c r="M3" s="355"/>
      <c r="N3" s="355"/>
      <c r="O3" s="355"/>
      <c r="P3" s="355"/>
      <c r="Q3" s="356"/>
      <c r="R3" s="357"/>
      <c r="S3" s="358"/>
      <c r="T3" s="359"/>
    </row>
    <row r="4" spans="2:20" s="107" customFormat="1" ht="33" customHeight="1" thickBot="1">
      <c r="B4" s="339" t="s">
        <v>124</v>
      </c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  <c r="P4" s="340"/>
      <c r="Q4" s="340"/>
      <c r="R4" s="340"/>
      <c r="S4" s="340"/>
      <c r="T4" s="341"/>
    </row>
    <row r="5" spans="2:20" s="107" customFormat="1" ht="12.6" customHeight="1" thickBot="1">
      <c r="B5" s="111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3"/>
      <c r="T5" s="114"/>
    </row>
    <row r="6" spans="2:20" ht="27" customHeight="1">
      <c r="B6" s="308" t="s">
        <v>125</v>
      </c>
      <c r="C6" s="309"/>
      <c r="D6" s="309"/>
      <c r="E6" s="312" t="s">
        <v>149</v>
      </c>
      <c r="F6" s="312"/>
      <c r="G6" s="313"/>
      <c r="H6" s="316" t="s">
        <v>126</v>
      </c>
      <c r="I6" s="317"/>
      <c r="J6" s="320">
        <v>45926</v>
      </c>
      <c r="K6" s="312"/>
      <c r="L6" s="312"/>
      <c r="M6" s="312"/>
      <c r="N6" s="313"/>
      <c r="O6" s="321" t="s">
        <v>127</v>
      </c>
      <c r="P6" s="312" t="s">
        <v>150</v>
      </c>
      <c r="Q6" s="312"/>
      <c r="R6" s="312"/>
      <c r="S6" s="312"/>
      <c r="T6" s="313"/>
    </row>
    <row r="7" spans="2:20" ht="27" customHeight="1">
      <c r="B7" s="310"/>
      <c r="C7" s="311"/>
      <c r="D7" s="311"/>
      <c r="E7" s="314"/>
      <c r="F7" s="314"/>
      <c r="G7" s="315"/>
      <c r="H7" s="318"/>
      <c r="I7" s="319"/>
      <c r="J7" s="314"/>
      <c r="K7" s="314"/>
      <c r="L7" s="314"/>
      <c r="M7" s="314"/>
      <c r="N7" s="315"/>
      <c r="O7" s="322"/>
      <c r="P7" s="314"/>
      <c r="Q7" s="314"/>
      <c r="R7" s="314"/>
      <c r="S7" s="314"/>
      <c r="T7" s="315"/>
    </row>
    <row r="8" spans="2:20" ht="50.25" customHeight="1" thickBot="1">
      <c r="B8" s="326" t="s">
        <v>128</v>
      </c>
      <c r="C8" s="327"/>
      <c r="D8" s="327"/>
      <c r="E8" s="324" t="s">
        <v>151</v>
      </c>
      <c r="F8" s="324"/>
      <c r="G8" s="325"/>
      <c r="H8" s="326" t="s">
        <v>129</v>
      </c>
      <c r="I8" s="327"/>
      <c r="J8" s="324" t="s">
        <v>152</v>
      </c>
      <c r="K8" s="324"/>
      <c r="L8" s="324"/>
      <c r="M8" s="324"/>
      <c r="N8" s="325"/>
      <c r="O8" s="323"/>
      <c r="P8" s="324"/>
      <c r="Q8" s="324"/>
      <c r="R8" s="324"/>
      <c r="S8" s="324"/>
      <c r="T8" s="325"/>
    </row>
    <row r="9" spans="2:20" ht="11.25" customHeight="1" thickBot="1">
      <c r="B9" s="328"/>
      <c r="C9" s="329"/>
      <c r="D9" s="329"/>
      <c r="E9" s="329"/>
      <c r="F9" s="329"/>
      <c r="G9" s="329"/>
      <c r="H9" s="329"/>
      <c r="I9" s="329"/>
      <c r="J9" s="329"/>
      <c r="K9" s="329"/>
      <c r="L9" s="329"/>
      <c r="M9" s="329"/>
      <c r="N9" s="329"/>
      <c r="O9" s="329"/>
      <c r="P9" s="329"/>
      <c r="Q9" s="329"/>
      <c r="R9" s="329"/>
      <c r="S9" s="329"/>
      <c r="T9" s="330"/>
    </row>
    <row r="10" spans="2:20" ht="33.6" customHeight="1" thickBot="1">
      <c r="B10" s="331" t="s">
        <v>130</v>
      </c>
      <c r="C10" s="332"/>
      <c r="D10" s="116">
        <v>1</v>
      </c>
      <c r="E10" s="333" t="s">
        <v>15</v>
      </c>
      <c r="F10" s="333"/>
      <c r="G10" s="333"/>
      <c r="H10" s="117" t="s">
        <v>131</v>
      </c>
      <c r="I10" s="118" t="e">
        <f>+'F-GAL-001'!#REF!</f>
        <v>#REF!</v>
      </c>
      <c r="J10" s="334" t="e">
        <f>+'F-GAL-001'!#REF!</f>
        <v>#REF!</v>
      </c>
      <c r="K10" s="335"/>
      <c r="L10" s="335"/>
      <c r="M10" s="335"/>
      <c r="N10" s="335"/>
      <c r="O10" s="335"/>
      <c r="P10" s="335"/>
      <c r="Q10" s="336"/>
      <c r="R10" s="119" t="s">
        <v>132</v>
      </c>
      <c r="S10" s="337" t="e">
        <f>+'F-GAL-001'!#REF!</f>
        <v>#REF!</v>
      </c>
      <c r="T10" s="338"/>
    </row>
    <row r="11" spans="2:20" ht="10.5" customHeight="1" thickBot="1">
      <c r="B11" s="305"/>
      <c r="C11" s="306"/>
      <c r="D11" s="306"/>
      <c r="E11" s="306"/>
      <c r="F11" s="306"/>
      <c r="G11" s="306"/>
      <c r="H11" s="306"/>
      <c r="I11" s="306"/>
      <c r="J11" s="306"/>
      <c r="K11" s="306"/>
      <c r="L11" s="306"/>
      <c r="M11" s="306"/>
      <c r="N11" s="306"/>
      <c r="O11" s="306"/>
      <c r="P11" s="306"/>
      <c r="Q11" s="306"/>
      <c r="R11" s="306"/>
      <c r="S11" s="306"/>
      <c r="T11" s="307"/>
    </row>
    <row r="12" spans="2:20" ht="27" customHeight="1" thickBot="1">
      <c r="B12" s="362" t="s">
        <v>133</v>
      </c>
      <c r="C12" s="363"/>
      <c r="D12" s="363"/>
      <c r="E12" s="363"/>
      <c r="F12" s="363"/>
      <c r="G12" s="363"/>
      <c r="H12" s="363"/>
      <c r="I12" s="363"/>
      <c r="J12" s="363"/>
      <c r="K12" s="363"/>
      <c r="L12" s="363"/>
      <c r="M12" s="362" t="s">
        <v>134</v>
      </c>
      <c r="N12" s="363"/>
      <c r="O12" s="363"/>
      <c r="P12" s="363"/>
      <c r="Q12" s="363"/>
      <c r="R12" s="363"/>
      <c r="S12" s="363"/>
      <c r="T12" s="364"/>
    </row>
    <row r="13" spans="2:20" ht="30" customHeight="1">
      <c r="B13" s="120"/>
      <c r="C13" s="121"/>
      <c r="D13" s="121"/>
      <c r="E13" s="121"/>
      <c r="F13" s="121"/>
      <c r="G13" s="121"/>
      <c r="H13" s="121"/>
      <c r="I13" s="121"/>
      <c r="J13" s="121"/>
      <c r="K13" s="121"/>
      <c r="L13" s="122"/>
      <c r="M13" s="365" t="s">
        <v>135</v>
      </c>
      <c r="N13" s="366"/>
      <c r="O13" s="369" t="s">
        <v>136</v>
      </c>
      <c r="P13" s="370"/>
      <c r="Q13" s="371"/>
      <c r="R13" s="372" t="s">
        <v>145</v>
      </c>
      <c r="S13" s="374" t="s">
        <v>6</v>
      </c>
      <c r="T13" s="376" t="s">
        <v>36</v>
      </c>
    </row>
    <row r="14" spans="2:20" ht="30" customHeight="1">
      <c r="B14" s="123"/>
      <c r="C14" s="124"/>
      <c r="D14" s="124"/>
      <c r="E14" s="124"/>
      <c r="F14" s="124"/>
      <c r="G14" s="124"/>
      <c r="H14" s="124"/>
      <c r="I14" s="124"/>
      <c r="J14" s="124"/>
      <c r="K14" s="124"/>
      <c r="L14" s="125"/>
      <c r="M14" s="367"/>
      <c r="N14" s="368"/>
      <c r="O14" s="126" t="s">
        <v>137</v>
      </c>
      <c r="P14" s="126" t="s">
        <v>138</v>
      </c>
      <c r="Q14" s="126" t="s">
        <v>144</v>
      </c>
      <c r="R14" s="373"/>
      <c r="S14" s="375"/>
      <c r="T14" s="377"/>
    </row>
    <row r="15" spans="2:20" ht="22.9" customHeight="1">
      <c r="B15" s="123"/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378"/>
      <c r="N15" s="379"/>
      <c r="O15" s="379"/>
      <c r="P15" s="379"/>
      <c r="Q15" s="379"/>
      <c r="R15" s="379"/>
      <c r="S15" s="379"/>
      <c r="T15" s="380"/>
    </row>
    <row r="16" spans="2:20" ht="22.9" customHeight="1">
      <c r="B16" s="123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378"/>
      <c r="N16" s="379"/>
      <c r="O16" s="379"/>
      <c r="P16" s="379"/>
      <c r="Q16" s="379"/>
      <c r="R16" s="379"/>
      <c r="S16" s="379"/>
      <c r="T16" s="380"/>
    </row>
    <row r="17" spans="2:22" ht="22.9" customHeight="1">
      <c r="B17" s="123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360" t="s">
        <v>146</v>
      </c>
      <c r="N17" s="361"/>
      <c r="O17" s="127">
        <v>5.2</v>
      </c>
      <c r="P17" s="128">
        <v>3.9</v>
      </c>
      <c r="Q17" s="129">
        <v>1</v>
      </c>
      <c r="R17" s="128">
        <f>+O17*P17</f>
        <v>20.28</v>
      </c>
      <c r="S17" s="129">
        <v>1</v>
      </c>
      <c r="T17" s="130">
        <f>ROUND(+S17*R17,2)</f>
        <v>20.28</v>
      </c>
    </row>
    <row r="18" spans="2:22" ht="22.9" customHeight="1">
      <c r="B18" s="123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381"/>
      <c r="N18" s="382"/>
      <c r="O18" s="382"/>
      <c r="P18" s="382"/>
      <c r="Q18" s="382"/>
      <c r="R18" s="382"/>
      <c r="S18" s="382"/>
      <c r="T18" s="383"/>
    </row>
    <row r="19" spans="2:22" ht="22.9" customHeight="1"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360"/>
      <c r="N19" s="361"/>
      <c r="O19" s="127"/>
      <c r="P19" s="128"/>
      <c r="Q19" s="129"/>
      <c r="R19" s="128"/>
      <c r="S19" s="129"/>
      <c r="T19" s="130"/>
    </row>
    <row r="20" spans="2:22" ht="22.9" customHeight="1"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360"/>
      <c r="N20" s="361"/>
      <c r="O20" s="127"/>
      <c r="P20" s="128"/>
      <c r="Q20" s="129"/>
      <c r="R20" s="131"/>
      <c r="S20" s="129"/>
      <c r="T20" s="130"/>
    </row>
    <row r="21" spans="2:22" ht="22.9" customHeight="1"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360"/>
      <c r="N21" s="361"/>
      <c r="O21" s="127"/>
      <c r="P21" s="128"/>
      <c r="Q21" s="129"/>
      <c r="R21" s="131"/>
      <c r="S21" s="129"/>
      <c r="T21" s="130"/>
    </row>
    <row r="22" spans="2:22" ht="22.9" customHeight="1">
      <c r="B22" s="123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360"/>
      <c r="N22" s="361"/>
      <c r="O22" s="127"/>
      <c r="P22" s="128"/>
      <c r="Q22" s="129"/>
      <c r="R22" s="131"/>
      <c r="S22" s="129"/>
      <c r="T22" s="130"/>
      <c r="V22" s="132"/>
    </row>
    <row r="23" spans="2:22" ht="22.9" customHeight="1">
      <c r="B23" s="123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360"/>
      <c r="N23" s="361"/>
      <c r="O23" s="127"/>
      <c r="P23" s="128"/>
      <c r="Q23" s="129"/>
      <c r="R23" s="131"/>
      <c r="S23" s="129"/>
      <c r="T23" s="130"/>
    </row>
    <row r="24" spans="2:22" ht="22.9" customHeight="1">
      <c r="B24" s="123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360"/>
      <c r="N24" s="361"/>
      <c r="O24" s="127"/>
      <c r="P24" s="128"/>
      <c r="Q24" s="129"/>
      <c r="R24" s="131"/>
      <c r="S24" s="129"/>
      <c r="T24" s="130"/>
    </row>
    <row r="25" spans="2:22" ht="22.9" customHeight="1">
      <c r="B25" s="123"/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360"/>
      <c r="N25" s="361"/>
      <c r="O25" s="127"/>
      <c r="P25" s="128"/>
      <c r="Q25" s="129"/>
      <c r="R25" s="131"/>
      <c r="S25" s="129"/>
      <c r="T25" s="130"/>
    </row>
    <row r="26" spans="2:22" ht="22.9" customHeight="1">
      <c r="B26" s="123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360"/>
      <c r="N26" s="361"/>
      <c r="O26" s="127"/>
      <c r="P26" s="128"/>
      <c r="Q26" s="129"/>
      <c r="R26" s="131"/>
      <c r="S26" s="129"/>
      <c r="T26" s="130"/>
    </row>
    <row r="27" spans="2:22" ht="22.9" customHeight="1">
      <c r="B27" s="123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360"/>
      <c r="N27" s="361"/>
      <c r="O27" s="127"/>
      <c r="P27" s="128"/>
      <c r="Q27" s="129"/>
      <c r="R27" s="131"/>
      <c r="S27" s="129"/>
      <c r="T27" s="130"/>
    </row>
    <row r="28" spans="2:22" ht="22.9" customHeight="1">
      <c r="B28" s="123"/>
      <c r="C28" s="124"/>
      <c r="D28" s="124"/>
      <c r="E28" s="124"/>
      <c r="F28" s="124"/>
      <c r="G28" s="124"/>
      <c r="H28" s="124"/>
      <c r="I28" s="124"/>
      <c r="J28" s="124"/>
      <c r="K28" s="124"/>
      <c r="L28" s="124"/>
      <c r="M28" s="360"/>
      <c r="N28" s="361"/>
      <c r="O28" s="127"/>
      <c r="P28" s="128"/>
      <c r="Q28" s="129"/>
      <c r="R28" s="131"/>
      <c r="S28" s="129"/>
      <c r="T28" s="130"/>
    </row>
    <row r="29" spans="2:22" ht="22.9" customHeight="1">
      <c r="B29" s="123"/>
      <c r="C29" s="124"/>
      <c r="D29" s="124"/>
      <c r="E29" s="124"/>
      <c r="F29" s="124"/>
      <c r="G29" s="124"/>
      <c r="H29" s="124"/>
      <c r="I29" s="124"/>
      <c r="J29" s="124"/>
      <c r="K29" s="124"/>
      <c r="L29" s="124"/>
      <c r="M29" s="360"/>
      <c r="N29" s="361"/>
      <c r="O29" s="127"/>
      <c r="P29" s="128"/>
      <c r="Q29" s="129"/>
      <c r="R29" s="128"/>
      <c r="S29" s="129"/>
      <c r="T29" s="130"/>
    </row>
    <row r="30" spans="2:22" ht="22.9" customHeight="1">
      <c r="B30" s="123"/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360"/>
      <c r="N30" s="361"/>
      <c r="O30" s="133"/>
      <c r="P30" s="128"/>
      <c r="Q30" s="129"/>
      <c r="R30" s="128"/>
      <c r="S30" s="129"/>
      <c r="T30" s="130"/>
    </row>
    <row r="31" spans="2:22" ht="22.9" customHeight="1">
      <c r="B31" s="123"/>
      <c r="D31" s="134"/>
      <c r="E31" s="134"/>
      <c r="F31" s="134"/>
      <c r="G31" s="134"/>
      <c r="H31" s="134"/>
      <c r="I31" s="134"/>
      <c r="J31" s="124"/>
      <c r="K31" s="124"/>
      <c r="L31" s="124"/>
      <c r="M31" s="360"/>
      <c r="N31" s="361"/>
      <c r="O31" s="133"/>
      <c r="P31" s="128"/>
      <c r="Q31" s="129"/>
      <c r="R31" s="128"/>
      <c r="S31" s="129"/>
      <c r="T31" s="130"/>
    </row>
    <row r="32" spans="2:22" ht="22.9" customHeight="1">
      <c r="B32" s="123"/>
      <c r="C32" s="134"/>
      <c r="D32" s="134"/>
      <c r="E32" s="134"/>
      <c r="F32" s="124"/>
      <c r="G32" s="124"/>
      <c r="H32" s="124"/>
      <c r="I32" s="124"/>
      <c r="J32" s="124"/>
      <c r="K32" s="124"/>
      <c r="L32" s="124"/>
      <c r="M32" s="360"/>
      <c r="N32" s="361"/>
      <c r="O32" s="127"/>
      <c r="P32" s="128"/>
      <c r="Q32" s="129"/>
      <c r="R32" s="131"/>
      <c r="S32" s="129"/>
      <c r="T32" s="130"/>
    </row>
    <row r="33" spans="2:22" ht="22.9" customHeight="1">
      <c r="B33" s="123"/>
      <c r="C33" s="124"/>
      <c r="D33" s="124"/>
      <c r="E33" s="124"/>
      <c r="F33" s="124"/>
      <c r="G33" s="124"/>
      <c r="H33" s="124"/>
      <c r="I33" s="124"/>
      <c r="J33" s="124"/>
      <c r="K33" s="124"/>
      <c r="L33" s="124"/>
      <c r="M33" s="360"/>
      <c r="N33" s="361"/>
      <c r="O33" s="127"/>
      <c r="P33" s="128"/>
      <c r="Q33" s="129"/>
      <c r="R33" s="131"/>
      <c r="S33" s="129"/>
      <c r="T33" s="130"/>
    </row>
    <row r="34" spans="2:22" ht="22.9" customHeight="1">
      <c r="B34" s="123"/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360"/>
      <c r="N34" s="361"/>
      <c r="O34" s="127"/>
      <c r="P34" s="128"/>
      <c r="Q34" s="129"/>
      <c r="R34" s="128"/>
      <c r="S34" s="129"/>
      <c r="T34" s="130"/>
    </row>
    <row r="35" spans="2:22" ht="22.9" customHeight="1">
      <c r="B35" s="123"/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360"/>
      <c r="N35" s="361"/>
      <c r="O35" s="127"/>
      <c r="P35" s="128"/>
      <c r="Q35" s="129"/>
      <c r="R35" s="128"/>
      <c r="S35" s="129"/>
      <c r="T35" s="130"/>
      <c r="V35" s="135"/>
    </row>
    <row r="36" spans="2:22" ht="22.9" customHeight="1">
      <c r="B36" s="123"/>
      <c r="C36" s="124"/>
      <c r="D36" s="124"/>
      <c r="E36" s="124"/>
      <c r="F36" s="124"/>
      <c r="G36" s="124"/>
      <c r="H36" s="124"/>
      <c r="I36" s="124"/>
      <c r="J36" s="124"/>
      <c r="K36" s="124"/>
      <c r="L36" s="124"/>
      <c r="M36" s="381"/>
      <c r="N36" s="382"/>
      <c r="O36" s="382"/>
      <c r="P36" s="382"/>
      <c r="Q36" s="382"/>
      <c r="R36" s="382"/>
      <c r="S36" s="382"/>
      <c r="T36" s="383"/>
      <c r="V36" s="135"/>
    </row>
    <row r="37" spans="2:22" ht="22.9" customHeight="1">
      <c r="B37" s="123"/>
      <c r="C37" s="124"/>
      <c r="D37" s="124"/>
      <c r="E37" s="124"/>
      <c r="F37" s="124"/>
      <c r="G37" s="124"/>
      <c r="H37" s="124"/>
      <c r="I37" s="124"/>
      <c r="J37" s="124"/>
      <c r="K37" s="124"/>
      <c r="L37" s="124"/>
      <c r="M37" s="390"/>
      <c r="N37" s="391"/>
      <c r="O37" s="127"/>
      <c r="P37" s="128"/>
      <c r="Q37" s="129"/>
      <c r="R37" s="131"/>
      <c r="S37" s="129"/>
      <c r="T37" s="130"/>
    </row>
    <row r="38" spans="2:22" ht="22.9" customHeight="1">
      <c r="B38" s="123"/>
      <c r="C38" s="124"/>
      <c r="D38" s="124"/>
      <c r="E38" s="124"/>
      <c r="F38" s="124"/>
      <c r="G38" s="124"/>
      <c r="H38" s="124"/>
      <c r="I38" s="124"/>
      <c r="J38" s="124"/>
      <c r="K38" s="124"/>
      <c r="L38" s="124"/>
      <c r="M38" s="390"/>
      <c r="N38" s="391"/>
      <c r="O38" s="136"/>
      <c r="P38" s="136"/>
      <c r="Q38" s="136"/>
      <c r="R38" s="136"/>
      <c r="S38" s="136"/>
      <c r="T38" s="137"/>
    </row>
    <row r="39" spans="2:22" ht="22.9" customHeight="1">
      <c r="B39" s="123"/>
      <c r="F39" s="124"/>
      <c r="G39" s="124"/>
      <c r="H39" s="124"/>
      <c r="I39" s="124"/>
      <c r="J39" s="124"/>
      <c r="K39" s="124"/>
      <c r="L39" s="124"/>
      <c r="M39" s="390"/>
      <c r="N39" s="391"/>
      <c r="O39" s="127"/>
      <c r="P39" s="131"/>
      <c r="Q39" s="129"/>
      <c r="R39" s="131"/>
      <c r="S39" s="129"/>
      <c r="T39" s="130"/>
    </row>
    <row r="40" spans="2:22" ht="22.9" customHeight="1">
      <c r="B40" s="123"/>
      <c r="F40" s="124"/>
      <c r="G40" s="124"/>
      <c r="H40" s="124"/>
      <c r="I40" s="124"/>
      <c r="J40" s="124"/>
      <c r="K40" s="124"/>
      <c r="L40" s="124"/>
      <c r="M40" s="390"/>
      <c r="N40" s="391"/>
      <c r="O40" s="127"/>
      <c r="P40" s="128"/>
      <c r="Q40" s="129"/>
      <c r="R40" s="131"/>
      <c r="S40" s="129"/>
      <c r="T40" s="130"/>
    </row>
    <row r="41" spans="2:22" ht="22.9" customHeight="1">
      <c r="B41" s="123"/>
      <c r="C41" s="124"/>
      <c r="D41" s="124"/>
      <c r="E41" s="124"/>
      <c r="F41" s="124"/>
      <c r="G41" s="124"/>
      <c r="H41" s="124"/>
      <c r="I41" s="124"/>
      <c r="J41" s="124"/>
      <c r="K41" s="124"/>
      <c r="L41" s="124"/>
      <c r="M41" s="390"/>
      <c r="N41" s="391"/>
      <c r="O41" s="127"/>
      <c r="P41" s="128"/>
      <c r="Q41" s="129"/>
      <c r="R41" s="131"/>
      <c r="S41" s="129"/>
      <c r="T41" s="130"/>
    </row>
    <row r="42" spans="2:22" ht="22.9" customHeight="1">
      <c r="B42" s="123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38"/>
      <c r="N42" s="139"/>
      <c r="O42" s="139"/>
      <c r="P42" s="139"/>
      <c r="Q42" s="139"/>
      <c r="R42" s="139"/>
      <c r="S42" s="139"/>
      <c r="T42" s="140"/>
    </row>
    <row r="43" spans="2:22" ht="22.9" customHeight="1" thickBot="1">
      <c r="B43" s="123"/>
      <c r="C43" s="124"/>
      <c r="D43" s="124"/>
      <c r="E43" s="124"/>
      <c r="F43" s="124"/>
      <c r="G43" s="124"/>
      <c r="H43" s="124"/>
      <c r="I43" s="124"/>
      <c r="J43" s="124"/>
      <c r="K43" s="124"/>
      <c r="L43" s="124"/>
      <c r="M43" s="141"/>
      <c r="N43" s="142"/>
      <c r="O43" s="142"/>
      <c r="P43" s="142"/>
      <c r="Q43" s="142"/>
      <c r="R43" s="142"/>
      <c r="S43" s="142"/>
      <c r="T43" s="143"/>
    </row>
    <row r="44" spans="2:22" s="145" customFormat="1" ht="24" customHeight="1">
      <c r="B44" s="392" t="s">
        <v>154</v>
      </c>
      <c r="C44" s="393"/>
      <c r="D44" s="393"/>
      <c r="E44" s="393"/>
      <c r="F44" s="393"/>
      <c r="G44" s="393"/>
      <c r="H44" s="393"/>
      <c r="I44" s="393"/>
      <c r="J44" s="393"/>
      <c r="K44" s="393"/>
      <c r="L44" s="394"/>
      <c r="M44" s="401" t="s">
        <v>139</v>
      </c>
      <c r="N44" s="402"/>
      <c r="O44" s="402"/>
      <c r="P44" s="402"/>
      <c r="Q44" s="402"/>
      <c r="R44" s="402"/>
      <c r="S44" s="402"/>
      <c r="T44" s="144">
        <f>SUM(T17:T43)</f>
        <v>20.28</v>
      </c>
    </row>
    <row r="45" spans="2:22" s="145" customFormat="1" ht="24" customHeight="1">
      <c r="B45" s="395"/>
      <c r="C45" s="396"/>
      <c r="D45" s="396"/>
      <c r="E45" s="396"/>
      <c r="F45" s="396"/>
      <c r="G45" s="396"/>
      <c r="H45" s="396"/>
      <c r="I45" s="396"/>
      <c r="J45" s="396"/>
      <c r="K45" s="396"/>
      <c r="L45" s="397"/>
      <c r="M45" s="403" t="s">
        <v>140</v>
      </c>
      <c r="N45" s="404"/>
      <c r="O45" s="404"/>
      <c r="P45" s="404"/>
      <c r="Q45" s="404"/>
      <c r="R45" s="404"/>
      <c r="S45" s="404"/>
      <c r="T45" s="146"/>
    </row>
    <row r="46" spans="2:22" s="145" customFormat="1" ht="24" customHeight="1" thickBot="1">
      <c r="B46" s="398"/>
      <c r="C46" s="399"/>
      <c r="D46" s="399"/>
      <c r="E46" s="399"/>
      <c r="F46" s="399"/>
      <c r="G46" s="399"/>
      <c r="H46" s="399"/>
      <c r="I46" s="399"/>
      <c r="J46" s="399"/>
      <c r="K46" s="399"/>
      <c r="L46" s="400"/>
      <c r="M46" s="405" t="s">
        <v>141</v>
      </c>
      <c r="N46" s="406"/>
      <c r="O46" s="406"/>
      <c r="P46" s="406"/>
      <c r="Q46" s="406"/>
      <c r="R46" s="406"/>
      <c r="S46" s="406"/>
      <c r="T46" s="147">
        <f>+T45+T44</f>
        <v>20.28</v>
      </c>
    </row>
    <row r="47" spans="2:22" ht="17.45" customHeight="1">
      <c r="B47" s="148"/>
      <c r="C47" s="149"/>
      <c r="D47" s="149"/>
      <c r="E47" s="149"/>
      <c r="F47" s="149"/>
      <c r="G47" s="149"/>
      <c r="H47" s="149"/>
      <c r="I47" s="149"/>
      <c r="J47" s="149"/>
      <c r="K47" s="149"/>
      <c r="L47" s="149"/>
      <c r="M47" s="150"/>
      <c r="N47" s="150"/>
      <c r="P47" s="150"/>
      <c r="Q47" s="150"/>
      <c r="R47" s="150"/>
      <c r="S47" s="150"/>
      <c r="T47" s="151"/>
    </row>
    <row r="48" spans="2:22" ht="22.9" customHeight="1">
      <c r="B48" s="148"/>
      <c r="J48" s="149"/>
      <c r="K48" s="149"/>
      <c r="L48" s="149"/>
      <c r="M48" s="150"/>
      <c r="Q48" s="115"/>
      <c r="R48" s="149"/>
      <c r="S48" s="149"/>
      <c r="T48" s="153"/>
    </row>
    <row r="49" spans="2:20" ht="19.149999999999999" customHeight="1">
      <c r="B49" s="148"/>
      <c r="J49" s="149"/>
      <c r="K49" s="149"/>
      <c r="L49" s="149"/>
      <c r="M49" s="150"/>
      <c r="Q49" s="115"/>
      <c r="R49" s="149"/>
      <c r="S49" s="149"/>
      <c r="T49" s="153"/>
    </row>
    <row r="50" spans="2:20" ht="21.6" customHeight="1">
      <c r="B50" s="148"/>
      <c r="C50" s="149"/>
      <c r="D50" s="149"/>
      <c r="E50" s="149"/>
      <c r="F50" s="149"/>
      <c r="G50" s="149"/>
      <c r="H50" s="149"/>
      <c r="I50" s="149"/>
      <c r="J50" s="149"/>
      <c r="K50" s="149"/>
      <c r="L50" s="149"/>
      <c r="M50" s="150"/>
      <c r="N50" s="150"/>
      <c r="P50" s="150"/>
      <c r="Q50" s="154"/>
      <c r="R50" s="154"/>
      <c r="S50" s="154"/>
      <c r="T50" s="155"/>
    </row>
    <row r="51" spans="2:20" ht="25.15" customHeight="1">
      <c r="B51" s="148"/>
      <c r="C51" s="149"/>
      <c r="D51" s="149"/>
      <c r="E51" s="149"/>
      <c r="F51" s="149"/>
      <c r="G51" s="149"/>
      <c r="H51" s="149"/>
      <c r="I51" s="149"/>
      <c r="J51" s="149"/>
      <c r="K51" s="149"/>
      <c r="L51" s="156"/>
      <c r="M51" s="157"/>
      <c r="N51" s="157"/>
      <c r="P51" s="150"/>
      <c r="Q51" s="157"/>
      <c r="R51" s="157"/>
      <c r="S51" s="157"/>
      <c r="T51" s="158"/>
    </row>
    <row r="52" spans="2:20" s="162" customFormat="1" ht="17.45" customHeight="1">
      <c r="B52" s="384" t="s">
        <v>142</v>
      </c>
      <c r="C52" s="385"/>
      <c r="D52" s="385"/>
      <c r="E52" s="385"/>
      <c r="F52" s="159"/>
      <c r="G52" s="386" t="s">
        <v>142</v>
      </c>
      <c r="H52" s="386"/>
      <c r="I52" s="386"/>
      <c r="J52" s="387"/>
      <c r="K52" s="160"/>
      <c r="L52" s="388" t="s">
        <v>142</v>
      </c>
      <c r="M52" s="388"/>
      <c r="N52" s="388"/>
      <c r="O52" s="388"/>
      <c r="P52" s="161"/>
      <c r="Q52" s="388" t="s">
        <v>142</v>
      </c>
      <c r="R52" s="388"/>
      <c r="S52" s="388"/>
      <c r="T52" s="389"/>
    </row>
    <row r="53" spans="2:20" ht="17.45" customHeight="1">
      <c r="B53" s="165" t="s">
        <v>147</v>
      </c>
      <c r="C53" s="164"/>
      <c r="D53" s="164"/>
      <c r="E53" s="164"/>
      <c r="F53" s="164"/>
      <c r="G53" s="165" t="s">
        <v>439</v>
      </c>
      <c r="H53" s="165"/>
      <c r="I53" s="165"/>
      <c r="J53" s="165"/>
      <c r="K53" s="166"/>
      <c r="L53" s="167" t="s">
        <v>443</v>
      </c>
      <c r="M53" s="167"/>
      <c r="N53" s="167"/>
      <c r="O53" s="167"/>
      <c r="P53" s="166"/>
      <c r="Q53" s="167" t="s">
        <v>107</v>
      </c>
      <c r="R53" s="167"/>
      <c r="S53" s="167"/>
      <c r="T53" s="168"/>
    </row>
    <row r="54" spans="2:20" ht="17.45" customHeight="1" thickBot="1">
      <c r="B54" s="170" t="s">
        <v>148</v>
      </c>
      <c r="C54" s="169"/>
      <c r="D54" s="169"/>
      <c r="E54" s="169"/>
      <c r="F54" s="169"/>
      <c r="G54" s="170" t="s">
        <v>440</v>
      </c>
      <c r="H54" s="170"/>
      <c r="I54" s="170"/>
      <c r="J54" s="170"/>
      <c r="K54" s="171"/>
      <c r="L54" s="172" t="s">
        <v>441</v>
      </c>
      <c r="M54" s="172"/>
      <c r="N54" s="172"/>
      <c r="O54" s="172"/>
      <c r="P54" s="171"/>
      <c r="Q54" s="172" t="s">
        <v>442</v>
      </c>
      <c r="R54" s="172"/>
      <c r="S54" s="172"/>
      <c r="T54" s="173"/>
    </row>
  </sheetData>
  <mergeCells count="64">
    <mergeCell ref="B52:E52"/>
    <mergeCell ref="G52:J52"/>
    <mergeCell ref="L52:O52"/>
    <mergeCell ref="Q52:T52"/>
    <mergeCell ref="M35:N35"/>
    <mergeCell ref="M36:T36"/>
    <mergeCell ref="M37:N37"/>
    <mergeCell ref="M38:N38"/>
    <mergeCell ref="M39:N39"/>
    <mergeCell ref="M40:N40"/>
    <mergeCell ref="M41:N41"/>
    <mergeCell ref="B44:L46"/>
    <mergeCell ref="M44:S44"/>
    <mergeCell ref="M45:S45"/>
    <mergeCell ref="M46:S46"/>
    <mergeCell ref="M34:N34"/>
    <mergeCell ref="M21:N21"/>
    <mergeCell ref="M28:N28"/>
    <mergeCell ref="M29:N29"/>
    <mergeCell ref="M30:N30"/>
    <mergeCell ref="M31:N31"/>
    <mergeCell ref="M32:N32"/>
    <mergeCell ref="M33:N33"/>
    <mergeCell ref="M22:N22"/>
    <mergeCell ref="M23:N23"/>
    <mergeCell ref="M24:N24"/>
    <mergeCell ref="M25:N25"/>
    <mergeCell ref="M26:N26"/>
    <mergeCell ref="M27:N27"/>
    <mergeCell ref="M20:N20"/>
    <mergeCell ref="B12:L12"/>
    <mergeCell ref="M12:T12"/>
    <mergeCell ref="M13:N14"/>
    <mergeCell ref="O13:Q13"/>
    <mergeCell ref="R13:R14"/>
    <mergeCell ref="S13:S14"/>
    <mergeCell ref="T13:T14"/>
    <mergeCell ref="M15:T15"/>
    <mergeCell ref="M16:T16"/>
    <mergeCell ref="M17:N17"/>
    <mergeCell ref="M18:T18"/>
    <mergeCell ref="M19:N19"/>
    <mergeCell ref="B4:T4"/>
    <mergeCell ref="F1:Q2"/>
    <mergeCell ref="R1:T1"/>
    <mergeCell ref="R2:T2"/>
    <mergeCell ref="B3:Q3"/>
    <mergeCell ref="R3:T3"/>
    <mergeCell ref="B11:T11"/>
    <mergeCell ref="B6:D7"/>
    <mergeCell ref="E6:G7"/>
    <mergeCell ref="H6:I7"/>
    <mergeCell ref="J6:N7"/>
    <mergeCell ref="O6:O8"/>
    <mergeCell ref="P6:T8"/>
    <mergeCell ref="B8:D8"/>
    <mergeCell ref="E8:G8"/>
    <mergeCell ref="H8:I8"/>
    <mergeCell ref="J8:N8"/>
    <mergeCell ref="B9:T9"/>
    <mergeCell ref="B10:C10"/>
    <mergeCell ref="E10:G10"/>
    <mergeCell ref="J10:Q10"/>
    <mergeCell ref="S10:T10"/>
  </mergeCells>
  <printOptions horizontalCentered="1"/>
  <pageMargins left="0.11811023622047245" right="0.11811023622047245" top="0.11811023622047245" bottom="0.11811023622047245" header="0" footer="0"/>
  <pageSetup scale="44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CCFFFF"/>
    <pageSetUpPr fitToPage="1"/>
  </sheetPr>
  <dimension ref="B1:V51"/>
  <sheetViews>
    <sheetView view="pageBreakPreview" topLeftCell="A32" zoomScale="80" zoomScaleNormal="100" zoomScaleSheetLayoutView="80" workbookViewId="0">
      <selection activeCell="G58" sqref="G58"/>
    </sheetView>
  </sheetViews>
  <sheetFormatPr baseColWidth="10" defaultColWidth="10" defaultRowHeight="27" customHeight="1"/>
  <cols>
    <col min="1" max="1" width="1.125" style="115" customWidth="1"/>
    <col min="2" max="5" width="12" style="115" customWidth="1"/>
    <col min="6" max="6" width="15.625" style="115" customWidth="1"/>
    <col min="7" max="7" width="19.875" style="115" customWidth="1"/>
    <col min="8" max="12" width="12" style="115" customWidth="1"/>
    <col min="13" max="13" width="20.125" style="152" customWidth="1"/>
    <col min="14" max="14" width="27.375" style="152" customWidth="1"/>
    <col min="15" max="15" width="17.375" style="150" customWidth="1"/>
    <col min="16" max="16" width="14.375" style="152" customWidth="1"/>
    <col min="17" max="17" width="16.875" style="152" customWidth="1"/>
    <col min="18" max="18" width="13.625" style="152" customWidth="1"/>
    <col min="19" max="19" width="17" style="152" customWidth="1"/>
    <col min="20" max="20" width="13.375" style="152" customWidth="1"/>
    <col min="21" max="21" width="17" style="115" bestFit="1" customWidth="1"/>
    <col min="22" max="22" width="18.125" style="115" customWidth="1"/>
    <col min="23" max="23" width="13.625" style="115" bestFit="1" customWidth="1"/>
    <col min="24" max="24" width="10.125" style="115" bestFit="1" customWidth="1"/>
    <col min="25" max="16384" width="10" style="115"/>
  </cols>
  <sheetData>
    <row r="1" spans="2:20" s="107" customFormat="1" ht="38.450000000000003" customHeight="1">
      <c r="B1" s="104"/>
      <c r="C1" s="105"/>
      <c r="D1" s="105"/>
      <c r="E1" s="106"/>
      <c r="F1" s="342" t="s">
        <v>123</v>
      </c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4"/>
      <c r="R1" s="348"/>
      <c r="S1" s="349"/>
      <c r="T1" s="350"/>
    </row>
    <row r="2" spans="2:20" s="107" customFormat="1" ht="37.9" customHeight="1" thickBot="1">
      <c r="B2" s="108"/>
      <c r="C2" s="109"/>
      <c r="D2" s="109"/>
      <c r="E2" s="110"/>
      <c r="F2" s="345"/>
      <c r="G2" s="346"/>
      <c r="H2" s="346"/>
      <c r="I2" s="346"/>
      <c r="J2" s="346"/>
      <c r="K2" s="346"/>
      <c r="L2" s="346"/>
      <c r="M2" s="346"/>
      <c r="N2" s="346"/>
      <c r="O2" s="346"/>
      <c r="P2" s="346"/>
      <c r="Q2" s="347"/>
      <c r="R2" s="351"/>
      <c r="S2" s="352"/>
      <c r="T2" s="353"/>
    </row>
    <row r="3" spans="2:20" s="107" customFormat="1" ht="29.45" customHeight="1" thickBot="1">
      <c r="B3" s="354" t="str">
        <f>+'1,01'!B3</f>
        <v>PATRIMONIO NATURAL FONDO PARA LA BIODIVERSIDAD Y ÁREAS PROTEGIDAS</v>
      </c>
      <c r="C3" s="355"/>
      <c r="D3" s="355"/>
      <c r="E3" s="355"/>
      <c r="F3" s="355"/>
      <c r="G3" s="355"/>
      <c r="H3" s="355"/>
      <c r="I3" s="355"/>
      <c r="J3" s="355"/>
      <c r="K3" s="355"/>
      <c r="L3" s="355"/>
      <c r="M3" s="355"/>
      <c r="N3" s="355"/>
      <c r="O3" s="355"/>
      <c r="P3" s="355"/>
      <c r="Q3" s="356"/>
      <c r="R3" s="357"/>
      <c r="S3" s="358"/>
      <c r="T3" s="359"/>
    </row>
    <row r="4" spans="2:20" s="107" customFormat="1" ht="33" customHeight="1" thickBot="1">
      <c r="B4" s="339" t="s">
        <v>124</v>
      </c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  <c r="P4" s="340"/>
      <c r="Q4" s="340"/>
      <c r="R4" s="340"/>
      <c r="S4" s="340"/>
      <c r="T4" s="341"/>
    </row>
    <row r="5" spans="2:20" s="107" customFormat="1" ht="12.6" customHeight="1" thickBot="1">
      <c r="B5" s="111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3"/>
      <c r="T5" s="114"/>
    </row>
    <row r="6" spans="2:20" ht="27" customHeight="1">
      <c r="B6" s="308" t="s">
        <v>125</v>
      </c>
      <c r="C6" s="309"/>
      <c r="D6" s="309"/>
      <c r="E6" s="312" t="s">
        <v>149</v>
      </c>
      <c r="F6" s="312"/>
      <c r="G6" s="313"/>
      <c r="H6" s="316" t="s">
        <v>126</v>
      </c>
      <c r="I6" s="317"/>
      <c r="J6" s="320">
        <v>45926</v>
      </c>
      <c r="K6" s="312"/>
      <c r="L6" s="312"/>
      <c r="M6" s="312"/>
      <c r="N6" s="313"/>
      <c r="O6" s="321" t="s">
        <v>127</v>
      </c>
      <c r="P6" s="312" t="s">
        <v>150</v>
      </c>
      <c r="Q6" s="312"/>
      <c r="R6" s="312"/>
      <c r="S6" s="312"/>
      <c r="T6" s="313"/>
    </row>
    <row r="7" spans="2:20" ht="27" customHeight="1">
      <c r="B7" s="310"/>
      <c r="C7" s="311"/>
      <c r="D7" s="311"/>
      <c r="E7" s="314"/>
      <c r="F7" s="314"/>
      <c r="G7" s="315"/>
      <c r="H7" s="318"/>
      <c r="I7" s="319"/>
      <c r="J7" s="314"/>
      <c r="K7" s="314"/>
      <c r="L7" s="314"/>
      <c r="M7" s="314"/>
      <c r="N7" s="315"/>
      <c r="O7" s="322"/>
      <c r="P7" s="314"/>
      <c r="Q7" s="314"/>
      <c r="R7" s="314"/>
      <c r="S7" s="314"/>
      <c r="T7" s="315"/>
    </row>
    <row r="8" spans="2:20" ht="50.25" customHeight="1" thickBot="1">
      <c r="B8" s="326" t="s">
        <v>128</v>
      </c>
      <c r="C8" s="327"/>
      <c r="D8" s="327"/>
      <c r="E8" s="324" t="s">
        <v>151</v>
      </c>
      <c r="F8" s="324"/>
      <c r="G8" s="325"/>
      <c r="H8" s="326" t="s">
        <v>129</v>
      </c>
      <c r="I8" s="327"/>
      <c r="J8" s="324" t="s">
        <v>152</v>
      </c>
      <c r="K8" s="324"/>
      <c r="L8" s="324"/>
      <c r="M8" s="324"/>
      <c r="N8" s="325"/>
      <c r="O8" s="323"/>
      <c r="P8" s="324"/>
      <c r="Q8" s="324"/>
      <c r="R8" s="324"/>
      <c r="S8" s="324"/>
      <c r="T8" s="325"/>
    </row>
    <row r="9" spans="2:20" ht="11.25" customHeight="1" thickBot="1">
      <c r="B9" s="328"/>
      <c r="C9" s="329"/>
      <c r="D9" s="329"/>
      <c r="E9" s="329"/>
      <c r="F9" s="329"/>
      <c r="G9" s="329"/>
      <c r="H9" s="329"/>
      <c r="I9" s="329"/>
      <c r="J9" s="329"/>
      <c r="K9" s="329"/>
      <c r="L9" s="329"/>
      <c r="M9" s="329"/>
      <c r="N9" s="329"/>
      <c r="O9" s="329"/>
      <c r="P9" s="329"/>
      <c r="Q9" s="329"/>
      <c r="R9" s="329"/>
      <c r="S9" s="329"/>
      <c r="T9" s="330"/>
    </row>
    <row r="10" spans="2:20" ht="33.6" customHeight="1" thickBot="1">
      <c r="B10" s="331" t="s">
        <v>130</v>
      </c>
      <c r="C10" s="332"/>
      <c r="D10" s="116">
        <v>1</v>
      </c>
      <c r="E10" s="333" t="s">
        <v>15</v>
      </c>
      <c r="F10" s="333"/>
      <c r="G10" s="333"/>
      <c r="H10" s="117" t="s">
        <v>131</v>
      </c>
      <c r="I10" s="118">
        <v>1.02</v>
      </c>
      <c r="J10" s="334" t="e">
        <f>+'F-GAL-001'!#REF!</f>
        <v>#REF!</v>
      </c>
      <c r="K10" s="335"/>
      <c r="L10" s="335"/>
      <c r="M10" s="335"/>
      <c r="N10" s="335"/>
      <c r="O10" s="335"/>
      <c r="P10" s="335"/>
      <c r="Q10" s="336"/>
      <c r="R10" s="119" t="s">
        <v>132</v>
      </c>
      <c r="S10" s="337" t="s">
        <v>155</v>
      </c>
      <c r="T10" s="338"/>
    </row>
    <row r="11" spans="2:20" ht="10.5" customHeight="1" thickBot="1">
      <c r="B11" s="305"/>
      <c r="C11" s="306"/>
      <c r="D11" s="306"/>
      <c r="E11" s="306"/>
      <c r="F11" s="306"/>
      <c r="G11" s="306"/>
      <c r="H11" s="306"/>
      <c r="I11" s="306"/>
      <c r="J11" s="306"/>
      <c r="K11" s="306"/>
      <c r="L11" s="306"/>
      <c r="M11" s="306"/>
      <c r="N11" s="306"/>
      <c r="O11" s="306"/>
      <c r="P11" s="306"/>
      <c r="Q11" s="306"/>
      <c r="R11" s="306"/>
      <c r="S11" s="306"/>
      <c r="T11" s="307"/>
    </row>
    <row r="12" spans="2:20" ht="27" customHeight="1" thickBot="1">
      <c r="B12" s="362" t="s">
        <v>133</v>
      </c>
      <c r="C12" s="363"/>
      <c r="D12" s="363"/>
      <c r="E12" s="363"/>
      <c r="F12" s="363"/>
      <c r="G12" s="363"/>
      <c r="H12" s="363"/>
      <c r="I12" s="363"/>
      <c r="J12" s="363"/>
      <c r="K12" s="363"/>
      <c r="L12" s="363"/>
      <c r="M12" s="362" t="s">
        <v>134</v>
      </c>
      <c r="N12" s="363"/>
      <c r="O12" s="363"/>
      <c r="P12" s="363"/>
      <c r="Q12" s="363"/>
      <c r="R12" s="363"/>
      <c r="S12" s="363"/>
      <c r="T12" s="364"/>
    </row>
    <row r="13" spans="2:20" ht="30" customHeight="1">
      <c r="B13" s="120"/>
      <c r="C13" s="121"/>
      <c r="D13" s="121"/>
      <c r="E13" s="121"/>
      <c r="F13" s="121"/>
      <c r="G13" s="121"/>
      <c r="H13" s="121"/>
      <c r="I13" s="121"/>
      <c r="J13" s="121"/>
      <c r="K13" s="121"/>
      <c r="L13" s="121"/>
      <c r="M13" s="365" t="s">
        <v>135</v>
      </c>
      <c r="N13" s="366"/>
      <c r="O13" s="369" t="s">
        <v>136</v>
      </c>
      <c r="P13" s="370"/>
      <c r="Q13" s="371"/>
      <c r="R13" s="372" t="s">
        <v>145</v>
      </c>
      <c r="S13" s="374" t="s">
        <v>6</v>
      </c>
      <c r="T13" s="376" t="s">
        <v>36</v>
      </c>
    </row>
    <row r="14" spans="2:20" ht="30" customHeight="1">
      <c r="B14" s="123"/>
      <c r="C14" s="124"/>
      <c r="D14" s="124"/>
      <c r="E14" s="124"/>
      <c r="F14" s="124"/>
      <c r="G14" s="124"/>
      <c r="H14" s="124"/>
      <c r="I14" s="124"/>
      <c r="J14" s="124"/>
      <c r="K14" s="124"/>
      <c r="L14" s="124"/>
      <c r="M14" s="367"/>
      <c r="N14" s="368"/>
      <c r="O14" s="126" t="s">
        <v>137</v>
      </c>
      <c r="P14" s="126" t="s">
        <v>138</v>
      </c>
      <c r="Q14" s="126" t="s">
        <v>144</v>
      </c>
      <c r="R14" s="373"/>
      <c r="S14" s="375"/>
      <c r="T14" s="377"/>
    </row>
    <row r="15" spans="2:20" ht="22.9" customHeight="1">
      <c r="B15" s="123"/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378"/>
      <c r="N15" s="379"/>
      <c r="O15" s="379"/>
      <c r="P15" s="379"/>
      <c r="Q15" s="379"/>
      <c r="R15" s="379"/>
      <c r="S15" s="379"/>
      <c r="T15" s="380"/>
    </row>
    <row r="16" spans="2:20" ht="22.9" customHeight="1" thickBot="1">
      <c r="B16" s="123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378"/>
      <c r="N16" s="379"/>
      <c r="O16" s="379"/>
      <c r="P16" s="379"/>
      <c r="Q16" s="379"/>
      <c r="R16" s="379"/>
      <c r="S16" s="379"/>
      <c r="T16" s="380"/>
    </row>
    <row r="17" spans="2:22" ht="22.9" customHeight="1" thickBot="1">
      <c r="B17" s="123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407" t="s">
        <v>156</v>
      </c>
      <c r="N17" s="408"/>
      <c r="O17" s="127">
        <v>0.4</v>
      </c>
      <c r="P17" s="128">
        <v>0.4</v>
      </c>
      <c r="Q17" s="175">
        <v>0.8</v>
      </c>
      <c r="R17" s="128">
        <f t="shared" ref="R17:R23" si="0">+O17*P17</f>
        <v>0.16000000000000003</v>
      </c>
      <c r="S17" s="129">
        <v>5</v>
      </c>
      <c r="T17" s="130">
        <f t="shared" ref="T17:T23" si="1">ROUND(+S17*R17*Q17,2)</f>
        <v>0.64</v>
      </c>
    </row>
    <row r="18" spans="2:22" ht="22.9" customHeight="1">
      <c r="B18" s="123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390" t="s">
        <v>157</v>
      </c>
      <c r="N18" s="391"/>
      <c r="O18" s="127">
        <v>0.4</v>
      </c>
      <c r="P18" s="128">
        <v>0.4</v>
      </c>
      <c r="Q18" s="175">
        <v>0.8</v>
      </c>
      <c r="R18" s="128">
        <f t="shared" si="0"/>
        <v>0.16000000000000003</v>
      </c>
      <c r="S18" s="129">
        <v>5</v>
      </c>
      <c r="T18" s="130">
        <f t="shared" si="1"/>
        <v>0.64</v>
      </c>
    </row>
    <row r="19" spans="2:22" ht="22.9" customHeight="1"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390" t="s">
        <v>158</v>
      </c>
      <c r="N19" s="391"/>
      <c r="O19" s="127">
        <v>0.4</v>
      </c>
      <c r="P19" s="128">
        <v>0.4</v>
      </c>
      <c r="Q19" s="175">
        <v>0.8</v>
      </c>
      <c r="R19" s="128">
        <f t="shared" si="0"/>
        <v>0.16000000000000003</v>
      </c>
      <c r="S19" s="129">
        <v>2</v>
      </c>
      <c r="T19" s="130">
        <f t="shared" si="1"/>
        <v>0.26</v>
      </c>
    </row>
    <row r="20" spans="2:22" ht="22.9" customHeight="1"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390" t="s">
        <v>159</v>
      </c>
      <c r="N20" s="391"/>
      <c r="O20" s="127">
        <v>5.2</v>
      </c>
      <c r="P20" s="128">
        <v>1</v>
      </c>
      <c r="Q20" s="175">
        <v>1.5</v>
      </c>
      <c r="R20" s="128">
        <f t="shared" si="0"/>
        <v>5.2</v>
      </c>
      <c r="S20" s="129">
        <v>1</v>
      </c>
      <c r="T20" s="130">
        <f t="shared" si="1"/>
        <v>7.8</v>
      </c>
    </row>
    <row r="21" spans="2:22" ht="22.9" customHeight="1"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390" t="s">
        <v>160</v>
      </c>
      <c r="N21" s="391"/>
      <c r="O21" s="127">
        <v>5.2</v>
      </c>
      <c r="P21" s="128">
        <v>3.9</v>
      </c>
      <c r="Q21" s="128">
        <v>0.15</v>
      </c>
      <c r="R21" s="128">
        <f t="shared" si="0"/>
        <v>20.28</v>
      </c>
      <c r="S21" s="129">
        <v>1</v>
      </c>
      <c r="T21" s="130">
        <f t="shared" si="1"/>
        <v>3.04</v>
      </c>
    </row>
    <row r="22" spans="2:22" ht="22.9" customHeight="1">
      <c r="B22" s="123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390" t="s">
        <v>161</v>
      </c>
      <c r="N22" s="391"/>
      <c r="O22" s="127">
        <v>5.2</v>
      </c>
      <c r="P22" s="128">
        <v>3.9</v>
      </c>
      <c r="Q22" s="128">
        <v>0.2</v>
      </c>
      <c r="R22" s="128">
        <f t="shared" si="0"/>
        <v>20.28</v>
      </c>
      <c r="S22" s="129">
        <v>1</v>
      </c>
      <c r="T22" s="130">
        <f t="shared" si="1"/>
        <v>4.0599999999999996</v>
      </c>
    </row>
    <row r="23" spans="2:22" ht="22.9" customHeight="1">
      <c r="B23" s="123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360" t="s">
        <v>162</v>
      </c>
      <c r="N23" s="361"/>
      <c r="O23" s="127">
        <v>0.3</v>
      </c>
      <c r="P23" s="128">
        <v>0.3</v>
      </c>
      <c r="Q23" s="128">
        <v>0.35</v>
      </c>
      <c r="R23" s="128">
        <f t="shared" si="0"/>
        <v>0.09</v>
      </c>
      <c r="S23" s="129">
        <v>-1</v>
      </c>
      <c r="T23" s="130">
        <f t="shared" si="1"/>
        <v>-0.03</v>
      </c>
    </row>
    <row r="24" spans="2:22" ht="22.9" customHeight="1">
      <c r="B24" s="123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360"/>
      <c r="N24" s="361"/>
      <c r="O24" s="127"/>
      <c r="P24" s="128"/>
      <c r="Q24" s="129"/>
      <c r="R24" s="128"/>
      <c r="S24" s="129"/>
      <c r="T24" s="130"/>
    </row>
    <row r="25" spans="2:22" ht="22.9" customHeight="1">
      <c r="B25" s="123"/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360"/>
      <c r="N25" s="361"/>
      <c r="O25" s="127"/>
      <c r="P25" s="128"/>
      <c r="Q25" s="129"/>
      <c r="R25" s="128"/>
      <c r="S25" s="129"/>
      <c r="T25" s="130"/>
    </row>
    <row r="26" spans="2:22" ht="22.9" customHeight="1">
      <c r="B26" s="123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360"/>
      <c r="N26" s="361"/>
      <c r="O26" s="127"/>
      <c r="P26" s="128"/>
      <c r="Q26" s="129"/>
      <c r="R26" s="128"/>
      <c r="S26" s="129"/>
      <c r="T26" s="130"/>
    </row>
    <row r="27" spans="2:22" ht="22.9" customHeight="1">
      <c r="B27" s="123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360"/>
      <c r="N27" s="361"/>
      <c r="O27" s="133"/>
      <c r="P27" s="128"/>
      <c r="Q27" s="129"/>
      <c r="R27" s="128"/>
      <c r="S27" s="129"/>
      <c r="T27" s="130"/>
    </row>
    <row r="28" spans="2:22" ht="22.9" customHeight="1">
      <c r="B28" s="123"/>
      <c r="D28" s="134"/>
      <c r="E28" s="134"/>
      <c r="F28" s="134"/>
      <c r="G28" s="134"/>
      <c r="H28" s="134"/>
      <c r="I28" s="134"/>
      <c r="J28" s="124"/>
      <c r="K28" s="124"/>
      <c r="L28" s="124"/>
      <c r="M28" s="360"/>
      <c r="N28" s="361"/>
      <c r="O28" s="133"/>
      <c r="P28" s="128"/>
      <c r="Q28" s="129"/>
      <c r="R28" s="128"/>
      <c r="S28" s="129"/>
      <c r="T28" s="130"/>
    </row>
    <row r="29" spans="2:22" ht="22.9" customHeight="1">
      <c r="B29" s="123"/>
      <c r="C29" s="134"/>
      <c r="D29" s="134"/>
      <c r="E29" s="134"/>
      <c r="F29" s="124"/>
      <c r="G29" s="124"/>
      <c r="H29" s="124"/>
      <c r="I29" s="124"/>
      <c r="J29" s="124"/>
      <c r="K29" s="124"/>
      <c r="L29" s="124"/>
      <c r="M29" s="360"/>
      <c r="N29" s="361"/>
      <c r="O29" s="127"/>
      <c r="P29" s="128"/>
      <c r="Q29" s="129"/>
      <c r="R29" s="131"/>
      <c r="S29" s="129"/>
      <c r="T29" s="130"/>
    </row>
    <row r="30" spans="2:22" ht="22.9" customHeight="1">
      <c r="B30" s="123"/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360"/>
      <c r="N30" s="361"/>
      <c r="O30" s="127"/>
      <c r="P30" s="128"/>
      <c r="Q30" s="129"/>
      <c r="R30" s="131"/>
      <c r="S30" s="129"/>
      <c r="T30" s="130"/>
    </row>
    <row r="31" spans="2:22" ht="22.9" customHeight="1">
      <c r="B31" s="123"/>
      <c r="C31" s="124"/>
      <c r="D31" s="124"/>
      <c r="E31" s="124"/>
      <c r="F31" s="124"/>
      <c r="G31" s="124"/>
      <c r="H31" s="124"/>
      <c r="I31" s="124"/>
      <c r="J31" s="124"/>
      <c r="K31" s="124"/>
      <c r="L31" s="124"/>
      <c r="M31" s="360"/>
      <c r="N31" s="361"/>
      <c r="O31" s="127"/>
      <c r="P31" s="128"/>
      <c r="Q31" s="129"/>
      <c r="R31" s="128"/>
      <c r="S31" s="129"/>
      <c r="T31" s="130"/>
    </row>
    <row r="32" spans="2:22" ht="22.9" customHeight="1">
      <c r="B32" s="123"/>
      <c r="C32" s="124"/>
      <c r="D32" s="124"/>
      <c r="E32" s="124"/>
      <c r="F32" s="124"/>
      <c r="G32" s="124"/>
      <c r="H32" s="124"/>
      <c r="I32" s="124"/>
      <c r="J32" s="124"/>
      <c r="K32" s="124"/>
      <c r="L32" s="124"/>
      <c r="M32" s="360"/>
      <c r="N32" s="361"/>
      <c r="O32" s="127"/>
      <c r="P32" s="128"/>
      <c r="Q32" s="129"/>
      <c r="R32" s="128"/>
      <c r="S32" s="129"/>
      <c r="T32" s="130"/>
      <c r="V32" s="135"/>
    </row>
    <row r="33" spans="2:22" ht="22.9" customHeight="1">
      <c r="B33" s="123"/>
      <c r="C33" s="124"/>
      <c r="D33" s="124"/>
      <c r="E33" s="124"/>
      <c r="F33" s="124"/>
      <c r="G33" s="124"/>
      <c r="H33" s="124"/>
      <c r="I33" s="124"/>
      <c r="J33" s="124"/>
      <c r="K33" s="124"/>
      <c r="L33" s="124"/>
      <c r="M33" s="381"/>
      <c r="N33" s="382"/>
      <c r="O33" s="382"/>
      <c r="P33" s="382"/>
      <c r="Q33" s="382"/>
      <c r="R33" s="382"/>
      <c r="S33" s="382"/>
      <c r="T33" s="383"/>
      <c r="V33" s="135"/>
    </row>
    <row r="34" spans="2:22" ht="22.9" customHeight="1">
      <c r="B34" s="123"/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390"/>
      <c r="N34" s="391"/>
      <c r="O34" s="127"/>
      <c r="P34" s="128"/>
      <c r="Q34" s="129"/>
      <c r="R34" s="131"/>
      <c r="S34" s="129"/>
      <c r="T34" s="130"/>
    </row>
    <row r="35" spans="2:22" ht="22.9" customHeight="1">
      <c r="B35" s="123"/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390"/>
      <c r="N35" s="391"/>
      <c r="O35" s="136"/>
      <c r="P35" s="136"/>
      <c r="Q35" s="136"/>
      <c r="R35" s="136"/>
      <c r="S35" s="136"/>
      <c r="T35" s="137"/>
    </row>
    <row r="36" spans="2:22" ht="22.9" customHeight="1">
      <c r="B36" s="123"/>
      <c r="F36" s="124"/>
      <c r="G36" s="124"/>
      <c r="H36" s="124"/>
      <c r="I36" s="124"/>
      <c r="J36" s="124"/>
      <c r="K36" s="124"/>
      <c r="L36" s="124"/>
      <c r="M36" s="390"/>
      <c r="N36" s="391"/>
      <c r="O36" s="127"/>
      <c r="P36" s="131"/>
      <c r="Q36" s="129"/>
      <c r="R36" s="131"/>
      <c r="S36" s="129"/>
      <c r="T36" s="130"/>
    </row>
    <row r="37" spans="2:22" ht="22.9" customHeight="1">
      <c r="B37" s="123"/>
      <c r="F37" s="124"/>
      <c r="G37" s="124"/>
      <c r="H37" s="124"/>
      <c r="I37" s="124"/>
      <c r="J37" s="124"/>
      <c r="K37" s="124"/>
      <c r="L37" s="124"/>
      <c r="M37" s="390"/>
      <c r="N37" s="391"/>
      <c r="O37" s="127"/>
      <c r="P37" s="128"/>
      <c r="Q37" s="129"/>
      <c r="R37" s="131"/>
      <c r="S37" s="129"/>
      <c r="T37" s="130"/>
    </row>
    <row r="38" spans="2:22" ht="22.9" customHeight="1">
      <c r="B38" s="123"/>
      <c r="C38" s="124"/>
      <c r="D38" s="124"/>
      <c r="E38" s="124"/>
      <c r="F38" s="124"/>
      <c r="G38" s="124"/>
      <c r="H38" s="124"/>
      <c r="I38" s="124"/>
      <c r="J38" s="124"/>
      <c r="K38" s="124"/>
      <c r="L38" s="124"/>
      <c r="M38" s="390"/>
      <c r="N38" s="391"/>
      <c r="O38" s="127"/>
      <c r="P38" s="128"/>
      <c r="Q38" s="129"/>
      <c r="R38" s="131"/>
      <c r="S38" s="129"/>
      <c r="T38" s="130"/>
    </row>
    <row r="39" spans="2:22" ht="22.9" customHeight="1">
      <c r="B39" s="123"/>
      <c r="C39" s="124"/>
      <c r="D39" s="124"/>
      <c r="E39" s="124"/>
      <c r="F39" s="124"/>
      <c r="G39" s="124"/>
      <c r="H39" s="124"/>
      <c r="I39" s="124"/>
      <c r="J39" s="124"/>
      <c r="K39" s="124"/>
      <c r="L39" s="124"/>
      <c r="M39" s="138"/>
      <c r="N39" s="139"/>
      <c r="O39" s="139"/>
      <c r="P39" s="139"/>
      <c r="Q39" s="139"/>
      <c r="R39" s="139"/>
      <c r="S39" s="139"/>
      <c r="T39" s="140"/>
    </row>
    <row r="40" spans="2:22" ht="22.9" customHeight="1" thickBot="1">
      <c r="B40" s="123"/>
      <c r="C40" s="124"/>
      <c r="D40" s="124"/>
      <c r="E40" s="124"/>
      <c r="F40" s="124"/>
      <c r="G40" s="124"/>
      <c r="H40" s="124"/>
      <c r="I40" s="124"/>
      <c r="J40" s="124"/>
      <c r="K40" s="124"/>
      <c r="L40" s="124"/>
      <c r="M40" s="141"/>
      <c r="N40" s="142"/>
      <c r="O40" s="142"/>
      <c r="P40" s="142"/>
      <c r="Q40" s="142"/>
      <c r="R40" s="142"/>
      <c r="S40" s="142"/>
      <c r="T40" s="143"/>
    </row>
    <row r="41" spans="2:22" s="145" customFormat="1" ht="24" customHeight="1">
      <c r="B41" s="392" t="s">
        <v>154</v>
      </c>
      <c r="C41" s="393"/>
      <c r="D41" s="393"/>
      <c r="E41" s="393"/>
      <c r="F41" s="393"/>
      <c r="G41" s="393"/>
      <c r="H41" s="393"/>
      <c r="I41" s="393"/>
      <c r="J41" s="393"/>
      <c r="K41" s="393"/>
      <c r="L41" s="394"/>
      <c r="M41" s="401" t="s">
        <v>139</v>
      </c>
      <c r="N41" s="402"/>
      <c r="O41" s="402"/>
      <c r="P41" s="402"/>
      <c r="Q41" s="402"/>
      <c r="R41" s="402"/>
      <c r="S41" s="402"/>
      <c r="T41" s="144">
        <f>SUM(T17:T40)</f>
        <v>16.409999999999997</v>
      </c>
    </row>
    <row r="42" spans="2:22" s="145" customFormat="1" ht="24" customHeight="1">
      <c r="B42" s="395"/>
      <c r="C42" s="396"/>
      <c r="D42" s="396"/>
      <c r="E42" s="396"/>
      <c r="F42" s="396"/>
      <c r="G42" s="396"/>
      <c r="H42" s="396"/>
      <c r="I42" s="396"/>
      <c r="J42" s="396"/>
      <c r="K42" s="396"/>
      <c r="L42" s="397"/>
      <c r="M42" s="403" t="s">
        <v>140</v>
      </c>
      <c r="N42" s="404"/>
      <c r="O42" s="404"/>
      <c r="P42" s="404"/>
      <c r="Q42" s="404"/>
      <c r="R42" s="404"/>
      <c r="S42" s="404"/>
      <c r="T42" s="146"/>
    </row>
    <row r="43" spans="2:22" s="145" customFormat="1" ht="24" customHeight="1" thickBot="1">
      <c r="B43" s="398"/>
      <c r="C43" s="399"/>
      <c r="D43" s="399"/>
      <c r="E43" s="399"/>
      <c r="F43" s="399"/>
      <c r="G43" s="399"/>
      <c r="H43" s="399"/>
      <c r="I43" s="399"/>
      <c r="J43" s="399"/>
      <c r="K43" s="399"/>
      <c r="L43" s="400"/>
      <c r="M43" s="405" t="s">
        <v>141</v>
      </c>
      <c r="N43" s="406"/>
      <c r="O43" s="406"/>
      <c r="P43" s="406"/>
      <c r="Q43" s="406"/>
      <c r="R43" s="406"/>
      <c r="S43" s="406"/>
      <c r="T43" s="147">
        <f>SUM(T41:T42)</f>
        <v>16.409999999999997</v>
      </c>
    </row>
    <row r="44" spans="2:22" ht="17.45" customHeight="1">
      <c r="B44" s="148"/>
      <c r="C44" s="149"/>
      <c r="D44" s="149"/>
      <c r="E44" s="149"/>
      <c r="F44" s="149"/>
      <c r="G44" s="149"/>
      <c r="H44" s="149"/>
      <c r="I44" s="149"/>
      <c r="J44" s="149"/>
      <c r="K44" s="149"/>
      <c r="L44" s="149"/>
      <c r="M44" s="150"/>
      <c r="N44" s="150"/>
      <c r="P44" s="150"/>
      <c r="Q44" s="150"/>
      <c r="R44" s="150"/>
      <c r="S44" s="150"/>
      <c r="T44" s="151"/>
    </row>
    <row r="45" spans="2:22" ht="22.9" customHeight="1">
      <c r="B45" s="148"/>
      <c r="J45" s="149"/>
      <c r="K45" s="149"/>
      <c r="L45" s="149"/>
      <c r="M45" s="150"/>
      <c r="Q45" s="115"/>
      <c r="R45" s="149"/>
      <c r="S45" s="149"/>
      <c r="T45" s="153"/>
    </row>
    <row r="46" spans="2:22" ht="19.149999999999999" customHeight="1">
      <c r="B46" s="148"/>
      <c r="J46" s="149"/>
      <c r="K46" s="149"/>
      <c r="L46" s="149"/>
      <c r="M46" s="150"/>
      <c r="Q46" s="115"/>
      <c r="R46" s="149"/>
      <c r="S46" s="149"/>
      <c r="T46" s="153"/>
    </row>
    <row r="47" spans="2:22" ht="21.6" customHeight="1">
      <c r="B47" s="148"/>
      <c r="C47" s="149"/>
      <c r="D47" s="149"/>
      <c r="E47" s="149"/>
      <c r="F47" s="149"/>
      <c r="G47" s="149"/>
      <c r="H47" s="149"/>
      <c r="I47" s="149"/>
      <c r="J47" s="149"/>
      <c r="K47" s="149"/>
      <c r="L47" s="149"/>
      <c r="M47" s="150"/>
      <c r="N47" s="150"/>
      <c r="P47" s="150"/>
      <c r="Q47" s="154"/>
      <c r="R47" s="154"/>
      <c r="S47" s="154"/>
      <c r="T47" s="155"/>
    </row>
    <row r="48" spans="2:22" ht="25.15" customHeight="1">
      <c r="B48" s="148"/>
      <c r="C48" s="149"/>
      <c r="D48" s="149"/>
      <c r="E48" s="149"/>
      <c r="F48" s="149"/>
      <c r="G48" s="149"/>
      <c r="H48" s="149"/>
      <c r="I48" s="149"/>
      <c r="J48" s="149"/>
      <c r="K48" s="149"/>
      <c r="L48" s="156"/>
      <c r="M48" s="157"/>
      <c r="N48" s="157"/>
      <c r="P48" s="150"/>
      <c r="Q48" s="157"/>
      <c r="R48" s="157"/>
      <c r="S48" s="157"/>
      <c r="T48" s="158"/>
    </row>
    <row r="49" spans="2:20" s="162" customFormat="1" ht="17.45" customHeight="1">
      <c r="B49" s="384" t="s">
        <v>142</v>
      </c>
      <c r="C49" s="385"/>
      <c r="D49" s="385"/>
      <c r="E49" s="385"/>
      <c r="F49" s="159"/>
      <c r="G49" s="386" t="s">
        <v>142</v>
      </c>
      <c r="H49" s="386"/>
      <c r="I49" s="386"/>
      <c r="J49" s="387"/>
      <c r="K49" s="160"/>
      <c r="L49" s="388" t="s">
        <v>142</v>
      </c>
      <c r="M49" s="388"/>
      <c r="N49" s="388"/>
      <c r="O49" s="388"/>
      <c r="P49" s="161"/>
      <c r="Q49" s="388" t="s">
        <v>142</v>
      </c>
      <c r="R49" s="388"/>
      <c r="S49" s="388"/>
      <c r="T49" s="389"/>
    </row>
    <row r="50" spans="2:20" ht="17.45" customHeight="1">
      <c r="B50" s="163" t="str">
        <f>+'1,01'!B53</f>
        <v>Nombre: IVAN DARIO RODRIGUEZ</v>
      </c>
      <c r="C50" s="164"/>
      <c r="D50" s="164"/>
      <c r="E50" s="164"/>
      <c r="F50" s="164"/>
      <c r="G50" s="165" t="str">
        <f>+'1,01'!G53</f>
        <v xml:space="preserve">Nombre: MANUEL EDUARDO CEPEDA HERNÁNDEZ </v>
      </c>
      <c r="H50" s="165"/>
      <c r="I50" s="165"/>
      <c r="J50" s="165"/>
      <c r="K50" s="166"/>
      <c r="L50" s="167" t="str">
        <f>+'1,01'!L53</f>
        <v>Nombre: ROBINSON ALEXANDER TOBAR URBANO</v>
      </c>
      <c r="M50" s="167"/>
      <c r="N50" s="167"/>
      <c r="O50" s="167"/>
      <c r="P50" s="166"/>
      <c r="Q50" s="167" t="str">
        <f>+'1,01'!Q53</f>
        <v>Nombre: CLARA LUZ JARAMILLO HENAO</v>
      </c>
      <c r="R50" s="167"/>
      <c r="S50" s="167"/>
      <c r="T50" s="168"/>
    </row>
    <row r="51" spans="2:20" ht="17.45" customHeight="1" thickBot="1">
      <c r="B51" s="174" t="str">
        <f>+'1,01'!B54</f>
        <v>RESIDENTE DE OBRA</v>
      </c>
      <c r="C51" s="169"/>
      <c r="D51" s="169"/>
      <c r="E51" s="169"/>
      <c r="F51" s="169"/>
      <c r="G51" s="170" t="str">
        <f>+'1,01'!G54</f>
        <v>DIRECTOR DE OBRA</v>
      </c>
      <c r="H51" s="170"/>
      <c r="I51" s="170"/>
      <c r="J51" s="170"/>
      <c r="K51" s="171"/>
      <c r="L51" s="172" t="str">
        <f>+'1,01'!L54</f>
        <v xml:space="preserve">RESIDENTE DE INTERVENTORIA </v>
      </c>
      <c r="M51" s="172"/>
      <c r="N51" s="172"/>
      <c r="O51" s="172"/>
      <c r="P51" s="171"/>
      <c r="Q51" s="172" t="str">
        <f>+'1,01'!Q54</f>
        <v xml:space="preserve">DIRECTOR DE INTERVENTORIA </v>
      </c>
      <c r="R51" s="172"/>
      <c r="S51" s="172"/>
      <c r="T51" s="173"/>
    </row>
  </sheetData>
  <mergeCells count="61">
    <mergeCell ref="B49:E49"/>
    <mergeCell ref="G49:J49"/>
    <mergeCell ref="L49:O49"/>
    <mergeCell ref="Q49:T49"/>
    <mergeCell ref="M32:N32"/>
    <mergeCell ref="M33:T33"/>
    <mergeCell ref="M34:N34"/>
    <mergeCell ref="M35:N35"/>
    <mergeCell ref="M36:N36"/>
    <mergeCell ref="M37:N37"/>
    <mergeCell ref="M38:N38"/>
    <mergeCell ref="B41:L43"/>
    <mergeCell ref="M41:S41"/>
    <mergeCell ref="M42:S42"/>
    <mergeCell ref="M43:S43"/>
    <mergeCell ref="M31:N31"/>
    <mergeCell ref="M20:N20"/>
    <mergeCell ref="M25:N25"/>
    <mergeCell ref="M21:N21"/>
    <mergeCell ref="M22:N22"/>
    <mergeCell ref="M23:N23"/>
    <mergeCell ref="M24:N24"/>
    <mergeCell ref="M26:N26"/>
    <mergeCell ref="M27:N27"/>
    <mergeCell ref="M28:N28"/>
    <mergeCell ref="M29:N29"/>
    <mergeCell ref="M30:N30"/>
    <mergeCell ref="M15:T15"/>
    <mergeCell ref="M16:T16"/>
    <mergeCell ref="M17:N17"/>
    <mergeCell ref="M18:N18"/>
    <mergeCell ref="M19:N19"/>
    <mergeCell ref="B12:L12"/>
    <mergeCell ref="M12:T12"/>
    <mergeCell ref="M13:N14"/>
    <mergeCell ref="O13:Q13"/>
    <mergeCell ref="R13:R14"/>
    <mergeCell ref="S13:S14"/>
    <mergeCell ref="T13:T14"/>
    <mergeCell ref="B11:T11"/>
    <mergeCell ref="B6:D7"/>
    <mergeCell ref="E6:G7"/>
    <mergeCell ref="H6:I7"/>
    <mergeCell ref="J6:N7"/>
    <mergeCell ref="O6:O8"/>
    <mergeCell ref="P6:T8"/>
    <mergeCell ref="B8:D8"/>
    <mergeCell ref="E8:G8"/>
    <mergeCell ref="H8:I8"/>
    <mergeCell ref="J8:N8"/>
    <mergeCell ref="B9:T9"/>
    <mergeCell ref="B10:C10"/>
    <mergeCell ref="E10:G10"/>
    <mergeCell ref="J10:Q10"/>
    <mergeCell ref="S10:T10"/>
    <mergeCell ref="B4:T4"/>
    <mergeCell ref="F1:Q2"/>
    <mergeCell ref="R1:T1"/>
    <mergeCell ref="R2:T2"/>
    <mergeCell ref="B3:Q3"/>
    <mergeCell ref="R3:T3"/>
  </mergeCells>
  <printOptions horizontalCentered="1"/>
  <pageMargins left="0.11811023622047245" right="0.11811023622047245" top="0.11811023622047245" bottom="0.11811023622047245" header="0" footer="0"/>
  <pageSetup scale="44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CFFFF"/>
    <pageSetUpPr fitToPage="1"/>
  </sheetPr>
  <dimension ref="B1:V51"/>
  <sheetViews>
    <sheetView view="pageBreakPreview" topLeftCell="A28" zoomScale="80" zoomScaleNormal="100" zoomScaleSheetLayoutView="80" workbookViewId="0">
      <selection activeCell="G58" sqref="G58"/>
    </sheetView>
  </sheetViews>
  <sheetFormatPr baseColWidth="10" defaultColWidth="10" defaultRowHeight="27" customHeight="1"/>
  <cols>
    <col min="1" max="1" width="1.125" style="115" customWidth="1"/>
    <col min="2" max="5" width="12" style="115" customWidth="1"/>
    <col min="6" max="6" width="15.625" style="115" customWidth="1"/>
    <col min="7" max="7" width="19.875" style="115" customWidth="1"/>
    <col min="8" max="12" width="12" style="115" customWidth="1"/>
    <col min="13" max="13" width="20.125" style="152" customWidth="1"/>
    <col min="14" max="14" width="27.375" style="152" customWidth="1"/>
    <col min="15" max="15" width="17.375" style="150" customWidth="1"/>
    <col min="16" max="16" width="14.375" style="152" customWidth="1"/>
    <col min="17" max="17" width="16.875" style="152" customWidth="1"/>
    <col min="18" max="18" width="13.625" style="152" customWidth="1"/>
    <col min="19" max="19" width="17" style="152" customWidth="1"/>
    <col min="20" max="20" width="13.375" style="152" customWidth="1"/>
    <col min="21" max="21" width="17" style="115" bestFit="1" customWidth="1"/>
    <col min="22" max="22" width="18.125" style="115" customWidth="1"/>
    <col min="23" max="23" width="13.625" style="115" bestFit="1" customWidth="1"/>
    <col min="24" max="24" width="10.125" style="115" bestFit="1" customWidth="1"/>
    <col min="25" max="16384" width="10" style="115"/>
  </cols>
  <sheetData>
    <row r="1" spans="2:20" s="107" customFormat="1" ht="38.450000000000003" customHeight="1">
      <c r="B1" s="104"/>
      <c r="C1" s="105"/>
      <c r="D1" s="105"/>
      <c r="E1" s="106"/>
      <c r="F1" s="342" t="s">
        <v>123</v>
      </c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4"/>
      <c r="R1" s="348"/>
      <c r="S1" s="349"/>
      <c r="T1" s="350"/>
    </row>
    <row r="2" spans="2:20" s="107" customFormat="1" ht="37.9" customHeight="1" thickBot="1">
      <c r="B2" s="108"/>
      <c r="C2" s="109"/>
      <c r="D2" s="109"/>
      <c r="E2" s="110"/>
      <c r="F2" s="345"/>
      <c r="G2" s="346"/>
      <c r="H2" s="346"/>
      <c r="I2" s="346"/>
      <c r="J2" s="346"/>
      <c r="K2" s="346"/>
      <c r="L2" s="346"/>
      <c r="M2" s="346"/>
      <c r="N2" s="346"/>
      <c r="O2" s="346"/>
      <c r="P2" s="346"/>
      <c r="Q2" s="347"/>
      <c r="R2" s="351"/>
      <c r="S2" s="352"/>
      <c r="T2" s="353"/>
    </row>
    <row r="3" spans="2:20" s="107" customFormat="1" ht="29.45" customHeight="1" thickBot="1">
      <c r="B3" s="354" t="str">
        <f>+'1,01'!B3</f>
        <v>PATRIMONIO NATURAL FONDO PARA LA BIODIVERSIDAD Y ÁREAS PROTEGIDAS</v>
      </c>
      <c r="C3" s="355"/>
      <c r="D3" s="355"/>
      <c r="E3" s="355"/>
      <c r="F3" s="355"/>
      <c r="G3" s="355"/>
      <c r="H3" s="355"/>
      <c r="I3" s="355"/>
      <c r="J3" s="355"/>
      <c r="K3" s="355"/>
      <c r="L3" s="355"/>
      <c r="M3" s="355"/>
      <c r="N3" s="355"/>
      <c r="O3" s="355"/>
      <c r="P3" s="355"/>
      <c r="Q3" s="356"/>
      <c r="R3" s="357"/>
      <c r="S3" s="358"/>
      <c r="T3" s="359"/>
    </row>
    <row r="4" spans="2:20" s="107" customFormat="1" ht="33" customHeight="1" thickBot="1">
      <c r="B4" s="339" t="s">
        <v>124</v>
      </c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  <c r="P4" s="340"/>
      <c r="Q4" s="340"/>
      <c r="R4" s="340"/>
      <c r="S4" s="340"/>
      <c r="T4" s="341"/>
    </row>
    <row r="5" spans="2:20" s="107" customFormat="1" ht="12.6" customHeight="1" thickBot="1">
      <c r="B5" s="111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3"/>
      <c r="T5" s="114"/>
    </row>
    <row r="6" spans="2:20" ht="27" customHeight="1">
      <c r="B6" s="308" t="s">
        <v>125</v>
      </c>
      <c r="C6" s="309"/>
      <c r="D6" s="309"/>
      <c r="E6" s="312" t="s">
        <v>149</v>
      </c>
      <c r="F6" s="312"/>
      <c r="G6" s="313"/>
      <c r="H6" s="316" t="s">
        <v>126</v>
      </c>
      <c r="I6" s="317"/>
      <c r="J6" s="320">
        <v>45926</v>
      </c>
      <c r="K6" s="312"/>
      <c r="L6" s="312"/>
      <c r="M6" s="312"/>
      <c r="N6" s="313"/>
      <c r="O6" s="321" t="s">
        <v>127</v>
      </c>
      <c r="P6" s="312" t="s">
        <v>150</v>
      </c>
      <c r="Q6" s="312"/>
      <c r="R6" s="312"/>
      <c r="S6" s="312"/>
      <c r="T6" s="313"/>
    </row>
    <row r="7" spans="2:20" ht="27" customHeight="1">
      <c r="B7" s="310"/>
      <c r="C7" s="311"/>
      <c r="D7" s="311"/>
      <c r="E7" s="314"/>
      <c r="F7" s="314"/>
      <c r="G7" s="315"/>
      <c r="H7" s="318"/>
      <c r="I7" s="319"/>
      <c r="J7" s="314"/>
      <c r="K7" s="314"/>
      <c r="L7" s="314"/>
      <c r="M7" s="314"/>
      <c r="N7" s="315"/>
      <c r="O7" s="322"/>
      <c r="P7" s="314"/>
      <c r="Q7" s="314"/>
      <c r="R7" s="314"/>
      <c r="S7" s="314"/>
      <c r="T7" s="315"/>
    </row>
    <row r="8" spans="2:20" ht="50.25" customHeight="1" thickBot="1">
      <c r="B8" s="326" t="s">
        <v>128</v>
      </c>
      <c r="C8" s="327"/>
      <c r="D8" s="327"/>
      <c r="E8" s="324" t="s">
        <v>151</v>
      </c>
      <c r="F8" s="324"/>
      <c r="G8" s="325"/>
      <c r="H8" s="326" t="s">
        <v>129</v>
      </c>
      <c r="I8" s="327"/>
      <c r="J8" s="324" t="s">
        <v>152</v>
      </c>
      <c r="K8" s="324"/>
      <c r="L8" s="324"/>
      <c r="M8" s="324"/>
      <c r="N8" s="325"/>
      <c r="O8" s="323"/>
      <c r="P8" s="324"/>
      <c r="Q8" s="324"/>
      <c r="R8" s="324"/>
      <c r="S8" s="324"/>
      <c r="T8" s="325"/>
    </row>
    <row r="9" spans="2:20" ht="11.25" customHeight="1" thickBot="1">
      <c r="B9" s="328"/>
      <c r="C9" s="329"/>
      <c r="D9" s="329"/>
      <c r="E9" s="329"/>
      <c r="F9" s="329"/>
      <c r="G9" s="329"/>
      <c r="H9" s="329"/>
      <c r="I9" s="329"/>
      <c r="J9" s="329"/>
      <c r="K9" s="329"/>
      <c r="L9" s="329"/>
      <c r="M9" s="329"/>
      <c r="N9" s="329"/>
      <c r="O9" s="329"/>
      <c r="P9" s="329"/>
      <c r="Q9" s="329"/>
      <c r="R9" s="329"/>
      <c r="S9" s="329"/>
      <c r="T9" s="330"/>
    </row>
    <row r="10" spans="2:20" ht="77.45" customHeight="1" thickBot="1">
      <c r="B10" s="331" t="s">
        <v>130</v>
      </c>
      <c r="C10" s="332"/>
      <c r="D10" s="116">
        <v>2</v>
      </c>
      <c r="E10" s="333" t="s">
        <v>163</v>
      </c>
      <c r="F10" s="333"/>
      <c r="G10" s="333"/>
      <c r="H10" s="117" t="s">
        <v>131</v>
      </c>
      <c r="I10" s="118">
        <v>2.0099999999999998</v>
      </c>
      <c r="J10" s="334" t="e">
        <f>+'F-GAL-001'!#REF!</f>
        <v>#REF!</v>
      </c>
      <c r="K10" s="335"/>
      <c r="L10" s="335"/>
      <c r="M10" s="335"/>
      <c r="N10" s="335"/>
      <c r="O10" s="335"/>
      <c r="P10" s="335"/>
      <c r="Q10" s="336"/>
      <c r="R10" s="119" t="s">
        <v>132</v>
      </c>
      <c r="S10" s="337" t="s">
        <v>155</v>
      </c>
      <c r="T10" s="338"/>
    </row>
    <row r="11" spans="2:20" ht="10.5" customHeight="1" thickBot="1">
      <c r="B11" s="305"/>
      <c r="C11" s="306"/>
      <c r="D11" s="306"/>
      <c r="E11" s="306"/>
      <c r="F11" s="306"/>
      <c r="G11" s="306"/>
      <c r="H11" s="306"/>
      <c r="I11" s="306"/>
      <c r="J11" s="306"/>
      <c r="K11" s="306"/>
      <c r="L11" s="306"/>
      <c r="M11" s="306"/>
      <c r="N11" s="306"/>
      <c r="O11" s="306"/>
      <c r="P11" s="306"/>
      <c r="Q11" s="306"/>
      <c r="R11" s="306"/>
      <c r="S11" s="306"/>
      <c r="T11" s="307"/>
    </row>
    <row r="12" spans="2:20" ht="27" customHeight="1" thickBot="1">
      <c r="B12" s="362" t="s">
        <v>133</v>
      </c>
      <c r="C12" s="363"/>
      <c r="D12" s="363"/>
      <c r="E12" s="363"/>
      <c r="F12" s="363"/>
      <c r="G12" s="363"/>
      <c r="H12" s="363"/>
      <c r="I12" s="363"/>
      <c r="J12" s="363"/>
      <c r="K12" s="363"/>
      <c r="L12" s="363"/>
      <c r="M12" s="362" t="s">
        <v>134</v>
      </c>
      <c r="N12" s="363"/>
      <c r="O12" s="363"/>
      <c r="P12" s="363"/>
      <c r="Q12" s="363"/>
      <c r="R12" s="363"/>
      <c r="S12" s="363"/>
      <c r="T12" s="364"/>
    </row>
    <row r="13" spans="2:20" ht="30" customHeight="1">
      <c r="B13" s="120"/>
      <c r="C13" s="121"/>
      <c r="D13" s="121"/>
      <c r="E13" s="121"/>
      <c r="F13" s="121"/>
      <c r="G13" s="121"/>
      <c r="H13" s="121"/>
      <c r="I13" s="121"/>
      <c r="J13" s="121"/>
      <c r="K13" s="121"/>
      <c r="L13" s="122"/>
      <c r="M13" s="365" t="s">
        <v>135</v>
      </c>
      <c r="N13" s="366"/>
      <c r="O13" s="369" t="s">
        <v>136</v>
      </c>
      <c r="P13" s="370"/>
      <c r="Q13" s="371"/>
      <c r="R13" s="372" t="s">
        <v>145</v>
      </c>
      <c r="S13" s="374" t="s">
        <v>6</v>
      </c>
      <c r="T13" s="376" t="s">
        <v>36</v>
      </c>
    </row>
    <row r="14" spans="2:20" ht="30" customHeight="1">
      <c r="B14" s="123"/>
      <c r="C14" s="124"/>
      <c r="D14" s="124"/>
      <c r="E14" s="124"/>
      <c r="F14" s="124"/>
      <c r="G14" s="124"/>
      <c r="H14" s="124"/>
      <c r="I14" s="124"/>
      <c r="J14" s="124"/>
      <c r="K14" s="124"/>
      <c r="L14" s="125"/>
      <c r="M14" s="367"/>
      <c r="N14" s="368"/>
      <c r="O14" s="126" t="s">
        <v>137</v>
      </c>
      <c r="P14" s="126" t="s">
        <v>138</v>
      </c>
      <c r="Q14" s="126" t="s">
        <v>144</v>
      </c>
      <c r="R14" s="373"/>
      <c r="S14" s="375"/>
      <c r="T14" s="377"/>
    </row>
    <row r="15" spans="2:20" ht="22.9" customHeight="1">
      <c r="B15" s="123"/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378"/>
      <c r="N15" s="379"/>
      <c r="O15" s="379"/>
      <c r="P15" s="379"/>
      <c r="Q15" s="379"/>
      <c r="R15" s="379"/>
      <c r="S15" s="379"/>
      <c r="T15" s="380"/>
    </row>
    <row r="16" spans="2:20" ht="22.9" customHeight="1">
      <c r="B16" s="123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378"/>
      <c r="N16" s="379"/>
      <c r="O16" s="379"/>
      <c r="P16" s="379"/>
      <c r="Q16" s="379"/>
      <c r="R16" s="379"/>
      <c r="S16" s="379"/>
      <c r="T16" s="380"/>
    </row>
    <row r="17" spans="2:22" ht="22.9" customHeight="1">
      <c r="B17" s="123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390" t="s">
        <v>166</v>
      </c>
      <c r="N17" s="391"/>
      <c r="O17" s="127">
        <v>0.4</v>
      </c>
      <c r="P17" s="128">
        <v>0.4</v>
      </c>
      <c r="Q17" s="128">
        <v>0.15</v>
      </c>
      <c r="R17" s="128">
        <f t="shared" ref="R17:R23" si="0">+O17*P17</f>
        <v>0.16000000000000003</v>
      </c>
      <c r="S17" s="129">
        <v>5</v>
      </c>
      <c r="T17" s="130">
        <f>ROUND(+S17*R17*Q17,2)</f>
        <v>0.12</v>
      </c>
    </row>
    <row r="18" spans="2:22" ht="22.9" customHeight="1">
      <c r="B18" s="123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390" t="s">
        <v>157</v>
      </c>
      <c r="N18" s="391"/>
      <c r="O18" s="127">
        <v>0.4</v>
      </c>
      <c r="P18" s="128">
        <v>0.4</v>
      </c>
      <c r="Q18" s="128">
        <v>0.15</v>
      </c>
      <c r="R18" s="128">
        <f t="shared" si="0"/>
        <v>0.16000000000000003</v>
      </c>
      <c r="S18" s="129">
        <v>5</v>
      </c>
      <c r="T18" s="130">
        <f>ROUND(+S18*R18*Q18,2)</f>
        <v>0.12</v>
      </c>
    </row>
    <row r="19" spans="2:22" ht="22.9" customHeight="1"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390" t="s">
        <v>158</v>
      </c>
      <c r="N19" s="391"/>
      <c r="O19" s="127">
        <v>0.4</v>
      </c>
      <c r="P19" s="128">
        <v>0.4</v>
      </c>
      <c r="Q19" s="128">
        <v>0.15</v>
      </c>
      <c r="R19" s="128">
        <f t="shared" si="0"/>
        <v>0.16000000000000003</v>
      </c>
      <c r="S19" s="129">
        <v>2</v>
      </c>
      <c r="T19" s="130">
        <f>ROUND(+S19*R19*Q19,2)</f>
        <v>0.05</v>
      </c>
    </row>
    <row r="20" spans="2:22" ht="22.9" customHeight="1"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390"/>
      <c r="N20" s="391"/>
      <c r="O20" s="127"/>
      <c r="P20" s="128"/>
      <c r="Q20" s="128"/>
      <c r="R20" s="128"/>
      <c r="S20" s="129"/>
      <c r="T20" s="130"/>
    </row>
    <row r="21" spans="2:22" ht="22.9" customHeight="1"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390" t="s">
        <v>164</v>
      </c>
      <c r="N21" s="391"/>
      <c r="O21" s="127">
        <v>0.3</v>
      </c>
      <c r="P21" s="128">
        <v>0.3</v>
      </c>
      <c r="Q21" s="128">
        <v>0.6</v>
      </c>
      <c r="R21" s="128">
        <f t="shared" si="0"/>
        <v>0.09</v>
      </c>
      <c r="S21" s="129">
        <v>5</v>
      </c>
      <c r="T21" s="130">
        <f>ROUND(+S21*R21*Q21,2)</f>
        <v>0.27</v>
      </c>
    </row>
    <row r="22" spans="2:22" ht="22.9" customHeight="1">
      <c r="B22" s="123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390" t="s">
        <v>167</v>
      </c>
      <c r="N22" s="391"/>
      <c r="O22" s="127">
        <v>0.3</v>
      </c>
      <c r="P22" s="128">
        <v>0.3</v>
      </c>
      <c r="Q22" s="128">
        <v>0.6</v>
      </c>
      <c r="R22" s="128">
        <f t="shared" si="0"/>
        <v>0.09</v>
      </c>
      <c r="S22" s="129">
        <v>5</v>
      </c>
      <c r="T22" s="130">
        <f>ROUND(+S22*R22*Q22,2)</f>
        <v>0.27</v>
      </c>
    </row>
    <row r="23" spans="2:22" ht="22.9" customHeight="1">
      <c r="B23" s="123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390" t="s">
        <v>165</v>
      </c>
      <c r="N23" s="391"/>
      <c r="O23" s="127">
        <v>0.3</v>
      </c>
      <c r="P23" s="128">
        <v>0.3</v>
      </c>
      <c r="Q23" s="128">
        <v>0.6</v>
      </c>
      <c r="R23" s="128">
        <f t="shared" si="0"/>
        <v>0.09</v>
      </c>
      <c r="S23" s="129">
        <v>2</v>
      </c>
      <c r="T23" s="130">
        <f>ROUND(+S23*R23*Q23,2)</f>
        <v>0.11</v>
      </c>
    </row>
    <row r="24" spans="2:22" ht="22.9" customHeight="1">
      <c r="B24" s="123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360"/>
      <c r="N24" s="361"/>
      <c r="O24" s="127"/>
      <c r="P24" s="128"/>
      <c r="Q24" s="129"/>
      <c r="R24" s="128"/>
      <c r="S24" s="129"/>
      <c r="T24" s="130"/>
    </row>
    <row r="25" spans="2:22" ht="22.9" customHeight="1">
      <c r="B25" s="123"/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360"/>
      <c r="N25" s="361"/>
      <c r="O25" s="127"/>
      <c r="P25" s="128"/>
      <c r="Q25" s="129"/>
      <c r="R25" s="128"/>
      <c r="S25" s="129"/>
      <c r="T25" s="130"/>
    </row>
    <row r="26" spans="2:22" ht="22.9" customHeight="1">
      <c r="B26" s="123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360"/>
      <c r="N26" s="361"/>
      <c r="O26" s="127"/>
      <c r="P26" s="128"/>
      <c r="Q26" s="129"/>
      <c r="R26" s="128"/>
      <c r="S26" s="129"/>
      <c r="T26" s="130"/>
    </row>
    <row r="27" spans="2:22" ht="22.9" customHeight="1">
      <c r="B27" s="123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360"/>
      <c r="N27" s="361"/>
      <c r="O27" s="133"/>
      <c r="P27" s="128"/>
      <c r="Q27" s="129"/>
      <c r="R27" s="128"/>
      <c r="S27" s="129"/>
      <c r="T27" s="130"/>
    </row>
    <row r="28" spans="2:22" ht="22.9" customHeight="1">
      <c r="B28" s="123"/>
      <c r="D28" s="134"/>
      <c r="E28" s="134"/>
      <c r="F28" s="134"/>
      <c r="G28" s="134"/>
      <c r="H28" s="134"/>
      <c r="I28" s="134"/>
      <c r="J28" s="124"/>
      <c r="K28" s="124"/>
      <c r="L28" s="124"/>
      <c r="M28" s="360"/>
      <c r="N28" s="361"/>
      <c r="O28" s="133"/>
      <c r="P28" s="128"/>
      <c r="Q28" s="129"/>
      <c r="R28" s="128"/>
      <c r="S28" s="129"/>
      <c r="T28" s="130"/>
    </row>
    <row r="29" spans="2:22" ht="22.9" customHeight="1">
      <c r="B29" s="123"/>
      <c r="C29" s="134"/>
      <c r="D29" s="134"/>
      <c r="E29" s="134"/>
      <c r="F29" s="124"/>
      <c r="G29" s="124"/>
      <c r="H29" s="124"/>
      <c r="I29" s="124"/>
      <c r="J29" s="124"/>
      <c r="K29" s="124"/>
      <c r="L29" s="124"/>
      <c r="M29" s="360"/>
      <c r="N29" s="361"/>
      <c r="O29" s="127"/>
      <c r="P29" s="128"/>
      <c r="Q29" s="129"/>
      <c r="R29" s="131"/>
      <c r="S29" s="129"/>
      <c r="T29" s="130"/>
    </row>
    <row r="30" spans="2:22" ht="22.9" customHeight="1">
      <c r="B30" s="123"/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360"/>
      <c r="N30" s="361"/>
      <c r="O30" s="127"/>
      <c r="P30" s="128"/>
      <c r="Q30" s="129"/>
      <c r="R30" s="131"/>
      <c r="S30" s="129"/>
      <c r="T30" s="130"/>
    </row>
    <row r="31" spans="2:22" ht="22.9" customHeight="1">
      <c r="B31" s="123"/>
      <c r="C31" s="124"/>
      <c r="D31" s="124"/>
      <c r="E31" s="124"/>
      <c r="F31" s="124"/>
      <c r="G31" s="124"/>
      <c r="H31" s="124"/>
      <c r="I31" s="124"/>
      <c r="J31" s="124"/>
      <c r="K31" s="124"/>
      <c r="L31" s="124"/>
      <c r="M31" s="360"/>
      <c r="N31" s="361"/>
      <c r="O31" s="127"/>
      <c r="P31" s="128"/>
      <c r="Q31" s="129"/>
      <c r="R31" s="128"/>
      <c r="S31" s="129"/>
      <c r="T31" s="130"/>
    </row>
    <row r="32" spans="2:22" ht="22.9" customHeight="1">
      <c r="B32" s="123"/>
      <c r="C32" s="124"/>
      <c r="D32" s="124"/>
      <c r="E32" s="124"/>
      <c r="F32" s="124"/>
      <c r="G32" s="124"/>
      <c r="H32" s="124"/>
      <c r="I32" s="124"/>
      <c r="J32" s="124"/>
      <c r="K32" s="124"/>
      <c r="L32" s="124"/>
      <c r="M32" s="360"/>
      <c r="N32" s="361"/>
      <c r="O32" s="127"/>
      <c r="P32" s="128"/>
      <c r="Q32" s="129"/>
      <c r="R32" s="128"/>
      <c r="S32" s="129"/>
      <c r="T32" s="130"/>
      <c r="V32" s="135"/>
    </row>
    <row r="33" spans="2:22" ht="22.9" customHeight="1">
      <c r="B33" s="123"/>
      <c r="C33" s="124"/>
      <c r="D33" s="124"/>
      <c r="E33" s="124"/>
      <c r="F33" s="124"/>
      <c r="G33" s="124"/>
      <c r="H33" s="124"/>
      <c r="I33" s="124"/>
      <c r="J33" s="124"/>
      <c r="K33" s="124"/>
      <c r="L33" s="124"/>
      <c r="M33" s="381"/>
      <c r="N33" s="382"/>
      <c r="O33" s="382"/>
      <c r="P33" s="382"/>
      <c r="Q33" s="382"/>
      <c r="R33" s="382"/>
      <c r="S33" s="382"/>
      <c r="T33" s="383"/>
      <c r="V33" s="135"/>
    </row>
    <row r="34" spans="2:22" ht="22.9" customHeight="1">
      <c r="B34" s="123"/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390"/>
      <c r="N34" s="391"/>
      <c r="O34" s="127"/>
      <c r="P34" s="128"/>
      <c r="Q34" s="129"/>
      <c r="R34" s="131"/>
      <c r="S34" s="129"/>
      <c r="T34" s="130"/>
    </row>
    <row r="35" spans="2:22" ht="22.9" customHeight="1">
      <c r="B35" s="123"/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390"/>
      <c r="N35" s="391"/>
      <c r="O35" s="136"/>
      <c r="P35" s="136"/>
      <c r="Q35" s="136"/>
      <c r="R35" s="136"/>
      <c r="S35" s="136"/>
      <c r="T35" s="137"/>
    </row>
    <row r="36" spans="2:22" ht="22.9" customHeight="1">
      <c r="B36" s="123"/>
      <c r="F36" s="124"/>
      <c r="G36" s="124"/>
      <c r="H36" s="124"/>
      <c r="I36" s="124"/>
      <c r="J36" s="124"/>
      <c r="K36" s="124"/>
      <c r="L36" s="124"/>
      <c r="M36" s="390"/>
      <c r="N36" s="391"/>
      <c r="O36" s="127"/>
      <c r="P36" s="131"/>
      <c r="Q36" s="129"/>
      <c r="R36" s="131"/>
      <c r="S36" s="129"/>
      <c r="T36" s="130"/>
    </row>
    <row r="37" spans="2:22" ht="22.9" customHeight="1">
      <c r="B37" s="123"/>
      <c r="F37" s="124"/>
      <c r="G37" s="124"/>
      <c r="H37" s="124"/>
      <c r="I37" s="124"/>
      <c r="J37" s="124"/>
      <c r="K37" s="124"/>
      <c r="L37" s="124"/>
      <c r="M37" s="390"/>
      <c r="N37" s="391"/>
      <c r="O37" s="127"/>
      <c r="P37" s="128"/>
      <c r="Q37" s="129"/>
      <c r="R37" s="131"/>
      <c r="S37" s="129"/>
      <c r="T37" s="130"/>
    </row>
    <row r="38" spans="2:22" ht="22.9" customHeight="1">
      <c r="B38" s="123"/>
      <c r="C38" s="124"/>
      <c r="D38" s="124"/>
      <c r="E38" s="124"/>
      <c r="F38" s="124"/>
      <c r="G38" s="124"/>
      <c r="H38" s="124"/>
      <c r="I38" s="124"/>
      <c r="J38" s="124"/>
      <c r="K38" s="124"/>
      <c r="L38" s="124"/>
      <c r="M38" s="390"/>
      <c r="N38" s="391"/>
      <c r="O38" s="127"/>
      <c r="P38" s="128"/>
      <c r="Q38" s="129"/>
      <c r="R38" s="131"/>
      <c r="S38" s="129"/>
      <c r="T38" s="130"/>
    </row>
    <row r="39" spans="2:22" ht="22.9" customHeight="1">
      <c r="B39" s="123"/>
      <c r="C39" s="124"/>
      <c r="D39" s="124"/>
      <c r="E39" s="124"/>
      <c r="F39" s="124"/>
      <c r="G39" s="124"/>
      <c r="H39" s="124"/>
      <c r="I39" s="124"/>
      <c r="J39" s="124"/>
      <c r="K39" s="124"/>
      <c r="L39" s="124"/>
      <c r="M39" s="138"/>
      <c r="N39" s="139"/>
      <c r="O39" s="139"/>
      <c r="P39" s="139"/>
      <c r="Q39" s="139"/>
      <c r="R39" s="139"/>
      <c r="S39" s="139"/>
      <c r="T39" s="140"/>
    </row>
    <row r="40" spans="2:22" ht="22.9" customHeight="1" thickBot="1">
      <c r="B40" s="123"/>
      <c r="C40" s="124"/>
      <c r="D40" s="124"/>
      <c r="E40" s="124"/>
      <c r="F40" s="124"/>
      <c r="G40" s="124"/>
      <c r="H40" s="124"/>
      <c r="I40" s="124"/>
      <c r="J40" s="124"/>
      <c r="K40" s="124"/>
      <c r="L40" s="124"/>
      <c r="M40" s="141"/>
      <c r="N40" s="142"/>
      <c r="O40" s="142"/>
      <c r="P40" s="142"/>
      <c r="Q40" s="142"/>
      <c r="R40" s="142"/>
      <c r="S40" s="142"/>
      <c r="T40" s="143"/>
    </row>
    <row r="41" spans="2:22" s="145" customFormat="1" ht="24" customHeight="1">
      <c r="B41" s="392" t="s">
        <v>154</v>
      </c>
      <c r="C41" s="393"/>
      <c r="D41" s="393"/>
      <c r="E41" s="393"/>
      <c r="F41" s="393"/>
      <c r="G41" s="393"/>
      <c r="H41" s="393"/>
      <c r="I41" s="393"/>
      <c r="J41" s="393"/>
      <c r="K41" s="393"/>
      <c r="L41" s="394"/>
      <c r="M41" s="401" t="s">
        <v>139</v>
      </c>
      <c r="N41" s="402"/>
      <c r="O41" s="402"/>
      <c r="P41" s="402"/>
      <c r="Q41" s="402"/>
      <c r="R41" s="402"/>
      <c r="S41" s="402"/>
      <c r="T41" s="144">
        <f>SUM(T17:T40)</f>
        <v>0.94000000000000006</v>
      </c>
    </row>
    <row r="42" spans="2:22" s="145" customFormat="1" ht="24" customHeight="1">
      <c r="B42" s="395"/>
      <c r="C42" s="396"/>
      <c r="D42" s="396"/>
      <c r="E42" s="396"/>
      <c r="F42" s="396"/>
      <c r="G42" s="396"/>
      <c r="H42" s="396"/>
      <c r="I42" s="396"/>
      <c r="J42" s="396"/>
      <c r="K42" s="396"/>
      <c r="L42" s="397"/>
      <c r="M42" s="403" t="s">
        <v>140</v>
      </c>
      <c r="N42" s="404"/>
      <c r="O42" s="404"/>
      <c r="P42" s="404"/>
      <c r="Q42" s="404"/>
      <c r="R42" s="404"/>
      <c r="S42" s="404"/>
      <c r="T42" s="146"/>
    </row>
    <row r="43" spans="2:22" s="145" customFormat="1" ht="24" customHeight="1" thickBot="1">
      <c r="B43" s="398"/>
      <c r="C43" s="399"/>
      <c r="D43" s="399"/>
      <c r="E43" s="399"/>
      <c r="F43" s="399"/>
      <c r="G43" s="399"/>
      <c r="H43" s="399"/>
      <c r="I43" s="399"/>
      <c r="J43" s="399"/>
      <c r="K43" s="399"/>
      <c r="L43" s="400"/>
      <c r="M43" s="405" t="s">
        <v>141</v>
      </c>
      <c r="N43" s="406"/>
      <c r="O43" s="406"/>
      <c r="P43" s="406"/>
      <c r="Q43" s="406"/>
      <c r="R43" s="406"/>
      <c r="S43" s="406"/>
      <c r="T43" s="147">
        <f>+T42+T41</f>
        <v>0.94000000000000006</v>
      </c>
    </row>
    <row r="44" spans="2:22" ht="17.45" customHeight="1">
      <c r="B44" s="148"/>
      <c r="C44" s="149"/>
      <c r="D44" s="149"/>
      <c r="E44" s="149"/>
      <c r="F44" s="149"/>
      <c r="G44" s="149"/>
      <c r="H44" s="149"/>
      <c r="I44" s="149"/>
      <c r="J44" s="149"/>
      <c r="K44" s="149"/>
      <c r="L44" s="149"/>
      <c r="M44" s="150"/>
      <c r="N44" s="150"/>
      <c r="P44" s="150"/>
      <c r="Q44" s="150"/>
      <c r="R44" s="150"/>
      <c r="S44" s="150"/>
      <c r="T44" s="151"/>
    </row>
    <row r="45" spans="2:22" ht="22.9" customHeight="1">
      <c r="B45" s="148"/>
      <c r="J45" s="149"/>
      <c r="K45" s="149"/>
      <c r="L45" s="149"/>
      <c r="M45" s="150"/>
      <c r="Q45" s="115"/>
      <c r="R45" s="149"/>
      <c r="S45" s="149"/>
      <c r="T45" s="153"/>
    </row>
    <row r="46" spans="2:22" ht="19.149999999999999" customHeight="1">
      <c r="B46" s="148"/>
      <c r="J46" s="149"/>
      <c r="K46" s="149"/>
      <c r="L46" s="149"/>
      <c r="M46" s="150"/>
      <c r="Q46" s="115"/>
      <c r="R46" s="149"/>
      <c r="S46" s="149"/>
      <c r="T46" s="153"/>
    </row>
    <row r="47" spans="2:22" ht="21.6" customHeight="1">
      <c r="B47" s="148"/>
      <c r="C47" s="149"/>
      <c r="D47" s="149"/>
      <c r="E47" s="149"/>
      <c r="F47" s="149"/>
      <c r="G47" s="149"/>
      <c r="H47" s="149"/>
      <c r="I47" s="149"/>
      <c r="J47" s="149"/>
      <c r="K47" s="149"/>
      <c r="L47" s="149"/>
      <c r="M47" s="150"/>
      <c r="N47" s="150"/>
      <c r="P47" s="150"/>
      <c r="Q47" s="154"/>
      <c r="R47" s="154"/>
      <c r="S47" s="154"/>
      <c r="T47" s="155"/>
    </row>
    <row r="48" spans="2:22" ht="25.15" customHeight="1">
      <c r="B48" s="148"/>
      <c r="C48" s="149"/>
      <c r="D48" s="149"/>
      <c r="E48" s="149"/>
      <c r="F48" s="149"/>
      <c r="G48" s="149"/>
      <c r="H48" s="149"/>
      <c r="I48" s="149"/>
      <c r="J48" s="149"/>
      <c r="K48" s="149"/>
      <c r="L48" s="156"/>
      <c r="M48" s="157"/>
      <c r="N48" s="157"/>
      <c r="P48" s="150"/>
      <c r="Q48" s="157"/>
      <c r="R48" s="157"/>
      <c r="S48" s="157"/>
      <c r="T48" s="158"/>
    </row>
    <row r="49" spans="2:20" s="162" customFormat="1" ht="17.45" customHeight="1">
      <c r="B49" s="384" t="s">
        <v>142</v>
      </c>
      <c r="C49" s="385"/>
      <c r="D49" s="385"/>
      <c r="E49" s="385"/>
      <c r="F49" s="159"/>
      <c r="G49" s="386" t="s">
        <v>142</v>
      </c>
      <c r="H49" s="386"/>
      <c r="I49" s="386"/>
      <c r="J49" s="387"/>
      <c r="K49" s="160"/>
      <c r="L49" s="388" t="s">
        <v>142</v>
      </c>
      <c r="M49" s="388"/>
      <c r="N49" s="388"/>
      <c r="O49" s="388"/>
      <c r="P49" s="161"/>
      <c r="Q49" s="388" t="s">
        <v>142</v>
      </c>
      <c r="R49" s="388"/>
      <c r="S49" s="388"/>
      <c r="T49" s="389"/>
    </row>
    <row r="50" spans="2:20" ht="17.45" customHeight="1">
      <c r="B50" s="163" t="str">
        <f>+'1,01'!B53</f>
        <v>Nombre: IVAN DARIO RODRIGUEZ</v>
      </c>
      <c r="C50" s="164"/>
      <c r="D50" s="164"/>
      <c r="E50" s="164"/>
      <c r="F50" s="164"/>
      <c r="G50" s="165" t="str">
        <f>+'1,01'!G53</f>
        <v xml:space="preserve">Nombre: MANUEL EDUARDO CEPEDA HERNÁNDEZ </v>
      </c>
      <c r="H50" s="165"/>
      <c r="I50" s="165"/>
      <c r="J50" s="165"/>
      <c r="K50" s="166"/>
      <c r="L50" s="167" t="str">
        <f>+'1,01'!L53</f>
        <v>Nombre: ROBINSON ALEXANDER TOBAR URBANO</v>
      </c>
      <c r="M50" s="167"/>
      <c r="N50" s="167"/>
      <c r="O50" s="167"/>
      <c r="P50" s="166"/>
      <c r="Q50" s="167" t="str">
        <f>+'1,01'!Q53</f>
        <v>Nombre: CLARA LUZ JARAMILLO HENAO</v>
      </c>
      <c r="R50" s="167"/>
      <c r="S50" s="167"/>
      <c r="T50" s="168"/>
    </row>
    <row r="51" spans="2:20" ht="17.45" customHeight="1" thickBot="1">
      <c r="B51" s="174" t="str">
        <f>+'1,01'!B54</f>
        <v>RESIDENTE DE OBRA</v>
      </c>
      <c r="C51" s="169"/>
      <c r="D51" s="169"/>
      <c r="E51" s="169"/>
      <c r="F51" s="169"/>
      <c r="G51" s="170" t="str">
        <f>+'1,01'!G54</f>
        <v>DIRECTOR DE OBRA</v>
      </c>
      <c r="H51" s="170"/>
      <c r="I51" s="170"/>
      <c r="J51" s="170"/>
      <c r="K51" s="171"/>
      <c r="L51" s="172" t="str">
        <f>+'1,01'!L54</f>
        <v xml:space="preserve">RESIDENTE DE INTERVENTORIA </v>
      </c>
      <c r="M51" s="172"/>
      <c r="N51" s="172"/>
      <c r="O51" s="172"/>
      <c r="P51" s="171"/>
      <c r="Q51" s="172" t="str">
        <f>+'1,01'!Q54</f>
        <v xml:space="preserve">DIRECTOR DE INTERVENTORIA </v>
      </c>
      <c r="R51" s="172"/>
      <c r="S51" s="172"/>
      <c r="T51" s="173"/>
    </row>
  </sheetData>
  <mergeCells count="61">
    <mergeCell ref="B4:T4"/>
    <mergeCell ref="F1:Q2"/>
    <mergeCell ref="R1:T1"/>
    <mergeCell ref="R2:T2"/>
    <mergeCell ref="B3:Q3"/>
    <mergeCell ref="R3:T3"/>
    <mergeCell ref="B11:T11"/>
    <mergeCell ref="B6:D7"/>
    <mergeCell ref="E6:G7"/>
    <mergeCell ref="H6:I7"/>
    <mergeCell ref="J6:N7"/>
    <mergeCell ref="O6:O8"/>
    <mergeCell ref="P6:T8"/>
    <mergeCell ref="B8:D8"/>
    <mergeCell ref="E8:G8"/>
    <mergeCell ref="H8:I8"/>
    <mergeCell ref="J8:N8"/>
    <mergeCell ref="B9:T9"/>
    <mergeCell ref="B10:C10"/>
    <mergeCell ref="E10:G10"/>
    <mergeCell ref="J10:Q10"/>
    <mergeCell ref="S10:T10"/>
    <mergeCell ref="B12:L12"/>
    <mergeCell ref="M12:T12"/>
    <mergeCell ref="M13:N14"/>
    <mergeCell ref="O13:Q13"/>
    <mergeCell ref="R13:R14"/>
    <mergeCell ref="S13:S14"/>
    <mergeCell ref="T13:T14"/>
    <mergeCell ref="M26:N26"/>
    <mergeCell ref="M15:T15"/>
    <mergeCell ref="M16:T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38:N38"/>
    <mergeCell ref="M27:N27"/>
    <mergeCell ref="M28:N28"/>
    <mergeCell ref="M29:N29"/>
    <mergeCell ref="M30:N30"/>
    <mergeCell ref="M31:N31"/>
    <mergeCell ref="M32:N32"/>
    <mergeCell ref="M33:T33"/>
    <mergeCell ref="M34:N34"/>
    <mergeCell ref="M35:N35"/>
    <mergeCell ref="M36:N36"/>
    <mergeCell ref="M37:N37"/>
    <mergeCell ref="B41:L43"/>
    <mergeCell ref="M41:S41"/>
    <mergeCell ref="M42:S42"/>
    <mergeCell ref="M43:S43"/>
    <mergeCell ref="B49:E49"/>
    <mergeCell ref="G49:J49"/>
    <mergeCell ref="L49:O49"/>
    <mergeCell ref="Q49:T49"/>
  </mergeCells>
  <printOptions horizontalCentered="1"/>
  <pageMargins left="0.11811023622047245" right="0.11811023622047245" top="0.11811023622047245" bottom="0.11811023622047245" header="0" footer="0"/>
  <pageSetup scale="44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CCFFFF"/>
    <pageSetUpPr fitToPage="1"/>
  </sheetPr>
  <dimension ref="B1:V51"/>
  <sheetViews>
    <sheetView view="pageBreakPreview" topLeftCell="A25" zoomScale="80" zoomScaleNormal="100" zoomScaleSheetLayoutView="80" workbookViewId="0">
      <selection activeCell="G58" sqref="G58"/>
    </sheetView>
  </sheetViews>
  <sheetFormatPr baseColWidth="10" defaultColWidth="10" defaultRowHeight="27" customHeight="1"/>
  <cols>
    <col min="1" max="1" width="1.125" style="115" customWidth="1"/>
    <col min="2" max="5" width="12" style="115" customWidth="1"/>
    <col min="6" max="6" width="15.625" style="115" customWidth="1"/>
    <col min="7" max="7" width="19.875" style="115" customWidth="1"/>
    <col min="8" max="12" width="12" style="115" customWidth="1"/>
    <col min="13" max="13" width="20.125" style="152" customWidth="1"/>
    <col min="14" max="14" width="27.375" style="152" customWidth="1"/>
    <col min="15" max="15" width="17.375" style="150" customWidth="1"/>
    <col min="16" max="16" width="14.375" style="152" customWidth="1"/>
    <col min="17" max="17" width="16.875" style="152" customWidth="1"/>
    <col min="18" max="18" width="13.625" style="152" customWidth="1"/>
    <col min="19" max="19" width="17" style="152" customWidth="1"/>
    <col min="20" max="20" width="13.375" style="152" customWidth="1"/>
    <col min="21" max="21" width="17" style="115" bestFit="1" customWidth="1"/>
    <col min="22" max="22" width="18.125" style="115" customWidth="1"/>
    <col min="23" max="23" width="13.625" style="115" bestFit="1" customWidth="1"/>
    <col min="24" max="24" width="10.125" style="115" bestFit="1" customWidth="1"/>
    <col min="25" max="16384" width="10" style="115"/>
  </cols>
  <sheetData>
    <row r="1" spans="2:20" s="107" customFormat="1" ht="38.450000000000003" customHeight="1">
      <c r="B1" s="104"/>
      <c r="C1" s="105"/>
      <c r="D1" s="105"/>
      <c r="E1" s="106"/>
      <c r="F1" s="342" t="s">
        <v>123</v>
      </c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4"/>
      <c r="R1" s="348"/>
      <c r="S1" s="349"/>
      <c r="T1" s="350"/>
    </row>
    <row r="2" spans="2:20" s="107" customFormat="1" ht="37.9" customHeight="1" thickBot="1">
      <c r="B2" s="108"/>
      <c r="C2" s="109"/>
      <c r="D2" s="109"/>
      <c r="E2" s="110"/>
      <c r="F2" s="345"/>
      <c r="G2" s="346"/>
      <c r="H2" s="346"/>
      <c r="I2" s="346"/>
      <c r="J2" s="346"/>
      <c r="K2" s="346"/>
      <c r="L2" s="346"/>
      <c r="M2" s="346"/>
      <c r="N2" s="346"/>
      <c r="O2" s="346"/>
      <c r="P2" s="346"/>
      <c r="Q2" s="347"/>
      <c r="R2" s="351"/>
      <c r="S2" s="352"/>
      <c r="T2" s="353"/>
    </row>
    <row r="3" spans="2:20" s="107" customFormat="1" ht="29.45" customHeight="1" thickBot="1">
      <c r="B3" s="354" t="str">
        <f>+'1,01'!B3</f>
        <v>PATRIMONIO NATURAL FONDO PARA LA BIODIVERSIDAD Y ÁREAS PROTEGIDAS</v>
      </c>
      <c r="C3" s="355"/>
      <c r="D3" s="355"/>
      <c r="E3" s="355"/>
      <c r="F3" s="355"/>
      <c r="G3" s="355"/>
      <c r="H3" s="355"/>
      <c r="I3" s="355"/>
      <c r="J3" s="355"/>
      <c r="K3" s="355"/>
      <c r="L3" s="355"/>
      <c r="M3" s="355"/>
      <c r="N3" s="355"/>
      <c r="O3" s="355"/>
      <c r="P3" s="355"/>
      <c r="Q3" s="356"/>
      <c r="R3" s="357"/>
      <c r="S3" s="358"/>
      <c r="T3" s="359"/>
    </row>
    <row r="4" spans="2:20" s="107" customFormat="1" ht="33" customHeight="1" thickBot="1">
      <c r="B4" s="339" t="s">
        <v>124</v>
      </c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  <c r="P4" s="340"/>
      <c r="Q4" s="340"/>
      <c r="R4" s="340"/>
      <c r="S4" s="340"/>
      <c r="T4" s="341"/>
    </row>
    <row r="5" spans="2:20" s="107" customFormat="1" ht="12.6" customHeight="1" thickBot="1">
      <c r="B5" s="111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3"/>
      <c r="T5" s="114"/>
    </row>
    <row r="6" spans="2:20" ht="27" customHeight="1">
      <c r="B6" s="308" t="s">
        <v>125</v>
      </c>
      <c r="C6" s="309"/>
      <c r="D6" s="309"/>
      <c r="E6" s="312" t="s">
        <v>149</v>
      </c>
      <c r="F6" s="312"/>
      <c r="G6" s="313"/>
      <c r="H6" s="316" t="s">
        <v>126</v>
      </c>
      <c r="I6" s="317"/>
      <c r="J6" s="320">
        <v>45926</v>
      </c>
      <c r="K6" s="312"/>
      <c r="L6" s="312"/>
      <c r="M6" s="312"/>
      <c r="N6" s="313"/>
      <c r="O6" s="321" t="s">
        <v>127</v>
      </c>
      <c r="P6" s="312" t="s">
        <v>150</v>
      </c>
      <c r="Q6" s="312"/>
      <c r="R6" s="312"/>
      <c r="S6" s="312"/>
      <c r="T6" s="313"/>
    </row>
    <row r="7" spans="2:20" ht="27" customHeight="1">
      <c r="B7" s="310"/>
      <c r="C7" s="311"/>
      <c r="D7" s="311"/>
      <c r="E7" s="314"/>
      <c r="F7" s="314"/>
      <c r="G7" s="315"/>
      <c r="H7" s="318"/>
      <c r="I7" s="319"/>
      <c r="J7" s="314"/>
      <c r="K7" s="314"/>
      <c r="L7" s="314"/>
      <c r="M7" s="314"/>
      <c r="N7" s="315"/>
      <c r="O7" s="322"/>
      <c r="P7" s="314"/>
      <c r="Q7" s="314"/>
      <c r="R7" s="314"/>
      <c r="S7" s="314"/>
      <c r="T7" s="315"/>
    </row>
    <row r="8" spans="2:20" ht="50.25" customHeight="1" thickBot="1">
      <c r="B8" s="326" t="s">
        <v>128</v>
      </c>
      <c r="C8" s="327"/>
      <c r="D8" s="327"/>
      <c r="E8" s="324" t="s">
        <v>151</v>
      </c>
      <c r="F8" s="324"/>
      <c r="G8" s="325"/>
      <c r="H8" s="326" t="s">
        <v>129</v>
      </c>
      <c r="I8" s="327"/>
      <c r="J8" s="324" t="s">
        <v>152</v>
      </c>
      <c r="K8" s="324"/>
      <c r="L8" s="324"/>
      <c r="M8" s="324"/>
      <c r="N8" s="325"/>
      <c r="O8" s="323"/>
      <c r="P8" s="324"/>
      <c r="Q8" s="324"/>
      <c r="R8" s="324"/>
      <c r="S8" s="324"/>
      <c r="T8" s="325"/>
    </row>
    <row r="9" spans="2:20" ht="11.25" customHeight="1" thickBot="1">
      <c r="B9" s="328"/>
      <c r="C9" s="329"/>
      <c r="D9" s="329"/>
      <c r="E9" s="329"/>
      <c r="F9" s="329"/>
      <c r="G9" s="329"/>
      <c r="H9" s="329"/>
      <c r="I9" s="329"/>
      <c r="J9" s="329"/>
      <c r="K9" s="329"/>
      <c r="L9" s="329"/>
      <c r="M9" s="329"/>
      <c r="N9" s="329"/>
      <c r="O9" s="329"/>
      <c r="P9" s="329"/>
      <c r="Q9" s="329"/>
      <c r="R9" s="329"/>
      <c r="S9" s="329"/>
      <c r="T9" s="330"/>
    </row>
    <row r="10" spans="2:20" ht="33.6" customHeight="1" thickBot="1">
      <c r="B10" s="331" t="s">
        <v>130</v>
      </c>
      <c r="C10" s="332"/>
      <c r="D10" s="116">
        <v>2</v>
      </c>
      <c r="E10" s="333" t="s">
        <v>163</v>
      </c>
      <c r="F10" s="333"/>
      <c r="G10" s="333"/>
      <c r="H10" s="117" t="s">
        <v>131</v>
      </c>
      <c r="I10" s="118">
        <v>2.02</v>
      </c>
      <c r="J10" s="334" t="s">
        <v>168</v>
      </c>
      <c r="K10" s="335"/>
      <c r="L10" s="335"/>
      <c r="M10" s="335"/>
      <c r="N10" s="335"/>
      <c r="O10" s="335"/>
      <c r="P10" s="335"/>
      <c r="Q10" s="336"/>
      <c r="R10" s="119" t="s">
        <v>132</v>
      </c>
      <c r="S10" s="337" t="s">
        <v>155</v>
      </c>
      <c r="T10" s="338"/>
    </row>
    <row r="11" spans="2:20" ht="10.5" customHeight="1" thickBot="1">
      <c r="B11" s="305"/>
      <c r="C11" s="306"/>
      <c r="D11" s="306"/>
      <c r="E11" s="306"/>
      <c r="F11" s="306"/>
      <c r="G11" s="306"/>
      <c r="H11" s="306"/>
      <c r="I11" s="306"/>
      <c r="J11" s="306"/>
      <c r="K11" s="306"/>
      <c r="L11" s="306"/>
      <c r="M11" s="306"/>
      <c r="N11" s="306"/>
      <c r="O11" s="306"/>
      <c r="P11" s="306"/>
      <c r="Q11" s="306"/>
      <c r="R11" s="306"/>
      <c r="S11" s="306"/>
      <c r="T11" s="307"/>
    </row>
    <row r="12" spans="2:20" ht="27" customHeight="1" thickBot="1">
      <c r="B12" s="362" t="s">
        <v>133</v>
      </c>
      <c r="C12" s="363"/>
      <c r="D12" s="363"/>
      <c r="E12" s="363"/>
      <c r="F12" s="363"/>
      <c r="G12" s="363"/>
      <c r="H12" s="363"/>
      <c r="I12" s="363"/>
      <c r="J12" s="363"/>
      <c r="K12" s="363"/>
      <c r="L12" s="363"/>
      <c r="M12" s="362" t="s">
        <v>134</v>
      </c>
      <c r="N12" s="363"/>
      <c r="O12" s="363"/>
      <c r="P12" s="363"/>
      <c r="Q12" s="363"/>
      <c r="R12" s="363"/>
      <c r="S12" s="363"/>
      <c r="T12" s="364"/>
    </row>
    <row r="13" spans="2:20" ht="30" customHeight="1">
      <c r="B13" s="120"/>
      <c r="C13" s="121"/>
      <c r="D13" s="121"/>
      <c r="E13" s="121"/>
      <c r="F13" s="121"/>
      <c r="G13" s="121"/>
      <c r="H13" s="121"/>
      <c r="I13" s="121"/>
      <c r="J13" s="121"/>
      <c r="K13" s="121"/>
      <c r="L13" s="122"/>
      <c r="M13" s="365" t="s">
        <v>135</v>
      </c>
      <c r="N13" s="366"/>
      <c r="O13" s="369" t="s">
        <v>136</v>
      </c>
      <c r="P13" s="370"/>
      <c r="Q13" s="371"/>
      <c r="R13" s="372" t="s">
        <v>145</v>
      </c>
      <c r="S13" s="374" t="s">
        <v>6</v>
      </c>
      <c r="T13" s="376" t="s">
        <v>36</v>
      </c>
    </row>
    <row r="14" spans="2:20" ht="30" customHeight="1">
      <c r="B14" s="123"/>
      <c r="C14" s="124"/>
      <c r="D14" s="124"/>
      <c r="E14" s="124"/>
      <c r="F14" s="124"/>
      <c r="G14" s="124"/>
      <c r="H14" s="124"/>
      <c r="I14" s="124"/>
      <c r="J14" s="124"/>
      <c r="K14" s="124"/>
      <c r="L14" s="125"/>
      <c r="M14" s="367"/>
      <c r="N14" s="368"/>
      <c r="O14" s="126" t="s">
        <v>137</v>
      </c>
      <c r="P14" s="126" t="s">
        <v>138</v>
      </c>
      <c r="Q14" s="126" t="s">
        <v>144</v>
      </c>
      <c r="R14" s="373"/>
      <c r="S14" s="375"/>
      <c r="T14" s="377"/>
    </row>
    <row r="15" spans="2:20" ht="22.9" customHeight="1">
      <c r="B15" s="123"/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378"/>
      <c r="N15" s="379"/>
      <c r="O15" s="379"/>
      <c r="P15" s="379"/>
      <c r="Q15" s="379"/>
      <c r="R15" s="379"/>
      <c r="S15" s="379"/>
      <c r="T15" s="380"/>
    </row>
    <row r="16" spans="2:20" ht="22.9" customHeight="1">
      <c r="B16" s="123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378"/>
      <c r="N16" s="379"/>
      <c r="O16" s="379"/>
      <c r="P16" s="379"/>
      <c r="Q16" s="379"/>
      <c r="R16" s="379"/>
      <c r="S16" s="379"/>
      <c r="T16" s="380"/>
    </row>
    <row r="17" spans="2:22" ht="22.9" customHeight="1">
      <c r="B17" s="123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390" t="s">
        <v>169</v>
      </c>
      <c r="N17" s="391"/>
      <c r="O17" s="127">
        <v>5.0999999999999996</v>
      </c>
      <c r="P17" s="128">
        <v>3.8</v>
      </c>
      <c r="Q17" s="128">
        <v>1</v>
      </c>
      <c r="R17" s="128">
        <f>+O17*P17</f>
        <v>19.38</v>
      </c>
      <c r="S17" s="129">
        <v>1</v>
      </c>
      <c r="T17" s="130">
        <f>ROUND(+S17*R17*Q17,2)</f>
        <v>19.38</v>
      </c>
    </row>
    <row r="18" spans="2:22" ht="22.9" customHeight="1">
      <c r="B18" s="123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390" t="s">
        <v>162</v>
      </c>
      <c r="N18" s="391"/>
      <c r="O18" s="127">
        <v>0.3</v>
      </c>
      <c r="P18" s="128">
        <v>0.3</v>
      </c>
      <c r="Q18" s="128">
        <v>0.15</v>
      </c>
      <c r="R18" s="128">
        <f>+O18*P18</f>
        <v>0.09</v>
      </c>
      <c r="S18" s="129">
        <v>-12</v>
      </c>
      <c r="T18" s="130">
        <f>ROUND(+S18*R18*Q18,2)</f>
        <v>-0.16</v>
      </c>
    </row>
    <row r="19" spans="2:22" ht="22.9" customHeight="1"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390"/>
      <c r="N19" s="391"/>
      <c r="O19" s="127"/>
      <c r="P19" s="128"/>
      <c r="Q19" s="128"/>
      <c r="R19" s="128"/>
      <c r="S19" s="129"/>
      <c r="T19" s="130"/>
    </row>
    <row r="20" spans="2:22" ht="22.9" customHeight="1"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390"/>
      <c r="N20" s="391"/>
      <c r="O20" s="127"/>
      <c r="P20" s="128"/>
      <c r="Q20" s="128"/>
      <c r="R20" s="128"/>
      <c r="S20" s="129"/>
      <c r="T20" s="130"/>
    </row>
    <row r="21" spans="2:22" ht="22.9" customHeight="1"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390"/>
      <c r="N21" s="391"/>
      <c r="O21" s="127"/>
      <c r="P21" s="128"/>
      <c r="Q21" s="128"/>
      <c r="R21" s="128"/>
      <c r="S21" s="129"/>
      <c r="T21" s="130"/>
    </row>
    <row r="22" spans="2:22" ht="22.9" customHeight="1">
      <c r="B22" s="123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390"/>
      <c r="N22" s="391"/>
      <c r="O22" s="127"/>
      <c r="P22" s="128"/>
      <c r="Q22" s="128"/>
      <c r="R22" s="128"/>
      <c r="S22" s="129"/>
      <c r="T22" s="130"/>
    </row>
    <row r="23" spans="2:22" ht="22.9" customHeight="1">
      <c r="B23" s="123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390"/>
      <c r="N23" s="391"/>
      <c r="O23" s="127"/>
      <c r="P23" s="128"/>
      <c r="Q23" s="128"/>
      <c r="R23" s="128"/>
      <c r="S23" s="129"/>
      <c r="T23" s="130"/>
    </row>
    <row r="24" spans="2:22" ht="22.9" customHeight="1">
      <c r="B24" s="123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360"/>
      <c r="N24" s="361"/>
      <c r="O24" s="127"/>
      <c r="P24" s="128"/>
      <c r="Q24" s="129"/>
      <c r="R24" s="128"/>
      <c r="S24" s="129"/>
      <c r="T24" s="130"/>
    </row>
    <row r="25" spans="2:22" ht="22.9" customHeight="1">
      <c r="B25" s="123"/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360"/>
      <c r="N25" s="361"/>
      <c r="O25" s="127"/>
      <c r="P25" s="128"/>
      <c r="Q25" s="129"/>
      <c r="R25" s="128"/>
      <c r="S25" s="129"/>
      <c r="T25" s="130"/>
    </row>
    <row r="26" spans="2:22" ht="22.9" customHeight="1">
      <c r="B26" s="123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360"/>
      <c r="N26" s="361"/>
      <c r="O26" s="127"/>
      <c r="P26" s="128"/>
      <c r="Q26" s="129"/>
      <c r="R26" s="128"/>
      <c r="S26" s="129"/>
      <c r="T26" s="130"/>
    </row>
    <row r="27" spans="2:22" ht="22.9" customHeight="1">
      <c r="B27" s="123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360"/>
      <c r="N27" s="361"/>
      <c r="O27" s="133"/>
      <c r="P27" s="128"/>
      <c r="Q27" s="129"/>
      <c r="R27" s="128"/>
      <c r="S27" s="129"/>
      <c r="T27" s="130"/>
    </row>
    <row r="28" spans="2:22" ht="22.9" customHeight="1">
      <c r="B28" s="123"/>
      <c r="D28" s="134"/>
      <c r="E28" s="134"/>
      <c r="F28" s="134"/>
      <c r="G28" s="134"/>
      <c r="H28" s="134"/>
      <c r="I28" s="134"/>
      <c r="J28" s="124"/>
      <c r="K28" s="124"/>
      <c r="L28" s="124"/>
      <c r="M28" s="360"/>
      <c r="N28" s="361"/>
      <c r="O28" s="133"/>
      <c r="P28" s="128"/>
      <c r="Q28" s="129"/>
      <c r="R28" s="128"/>
      <c r="S28" s="129"/>
      <c r="T28" s="130"/>
    </row>
    <row r="29" spans="2:22" ht="22.9" customHeight="1">
      <c r="B29" s="123"/>
      <c r="C29" s="134"/>
      <c r="D29" s="134"/>
      <c r="E29" s="134"/>
      <c r="F29" s="124"/>
      <c r="G29" s="124"/>
      <c r="H29" s="124"/>
      <c r="I29" s="124"/>
      <c r="J29" s="124"/>
      <c r="K29" s="124"/>
      <c r="L29" s="124"/>
      <c r="M29" s="360"/>
      <c r="N29" s="361"/>
      <c r="O29" s="127"/>
      <c r="P29" s="128"/>
      <c r="Q29" s="129"/>
      <c r="R29" s="131"/>
      <c r="S29" s="129"/>
      <c r="T29" s="130"/>
    </row>
    <row r="30" spans="2:22" ht="22.9" customHeight="1">
      <c r="B30" s="123"/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360"/>
      <c r="N30" s="361"/>
      <c r="O30" s="127"/>
      <c r="P30" s="128"/>
      <c r="Q30" s="129"/>
      <c r="R30" s="131"/>
      <c r="S30" s="129"/>
      <c r="T30" s="130"/>
    </row>
    <row r="31" spans="2:22" ht="22.9" customHeight="1">
      <c r="B31" s="123"/>
      <c r="C31" s="124"/>
      <c r="D31" s="124"/>
      <c r="E31" s="124"/>
      <c r="F31" s="124"/>
      <c r="G31" s="124"/>
      <c r="H31" s="124"/>
      <c r="I31" s="124"/>
      <c r="J31" s="124"/>
      <c r="K31" s="124"/>
      <c r="L31" s="124"/>
      <c r="M31" s="360"/>
      <c r="N31" s="361"/>
      <c r="O31" s="127"/>
      <c r="P31" s="128"/>
      <c r="Q31" s="129"/>
      <c r="R31" s="128"/>
      <c r="S31" s="129"/>
      <c r="T31" s="130"/>
    </row>
    <row r="32" spans="2:22" ht="22.9" customHeight="1">
      <c r="B32" s="123"/>
      <c r="C32" s="124"/>
      <c r="D32" s="124"/>
      <c r="E32" s="124"/>
      <c r="F32" s="124"/>
      <c r="G32" s="124"/>
      <c r="H32" s="124"/>
      <c r="I32" s="124"/>
      <c r="J32" s="124"/>
      <c r="K32" s="124"/>
      <c r="L32" s="124"/>
      <c r="M32" s="360"/>
      <c r="N32" s="361"/>
      <c r="O32" s="127"/>
      <c r="P32" s="128"/>
      <c r="Q32" s="129"/>
      <c r="R32" s="128"/>
      <c r="S32" s="129"/>
      <c r="T32" s="130"/>
      <c r="V32" s="135"/>
    </row>
    <row r="33" spans="2:22" ht="22.9" customHeight="1">
      <c r="B33" s="123"/>
      <c r="C33" s="124"/>
      <c r="D33" s="124"/>
      <c r="E33" s="124"/>
      <c r="F33" s="124"/>
      <c r="G33" s="124"/>
      <c r="H33" s="124"/>
      <c r="I33" s="124"/>
      <c r="J33" s="124"/>
      <c r="K33" s="124"/>
      <c r="L33" s="124"/>
      <c r="M33" s="381"/>
      <c r="N33" s="382"/>
      <c r="O33" s="382"/>
      <c r="P33" s="382"/>
      <c r="Q33" s="382"/>
      <c r="R33" s="382"/>
      <c r="S33" s="382"/>
      <c r="T33" s="383"/>
      <c r="V33" s="135"/>
    </row>
    <row r="34" spans="2:22" ht="22.9" customHeight="1">
      <c r="B34" s="123"/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390"/>
      <c r="N34" s="391"/>
      <c r="O34" s="127"/>
      <c r="P34" s="128"/>
      <c r="Q34" s="129"/>
      <c r="R34" s="131"/>
      <c r="S34" s="129"/>
      <c r="T34" s="130"/>
    </row>
    <row r="35" spans="2:22" ht="22.9" customHeight="1">
      <c r="B35" s="123"/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390"/>
      <c r="N35" s="391"/>
      <c r="O35" s="136"/>
      <c r="P35" s="136"/>
      <c r="Q35" s="136"/>
      <c r="R35" s="136"/>
      <c r="S35" s="136"/>
      <c r="T35" s="137"/>
    </row>
    <row r="36" spans="2:22" ht="22.9" customHeight="1">
      <c r="B36" s="123"/>
      <c r="F36" s="124"/>
      <c r="G36" s="124"/>
      <c r="H36" s="124"/>
      <c r="I36" s="124"/>
      <c r="J36" s="124"/>
      <c r="K36" s="124"/>
      <c r="L36" s="124"/>
      <c r="M36" s="390"/>
      <c r="N36" s="391"/>
      <c r="O36" s="127"/>
      <c r="P36" s="131"/>
      <c r="Q36" s="129"/>
      <c r="R36" s="131"/>
      <c r="S36" s="129"/>
      <c r="T36" s="130"/>
    </row>
    <row r="37" spans="2:22" ht="22.9" customHeight="1">
      <c r="B37" s="123"/>
      <c r="F37" s="124"/>
      <c r="G37" s="124"/>
      <c r="H37" s="124"/>
      <c r="I37" s="124"/>
      <c r="J37" s="124"/>
      <c r="K37" s="124"/>
      <c r="L37" s="124"/>
      <c r="M37" s="390"/>
      <c r="N37" s="391"/>
      <c r="O37" s="127"/>
      <c r="P37" s="128"/>
      <c r="Q37" s="129"/>
      <c r="R37" s="131"/>
      <c r="S37" s="129"/>
      <c r="T37" s="130"/>
    </row>
    <row r="38" spans="2:22" ht="22.9" customHeight="1">
      <c r="B38" s="123"/>
      <c r="C38" s="124"/>
      <c r="D38" s="124"/>
      <c r="E38" s="124"/>
      <c r="F38" s="124"/>
      <c r="G38" s="124"/>
      <c r="H38" s="124"/>
      <c r="I38" s="124"/>
      <c r="J38" s="124"/>
      <c r="K38" s="124"/>
      <c r="L38" s="124"/>
      <c r="M38" s="390"/>
      <c r="N38" s="391"/>
      <c r="O38" s="127"/>
      <c r="P38" s="128"/>
      <c r="Q38" s="129"/>
      <c r="R38" s="131"/>
      <c r="S38" s="129"/>
      <c r="T38" s="130"/>
    </row>
    <row r="39" spans="2:22" ht="22.9" customHeight="1">
      <c r="B39" s="123"/>
      <c r="C39" s="124"/>
      <c r="D39" s="124"/>
      <c r="E39" s="124"/>
      <c r="F39" s="124"/>
      <c r="G39" s="124"/>
      <c r="H39" s="124"/>
      <c r="I39" s="124"/>
      <c r="J39" s="124"/>
      <c r="K39" s="124"/>
      <c r="L39" s="124"/>
      <c r="M39" s="138"/>
      <c r="N39" s="139"/>
      <c r="O39" s="139"/>
      <c r="P39" s="139"/>
      <c r="Q39" s="139"/>
      <c r="R39" s="139"/>
      <c r="S39" s="139"/>
      <c r="T39" s="140"/>
    </row>
    <row r="40" spans="2:22" ht="22.9" customHeight="1" thickBot="1">
      <c r="B40" s="123"/>
      <c r="C40" s="124"/>
      <c r="D40" s="124"/>
      <c r="E40" s="124"/>
      <c r="F40" s="124"/>
      <c r="G40" s="124"/>
      <c r="H40" s="124"/>
      <c r="I40" s="124"/>
      <c r="J40" s="124"/>
      <c r="K40" s="124"/>
      <c r="L40" s="124"/>
      <c r="M40" s="141"/>
      <c r="N40" s="142"/>
      <c r="O40" s="142"/>
      <c r="P40" s="142"/>
      <c r="Q40" s="142"/>
      <c r="R40" s="142"/>
      <c r="S40" s="142"/>
      <c r="T40" s="143"/>
    </row>
    <row r="41" spans="2:22" s="145" customFormat="1" ht="24" customHeight="1">
      <c r="B41" s="392" t="s">
        <v>154</v>
      </c>
      <c r="C41" s="393"/>
      <c r="D41" s="393"/>
      <c r="E41" s="393"/>
      <c r="F41" s="393"/>
      <c r="G41" s="393"/>
      <c r="H41" s="393"/>
      <c r="I41" s="393"/>
      <c r="J41" s="393"/>
      <c r="K41" s="393"/>
      <c r="L41" s="394"/>
      <c r="M41" s="401" t="s">
        <v>139</v>
      </c>
      <c r="N41" s="402"/>
      <c r="O41" s="402"/>
      <c r="P41" s="402"/>
      <c r="Q41" s="402"/>
      <c r="R41" s="402"/>
      <c r="S41" s="402"/>
      <c r="T41" s="144">
        <f>SUM(T17:T40)</f>
        <v>19.22</v>
      </c>
    </row>
    <row r="42" spans="2:22" s="145" customFormat="1" ht="24" customHeight="1">
      <c r="B42" s="395"/>
      <c r="C42" s="396"/>
      <c r="D42" s="396"/>
      <c r="E42" s="396"/>
      <c r="F42" s="396"/>
      <c r="G42" s="396"/>
      <c r="H42" s="396"/>
      <c r="I42" s="396"/>
      <c r="J42" s="396"/>
      <c r="K42" s="396"/>
      <c r="L42" s="397"/>
      <c r="M42" s="403" t="s">
        <v>140</v>
      </c>
      <c r="N42" s="404"/>
      <c r="O42" s="404"/>
      <c r="P42" s="404"/>
      <c r="Q42" s="404"/>
      <c r="R42" s="404"/>
      <c r="S42" s="404"/>
      <c r="T42" s="146"/>
    </row>
    <row r="43" spans="2:22" s="145" customFormat="1" ht="24" customHeight="1" thickBot="1">
      <c r="B43" s="398"/>
      <c r="C43" s="399"/>
      <c r="D43" s="399"/>
      <c r="E43" s="399"/>
      <c r="F43" s="399"/>
      <c r="G43" s="399"/>
      <c r="H43" s="399"/>
      <c r="I43" s="399"/>
      <c r="J43" s="399"/>
      <c r="K43" s="399"/>
      <c r="L43" s="400"/>
      <c r="M43" s="405" t="s">
        <v>141</v>
      </c>
      <c r="N43" s="406"/>
      <c r="O43" s="406"/>
      <c r="P43" s="406"/>
      <c r="Q43" s="406"/>
      <c r="R43" s="406"/>
      <c r="S43" s="406"/>
      <c r="T43" s="147">
        <f>+T42+T41</f>
        <v>19.22</v>
      </c>
    </row>
    <row r="44" spans="2:22" ht="17.45" customHeight="1">
      <c r="B44" s="148"/>
      <c r="C44" s="149"/>
      <c r="D44" s="149"/>
      <c r="E44" s="149"/>
      <c r="F44" s="149"/>
      <c r="G44" s="149"/>
      <c r="H44" s="149"/>
      <c r="I44" s="149"/>
      <c r="J44" s="149"/>
      <c r="K44" s="149"/>
      <c r="L44" s="149"/>
      <c r="M44" s="150"/>
      <c r="N44" s="150"/>
      <c r="P44" s="150"/>
      <c r="Q44" s="150"/>
      <c r="R44" s="150"/>
      <c r="S44" s="150"/>
      <c r="T44" s="151"/>
    </row>
    <row r="45" spans="2:22" ht="22.9" customHeight="1">
      <c r="B45" s="148"/>
      <c r="J45" s="149"/>
      <c r="K45" s="149"/>
      <c r="L45" s="149"/>
      <c r="M45" s="150"/>
      <c r="Q45" s="115"/>
      <c r="R45" s="149"/>
      <c r="S45" s="149"/>
      <c r="T45" s="153"/>
    </row>
    <row r="46" spans="2:22" ht="19.149999999999999" customHeight="1">
      <c r="B46" s="148"/>
      <c r="J46" s="149"/>
      <c r="K46" s="149"/>
      <c r="L46" s="149"/>
      <c r="M46" s="150"/>
      <c r="Q46" s="115"/>
      <c r="R46" s="149"/>
      <c r="S46" s="149"/>
      <c r="T46" s="153"/>
    </row>
    <row r="47" spans="2:22" ht="21.6" customHeight="1">
      <c r="B47" s="148"/>
      <c r="C47" s="149"/>
      <c r="D47" s="149"/>
      <c r="E47" s="149"/>
      <c r="F47" s="149"/>
      <c r="G47" s="149"/>
      <c r="H47" s="149"/>
      <c r="I47" s="149"/>
      <c r="J47" s="149"/>
      <c r="K47" s="149"/>
      <c r="L47" s="149"/>
      <c r="M47" s="150"/>
      <c r="N47" s="150"/>
      <c r="P47" s="150"/>
      <c r="Q47" s="154"/>
      <c r="R47" s="154"/>
      <c r="S47" s="154"/>
      <c r="T47" s="155"/>
    </row>
    <row r="48" spans="2:22" ht="25.15" customHeight="1">
      <c r="B48" s="148"/>
      <c r="C48" s="149"/>
      <c r="D48" s="149"/>
      <c r="E48" s="149"/>
      <c r="F48" s="149"/>
      <c r="G48" s="149"/>
      <c r="H48" s="149"/>
      <c r="I48" s="149"/>
      <c r="J48" s="149"/>
      <c r="K48" s="149"/>
      <c r="L48" s="156"/>
      <c r="M48" s="157"/>
      <c r="N48" s="157"/>
      <c r="P48" s="150"/>
      <c r="Q48" s="157"/>
      <c r="R48" s="157"/>
      <c r="S48" s="157"/>
      <c r="T48" s="158"/>
    </row>
    <row r="49" spans="2:20" s="162" customFormat="1" ht="17.45" customHeight="1">
      <c r="B49" s="384" t="s">
        <v>142</v>
      </c>
      <c r="C49" s="385"/>
      <c r="D49" s="385"/>
      <c r="E49" s="385"/>
      <c r="F49" s="159"/>
      <c r="G49" s="386" t="s">
        <v>142</v>
      </c>
      <c r="H49" s="386"/>
      <c r="I49" s="386"/>
      <c r="J49" s="387"/>
      <c r="K49" s="160"/>
      <c r="L49" s="388" t="s">
        <v>142</v>
      </c>
      <c r="M49" s="388"/>
      <c r="N49" s="388"/>
      <c r="O49" s="388"/>
      <c r="P49" s="161"/>
      <c r="Q49" s="388" t="s">
        <v>142</v>
      </c>
      <c r="R49" s="388"/>
      <c r="S49" s="388"/>
      <c r="T49" s="389"/>
    </row>
    <row r="50" spans="2:20" ht="17.45" customHeight="1">
      <c r="B50" s="163" t="str">
        <f>+'1,01'!B53</f>
        <v>Nombre: IVAN DARIO RODRIGUEZ</v>
      </c>
      <c r="C50" s="164"/>
      <c r="D50" s="164"/>
      <c r="E50" s="164"/>
      <c r="F50" s="164"/>
      <c r="G50" s="165" t="str">
        <f>+'1,01'!G53</f>
        <v xml:space="preserve">Nombre: MANUEL EDUARDO CEPEDA HERNÁNDEZ </v>
      </c>
      <c r="H50" s="165"/>
      <c r="I50" s="165"/>
      <c r="J50" s="165"/>
      <c r="K50" s="166"/>
      <c r="L50" s="167" t="str">
        <f>+'1,01'!L53</f>
        <v>Nombre: ROBINSON ALEXANDER TOBAR URBANO</v>
      </c>
      <c r="M50" s="167"/>
      <c r="N50" s="167"/>
      <c r="O50" s="167"/>
      <c r="P50" s="166"/>
      <c r="Q50" s="167" t="str">
        <f>+'1,01'!Q53</f>
        <v>Nombre: CLARA LUZ JARAMILLO HENAO</v>
      </c>
      <c r="R50" s="167"/>
      <c r="S50" s="167"/>
      <c r="T50" s="168"/>
    </row>
    <row r="51" spans="2:20" ht="17.45" customHeight="1" thickBot="1">
      <c r="B51" s="174" t="str">
        <f>+'1,01'!B54</f>
        <v>RESIDENTE DE OBRA</v>
      </c>
      <c r="C51" s="169"/>
      <c r="D51" s="169"/>
      <c r="E51" s="169"/>
      <c r="F51" s="169"/>
      <c r="G51" s="170" t="str">
        <f>+'1,01'!G54</f>
        <v>DIRECTOR DE OBRA</v>
      </c>
      <c r="H51" s="170"/>
      <c r="I51" s="170"/>
      <c r="J51" s="170"/>
      <c r="K51" s="171"/>
      <c r="L51" s="172" t="str">
        <f>+'1,01'!L54</f>
        <v xml:space="preserve">RESIDENTE DE INTERVENTORIA </v>
      </c>
      <c r="M51" s="172"/>
      <c r="N51" s="172"/>
      <c r="O51" s="172"/>
      <c r="P51" s="171"/>
      <c r="Q51" s="172" t="str">
        <f>+'1,01'!Q54</f>
        <v xml:space="preserve">DIRECTOR DE INTERVENTORIA </v>
      </c>
      <c r="R51" s="172"/>
      <c r="S51" s="172"/>
      <c r="T51" s="173"/>
    </row>
  </sheetData>
  <mergeCells count="61">
    <mergeCell ref="B4:T4"/>
    <mergeCell ref="F1:Q2"/>
    <mergeCell ref="R1:T1"/>
    <mergeCell ref="R2:T2"/>
    <mergeCell ref="B3:Q3"/>
    <mergeCell ref="R3:T3"/>
    <mergeCell ref="B11:T11"/>
    <mergeCell ref="B6:D7"/>
    <mergeCell ref="E6:G7"/>
    <mergeCell ref="H6:I7"/>
    <mergeCell ref="J6:N7"/>
    <mergeCell ref="O6:O8"/>
    <mergeCell ref="P6:T8"/>
    <mergeCell ref="B8:D8"/>
    <mergeCell ref="E8:G8"/>
    <mergeCell ref="H8:I8"/>
    <mergeCell ref="J8:N8"/>
    <mergeCell ref="B9:T9"/>
    <mergeCell ref="B10:C10"/>
    <mergeCell ref="E10:G10"/>
    <mergeCell ref="J10:Q10"/>
    <mergeCell ref="S10:T10"/>
    <mergeCell ref="B12:L12"/>
    <mergeCell ref="M12:T12"/>
    <mergeCell ref="M13:N14"/>
    <mergeCell ref="O13:Q13"/>
    <mergeCell ref="R13:R14"/>
    <mergeCell ref="S13:S14"/>
    <mergeCell ref="T13:T14"/>
    <mergeCell ref="M26:N26"/>
    <mergeCell ref="M15:T15"/>
    <mergeCell ref="M16:T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38:N38"/>
    <mergeCell ref="M27:N27"/>
    <mergeCell ref="M28:N28"/>
    <mergeCell ref="M29:N29"/>
    <mergeCell ref="M30:N30"/>
    <mergeCell ref="M31:N31"/>
    <mergeCell ref="M32:N32"/>
    <mergeCell ref="M33:T33"/>
    <mergeCell ref="M34:N34"/>
    <mergeCell ref="M35:N35"/>
    <mergeCell ref="M36:N36"/>
    <mergeCell ref="M37:N37"/>
    <mergeCell ref="B41:L43"/>
    <mergeCell ref="M41:S41"/>
    <mergeCell ref="M42:S42"/>
    <mergeCell ref="M43:S43"/>
    <mergeCell ref="B49:E49"/>
    <mergeCell ref="G49:J49"/>
    <mergeCell ref="L49:O49"/>
    <mergeCell ref="Q49:T49"/>
  </mergeCells>
  <printOptions horizontalCentered="1"/>
  <pageMargins left="0.11811023622047245" right="0.11811023622047245" top="0.11811023622047245" bottom="0.11811023622047245" header="0" footer="0"/>
  <pageSetup scale="44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FFFF"/>
    <pageSetUpPr fitToPage="1"/>
  </sheetPr>
  <dimension ref="B1:V51"/>
  <sheetViews>
    <sheetView view="pageBreakPreview" topLeftCell="A24" zoomScale="80" zoomScaleNormal="100" zoomScaleSheetLayoutView="80" workbookViewId="0">
      <selection activeCell="G58" sqref="G58"/>
    </sheetView>
  </sheetViews>
  <sheetFormatPr baseColWidth="10" defaultColWidth="10" defaultRowHeight="27" customHeight="1"/>
  <cols>
    <col min="1" max="1" width="1.125" style="115" customWidth="1"/>
    <col min="2" max="5" width="12" style="115" customWidth="1"/>
    <col min="6" max="6" width="15.625" style="115" customWidth="1"/>
    <col min="7" max="7" width="19.875" style="115" customWidth="1"/>
    <col min="8" max="12" width="12" style="115" customWidth="1"/>
    <col min="13" max="13" width="20.125" style="152" customWidth="1"/>
    <col min="14" max="14" width="27.375" style="152" customWidth="1"/>
    <col min="15" max="15" width="17.375" style="150" customWidth="1"/>
    <col min="16" max="16" width="14.375" style="152" customWidth="1"/>
    <col min="17" max="17" width="16.875" style="152" customWidth="1"/>
    <col min="18" max="18" width="13.625" style="152" customWidth="1"/>
    <col min="19" max="19" width="17" style="152" customWidth="1"/>
    <col min="20" max="20" width="13.375" style="152" customWidth="1"/>
    <col min="21" max="21" width="17" style="115" bestFit="1" customWidth="1"/>
    <col min="22" max="22" width="18.125" style="115" customWidth="1"/>
    <col min="23" max="23" width="13.625" style="115" bestFit="1" customWidth="1"/>
    <col min="24" max="24" width="10.125" style="115" bestFit="1" customWidth="1"/>
    <col min="25" max="16384" width="10" style="115"/>
  </cols>
  <sheetData>
    <row r="1" spans="2:20" s="107" customFormat="1" ht="38.450000000000003" customHeight="1">
      <c r="B1" s="104"/>
      <c r="C1" s="105"/>
      <c r="D1" s="105"/>
      <c r="E1" s="106"/>
      <c r="F1" s="342" t="s">
        <v>123</v>
      </c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4"/>
      <c r="R1" s="348"/>
      <c r="S1" s="349"/>
      <c r="T1" s="350"/>
    </row>
    <row r="2" spans="2:20" s="107" customFormat="1" ht="37.9" customHeight="1" thickBot="1">
      <c r="B2" s="108"/>
      <c r="C2" s="109"/>
      <c r="D2" s="109"/>
      <c r="E2" s="110"/>
      <c r="F2" s="345"/>
      <c r="G2" s="346"/>
      <c r="H2" s="346"/>
      <c r="I2" s="346"/>
      <c r="J2" s="346"/>
      <c r="K2" s="346"/>
      <c r="L2" s="346"/>
      <c r="M2" s="346"/>
      <c r="N2" s="346"/>
      <c r="O2" s="346"/>
      <c r="P2" s="346"/>
      <c r="Q2" s="347"/>
      <c r="R2" s="351"/>
      <c r="S2" s="352"/>
      <c r="T2" s="353"/>
    </row>
    <row r="3" spans="2:20" s="107" customFormat="1" ht="29.45" customHeight="1" thickBot="1">
      <c r="B3" s="354" t="str">
        <f>+'1,01'!B3</f>
        <v>PATRIMONIO NATURAL FONDO PARA LA BIODIVERSIDAD Y ÁREAS PROTEGIDAS</v>
      </c>
      <c r="C3" s="355"/>
      <c r="D3" s="355"/>
      <c r="E3" s="355"/>
      <c r="F3" s="355"/>
      <c r="G3" s="355"/>
      <c r="H3" s="355"/>
      <c r="I3" s="355"/>
      <c r="J3" s="355"/>
      <c r="K3" s="355"/>
      <c r="L3" s="355"/>
      <c r="M3" s="355"/>
      <c r="N3" s="355"/>
      <c r="O3" s="355"/>
      <c r="P3" s="355"/>
      <c r="Q3" s="356"/>
      <c r="R3" s="357"/>
      <c r="S3" s="358"/>
      <c r="T3" s="359"/>
    </row>
    <row r="4" spans="2:20" s="107" customFormat="1" ht="33" customHeight="1" thickBot="1">
      <c r="B4" s="339" t="s">
        <v>124</v>
      </c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  <c r="P4" s="340"/>
      <c r="Q4" s="340"/>
      <c r="R4" s="340"/>
      <c r="S4" s="340"/>
      <c r="T4" s="341"/>
    </row>
    <row r="5" spans="2:20" s="107" customFormat="1" ht="12.6" customHeight="1" thickBot="1">
      <c r="B5" s="111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3"/>
      <c r="T5" s="114"/>
    </row>
    <row r="6" spans="2:20" ht="27" customHeight="1">
      <c r="B6" s="308" t="s">
        <v>125</v>
      </c>
      <c r="C6" s="309"/>
      <c r="D6" s="309"/>
      <c r="E6" s="312" t="s">
        <v>149</v>
      </c>
      <c r="F6" s="312"/>
      <c r="G6" s="313"/>
      <c r="H6" s="316" t="s">
        <v>126</v>
      </c>
      <c r="I6" s="317"/>
      <c r="J6" s="320">
        <v>45926</v>
      </c>
      <c r="K6" s="312"/>
      <c r="L6" s="312"/>
      <c r="M6" s="312"/>
      <c r="N6" s="313"/>
      <c r="O6" s="321" t="s">
        <v>127</v>
      </c>
      <c r="P6" s="312" t="s">
        <v>150</v>
      </c>
      <c r="Q6" s="312"/>
      <c r="R6" s="312"/>
      <c r="S6" s="312"/>
      <c r="T6" s="313"/>
    </row>
    <row r="7" spans="2:20" ht="27" customHeight="1">
      <c r="B7" s="310"/>
      <c r="C7" s="311"/>
      <c r="D7" s="311"/>
      <c r="E7" s="314"/>
      <c r="F7" s="314"/>
      <c r="G7" s="315"/>
      <c r="H7" s="318"/>
      <c r="I7" s="319"/>
      <c r="J7" s="314"/>
      <c r="K7" s="314"/>
      <c r="L7" s="314"/>
      <c r="M7" s="314"/>
      <c r="N7" s="315"/>
      <c r="O7" s="322"/>
      <c r="P7" s="314"/>
      <c r="Q7" s="314"/>
      <c r="R7" s="314"/>
      <c r="S7" s="314"/>
      <c r="T7" s="315"/>
    </row>
    <row r="8" spans="2:20" ht="50.25" customHeight="1" thickBot="1">
      <c r="B8" s="326" t="s">
        <v>128</v>
      </c>
      <c r="C8" s="327"/>
      <c r="D8" s="327"/>
      <c r="E8" s="324" t="s">
        <v>151</v>
      </c>
      <c r="F8" s="324"/>
      <c r="G8" s="325"/>
      <c r="H8" s="326" t="s">
        <v>129</v>
      </c>
      <c r="I8" s="327"/>
      <c r="J8" s="324" t="s">
        <v>152</v>
      </c>
      <c r="K8" s="324"/>
      <c r="L8" s="324"/>
      <c r="M8" s="324"/>
      <c r="N8" s="325"/>
      <c r="O8" s="323"/>
      <c r="P8" s="324"/>
      <c r="Q8" s="324"/>
      <c r="R8" s="324"/>
      <c r="S8" s="324"/>
      <c r="T8" s="325"/>
    </row>
    <row r="9" spans="2:20" ht="11.25" customHeight="1" thickBot="1">
      <c r="B9" s="328"/>
      <c r="C9" s="329"/>
      <c r="D9" s="329"/>
      <c r="E9" s="329"/>
      <c r="F9" s="329"/>
      <c r="G9" s="329"/>
      <c r="H9" s="329"/>
      <c r="I9" s="329"/>
      <c r="J9" s="329"/>
      <c r="K9" s="329"/>
      <c r="L9" s="329"/>
      <c r="M9" s="329"/>
      <c r="N9" s="329"/>
      <c r="O9" s="329"/>
      <c r="P9" s="329"/>
      <c r="Q9" s="329"/>
      <c r="R9" s="329"/>
      <c r="S9" s="329"/>
      <c r="T9" s="330"/>
    </row>
    <row r="10" spans="2:20" ht="84" customHeight="1" thickBot="1">
      <c r="B10" s="331" t="s">
        <v>130</v>
      </c>
      <c r="C10" s="332"/>
      <c r="D10" s="116">
        <v>3</v>
      </c>
      <c r="E10" s="333" t="s">
        <v>73</v>
      </c>
      <c r="F10" s="333"/>
      <c r="G10" s="333"/>
      <c r="H10" s="117" t="s">
        <v>131</v>
      </c>
      <c r="I10" s="118">
        <v>3.01</v>
      </c>
      <c r="J10" s="334" t="s">
        <v>170</v>
      </c>
      <c r="K10" s="335"/>
      <c r="L10" s="335"/>
      <c r="M10" s="335"/>
      <c r="N10" s="335"/>
      <c r="O10" s="335"/>
      <c r="P10" s="335"/>
      <c r="Q10" s="336"/>
      <c r="R10" s="119" t="s">
        <v>132</v>
      </c>
      <c r="S10" s="337" t="s">
        <v>171</v>
      </c>
      <c r="T10" s="338"/>
    </row>
    <row r="11" spans="2:20" ht="10.5" customHeight="1" thickBot="1">
      <c r="B11" s="305"/>
      <c r="C11" s="306"/>
      <c r="D11" s="306"/>
      <c r="E11" s="306"/>
      <c r="F11" s="306"/>
      <c r="G11" s="306"/>
      <c r="H11" s="306"/>
      <c r="I11" s="306"/>
      <c r="J11" s="306"/>
      <c r="K11" s="306"/>
      <c r="L11" s="306"/>
      <c r="M11" s="306"/>
      <c r="N11" s="306"/>
      <c r="O11" s="306"/>
      <c r="P11" s="306"/>
      <c r="Q11" s="306"/>
      <c r="R11" s="306"/>
      <c r="S11" s="306"/>
      <c r="T11" s="307"/>
    </row>
    <row r="12" spans="2:20" ht="27" customHeight="1" thickBot="1">
      <c r="B12" s="362" t="s">
        <v>133</v>
      </c>
      <c r="C12" s="363"/>
      <c r="D12" s="363"/>
      <c r="E12" s="363"/>
      <c r="F12" s="363"/>
      <c r="G12" s="363"/>
      <c r="H12" s="363"/>
      <c r="I12" s="363"/>
      <c r="J12" s="363"/>
      <c r="K12" s="363"/>
      <c r="L12" s="363"/>
      <c r="M12" s="362" t="s">
        <v>134</v>
      </c>
      <c r="N12" s="363"/>
      <c r="O12" s="363"/>
      <c r="P12" s="363"/>
      <c r="Q12" s="363"/>
      <c r="R12" s="363"/>
      <c r="S12" s="363"/>
      <c r="T12" s="364"/>
    </row>
    <row r="13" spans="2:20" ht="30" customHeight="1">
      <c r="B13" s="120"/>
      <c r="C13" s="121"/>
      <c r="D13" s="121"/>
      <c r="E13" s="121"/>
      <c r="F13" s="121"/>
      <c r="G13" s="121"/>
      <c r="H13" s="121"/>
      <c r="I13" s="121"/>
      <c r="J13" s="121"/>
      <c r="K13" s="121"/>
      <c r="L13" s="122"/>
      <c r="M13" s="365" t="s">
        <v>135</v>
      </c>
      <c r="N13" s="366"/>
      <c r="O13" s="369" t="s">
        <v>136</v>
      </c>
      <c r="P13" s="370"/>
      <c r="Q13" s="371"/>
      <c r="R13" s="372" t="s">
        <v>145</v>
      </c>
      <c r="S13" s="374" t="s">
        <v>6</v>
      </c>
      <c r="T13" s="376" t="s">
        <v>36</v>
      </c>
    </row>
    <row r="14" spans="2:20" ht="30" customHeight="1">
      <c r="B14" s="123"/>
      <c r="C14" s="124"/>
      <c r="D14" s="124"/>
      <c r="E14" s="124"/>
      <c r="F14" s="124"/>
      <c r="G14" s="124"/>
      <c r="H14" s="124"/>
      <c r="I14" s="124"/>
      <c r="J14" s="124"/>
      <c r="K14" s="124"/>
      <c r="L14" s="125"/>
      <c r="M14" s="367"/>
      <c r="N14" s="368"/>
      <c r="O14" s="126" t="s">
        <v>137</v>
      </c>
      <c r="P14" s="126" t="s">
        <v>138</v>
      </c>
      <c r="Q14" s="126" t="s">
        <v>144</v>
      </c>
      <c r="R14" s="373"/>
      <c r="S14" s="375"/>
      <c r="T14" s="377"/>
    </row>
    <row r="15" spans="2:20" ht="22.9" customHeight="1">
      <c r="B15" s="123"/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378"/>
      <c r="N15" s="379"/>
      <c r="O15" s="379"/>
      <c r="P15" s="379"/>
      <c r="Q15" s="379"/>
      <c r="R15" s="379"/>
      <c r="S15" s="379"/>
      <c r="T15" s="380"/>
    </row>
    <row r="16" spans="2:20" ht="22.9" customHeight="1">
      <c r="B16" s="123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378"/>
      <c r="N16" s="379"/>
      <c r="O16" s="379"/>
      <c r="P16" s="379"/>
      <c r="Q16" s="379"/>
      <c r="R16" s="379"/>
      <c r="S16" s="379"/>
      <c r="T16" s="380"/>
    </row>
    <row r="17" spans="2:22" ht="22.9" customHeight="1">
      <c r="B17" s="123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390" t="s">
        <v>172</v>
      </c>
      <c r="N17" s="391"/>
      <c r="O17" s="127">
        <v>0.08</v>
      </c>
      <c r="P17" s="128">
        <v>0.08</v>
      </c>
      <c r="Q17" s="128">
        <v>5.66</v>
      </c>
      <c r="R17" s="128"/>
      <c r="S17" s="129">
        <v>16</v>
      </c>
      <c r="T17" s="130">
        <f>ROUND(+S17*Q17,2)</f>
        <v>90.56</v>
      </c>
    </row>
    <row r="18" spans="2:22" ht="22.9" customHeight="1">
      <c r="B18" s="123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390" t="s">
        <v>173</v>
      </c>
      <c r="N18" s="391"/>
      <c r="O18" s="127">
        <v>0.08</v>
      </c>
      <c r="P18" s="128">
        <v>0.08</v>
      </c>
      <c r="Q18" s="128">
        <v>5.66</v>
      </c>
      <c r="R18" s="128"/>
      <c r="S18" s="129">
        <v>16</v>
      </c>
      <c r="T18" s="130">
        <f>ROUND(+S18*Q18,2)</f>
        <v>90.56</v>
      </c>
    </row>
    <row r="19" spans="2:22" ht="22.9" customHeight="1"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390" t="s">
        <v>174</v>
      </c>
      <c r="N19" s="391"/>
      <c r="O19" s="127">
        <v>0.08</v>
      </c>
      <c r="P19" s="128">
        <v>0.08</v>
      </c>
      <c r="Q19" s="128">
        <v>3.88</v>
      </c>
      <c r="R19" s="128"/>
      <c r="S19" s="129">
        <v>6</v>
      </c>
      <c r="T19" s="130">
        <f>ROUND(+S19*Q19,2)</f>
        <v>23.28</v>
      </c>
    </row>
    <row r="20" spans="2:22" ht="22.9" customHeight="1"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390" t="s">
        <v>175</v>
      </c>
      <c r="N20" s="391"/>
      <c r="O20" s="127">
        <v>0.08</v>
      </c>
      <c r="P20" s="128">
        <v>0.08</v>
      </c>
      <c r="Q20" s="128">
        <v>2.86</v>
      </c>
      <c r="R20" s="128"/>
      <c r="S20" s="129">
        <v>4</v>
      </c>
      <c r="T20" s="130">
        <f>ROUND(+S20*Q20,2)</f>
        <v>11.44</v>
      </c>
    </row>
    <row r="21" spans="2:22" ht="22.9" customHeight="1"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390"/>
      <c r="N21" s="391"/>
      <c r="O21" s="127"/>
      <c r="P21" s="128"/>
      <c r="Q21" s="128"/>
      <c r="R21" s="128"/>
      <c r="S21" s="129"/>
      <c r="T21" s="130"/>
    </row>
    <row r="22" spans="2:22" ht="22.9" customHeight="1">
      <c r="B22" s="123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390"/>
      <c r="N22" s="391"/>
      <c r="O22" s="127"/>
      <c r="P22" s="128"/>
      <c r="Q22" s="128"/>
      <c r="R22" s="128"/>
      <c r="S22" s="129"/>
      <c r="T22" s="130"/>
    </row>
    <row r="23" spans="2:22" ht="22.9" customHeight="1">
      <c r="B23" s="123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390"/>
      <c r="N23" s="391"/>
      <c r="O23" s="127"/>
      <c r="P23" s="128"/>
      <c r="Q23" s="128"/>
      <c r="R23" s="128"/>
      <c r="S23" s="129"/>
      <c r="T23" s="130"/>
    </row>
    <row r="24" spans="2:22" ht="22.9" customHeight="1">
      <c r="B24" s="123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360"/>
      <c r="N24" s="361"/>
      <c r="O24" s="127"/>
      <c r="P24" s="128"/>
      <c r="Q24" s="129"/>
      <c r="R24" s="128"/>
      <c r="S24" s="129"/>
      <c r="T24" s="130"/>
    </row>
    <row r="25" spans="2:22" ht="22.9" customHeight="1">
      <c r="B25" s="123"/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360"/>
      <c r="N25" s="361"/>
      <c r="O25" s="127"/>
      <c r="P25" s="128"/>
      <c r="Q25" s="129"/>
      <c r="R25" s="128"/>
      <c r="S25" s="129"/>
      <c r="T25" s="130"/>
    </row>
    <row r="26" spans="2:22" ht="22.9" customHeight="1">
      <c r="B26" s="123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360"/>
      <c r="N26" s="361"/>
      <c r="O26" s="127"/>
      <c r="P26" s="128"/>
      <c r="Q26" s="129"/>
      <c r="R26" s="128"/>
      <c r="S26" s="129"/>
      <c r="T26" s="130"/>
    </row>
    <row r="27" spans="2:22" ht="22.9" customHeight="1">
      <c r="B27" s="123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360"/>
      <c r="N27" s="361"/>
      <c r="O27" s="133"/>
      <c r="P27" s="128"/>
      <c r="Q27" s="129"/>
      <c r="R27" s="128"/>
      <c r="S27" s="129"/>
      <c r="T27" s="130"/>
    </row>
    <row r="28" spans="2:22" ht="22.9" customHeight="1">
      <c r="B28" s="123"/>
      <c r="D28" s="134"/>
      <c r="E28" s="134"/>
      <c r="F28" s="134"/>
      <c r="G28" s="134"/>
      <c r="H28" s="134"/>
      <c r="I28" s="134"/>
      <c r="J28" s="124"/>
      <c r="K28" s="124"/>
      <c r="L28" s="124"/>
      <c r="M28" s="360"/>
      <c r="N28" s="361"/>
      <c r="O28" s="133"/>
      <c r="P28" s="128"/>
      <c r="Q28" s="129"/>
      <c r="R28" s="128"/>
      <c r="S28" s="129"/>
      <c r="T28" s="130"/>
    </row>
    <row r="29" spans="2:22" ht="22.9" customHeight="1">
      <c r="B29" s="123"/>
      <c r="C29" s="134"/>
      <c r="D29" s="134"/>
      <c r="E29" s="134"/>
      <c r="F29" s="124"/>
      <c r="G29" s="124"/>
      <c r="H29" s="124"/>
      <c r="I29" s="124"/>
      <c r="J29" s="124"/>
      <c r="K29" s="124"/>
      <c r="L29" s="124"/>
      <c r="M29" s="360"/>
      <c r="N29" s="361"/>
      <c r="O29" s="127"/>
      <c r="P29" s="128"/>
      <c r="Q29" s="129"/>
      <c r="R29" s="131"/>
      <c r="S29" s="129"/>
      <c r="T29" s="130"/>
    </row>
    <row r="30" spans="2:22" ht="22.9" customHeight="1">
      <c r="B30" s="123"/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360"/>
      <c r="N30" s="361"/>
      <c r="O30" s="127"/>
      <c r="P30" s="128"/>
      <c r="Q30" s="129"/>
      <c r="R30" s="131"/>
      <c r="S30" s="129"/>
      <c r="T30" s="130"/>
    </row>
    <row r="31" spans="2:22" ht="22.9" customHeight="1">
      <c r="B31" s="123"/>
      <c r="C31" s="124"/>
      <c r="D31" s="124"/>
      <c r="E31" s="124"/>
      <c r="F31" s="124"/>
      <c r="G31" s="124"/>
      <c r="H31" s="124"/>
      <c r="I31" s="124"/>
      <c r="J31" s="124"/>
      <c r="K31" s="124"/>
      <c r="L31" s="124"/>
      <c r="M31" s="360"/>
      <c r="N31" s="361"/>
      <c r="O31" s="127"/>
      <c r="P31" s="128"/>
      <c r="Q31" s="129"/>
      <c r="R31" s="128"/>
      <c r="S31" s="129"/>
      <c r="T31" s="130"/>
    </row>
    <row r="32" spans="2:22" ht="22.9" customHeight="1">
      <c r="B32" s="123"/>
      <c r="C32" s="124"/>
      <c r="D32" s="124"/>
      <c r="E32" s="124"/>
      <c r="F32" s="124"/>
      <c r="G32" s="124"/>
      <c r="H32" s="124"/>
      <c r="I32" s="124"/>
      <c r="J32" s="124"/>
      <c r="K32" s="124"/>
      <c r="L32" s="124"/>
      <c r="M32" s="360"/>
      <c r="N32" s="361"/>
      <c r="O32" s="127"/>
      <c r="P32" s="128"/>
      <c r="Q32" s="129"/>
      <c r="R32" s="128"/>
      <c r="S32" s="129"/>
      <c r="T32" s="130"/>
      <c r="V32" s="135"/>
    </row>
    <row r="33" spans="2:22" ht="22.9" customHeight="1">
      <c r="B33" s="123"/>
      <c r="C33" s="124"/>
      <c r="D33" s="124"/>
      <c r="E33" s="124"/>
      <c r="F33" s="124"/>
      <c r="G33" s="124"/>
      <c r="H33" s="124"/>
      <c r="I33" s="124"/>
      <c r="J33" s="124"/>
      <c r="K33" s="124"/>
      <c r="L33" s="124"/>
      <c r="M33" s="381"/>
      <c r="N33" s="382"/>
      <c r="O33" s="382"/>
      <c r="P33" s="382"/>
      <c r="Q33" s="382"/>
      <c r="R33" s="382"/>
      <c r="S33" s="382"/>
      <c r="T33" s="383"/>
      <c r="V33" s="135"/>
    </row>
    <row r="34" spans="2:22" ht="22.9" customHeight="1">
      <c r="B34" s="123"/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390"/>
      <c r="N34" s="391"/>
      <c r="O34" s="127"/>
      <c r="P34" s="128"/>
      <c r="Q34" s="129"/>
      <c r="R34" s="131"/>
      <c r="S34" s="129"/>
      <c r="T34" s="130"/>
    </row>
    <row r="35" spans="2:22" ht="22.9" customHeight="1">
      <c r="B35" s="123"/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390"/>
      <c r="N35" s="391"/>
      <c r="O35" s="136"/>
      <c r="P35" s="136"/>
      <c r="Q35" s="136"/>
      <c r="R35" s="136"/>
      <c r="S35" s="136"/>
      <c r="T35" s="137"/>
    </row>
    <row r="36" spans="2:22" ht="22.9" customHeight="1">
      <c r="B36" s="123"/>
      <c r="F36" s="124"/>
      <c r="G36" s="124"/>
      <c r="H36" s="124"/>
      <c r="I36" s="124"/>
      <c r="J36" s="124"/>
      <c r="K36" s="124"/>
      <c r="L36" s="124"/>
      <c r="M36" s="390"/>
      <c r="N36" s="391"/>
      <c r="O36" s="127"/>
      <c r="P36" s="131"/>
      <c r="Q36" s="129"/>
      <c r="R36" s="131"/>
      <c r="S36" s="129"/>
      <c r="T36" s="130"/>
    </row>
    <row r="37" spans="2:22" ht="22.9" customHeight="1">
      <c r="B37" s="123"/>
      <c r="F37" s="124"/>
      <c r="G37" s="124"/>
      <c r="H37" s="124"/>
      <c r="I37" s="124"/>
      <c r="J37" s="124"/>
      <c r="K37" s="124"/>
      <c r="L37" s="124"/>
      <c r="M37" s="390"/>
      <c r="N37" s="391"/>
      <c r="O37" s="127"/>
      <c r="P37" s="128"/>
      <c r="Q37" s="129"/>
      <c r="R37" s="131"/>
      <c r="S37" s="129"/>
      <c r="T37" s="130"/>
    </row>
    <row r="38" spans="2:22" ht="22.9" customHeight="1">
      <c r="B38" s="123"/>
      <c r="C38" s="124"/>
      <c r="D38" s="124"/>
      <c r="E38" s="124"/>
      <c r="F38" s="124"/>
      <c r="G38" s="124"/>
      <c r="H38" s="124"/>
      <c r="I38" s="124"/>
      <c r="J38" s="124"/>
      <c r="K38" s="124"/>
      <c r="L38" s="124"/>
      <c r="M38" s="390"/>
      <c r="N38" s="391"/>
      <c r="O38" s="127"/>
      <c r="P38" s="128"/>
      <c r="Q38" s="129"/>
      <c r="R38" s="131"/>
      <c r="S38" s="129"/>
      <c r="T38" s="130"/>
    </row>
    <row r="39" spans="2:22" ht="22.9" customHeight="1">
      <c r="B39" s="123"/>
      <c r="C39" s="124"/>
      <c r="D39" s="124"/>
      <c r="E39" s="124"/>
      <c r="F39" s="124"/>
      <c r="G39" s="124"/>
      <c r="H39" s="124"/>
      <c r="I39" s="124"/>
      <c r="J39" s="124"/>
      <c r="K39" s="124"/>
      <c r="L39" s="124"/>
      <c r="M39" s="138"/>
      <c r="N39" s="139"/>
      <c r="O39" s="139"/>
      <c r="P39" s="139"/>
      <c r="Q39" s="139"/>
      <c r="R39" s="139"/>
      <c r="S39" s="139"/>
      <c r="T39" s="140"/>
    </row>
    <row r="40" spans="2:22" ht="22.9" customHeight="1" thickBot="1">
      <c r="B40" s="123"/>
      <c r="C40" s="124"/>
      <c r="D40" s="124"/>
      <c r="E40" s="124"/>
      <c r="F40" s="124"/>
      <c r="G40" s="124"/>
      <c r="H40" s="124"/>
      <c r="I40" s="124"/>
      <c r="J40" s="124"/>
      <c r="K40" s="124"/>
      <c r="L40" s="124"/>
      <c r="M40" s="141"/>
      <c r="N40" s="142"/>
      <c r="O40" s="142"/>
      <c r="P40" s="142"/>
      <c r="Q40" s="142"/>
      <c r="R40" s="142"/>
      <c r="S40" s="142"/>
      <c r="T40" s="143"/>
    </row>
    <row r="41" spans="2:22" s="145" customFormat="1" ht="24" customHeight="1">
      <c r="B41" s="392" t="s">
        <v>154</v>
      </c>
      <c r="C41" s="393"/>
      <c r="D41" s="393"/>
      <c r="E41" s="393"/>
      <c r="F41" s="393"/>
      <c r="G41" s="393"/>
      <c r="H41" s="393"/>
      <c r="I41" s="393"/>
      <c r="J41" s="393"/>
      <c r="K41" s="393"/>
      <c r="L41" s="394"/>
      <c r="M41" s="401" t="s">
        <v>139</v>
      </c>
      <c r="N41" s="402"/>
      <c r="O41" s="402"/>
      <c r="P41" s="402"/>
      <c r="Q41" s="402"/>
      <c r="R41" s="402"/>
      <c r="S41" s="402"/>
      <c r="T41" s="144">
        <f>SUM(T17:T40)</f>
        <v>215.84</v>
      </c>
    </row>
    <row r="42" spans="2:22" s="145" customFormat="1" ht="24" customHeight="1">
      <c r="B42" s="395"/>
      <c r="C42" s="396"/>
      <c r="D42" s="396"/>
      <c r="E42" s="396"/>
      <c r="F42" s="396"/>
      <c r="G42" s="396"/>
      <c r="H42" s="396"/>
      <c r="I42" s="396"/>
      <c r="J42" s="396"/>
      <c r="K42" s="396"/>
      <c r="L42" s="397"/>
      <c r="M42" s="403" t="s">
        <v>140</v>
      </c>
      <c r="N42" s="404"/>
      <c r="O42" s="404"/>
      <c r="P42" s="404"/>
      <c r="Q42" s="404"/>
      <c r="R42" s="404"/>
      <c r="S42" s="404"/>
      <c r="T42" s="146"/>
    </row>
    <row r="43" spans="2:22" s="145" customFormat="1" ht="24" customHeight="1" thickBot="1">
      <c r="B43" s="398"/>
      <c r="C43" s="399"/>
      <c r="D43" s="399"/>
      <c r="E43" s="399"/>
      <c r="F43" s="399"/>
      <c r="G43" s="399"/>
      <c r="H43" s="399"/>
      <c r="I43" s="399"/>
      <c r="J43" s="399"/>
      <c r="K43" s="399"/>
      <c r="L43" s="400"/>
      <c r="M43" s="405" t="s">
        <v>141</v>
      </c>
      <c r="N43" s="406"/>
      <c r="O43" s="406"/>
      <c r="P43" s="406"/>
      <c r="Q43" s="406"/>
      <c r="R43" s="406"/>
      <c r="S43" s="406"/>
      <c r="T43" s="147">
        <f>+T42+T41</f>
        <v>215.84</v>
      </c>
    </row>
    <row r="44" spans="2:22" ht="17.45" customHeight="1">
      <c r="B44" s="148"/>
      <c r="C44" s="149"/>
      <c r="D44" s="149"/>
      <c r="E44" s="149"/>
      <c r="F44" s="149"/>
      <c r="G44" s="149"/>
      <c r="H44" s="149"/>
      <c r="I44" s="149"/>
      <c r="J44" s="149"/>
      <c r="K44" s="149"/>
      <c r="L44" s="149"/>
      <c r="M44" s="150"/>
      <c r="N44" s="150"/>
      <c r="P44" s="150"/>
      <c r="Q44" s="150"/>
      <c r="R44" s="150"/>
      <c r="S44" s="150"/>
      <c r="T44" s="151"/>
    </row>
    <row r="45" spans="2:22" ht="22.9" customHeight="1">
      <c r="B45" s="148"/>
      <c r="J45" s="149"/>
      <c r="K45" s="149"/>
      <c r="L45" s="149"/>
      <c r="M45" s="150"/>
      <c r="Q45" s="115"/>
      <c r="R45" s="149"/>
      <c r="S45" s="149"/>
      <c r="T45" s="153"/>
    </row>
    <row r="46" spans="2:22" ht="19.149999999999999" customHeight="1">
      <c r="B46" s="148"/>
      <c r="J46" s="149"/>
      <c r="K46" s="149"/>
      <c r="L46" s="149"/>
      <c r="M46" s="150"/>
      <c r="Q46" s="115"/>
      <c r="R46" s="149"/>
      <c r="S46" s="149"/>
      <c r="T46" s="153"/>
    </row>
    <row r="47" spans="2:22" ht="21.6" customHeight="1">
      <c r="B47" s="148"/>
      <c r="C47" s="149"/>
      <c r="D47" s="149"/>
      <c r="E47" s="149"/>
      <c r="F47" s="149"/>
      <c r="G47" s="149"/>
      <c r="H47" s="149"/>
      <c r="I47" s="149"/>
      <c r="J47" s="149"/>
      <c r="K47" s="149"/>
      <c r="L47" s="149"/>
      <c r="M47" s="150"/>
      <c r="N47" s="150"/>
      <c r="P47" s="150"/>
      <c r="Q47" s="154"/>
      <c r="R47" s="154"/>
      <c r="S47" s="154"/>
      <c r="T47" s="155"/>
    </row>
    <row r="48" spans="2:22" ht="25.15" customHeight="1">
      <c r="B48" s="148"/>
      <c r="C48" s="149"/>
      <c r="D48" s="149"/>
      <c r="E48" s="149"/>
      <c r="F48" s="149"/>
      <c r="G48" s="149"/>
      <c r="H48" s="149"/>
      <c r="I48" s="149"/>
      <c r="J48" s="149"/>
      <c r="K48" s="149"/>
      <c r="L48" s="156"/>
      <c r="M48" s="157"/>
      <c r="N48" s="157"/>
      <c r="P48" s="150"/>
      <c r="Q48" s="157"/>
      <c r="R48" s="157"/>
      <c r="S48" s="157"/>
      <c r="T48" s="158"/>
    </row>
    <row r="49" spans="2:20" s="162" customFormat="1" ht="17.45" customHeight="1">
      <c r="B49" s="384" t="s">
        <v>142</v>
      </c>
      <c r="C49" s="385"/>
      <c r="D49" s="385"/>
      <c r="E49" s="385"/>
      <c r="F49" s="159"/>
      <c r="G49" s="386" t="s">
        <v>142</v>
      </c>
      <c r="H49" s="386"/>
      <c r="I49" s="386"/>
      <c r="J49" s="387"/>
      <c r="K49" s="160"/>
      <c r="L49" s="388" t="s">
        <v>142</v>
      </c>
      <c r="M49" s="388"/>
      <c r="N49" s="388"/>
      <c r="O49" s="388"/>
      <c r="P49" s="161"/>
      <c r="Q49" s="388" t="s">
        <v>142</v>
      </c>
      <c r="R49" s="388"/>
      <c r="S49" s="388"/>
      <c r="T49" s="389"/>
    </row>
    <row r="50" spans="2:20" ht="17.45" customHeight="1">
      <c r="B50" s="163" t="str">
        <f>+'1,01'!B53</f>
        <v>Nombre: IVAN DARIO RODRIGUEZ</v>
      </c>
      <c r="C50" s="164"/>
      <c r="D50" s="164"/>
      <c r="E50" s="164"/>
      <c r="F50" s="164"/>
      <c r="G50" s="165" t="str">
        <f>+'1,01'!G53</f>
        <v xml:space="preserve">Nombre: MANUEL EDUARDO CEPEDA HERNÁNDEZ </v>
      </c>
      <c r="H50" s="165"/>
      <c r="I50" s="165"/>
      <c r="J50" s="165"/>
      <c r="K50" s="166"/>
      <c r="L50" s="167" t="str">
        <f>+'1,01'!L53</f>
        <v>Nombre: ROBINSON ALEXANDER TOBAR URBANO</v>
      </c>
      <c r="M50" s="167"/>
      <c r="N50" s="167"/>
      <c r="O50" s="167"/>
      <c r="P50" s="166"/>
      <c r="Q50" s="167" t="str">
        <f>+'1,01'!Q53</f>
        <v>Nombre: CLARA LUZ JARAMILLO HENAO</v>
      </c>
      <c r="R50" s="167"/>
      <c r="S50" s="167"/>
      <c r="T50" s="168"/>
    </row>
    <row r="51" spans="2:20" ht="17.45" customHeight="1" thickBot="1">
      <c r="B51" s="174" t="str">
        <f>+'1,01'!B54</f>
        <v>RESIDENTE DE OBRA</v>
      </c>
      <c r="C51" s="169"/>
      <c r="D51" s="169"/>
      <c r="E51" s="169"/>
      <c r="F51" s="169"/>
      <c r="G51" s="170" t="str">
        <f>+'1,01'!G54</f>
        <v>DIRECTOR DE OBRA</v>
      </c>
      <c r="H51" s="170"/>
      <c r="I51" s="170"/>
      <c r="J51" s="170"/>
      <c r="K51" s="171"/>
      <c r="L51" s="172" t="str">
        <f>+'1,01'!L54</f>
        <v xml:space="preserve">RESIDENTE DE INTERVENTORIA </v>
      </c>
      <c r="M51" s="172"/>
      <c r="N51" s="172"/>
      <c r="O51" s="172"/>
      <c r="P51" s="171"/>
      <c r="Q51" s="172" t="str">
        <f>+'1,01'!Q54</f>
        <v xml:space="preserve">DIRECTOR DE INTERVENTORIA </v>
      </c>
      <c r="R51" s="172"/>
      <c r="S51" s="172"/>
      <c r="T51" s="173"/>
    </row>
  </sheetData>
  <mergeCells count="61">
    <mergeCell ref="B4:T4"/>
    <mergeCell ref="F1:Q2"/>
    <mergeCell ref="R1:T1"/>
    <mergeCell ref="R2:T2"/>
    <mergeCell ref="B3:Q3"/>
    <mergeCell ref="R3:T3"/>
    <mergeCell ref="B11:T11"/>
    <mergeCell ref="B6:D7"/>
    <mergeCell ref="E6:G7"/>
    <mergeCell ref="H6:I7"/>
    <mergeCell ref="J6:N7"/>
    <mergeCell ref="O6:O8"/>
    <mergeCell ref="P6:T8"/>
    <mergeCell ref="B8:D8"/>
    <mergeCell ref="E8:G8"/>
    <mergeCell ref="H8:I8"/>
    <mergeCell ref="J8:N8"/>
    <mergeCell ref="B9:T9"/>
    <mergeCell ref="B10:C10"/>
    <mergeCell ref="E10:G10"/>
    <mergeCell ref="J10:Q10"/>
    <mergeCell ref="S10:T10"/>
    <mergeCell ref="B12:L12"/>
    <mergeCell ref="M12:T12"/>
    <mergeCell ref="M13:N14"/>
    <mergeCell ref="O13:Q13"/>
    <mergeCell ref="R13:R14"/>
    <mergeCell ref="S13:S14"/>
    <mergeCell ref="T13:T14"/>
    <mergeCell ref="M26:N26"/>
    <mergeCell ref="M15:T15"/>
    <mergeCell ref="M16:T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38:N38"/>
    <mergeCell ref="M27:N27"/>
    <mergeCell ref="M28:N28"/>
    <mergeCell ref="M29:N29"/>
    <mergeCell ref="M30:N30"/>
    <mergeCell ref="M31:N31"/>
    <mergeCell ref="M32:N32"/>
    <mergeCell ref="M33:T33"/>
    <mergeCell ref="M34:N34"/>
    <mergeCell ref="M35:N35"/>
    <mergeCell ref="M36:N36"/>
    <mergeCell ref="M37:N37"/>
    <mergeCell ref="B41:L43"/>
    <mergeCell ref="M41:S41"/>
    <mergeCell ref="M42:S42"/>
    <mergeCell ref="M43:S43"/>
    <mergeCell ref="B49:E49"/>
    <mergeCell ref="G49:J49"/>
    <mergeCell ref="L49:O49"/>
    <mergeCell ref="Q49:T49"/>
  </mergeCells>
  <printOptions horizontalCentered="1"/>
  <pageMargins left="0.11811023622047245" right="0.11811023622047245" top="0.11811023622047245" bottom="0.11811023622047245" header="0" footer="0"/>
  <pageSetup scale="44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FFFF"/>
    <pageSetUpPr fitToPage="1"/>
  </sheetPr>
  <dimension ref="B1:V51"/>
  <sheetViews>
    <sheetView view="pageBreakPreview" zoomScale="60" zoomScaleNormal="100" workbookViewId="0">
      <selection activeCell="O30" sqref="O30"/>
    </sheetView>
  </sheetViews>
  <sheetFormatPr baseColWidth="10" defaultColWidth="10" defaultRowHeight="27" customHeight="1"/>
  <cols>
    <col min="1" max="1" width="1.125" style="115" customWidth="1"/>
    <col min="2" max="5" width="12" style="115" customWidth="1"/>
    <col min="6" max="6" width="15.625" style="115" customWidth="1"/>
    <col min="7" max="7" width="19.875" style="115" customWidth="1"/>
    <col min="8" max="12" width="12" style="115" customWidth="1"/>
    <col min="13" max="13" width="20.125" style="152" customWidth="1"/>
    <col min="14" max="14" width="27.375" style="152" customWidth="1"/>
    <col min="15" max="15" width="17.375" style="150" customWidth="1"/>
    <col min="16" max="16" width="14.375" style="152" customWidth="1"/>
    <col min="17" max="17" width="16.875" style="152" customWidth="1"/>
    <col min="18" max="18" width="13.625" style="152" customWidth="1"/>
    <col min="19" max="19" width="17" style="152" customWidth="1"/>
    <col min="20" max="20" width="13.375" style="152" customWidth="1"/>
    <col min="21" max="21" width="17" style="115" bestFit="1" customWidth="1"/>
    <col min="22" max="22" width="18.125" style="115" customWidth="1"/>
    <col min="23" max="23" width="13.625" style="115" bestFit="1" customWidth="1"/>
    <col min="24" max="24" width="10.125" style="115" bestFit="1" customWidth="1"/>
    <col min="25" max="16384" width="10" style="115"/>
  </cols>
  <sheetData>
    <row r="1" spans="2:20" s="107" customFormat="1" ht="38.450000000000003" customHeight="1">
      <c r="B1" s="104"/>
      <c r="C1" s="105"/>
      <c r="D1" s="105"/>
      <c r="E1" s="106"/>
      <c r="F1" s="342" t="s">
        <v>123</v>
      </c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4"/>
      <c r="R1" s="348"/>
      <c r="S1" s="349"/>
      <c r="T1" s="350"/>
    </row>
    <row r="2" spans="2:20" s="107" customFormat="1" ht="37.9" customHeight="1" thickBot="1">
      <c r="B2" s="108"/>
      <c r="C2" s="109"/>
      <c r="D2" s="109"/>
      <c r="E2" s="110"/>
      <c r="F2" s="345"/>
      <c r="G2" s="346"/>
      <c r="H2" s="346"/>
      <c r="I2" s="346"/>
      <c r="J2" s="346"/>
      <c r="K2" s="346"/>
      <c r="L2" s="346"/>
      <c r="M2" s="346"/>
      <c r="N2" s="346"/>
      <c r="O2" s="346"/>
      <c r="P2" s="346"/>
      <c r="Q2" s="347"/>
      <c r="R2" s="351"/>
      <c r="S2" s="352"/>
      <c r="T2" s="353"/>
    </row>
    <row r="3" spans="2:20" s="107" customFormat="1" ht="29.45" customHeight="1" thickBot="1">
      <c r="B3" s="354" t="s">
        <v>153</v>
      </c>
      <c r="C3" s="355"/>
      <c r="D3" s="355"/>
      <c r="E3" s="355"/>
      <c r="F3" s="355"/>
      <c r="G3" s="355"/>
      <c r="H3" s="355"/>
      <c r="I3" s="355"/>
      <c r="J3" s="355"/>
      <c r="K3" s="355"/>
      <c r="L3" s="355"/>
      <c r="M3" s="355"/>
      <c r="N3" s="355"/>
      <c r="O3" s="355"/>
      <c r="P3" s="355"/>
      <c r="Q3" s="356"/>
      <c r="R3" s="357"/>
      <c r="S3" s="358"/>
      <c r="T3" s="359"/>
    </row>
    <row r="4" spans="2:20" s="107" customFormat="1" ht="33" customHeight="1" thickBot="1">
      <c r="B4" s="339" t="s">
        <v>124</v>
      </c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  <c r="P4" s="340"/>
      <c r="Q4" s="340"/>
      <c r="R4" s="340"/>
      <c r="S4" s="340"/>
      <c r="T4" s="341"/>
    </row>
    <row r="5" spans="2:20" s="107" customFormat="1" ht="12.6" customHeight="1" thickBot="1">
      <c r="B5" s="111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3"/>
      <c r="T5" s="114"/>
    </row>
    <row r="6" spans="2:20" ht="27" customHeight="1">
      <c r="B6" s="308" t="s">
        <v>125</v>
      </c>
      <c r="C6" s="309"/>
      <c r="D6" s="309"/>
      <c r="E6" s="312" t="s">
        <v>149</v>
      </c>
      <c r="F6" s="312"/>
      <c r="G6" s="313"/>
      <c r="H6" s="316" t="s">
        <v>126</v>
      </c>
      <c r="I6" s="317"/>
      <c r="J6" s="320">
        <v>45926</v>
      </c>
      <c r="K6" s="312"/>
      <c r="L6" s="312"/>
      <c r="M6" s="312"/>
      <c r="N6" s="313"/>
      <c r="O6" s="321" t="s">
        <v>127</v>
      </c>
      <c r="P6" s="312" t="s">
        <v>150</v>
      </c>
      <c r="Q6" s="312"/>
      <c r="R6" s="312"/>
      <c r="S6" s="312"/>
      <c r="T6" s="313"/>
    </row>
    <row r="7" spans="2:20" ht="27" customHeight="1">
      <c r="B7" s="310"/>
      <c r="C7" s="311"/>
      <c r="D7" s="311"/>
      <c r="E7" s="314"/>
      <c r="F7" s="314"/>
      <c r="G7" s="315"/>
      <c r="H7" s="318"/>
      <c r="I7" s="319"/>
      <c r="J7" s="314"/>
      <c r="K7" s="314"/>
      <c r="L7" s="314"/>
      <c r="M7" s="314"/>
      <c r="N7" s="315"/>
      <c r="O7" s="322"/>
      <c r="P7" s="314"/>
      <c r="Q7" s="314"/>
      <c r="R7" s="314"/>
      <c r="S7" s="314"/>
      <c r="T7" s="315"/>
    </row>
    <row r="8" spans="2:20" ht="50.25" customHeight="1" thickBot="1">
      <c r="B8" s="326" t="s">
        <v>128</v>
      </c>
      <c r="C8" s="327"/>
      <c r="D8" s="327"/>
      <c r="E8" s="324" t="s">
        <v>151</v>
      </c>
      <c r="F8" s="324"/>
      <c r="G8" s="325"/>
      <c r="H8" s="326" t="s">
        <v>129</v>
      </c>
      <c r="I8" s="327"/>
      <c r="J8" s="324" t="s">
        <v>152</v>
      </c>
      <c r="K8" s="324"/>
      <c r="L8" s="324"/>
      <c r="M8" s="324"/>
      <c r="N8" s="325"/>
      <c r="O8" s="323"/>
      <c r="P8" s="324"/>
      <c r="Q8" s="324"/>
      <c r="R8" s="324"/>
      <c r="S8" s="324"/>
      <c r="T8" s="325"/>
    </row>
    <row r="9" spans="2:20" ht="11.25" customHeight="1" thickBot="1">
      <c r="B9" s="328"/>
      <c r="C9" s="329"/>
      <c r="D9" s="329"/>
      <c r="E9" s="329"/>
      <c r="F9" s="329"/>
      <c r="G9" s="329"/>
      <c r="H9" s="329"/>
      <c r="I9" s="329"/>
      <c r="J9" s="329"/>
      <c r="K9" s="329"/>
      <c r="L9" s="329"/>
      <c r="M9" s="329"/>
      <c r="N9" s="329"/>
      <c r="O9" s="329"/>
      <c r="P9" s="329"/>
      <c r="Q9" s="329"/>
      <c r="R9" s="329"/>
      <c r="S9" s="329"/>
      <c r="T9" s="330"/>
    </row>
    <row r="10" spans="2:20" ht="84" customHeight="1" thickBot="1">
      <c r="B10" s="331" t="s">
        <v>130</v>
      </c>
      <c r="C10" s="332"/>
      <c r="D10" s="116">
        <v>3</v>
      </c>
      <c r="E10" s="333" t="s">
        <v>73</v>
      </c>
      <c r="F10" s="333"/>
      <c r="G10" s="333"/>
      <c r="H10" s="117" t="s">
        <v>131</v>
      </c>
      <c r="I10" s="118">
        <v>3.02</v>
      </c>
      <c r="J10" s="334" t="s">
        <v>176</v>
      </c>
      <c r="K10" s="335"/>
      <c r="L10" s="335"/>
      <c r="M10" s="335"/>
      <c r="N10" s="335"/>
      <c r="O10" s="335"/>
      <c r="P10" s="335"/>
      <c r="Q10" s="336"/>
      <c r="R10" s="119" t="s">
        <v>132</v>
      </c>
      <c r="S10" s="337" t="s">
        <v>171</v>
      </c>
      <c r="T10" s="338"/>
    </row>
    <row r="11" spans="2:20" ht="10.5" customHeight="1" thickBot="1">
      <c r="B11" s="305"/>
      <c r="C11" s="306"/>
      <c r="D11" s="306"/>
      <c r="E11" s="306"/>
      <c r="F11" s="306"/>
      <c r="G11" s="306"/>
      <c r="H11" s="306"/>
      <c r="I11" s="306"/>
      <c r="J11" s="306"/>
      <c r="K11" s="306"/>
      <c r="L11" s="306"/>
      <c r="M11" s="306"/>
      <c r="N11" s="306"/>
      <c r="O11" s="306"/>
      <c r="P11" s="306"/>
      <c r="Q11" s="306"/>
      <c r="R11" s="306"/>
      <c r="S11" s="306"/>
      <c r="T11" s="307"/>
    </row>
    <row r="12" spans="2:20" ht="27" customHeight="1" thickBot="1">
      <c r="B12" s="362" t="s">
        <v>133</v>
      </c>
      <c r="C12" s="363"/>
      <c r="D12" s="363"/>
      <c r="E12" s="363"/>
      <c r="F12" s="363"/>
      <c r="G12" s="363"/>
      <c r="H12" s="363"/>
      <c r="I12" s="363"/>
      <c r="J12" s="363"/>
      <c r="K12" s="363"/>
      <c r="L12" s="363"/>
      <c r="M12" s="362" t="s">
        <v>134</v>
      </c>
      <c r="N12" s="363"/>
      <c r="O12" s="363"/>
      <c r="P12" s="363"/>
      <c r="Q12" s="363"/>
      <c r="R12" s="363"/>
      <c r="S12" s="363"/>
      <c r="T12" s="364"/>
    </row>
    <row r="13" spans="2:20" ht="30" customHeight="1">
      <c r="B13" s="120"/>
      <c r="C13" s="121"/>
      <c r="D13" s="121"/>
      <c r="E13" s="121"/>
      <c r="F13" s="121"/>
      <c r="G13" s="121"/>
      <c r="H13" s="121"/>
      <c r="I13" s="121"/>
      <c r="J13" s="121"/>
      <c r="K13" s="121"/>
      <c r="L13" s="122"/>
      <c r="M13" s="365" t="s">
        <v>135</v>
      </c>
      <c r="N13" s="366"/>
      <c r="O13" s="369" t="s">
        <v>136</v>
      </c>
      <c r="P13" s="370"/>
      <c r="Q13" s="371"/>
      <c r="R13" s="372" t="s">
        <v>145</v>
      </c>
      <c r="S13" s="374" t="s">
        <v>6</v>
      </c>
      <c r="T13" s="376" t="s">
        <v>36</v>
      </c>
    </row>
    <row r="14" spans="2:20" ht="30" customHeight="1">
      <c r="B14" s="123"/>
      <c r="C14" s="124"/>
      <c r="D14" s="124"/>
      <c r="E14" s="124"/>
      <c r="F14" s="124"/>
      <c r="G14" s="124"/>
      <c r="H14" s="124"/>
      <c r="I14" s="124"/>
      <c r="J14" s="124"/>
      <c r="K14" s="124"/>
      <c r="L14" s="125"/>
      <c r="M14" s="367"/>
      <c r="N14" s="368"/>
      <c r="O14" s="126" t="s">
        <v>137</v>
      </c>
      <c r="P14" s="126" t="s">
        <v>138</v>
      </c>
      <c r="Q14" s="126" t="s">
        <v>144</v>
      </c>
      <c r="R14" s="373"/>
      <c r="S14" s="375"/>
      <c r="T14" s="377"/>
    </row>
    <row r="15" spans="2:20" ht="22.9" customHeight="1">
      <c r="B15" s="123"/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378"/>
      <c r="N15" s="379"/>
      <c r="O15" s="379"/>
      <c r="P15" s="379"/>
      <c r="Q15" s="379"/>
      <c r="R15" s="379"/>
      <c r="S15" s="379"/>
      <c r="T15" s="380"/>
    </row>
    <row r="16" spans="2:20" ht="22.9" customHeight="1">
      <c r="B16" s="123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378"/>
      <c r="N16" s="379"/>
      <c r="O16" s="379"/>
      <c r="P16" s="379"/>
      <c r="Q16" s="379"/>
      <c r="R16" s="379"/>
      <c r="S16" s="379"/>
      <c r="T16" s="380"/>
    </row>
    <row r="17" spans="2:22" ht="22.9" customHeight="1">
      <c r="B17" s="123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390"/>
      <c r="N17" s="391"/>
      <c r="O17" s="127"/>
      <c r="P17" s="128"/>
      <c r="Q17" s="128"/>
      <c r="R17" s="128"/>
      <c r="S17" s="129"/>
      <c r="T17" s="130"/>
    </row>
    <row r="18" spans="2:22" ht="22.9" customHeight="1">
      <c r="B18" s="123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390"/>
      <c r="N18" s="391"/>
      <c r="O18" s="127"/>
      <c r="P18" s="128"/>
      <c r="Q18" s="128"/>
      <c r="R18" s="128"/>
      <c r="S18" s="129"/>
      <c r="T18" s="130"/>
    </row>
    <row r="19" spans="2:22" ht="22.9" customHeight="1"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390"/>
      <c r="N19" s="391"/>
      <c r="O19" s="127"/>
      <c r="P19" s="128"/>
      <c r="Q19" s="128"/>
      <c r="R19" s="128"/>
      <c r="S19" s="129"/>
      <c r="T19" s="130"/>
    </row>
    <row r="20" spans="2:22" ht="22.9" customHeight="1"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390"/>
      <c r="N20" s="391"/>
      <c r="O20" s="127"/>
      <c r="P20" s="128"/>
      <c r="Q20" s="128"/>
      <c r="R20" s="128"/>
      <c r="S20" s="129"/>
      <c r="T20" s="130"/>
    </row>
    <row r="21" spans="2:22" ht="22.9" customHeight="1"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390"/>
      <c r="N21" s="391"/>
      <c r="O21" s="127"/>
      <c r="P21" s="128"/>
      <c r="Q21" s="128"/>
      <c r="R21" s="128"/>
      <c r="S21" s="129"/>
      <c r="T21" s="130"/>
    </row>
    <row r="22" spans="2:22" ht="22.9" customHeight="1">
      <c r="B22" s="123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390"/>
      <c r="N22" s="391"/>
      <c r="O22" s="127"/>
      <c r="P22" s="128"/>
      <c r="Q22" s="128"/>
      <c r="R22" s="128"/>
      <c r="S22" s="129"/>
      <c r="T22" s="130"/>
    </row>
    <row r="23" spans="2:22" ht="22.9" customHeight="1">
      <c r="B23" s="123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390"/>
      <c r="N23" s="391"/>
      <c r="O23" s="127"/>
      <c r="P23" s="128"/>
      <c r="Q23" s="128"/>
      <c r="R23" s="128"/>
      <c r="S23" s="129"/>
      <c r="T23" s="130"/>
    </row>
    <row r="24" spans="2:22" ht="22.9" customHeight="1">
      <c r="B24" s="123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360"/>
      <c r="N24" s="361"/>
      <c r="O24" s="127"/>
      <c r="P24" s="128"/>
      <c r="Q24" s="129"/>
      <c r="R24" s="128"/>
      <c r="S24" s="129"/>
      <c r="T24" s="130"/>
    </row>
    <row r="25" spans="2:22" ht="22.9" customHeight="1">
      <c r="B25" s="123"/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360"/>
      <c r="N25" s="361"/>
      <c r="O25" s="127"/>
      <c r="P25" s="128"/>
      <c r="Q25" s="129"/>
      <c r="R25" s="128"/>
      <c r="S25" s="129"/>
      <c r="T25" s="130"/>
    </row>
    <row r="26" spans="2:22" ht="22.9" customHeight="1">
      <c r="B26" s="123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360"/>
      <c r="N26" s="361"/>
      <c r="O26" s="127"/>
      <c r="P26" s="128"/>
      <c r="Q26" s="129"/>
      <c r="R26" s="128"/>
      <c r="S26" s="129"/>
      <c r="T26" s="130"/>
    </row>
    <row r="27" spans="2:22" ht="22.9" customHeight="1">
      <c r="B27" s="123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360"/>
      <c r="N27" s="361"/>
      <c r="O27" s="133"/>
      <c r="P27" s="128"/>
      <c r="Q27" s="129"/>
      <c r="R27" s="128"/>
      <c r="S27" s="129"/>
      <c r="T27" s="130"/>
    </row>
    <row r="28" spans="2:22" ht="22.9" customHeight="1">
      <c r="B28" s="123"/>
      <c r="D28" s="134"/>
      <c r="E28" s="134"/>
      <c r="F28" s="134"/>
      <c r="G28" s="134"/>
      <c r="H28" s="134"/>
      <c r="I28" s="134"/>
      <c r="J28" s="124"/>
      <c r="K28" s="124"/>
      <c r="L28" s="124"/>
      <c r="M28" s="360"/>
      <c r="N28" s="361"/>
      <c r="O28" s="133"/>
      <c r="P28" s="128"/>
      <c r="Q28" s="129"/>
      <c r="R28" s="128"/>
      <c r="S28" s="129"/>
      <c r="T28" s="130"/>
    </row>
    <row r="29" spans="2:22" ht="22.9" customHeight="1">
      <c r="B29" s="123"/>
      <c r="C29" s="134"/>
      <c r="D29" s="134"/>
      <c r="E29" s="134"/>
      <c r="F29" s="124"/>
      <c r="G29" s="124"/>
      <c r="H29" s="124"/>
      <c r="I29" s="124"/>
      <c r="J29" s="124"/>
      <c r="K29" s="124"/>
      <c r="L29" s="124"/>
      <c r="M29" s="360"/>
      <c r="N29" s="361"/>
      <c r="O29" s="127"/>
      <c r="P29" s="128"/>
      <c r="Q29" s="129"/>
      <c r="R29" s="131"/>
      <c r="S29" s="129"/>
      <c r="T29" s="130"/>
    </row>
    <row r="30" spans="2:22" ht="22.9" customHeight="1">
      <c r="B30" s="123"/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360"/>
      <c r="N30" s="361"/>
      <c r="O30" s="127"/>
      <c r="P30" s="128"/>
      <c r="Q30" s="129"/>
      <c r="R30" s="131"/>
      <c r="S30" s="129"/>
      <c r="T30" s="130"/>
    </row>
    <row r="31" spans="2:22" ht="22.9" customHeight="1">
      <c r="B31" s="123"/>
      <c r="C31" s="124"/>
      <c r="D31" s="124"/>
      <c r="E31" s="124"/>
      <c r="F31" s="124"/>
      <c r="G31" s="124"/>
      <c r="H31" s="124"/>
      <c r="I31" s="124"/>
      <c r="J31" s="124"/>
      <c r="K31" s="124"/>
      <c r="L31" s="124"/>
      <c r="M31" s="360"/>
      <c r="N31" s="361"/>
      <c r="O31" s="127"/>
      <c r="P31" s="128"/>
      <c r="Q31" s="129"/>
      <c r="R31" s="128"/>
      <c r="S31" s="129"/>
      <c r="T31" s="130"/>
    </row>
    <row r="32" spans="2:22" ht="22.9" customHeight="1">
      <c r="B32" s="123"/>
      <c r="C32" s="124"/>
      <c r="D32" s="124"/>
      <c r="E32" s="124"/>
      <c r="F32" s="124"/>
      <c r="G32" s="124"/>
      <c r="H32" s="124"/>
      <c r="I32" s="124"/>
      <c r="J32" s="124"/>
      <c r="K32" s="124"/>
      <c r="L32" s="124"/>
      <c r="M32" s="360"/>
      <c r="N32" s="361"/>
      <c r="O32" s="127"/>
      <c r="P32" s="128"/>
      <c r="Q32" s="129"/>
      <c r="R32" s="128"/>
      <c r="S32" s="129"/>
      <c r="T32" s="130"/>
      <c r="V32" s="135"/>
    </row>
    <row r="33" spans="2:22" ht="22.9" customHeight="1">
      <c r="B33" s="123"/>
      <c r="C33" s="124"/>
      <c r="D33" s="124"/>
      <c r="E33" s="124"/>
      <c r="F33" s="124"/>
      <c r="G33" s="124"/>
      <c r="H33" s="124"/>
      <c r="I33" s="124"/>
      <c r="J33" s="124"/>
      <c r="K33" s="124"/>
      <c r="L33" s="124"/>
      <c r="M33" s="381"/>
      <c r="N33" s="382"/>
      <c r="O33" s="382"/>
      <c r="P33" s="382"/>
      <c r="Q33" s="382"/>
      <c r="R33" s="382"/>
      <c r="S33" s="382"/>
      <c r="T33" s="383"/>
      <c r="V33" s="135"/>
    </row>
    <row r="34" spans="2:22" ht="22.9" customHeight="1">
      <c r="B34" s="123"/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390"/>
      <c r="N34" s="391"/>
      <c r="O34" s="127"/>
      <c r="P34" s="128"/>
      <c r="Q34" s="129"/>
      <c r="R34" s="131"/>
      <c r="S34" s="129"/>
      <c r="T34" s="130"/>
    </row>
    <row r="35" spans="2:22" ht="22.9" customHeight="1">
      <c r="B35" s="123"/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390"/>
      <c r="N35" s="391"/>
      <c r="O35" s="136"/>
      <c r="P35" s="136"/>
      <c r="Q35" s="136"/>
      <c r="R35" s="136"/>
      <c r="S35" s="136"/>
      <c r="T35" s="137"/>
    </row>
    <row r="36" spans="2:22" ht="22.9" customHeight="1">
      <c r="B36" s="123"/>
      <c r="F36" s="124"/>
      <c r="G36" s="124"/>
      <c r="H36" s="124"/>
      <c r="I36" s="124"/>
      <c r="J36" s="124"/>
      <c r="K36" s="124"/>
      <c r="L36" s="124"/>
      <c r="M36" s="390"/>
      <c r="N36" s="391"/>
      <c r="O36" s="127"/>
      <c r="P36" s="131"/>
      <c r="Q36" s="129"/>
      <c r="R36" s="131"/>
      <c r="S36" s="129"/>
      <c r="T36" s="130"/>
    </row>
    <row r="37" spans="2:22" ht="22.9" customHeight="1">
      <c r="B37" s="123"/>
      <c r="F37" s="124"/>
      <c r="G37" s="124"/>
      <c r="H37" s="124"/>
      <c r="I37" s="124"/>
      <c r="J37" s="124"/>
      <c r="K37" s="124"/>
      <c r="L37" s="124"/>
      <c r="M37" s="390"/>
      <c r="N37" s="391"/>
      <c r="O37" s="127"/>
      <c r="P37" s="128"/>
      <c r="Q37" s="129"/>
      <c r="R37" s="131"/>
      <c r="S37" s="129"/>
      <c r="T37" s="130"/>
    </row>
    <row r="38" spans="2:22" ht="22.9" customHeight="1">
      <c r="B38" s="123"/>
      <c r="C38" s="124"/>
      <c r="D38" s="124"/>
      <c r="E38" s="124"/>
      <c r="F38" s="124"/>
      <c r="G38" s="124"/>
      <c r="H38" s="124"/>
      <c r="I38" s="124"/>
      <c r="J38" s="124"/>
      <c r="K38" s="124"/>
      <c r="L38" s="124"/>
      <c r="M38" s="390"/>
      <c r="N38" s="391"/>
      <c r="O38" s="127"/>
      <c r="P38" s="128"/>
      <c r="Q38" s="129"/>
      <c r="R38" s="131"/>
      <c r="S38" s="129"/>
      <c r="T38" s="130"/>
    </row>
    <row r="39" spans="2:22" ht="22.9" customHeight="1">
      <c r="B39" s="123"/>
      <c r="C39" s="124"/>
      <c r="D39" s="124"/>
      <c r="E39" s="124"/>
      <c r="F39" s="124"/>
      <c r="G39" s="124"/>
      <c r="H39" s="124"/>
      <c r="I39" s="124"/>
      <c r="J39" s="124"/>
      <c r="K39" s="124"/>
      <c r="L39" s="124"/>
      <c r="M39" s="138"/>
      <c r="N39" s="139"/>
      <c r="O39" s="139"/>
      <c r="P39" s="139"/>
      <c r="Q39" s="139"/>
      <c r="R39" s="139"/>
      <c r="S39" s="139"/>
      <c r="T39" s="140"/>
    </row>
    <row r="40" spans="2:22" ht="22.9" customHeight="1" thickBot="1">
      <c r="B40" s="123"/>
      <c r="C40" s="124"/>
      <c r="D40" s="124"/>
      <c r="E40" s="124"/>
      <c r="F40" s="124"/>
      <c r="G40" s="124"/>
      <c r="H40" s="124"/>
      <c r="I40" s="124"/>
      <c r="J40" s="124"/>
      <c r="K40" s="124"/>
      <c r="L40" s="124"/>
      <c r="M40" s="141"/>
      <c r="N40" s="142"/>
      <c r="O40" s="142"/>
      <c r="P40" s="142"/>
      <c r="Q40" s="142"/>
      <c r="R40" s="142"/>
      <c r="S40" s="142"/>
      <c r="T40" s="143"/>
    </row>
    <row r="41" spans="2:22" s="145" customFormat="1" ht="24" customHeight="1">
      <c r="B41" s="392" t="s">
        <v>154</v>
      </c>
      <c r="C41" s="393"/>
      <c r="D41" s="393"/>
      <c r="E41" s="393"/>
      <c r="F41" s="393"/>
      <c r="G41" s="393"/>
      <c r="H41" s="393"/>
      <c r="I41" s="393"/>
      <c r="J41" s="393"/>
      <c r="K41" s="393"/>
      <c r="L41" s="394"/>
      <c r="M41" s="401" t="s">
        <v>139</v>
      </c>
      <c r="N41" s="402"/>
      <c r="O41" s="402"/>
      <c r="P41" s="402"/>
      <c r="Q41" s="402"/>
      <c r="R41" s="402"/>
      <c r="S41" s="402"/>
      <c r="T41" s="144">
        <f>SUM(T17:T40)</f>
        <v>0</v>
      </c>
    </row>
    <row r="42" spans="2:22" s="145" customFormat="1" ht="24" customHeight="1">
      <c r="B42" s="395"/>
      <c r="C42" s="396"/>
      <c r="D42" s="396"/>
      <c r="E42" s="396"/>
      <c r="F42" s="396"/>
      <c r="G42" s="396"/>
      <c r="H42" s="396"/>
      <c r="I42" s="396"/>
      <c r="J42" s="396"/>
      <c r="K42" s="396"/>
      <c r="L42" s="397"/>
      <c r="M42" s="403" t="s">
        <v>140</v>
      </c>
      <c r="N42" s="404"/>
      <c r="O42" s="404"/>
      <c r="P42" s="404"/>
      <c r="Q42" s="404"/>
      <c r="R42" s="404"/>
      <c r="S42" s="404"/>
      <c r="T42" s="146"/>
    </row>
    <row r="43" spans="2:22" s="145" customFormat="1" ht="24" customHeight="1" thickBot="1">
      <c r="B43" s="398"/>
      <c r="C43" s="399"/>
      <c r="D43" s="399"/>
      <c r="E43" s="399"/>
      <c r="F43" s="399"/>
      <c r="G43" s="399"/>
      <c r="H43" s="399"/>
      <c r="I43" s="399"/>
      <c r="J43" s="399"/>
      <c r="K43" s="399"/>
      <c r="L43" s="400"/>
      <c r="M43" s="405" t="s">
        <v>141</v>
      </c>
      <c r="N43" s="406"/>
      <c r="O43" s="406"/>
      <c r="P43" s="406"/>
      <c r="Q43" s="406"/>
      <c r="R43" s="406"/>
      <c r="S43" s="406"/>
      <c r="T43" s="147">
        <f>+T42+T41</f>
        <v>0</v>
      </c>
    </row>
    <row r="44" spans="2:22" ht="17.45" customHeight="1">
      <c r="B44" s="148"/>
      <c r="C44" s="149"/>
      <c r="D44" s="149"/>
      <c r="E44" s="149"/>
      <c r="F44" s="149"/>
      <c r="G44" s="149"/>
      <c r="H44" s="149"/>
      <c r="I44" s="149"/>
      <c r="J44" s="149"/>
      <c r="K44" s="149"/>
      <c r="L44" s="149"/>
      <c r="M44" s="150"/>
      <c r="N44" s="150"/>
      <c r="P44" s="150"/>
      <c r="Q44" s="150"/>
      <c r="R44" s="150"/>
      <c r="S44" s="150"/>
      <c r="T44" s="151"/>
    </row>
    <row r="45" spans="2:22" ht="22.9" customHeight="1">
      <c r="B45" s="148"/>
      <c r="J45" s="149"/>
      <c r="K45" s="149"/>
      <c r="L45" s="149"/>
      <c r="M45" s="150"/>
      <c r="Q45" s="115"/>
      <c r="R45" s="149"/>
      <c r="S45" s="149"/>
      <c r="T45" s="153"/>
    </row>
    <row r="46" spans="2:22" ht="19.149999999999999" customHeight="1">
      <c r="B46" s="148"/>
      <c r="J46" s="149"/>
      <c r="K46" s="149"/>
      <c r="L46" s="149"/>
      <c r="M46" s="150"/>
      <c r="Q46" s="115"/>
      <c r="R46" s="149"/>
      <c r="S46" s="149"/>
      <c r="T46" s="153"/>
    </row>
    <row r="47" spans="2:22" ht="21.6" customHeight="1">
      <c r="B47" s="148"/>
      <c r="C47" s="149"/>
      <c r="D47" s="149"/>
      <c r="E47" s="149"/>
      <c r="F47" s="149"/>
      <c r="G47" s="149"/>
      <c r="H47" s="149"/>
      <c r="I47" s="149"/>
      <c r="J47" s="149"/>
      <c r="K47" s="149"/>
      <c r="L47" s="149"/>
      <c r="M47" s="150"/>
      <c r="N47" s="150"/>
      <c r="P47" s="150"/>
      <c r="Q47" s="154"/>
      <c r="R47" s="154"/>
      <c r="S47" s="154"/>
      <c r="T47" s="155"/>
    </row>
    <row r="48" spans="2:22" ht="25.15" customHeight="1">
      <c r="B48" s="148"/>
      <c r="C48" s="149"/>
      <c r="D48" s="149"/>
      <c r="E48" s="149"/>
      <c r="F48" s="149"/>
      <c r="G48" s="149"/>
      <c r="H48" s="149"/>
      <c r="I48" s="149"/>
      <c r="J48" s="149"/>
      <c r="K48" s="149"/>
      <c r="L48" s="156"/>
      <c r="M48" s="157"/>
      <c r="N48" s="157"/>
      <c r="P48" s="150"/>
      <c r="Q48" s="157"/>
      <c r="R48" s="157"/>
      <c r="S48" s="157"/>
      <c r="T48" s="158"/>
    </row>
    <row r="49" spans="2:20" s="162" customFormat="1" ht="17.45" customHeight="1">
      <c r="B49" s="384" t="s">
        <v>142</v>
      </c>
      <c r="C49" s="385"/>
      <c r="D49" s="385"/>
      <c r="E49" s="385"/>
      <c r="F49" s="159"/>
      <c r="G49" s="386" t="s">
        <v>142</v>
      </c>
      <c r="H49" s="386"/>
      <c r="I49" s="386"/>
      <c r="J49" s="387"/>
      <c r="K49" s="160"/>
      <c r="L49" s="388" t="s">
        <v>142</v>
      </c>
      <c r="M49" s="388"/>
      <c r="N49" s="388"/>
      <c r="O49" s="388"/>
      <c r="P49" s="161"/>
      <c r="Q49" s="388" t="s">
        <v>142</v>
      </c>
      <c r="R49" s="388"/>
      <c r="S49" s="388"/>
      <c r="T49" s="389"/>
    </row>
    <row r="50" spans="2:20" ht="17.45" customHeight="1">
      <c r="B50" s="163" t="str">
        <f>+'1,01'!B53</f>
        <v>Nombre: IVAN DARIO RODRIGUEZ</v>
      </c>
      <c r="C50" s="164"/>
      <c r="D50" s="164"/>
      <c r="E50" s="164"/>
      <c r="F50" s="164"/>
      <c r="G50" s="165" t="str">
        <f>+'1,01'!G53</f>
        <v xml:space="preserve">Nombre: MANUEL EDUARDO CEPEDA HERNÁNDEZ </v>
      </c>
      <c r="H50" s="165"/>
      <c r="I50" s="165"/>
      <c r="J50" s="165"/>
      <c r="K50" s="166"/>
      <c r="L50" s="167" t="str">
        <f>+'1,01'!L53</f>
        <v>Nombre: ROBINSON ALEXANDER TOBAR URBANO</v>
      </c>
      <c r="M50" s="167"/>
      <c r="N50" s="167"/>
      <c r="O50" s="167"/>
      <c r="P50" s="166"/>
      <c r="Q50" s="167" t="str">
        <f>+'1,01'!Q53</f>
        <v>Nombre: CLARA LUZ JARAMILLO HENAO</v>
      </c>
      <c r="R50" s="167"/>
      <c r="S50" s="167"/>
      <c r="T50" s="168"/>
    </row>
    <row r="51" spans="2:20" ht="17.45" customHeight="1" thickBot="1">
      <c r="B51" s="174" t="str">
        <f>+'1,01'!B54</f>
        <v>RESIDENTE DE OBRA</v>
      </c>
      <c r="C51" s="169"/>
      <c r="D51" s="169"/>
      <c r="E51" s="169"/>
      <c r="F51" s="169"/>
      <c r="G51" s="170" t="str">
        <f>+'1,01'!G54</f>
        <v>DIRECTOR DE OBRA</v>
      </c>
      <c r="H51" s="170"/>
      <c r="I51" s="170"/>
      <c r="J51" s="170"/>
      <c r="K51" s="171"/>
      <c r="L51" s="172" t="str">
        <f>+'1,01'!L54</f>
        <v xml:space="preserve">RESIDENTE DE INTERVENTORIA </v>
      </c>
      <c r="M51" s="172"/>
      <c r="N51" s="172"/>
      <c r="O51" s="172"/>
      <c r="P51" s="171"/>
      <c r="Q51" s="172" t="str">
        <f>+'1,01'!Q54</f>
        <v xml:space="preserve">DIRECTOR DE INTERVENTORIA </v>
      </c>
      <c r="R51" s="172"/>
      <c r="S51" s="172"/>
      <c r="T51" s="173"/>
    </row>
  </sheetData>
  <mergeCells count="61">
    <mergeCell ref="B4:T4"/>
    <mergeCell ref="F1:Q2"/>
    <mergeCell ref="R1:T1"/>
    <mergeCell ref="R2:T2"/>
    <mergeCell ref="B3:Q3"/>
    <mergeCell ref="R3:T3"/>
    <mergeCell ref="B11:T11"/>
    <mergeCell ref="B6:D7"/>
    <mergeCell ref="E6:G7"/>
    <mergeCell ref="H6:I7"/>
    <mergeCell ref="J6:N7"/>
    <mergeCell ref="O6:O8"/>
    <mergeCell ref="P6:T8"/>
    <mergeCell ref="B8:D8"/>
    <mergeCell ref="E8:G8"/>
    <mergeCell ref="H8:I8"/>
    <mergeCell ref="J8:N8"/>
    <mergeCell ref="B9:T9"/>
    <mergeCell ref="B10:C10"/>
    <mergeCell ref="E10:G10"/>
    <mergeCell ref="J10:Q10"/>
    <mergeCell ref="S10:T10"/>
    <mergeCell ref="B12:L12"/>
    <mergeCell ref="M12:T12"/>
    <mergeCell ref="M13:N14"/>
    <mergeCell ref="O13:Q13"/>
    <mergeCell ref="R13:R14"/>
    <mergeCell ref="S13:S14"/>
    <mergeCell ref="T13:T14"/>
    <mergeCell ref="M26:N26"/>
    <mergeCell ref="M15:T15"/>
    <mergeCell ref="M16:T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38:N38"/>
    <mergeCell ref="M27:N27"/>
    <mergeCell ref="M28:N28"/>
    <mergeCell ref="M29:N29"/>
    <mergeCell ref="M30:N30"/>
    <mergeCell ref="M31:N31"/>
    <mergeCell ref="M32:N32"/>
    <mergeCell ref="M33:T33"/>
    <mergeCell ref="M34:N34"/>
    <mergeCell ref="M35:N35"/>
    <mergeCell ref="M36:N36"/>
    <mergeCell ref="M37:N37"/>
    <mergeCell ref="B41:L43"/>
    <mergeCell ref="M41:S41"/>
    <mergeCell ref="M42:S42"/>
    <mergeCell ref="M43:S43"/>
    <mergeCell ref="B49:E49"/>
    <mergeCell ref="G49:J49"/>
    <mergeCell ref="L49:O49"/>
    <mergeCell ref="Q49:T49"/>
  </mergeCells>
  <printOptions horizontalCentered="1"/>
  <pageMargins left="0.11811023622047245" right="0.11811023622047245" top="0.11811023622047245" bottom="0.11811023622047245" header="0" footer="0"/>
  <pageSetup scale="44" fitToHeight="0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CCFFFF"/>
    <pageSetUpPr fitToPage="1"/>
  </sheetPr>
  <dimension ref="B1:V51"/>
  <sheetViews>
    <sheetView view="pageBreakPreview" topLeftCell="A31" zoomScale="80" zoomScaleNormal="100" zoomScaleSheetLayoutView="80" workbookViewId="0">
      <selection activeCell="G58" sqref="G58"/>
    </sheetView>
  </sheetViews>
  <sheetFormatPr baseColWidth="10" defaultColWidth="10" defaultRowHeight="27" customHeight="1"/>
  <cols>
    <col min="1" max="1" width="1.125" style="115" customWidth="1"/>
    <col min="2" max="5" width="12" style="115" customWidth="1"/>
    <col min="6" max="6" width="15.625" style="115" customWidth="1"/>
    <col min="7" max="7" width="19.875" style="115" customWidth="1"/>
    <col min="8" max="12" width="12" style="115" customWidth="1"/>
    <col min="13" max="13" width="20.125" style="152" customWidth="1"/>
    <col min="14" max="14" width="27.375" style="152" customWidth="1"/>
    <col min="15" max="15" width="17.375" style="150" customWidth="1"/>
    <col min="16" max="16" width="14.375" style="152" customWidth="1"/>
    <col min="17" max="17" width="16.875" style="152" customWidth="1"/>
    <col min="18" max="18" width="13.625" style="152" customWidth="1"/>
    <col min="19" max="19" width="17" style="152" customWidth="1"/>
    <col min="20" max="20" width="13.375" style="152" customWidth="1"/>
    <col min="21" max="21" width="17" style="115" bestFit="1" customWidth="1"/>
    <col min="22" max="22" width="18.125" style="115" customWidth="1"/>
    <col min="23" max="23" width="13.625" style="115" bestFit="1" customWidth="1"/>
    <col min="24" max="24" width="10.125" style="115" bestFit="1" customWidth="1"/>
    <col min="25" max="16384" width="10" style="115"/>
  </cols>
  <sheetData>
    <row r="1" spans="2:20" s="107" customFormat="1" ht="38.450000000000003" customHeight="1">
      <c r="B1" s="104"/>
      <c r="C1" s="105"/>
      <c r="D1" s="105"/>
      <c r="E1" s="106"/>
      <c r="F1" s="342" t="s">
        <v>123</v>
      </c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4"/>
      <c r="R1" s="348"/>
      <c r="S1" s="349"/>
      <c r="T1" s="350"/>
    </row>
    <row r="2" spans="2:20" s="107" customFormat="1" ht="37.9" customHeight="1" thickBot="1">
      <c r="B2" s="108"/>
      <c r="C2" s="109"/>
      <c r="D2" s="109"/>
      <c r="E2" s="110"/>
      <c r="F2" s="345"/>
      <c r="G2" s="346"/>
      <c r="H2" s="346"/>
      <c r="I2" s="346"/>
      <c r="J2" s="346"/>
      <c r="K2" s="346"/>
      <c r="L2" s="346"/>
      <c r="M2" s="346"/>
      <c r="N2" s="346"/>
      <c r="O2" s="346"/>
      <c r="P2" s="346"/>
      <c r="Q2" s="347"/>
      <c r="R2" s="351"/>
      <c r="S2" s="352"/>
      <c r="T2" s="353"/>
    </row>
    <row r="3" spans="2:20" s="107" customFormat="1" ht="29.45" customHeight="1" thickBot="1">
      <c r="B3" s="354" t="str">
        <f>+'1,01'!B3</f>
        <v>PATRIMONIO NATURAL FONDO PARA LA BIODIVERSIDAD Y ÁREAS PROTEGIDAS</v>
      </c>
      <c r="C3" s="355"/>
      <c r="D3" s="355"/>
      <c r="E3" s="355"/>
      <c r="F3" s="355"/>
      <c r="G3" s="355"/>
      <c r="H3" s="355"/>
      <c r="I3" s="355"/>
      <c r="J3" s="355"/>
      <c r="K3" s="355"/>
      <c r="L3" s="355"/>
      <c r="M3" s="355"/>
      <c r="N3" s="355"/>
      <c r="O3" s="355"/>
      <c r="P3" s="355"/>
      <c r="Q3" s="356"/>
      <c r="R3" s="357"/>
      <c r="S3" s="358"/>
      <c r="T3" s="359"/>
    </row>
    <row r="4" spans="2:20" s="107" customFormat="1" ht="33" customHeight="1" thickBot="1">
      <c r="B4" s="339" t="s">
        <v>124</v>
      </c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  <c r="P4" s="340"/>
      <c r="Q4" s="340"/>
      <c r="R4" s="340"/>
      <c r="S4" s="340"/>
      <c r="T4" s="341"/>
    </row>
    <row r="5" spans="2:20" s="107" customFormat="1" ht="12.6" customHeight="1" thickBot="1">
      <c r="B5" s="111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3"/>
      <c r="T5" s="114"/>
    </row>
    <row r="6" spans="2:20" ht="27" customHeight="1">
      <c r="B6" s="308" t="s">
        <v>125</v>
      </c>
      <c r="C6" s="309"/>
      <c r="D6" s="309"/>
      <c r="E6" s="312" t="s">
        <v>149</v>
      </c>
      <c r="F6" s="312"/>
      <c r="G6" s="313"/>
      <c r="H6" s="316" t="s">
        <v>126</v>
      </c>
      <c r="I6" s="317"/>
      <c r="J6" s="320">
        <v>45926</v>
      </c>
      <c r="K6" s="312"/>
      <c r="L6" s="312"/>
      <c r="M6" s="312"/>
      <c r="N6" s="313"/>
      <c r="O6" s="321" t="s">
        <v>127</v>
      </c>
      <c r="P6" s="312" t="s">
        <v>150</v>
      </c>
      <c r="Q6" s="312"/>
      <c r="R6" s="312"/>
      <c r="S6" s="312"/>
      <c r="T6" s="313"/>
    </row>
    <row r="7" spans="2:20" ht="27" customHeight="1">
      <c r="B7" s="310"/>
      <c r="C7" s="311"/>
      <c r="D7" s="311"/>
      <c r="E7" s="314"/>
      <c r="F7" s="314"/>
      <c r="G7" s="315"/>
      <c r="H7" s="318"/>
      <c r="I7" s="319"/>
      <c r="J7" s="314"/>
      <c r="K7" s="314"/>
      <c r="L7" s="314"/>
      <c r="M7" s="314"/>
      <c r="N7" s="315"/>
      <c r="O7" s="322"/>
      <c r="P7" s="314"/>
      <c r="Q7" s="314"/>
      <c r="R7" s="314"/>
      <c r="S7" s="314"/>
      <c r="T7" s="315"/>
    </row>
    <row r="8" spans="2:20" ht="50.25" customHeight="1" thickBot="1">
      <c r="B8" s="326" t="s">
        <v>128</v>
      </c>
      <c r="C8" s="327"/>
      <c r="D8" s="327"/>
      <c r="E8" s="324" t="s">
        <v>151</v>
      </c>
      <c r="F8" s="324"/>
      <c r="G8" s="325"/>
      <c r="H8" s="326" t="s">
        <v>129</v>
      </c>
      <c r="I8" s="327"/>
      <c r="J8" s="324" t="s">
        <v>152</v>
      </c>
      <c r="K8" s="324"/>
      <c r="L8" s="324"/>
      <c r="M8" s="324"/>
      <c r="N8" s="325"/>
      <c r="O8" s="323"/>
      <c r="P8" s="324"/>
      <c r="Q8" s="324"/>
      <c r="R8" s="324"/>
      <c r="S8" s="324"/>
      <c r="T8" s="325"/>
    </row>
    <row r="9" spans="2:20" ht="11.25" customHeight="1" thickBot="1">
      <c r="B9" s="328"/>
      <c r="C9" s="329"/>
      <c r="D9" s="329"/>
      <c r="E9" s="329"/>
      <c r="F9" s="329"/>
      <c r="G9" s="329"/>
      <c r="H9" s="329"/>
      <c r="I9" s="329"/>
      <c r="J9" s="329"/>
      <c r="K9" s="329"/>
      <c r="L9" s="329"/>
      <c r="M9" s="329"/>
      <c r="N9" s="329"/>
      <c r="O9" s="329"/>
      <c r="P9" s="329"/>
      <c r="Q9" s="329"/>
      <c r="R9" s="329"/>
      <c r="S9" s="329"/>
      <c r="T9" s="330"/>
    </row>
    <row r="10" spans="2:20" ht="81.599999999999994" customHeight="1" thickBot="1">
      <c r="B10" s="331" t="s">
        <v>130</v>
      </c>
      <c r="C10" s="332"/>
      <c r="D10" s="116">
        <v>3</v>
      </c>
      <c r="E10" s="333" t="s">
        <v>73</v>
      </c>
      <c r="F10" s="333"/>
      <c r="G10" s="333"/>
      <c r="H10" s="117" t="s">
        <v>131</v>
      </c>
      <c r="I10" s="118">
        <v>3.03</v>
      </c>
      <c r="J10" s="334" t="s">
        <v>177</v>
      </c>
      <c r="K10" s="335"/>
      <c r="L10" s="335"/>
      <c r="M10" s="335"/>
      <c r="N10" s="335"/>
      <c r="O10" s="335"/>
      <c r="P10" s="335"/>
      <c r="Q10" s="336"/>
      <c r="R10" s="119" t="s">
        <v>132</v>
      </c>
      <c r="S10" s="337" t="s">
        <v>171</v>
      </c>
      <c r="T10" s="338"/>
    </row>
    <row r="11" spans="2:20" ht="10.5" customHeight="1" thickBot="1">
      <c r="B11" s="305"/>
      <c r="C11" s="306"/>
      <c r="D11" s="306"/>
      <c r="E11" s="306"/>
      <c r="F11" s="306"/>
      <c r="G11" s="306"/>
      <c r="H11" s="306"/>
      <c r="I11" s="306"/>
      <c r="J11" s="306"/>
      <c r="K11" s="306"/>
      <c r="L11" s="306"/>
      <c r="M11" s="306"/>
      <c r="N11" s="306"/>
      <c r="O11" s="306"/>
      <c r="P11" s="306"/>
      <c r="Q11" s="306"/>
      <c r="R11" s="306"/>
      <c r="S11" s="306"/>
      <c r="T11" s="307"/>
    </row>
    <row r="12" spans="2:20" ht="27" customHeight="1" thickBot="1">
      <c r="B12" s="362" t="s">
        <v>133</v>
      </c>
      <c r="C12" s="363"/>
      <c r="D12" s="363"/>
      <c r="E12" s="363"/>
      <c r="F12" s="363"/>
      <c r="G12" s="363"/>
      <c r="H12" s="363"/>
      <c r="I12" s="363"/>
      <c r="J12" s="363"/>
      <c r="K12" s="363"/>
      <c r="L12" s="363"/>
      <c r="M12" s="362" t="s">
        <v>134</v>
      </c>
      <c r="N12" s="363"/>
      <c r="O12" s="363"/>
      <c r="P12" s="363"/>
      <c r="Q12" s="363"/>
      <c r="R12" s="363"/>
      <c r="S12" s="363"/>
      <c r="T12" s="364"/>
    </row>
    <row r="13" spans="2:20" ht="30" customHeight="1">
      <c r="B13" s="120"/>
      <c r="C13" s="121"/>
      <c r="D13" s="121"/>
      <c r="E13" s="121"/>
      <c r="F13" s="121"/>
      <c r="G13" s="121"/>
      <c r="H13" s="121"/>
      <c r="I13" s="121"/>
      <c r="J13" s="121"/>
      <c r="K13" s="121"/>
      <c r="L13" s="122"/>
      <c r="M13" s="365" t="s">
        <v>135</v>
      </c>
      <c r="N13" s="366"/>
      <c r="O13" s="369" t="s">
        <v>136</v>
      </c>
      <c r="P13" s="370"/>
      <c r="Q13" s="371"/>
      <c r="R13" s="372" t="s">
        <v>145</v>
      </c>
      <c r="S13" s="374" t="s">
        <v>6</v>
      </c>
      <c r="T13" s="376" t="s">
        <v>36</v>
      </c>
    </row>
    <row r="14" spans="2:20" ht="30" customHeight="1">
      <c r="B14" s="123"/>
      <c r="C14" s="124"/>
      <c r="D14" s="124"/>
      <c r="E14" s="124"/>
      <c r="F14" s="124"/>
      <c r="G14" s="124"/>
      <c r="H14" s="124"/>
      <c r="I14" s="124"/>
      <c r="J14" s="124"/>
      <c r="K14" s="124"/>
      <c r="L14" s="125"/>
      <c r="M14" s="367"/>
      <c r="N14" s="368"/>
      <c r="O14" s="126" t="s">
        <v>137</v>
      </c>
      <c r="P14" s="126" t="s">
        <v>138</v>
      </c>
      <c r="Q14" s="126" t="s">
        <v>144</v>
      </c>
      <c r="R14" s="373"/>
      <c r="S14" s="375"/>
      <c r="T14" s="377"/>
    </row>
    <row r="15" spans="2:20" ht="22.9" customHeight="1">
      <c r="B15" s="123"/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378"/>
      <c r="N15" s="379"/>
      <c r="O15" s="379"/>
      <c r="P15" s="379"/>
      <c r="Q15" s="379"/>
      <c r="R15" s="379"/>
      <c r="S15" s="379"/>
      <c r="T15" s="380"/>
    </row>
    <row r="16" spans="2:20" ht="22.9" customHeight="1">
      <c r="B16" s="123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378" t="s">
        <v>18</v>
      </c>
      <c r="N16" s="379"/>
      <c r="O16" s="379"/>
      <c r="P16" s="379"/>
      <c r="Q16" s="379"/>
      <c r="R16" s="379"/>
      <c r="S16" s="379"/>
      <c r="T16" s="380"/>
    </row>
    <row r="17" spans="2:22" ht="22.9" customHeight="1">
      <c r="B17" s="123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390" t="s">
        <v>178</v>
      </c>
      <c r="N17" s="391"/>
      <c r="O17" s="127">
        <v>4.7</v>
      </c>
      <c r="P17" s="128">
        <v>0.19</v>
      </c>
      <c r="Q17" s="128">
        <v>0.04</v>
      </c>
      <c r="R17" s="128"/>
      <c r="S17" s="129">
        <v>4</v>
      </c>
      <c r="T17" s="130">
        <f>ROUND(+S17*O17,2)</f>
        <v>18.8</v>
      </c>
    </row>
    <row r="18" spans="2:22" ht="22.9" customHeight="1">
      <c r="B18" s="123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390"/>
      <c r="N18" s="391"/>
      <c r="O18" s="127"/>
      <c r="P18" s="128"/>
      <c r="Q18" s="128"/>
      <c r="R18" s="128"/>
      <c r="S18" s="129"/>
      <c r="T18" s="130"/>
    </row>
    <row r="19" spans="2:22" ht="22.9" customHeight="1"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378" t="s">
        <v>100</v>
      </c>
      <c r="N19" s="379"/>
      <c r="O19" s="379"/>
      <c r="P19" s="379"/>
      <c r="Q19" s="379"/>
      <c r="R19" s="379"/>
      <c r="S19" s="379"/>
      <c r="T19" s="380"/>
    </row>
    <row r="20" spans="2:22" ht="22.9" customHeight="1"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409" t="s">
        <v>415</v>
      </c>
      <c r="N20" s="361"/>
      <c r="O20" s="136">
        <v>2.2799999999999998</v>
      </c>
      <c r="P20" s="128">
        <v>0.14000000000000001</v>
      </c>
      <c r="Q20" s="128"/>
      <c r="R20" s="128"/>
      <c r="S20" s="136">
        <v>2</v>
      </c>
      <c r="T20" s="130">
        <f>ROUND(+O20*S20,2)</f>
        <v>4.5599999999999996</v>
      </c>
    </row>
    <row r="21" spans="2:22" ht="22.9" customHeight="1"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390"/>
      <c r="N21" s="391"/>
      <c r="O21" s="127"/>
      <c r="P21" s="128"/>
      <c r="Q21" s="128"/>
      <c r="R21" s="128"/>
      <c r="S21" s="129"/>
      <c r="T21" s="130"/>
    </row>
    <row r="22" spans="2:22" ht="22.9" customHeight="1">
      <c r="B22" s="123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390"/>
      <c r="N22" s="391"/>
      <c r="O22" s="127"/>
      <c r="P22" s="128"/>
      <c r="Q22" s="128"/>
      <c r="R22" s="128"/>
      <c r="S22" s="129"/>
      <c r="T22" s="130"/>
    </row>
    <row r="23" spans="2:22" ht="22.9" customHeight="1">
      <c r="B23" s="123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390"/>
      <c r="N23" s="391"/>
      <c r="O23" s="127"/>
      <c r="P23" s="128"/>
      <c r="Q23" s="128"/>
      <c r="R23" s="128"/>
      <c r="S23" s="129"/>
      <c r="T23" s="130"/>
    </row>
    <row r="24" spans="2:22" ht="22.9" customHeight="1">
      <c r="B24" s="123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360"/>
      <c r="N24" s="361"/>
      <c r="O24" s="127"/>
      <c r="P24" s="128"/>
      <c r="Q24" s="129"/>
      <c r="R24" s="128"/>
      <c r="S24" s="129"/>
      <c r="T24" s="130"/>
    </row>
    <row r="25" spans="2:22" ht="22.9" customHeight="1">
      <c r="B25" s="123"/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360"/>
      <c r="N25" s="361"/>
      <c r="O25" s="127"/>
      <c r="P25" s="128"/>
      <c r="Q25" s="129"/>
      <c r="R25" s="128"/>
      <c r="S25" s="129"/>
      <c r="T25" s="130"/>
    </row>
    <row r="26" spans="2:22" ht="22.9" customHeight="1">
      <c r="B26" s="123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360"/>
      <c r="N26" s="361"/>
      <c r="O26" s="127"/>
      <c r="P26" s="128"/>
      <c r="Q26" s="129"/>
      <c r="R26" s="128"/>
      <c r="S26" s="129"/>
      <c r="T26" s="130"/>
    </row>
    <row r="27" spans="2:22" ht="22.9" customHeight="1">
      <c r="B27" s="123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360"/>
      <c r="N27" s="361"/>
      <c r="O27" s="133"/>
      <c r="P27" s="128"/>
      <c r="Q27" s="129"/>
      <c r="R27" s="128"/>
      <c r="S27" s="129"/>
      <c r="T27" s="130"/>
    </row>
    <row r="28" spans="2:22" ht="22.9" customHeight="1">
      <c r="B28" s="123"/>
      <c r="D28" s="134"/>
      <c r="E28" s="134"/>
      <c r="F28" s="134"/>
      <c r="G28" s="134"/>
      <c r="H28" s="134"/>
      <c r="I28" s="134"/>
      <c r="J28" s="124"/>
      <c r="K28" s="124"/>
      <c r="L28" s="124"/>
      <c r="M28" s="360"/>
      <c r="N28" s="361"/>
      <c r="O28" s="133"/>
      <c r="P28" s="128"/>
      <c r="Q28" s="129"/>
      <c r="R28" s="128"/>
      <c r="S28" s="129"/>
      <c r="T28" s="130"/>
    </row>
    <row r="29" spans="2:22" ht="22.9" customHeight="1">
      <c r="B29" s="123"/>
      <c r="C29" s="134"/>
      <c r="D29" s="134"/>
      <c r="E29" s="134"/>
      <c r="F29" s="124"/>
      <c r="G29" s="124"/>
      <c r="H29" s="124"/>
      <c r="I29" s="124"/>
      <c r="J29" s="124"/>
      <c r="K29" s="124"/>
      <c r="L29" s="124"/>
      <c r="M29" s="360"/>
      <c r="N29" s="361"/>
      <c r="O29" s="127"/>
      <c r="P29" s="128"/>
      <c r="Q29" s="129"/>
      <c r="R29" s="131"/>
      <c r="S29" s="129"/>
      <c r="T29" s="130"/>
    </row>
    <row r="30" spans="2:22" ht="22.9" customHeight="1">
      <c r="B30" s="123"/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360"/>
      <c r="N30" s="361"/>
      <c r="O30" s="127"/>
      <c r="P30" s="128"/>
      <c r="Q30" s="129"/>
      <c r="R30" s="131"/>
      <c r="S30" s="129"/>
      <c r="T30" s="130"/>
    </row>
    <row r="31" spans="2:22" ht="22.9" customHeight="1">
      <c r="B31" s="123"/>
      <c r="C31" s="124"/>
      <c r="D31" s="124"/>
      <c r="E31" s="124"/>
      <c r="F31" s="124"/>
      <c r="G31" s="124"/>
      <c r="H31" s="124"/>
      <c r="I31" s="124"/>
      <c r="J31" s="124"/>
      <c r="K31" s="124"/>
      <c r="L31" s="124"/>
      <c r="M31" s="360"/>
      <c r="N31" s="361"/>
      <c r="O31" s="127"/>
      <c r="P31" s="128"/>
      <c r="Q31" s="129"/>
      <c r="R31" s="128"/>
      <c r="S31" s="129"/>
      <c r="T31" s="130"/>
    </row>
    <row r="32" spans="2:22" ht="22.9" customHeight="1">
      <c r="B32" s="123"/>
      <c r="C32" s="124"/>
      <c r="D32" s="124"/>
      <c r="E32" s="124"/>
      <c r="F32" s="124"/>
      <c r="G32" s="124"/>
      <c r="H32" s="124"/>
      <c r="I32" s="124"/>
      <c r="J32" s="124"/>
      <c r="K32" s="124"/>
      <c r="L32" s="124"/>
      <c r="M32" s="360"/>
      <c r="N32" s="361"/>
      <c r="O32" s="127"/>
      <c r="P32" s="128"/>
      <c r="Q32" s="129"/>
      <c r="R32" s="128"/>
      <c r="S32" s="129"/>
      <c r="T32" s="130"/>
      <c r="V32" s="135"/>
    </row>
    <row r="33" spans="2:22" ht="22.9" customHeight="1">
      <c r="B33" s="123"/>
      <c r="C33" s="124"/>
      <c r="D33" s="124"/>
      <c r="E33" s="124"/>
      <c r="F33" s="124"/>
      <c r="G33" s="124"/>
      <c r="H33" s="124"/>
      <c r="I33" s="124"/>
      <c r="J33" s="124"/>
      <c r="K33" s="124"/>
      <c r="L33" s="124"/>
      <c r="M33" s="381"/>
      <c r="N33" s="382"/>
      <c r="O33" s="382"/>
      <c r="P33" s="382"/>
      <c r="Q33" s="382"/>
      <c r="R33" s="382"/>
      <c r="S33" s="382"/>
      <c r="T33" s="383"/>
      <c r="V33" s="135"/>
    </row>
    <row r="34" spans="2:22" ht="22.9" customHeight="1">
      <c r="B34" s="123"/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390"/>
      <c r="N34" s="391"/>
      <c r="O34" s="127"/>
      <c r="P34" s="128"/>
      <c r="Q34" s="129"/>
      <c r="R34" s="131"/>
      <c r="S34" s="129"/>
      <c r="T34" s="130"/>
    </row>
    <row r="35" spans="2:22" ht="22.9" customHeight="1">
      <c r="B35" s="123"/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390"/>
      <c r="N35" s="391"/>
      <c r="O35" s="136"/>
      <c r="P35" s="136"/>
      <c r="Q35" s="136"/>
      <c r="R35" s="136"/>
      <c r="S35" s="136"/>
      <c r="T35" s="137"/>
    </row>
    <row r="36" spans="2:22" ht="22.9" customHeight="1">
      <c r="B36" s="123"/>
      <c r="F36" s="124"/>
      <c r="G36" s="124"/>
      <c r="H36" s="124"/>
      <c r="I36" s="124"/>
      <c r="J36" s="124"/>
      <c r="K36" s="124"/>
      <c r="L36" s="124"/>
      <c r="M36" s="390"/>
      <c r="N36" s="391"/>
      <c r="O36" s="127"/>
      <c r="P36" s="131"/>
      <c r="Q36" s="129"/>
      <c r="R36" s="131"/>
      <c r="S36" s="129"/>
      <c r="T36" s="130"/>
    </row>
    <row r="37" spans="2:22" ht="22.9" customHeight="1">
      <c r="B37" s="123"/>
      <c r="F37" s="124"/>
      <c r="G37" s="124"/>
      <c r="H37" s="124"/>
      <c r="I37" s="124"/>
      <c r="J37" s="124"/>
      <c r="K37" s="124"/>
      <c r="L37" s="124"/>
      <c r="M37" s="390"/>
      <c r="N37" s="391"/>
      <c r="O37" s="127"/>
      <c r="P37" s="128"/>
      <c r="Q37" s="129"/>
      <c r="R37" s="131"/>
      <c r="S37" s="129"/>
      <c r="T37" s="130"/>
    </row>
    <row r="38" spans="2:22" ht="22.9" customHeight="1">
      <c r="B38" s="123"/>
      <c r="C38" s="124"/>
      <c r="D38" s="124"/>
      <c r="E38" s="124"/>
      <c r="F38" s="124"/>
      <c r="G38" s="124"/>
      <c r="H38" s="124"/>
      <c r="I38" s="124"/>
      <c r="J38" s="124"/>
      <c r="K38" s="124"/>
      <c r="L38" s="124"/>
      <c r="M38" s="390"/>
      <c r="N38" s="391"/>
      <c r="O38" s="127"/>
      <c r="P38" s="128"/>
      <c r="Q38" s="129"/>
      <c r="R38" s="131"/>
      <c r="S38" s="129"/>
      <c r="T38" s="130"/>
    </row>
    <row r="39" spans="2:22" ht="22.9" customHeight="1">
      <c r="B39" s="123"/>
      <c r="C39" s="124"/>
      <c r="D39" s="124"/>
      <c r="E39" s="124"/>
      <c r="F39" s="124"/>
      <c r="G39" s="124"/>
      <c r="H39" s="124"/>
      <c r="I39" s="124"/>
      <c r="J39" s="124"/>
      <c r="K39" s="124"/>
      <c r="L39" s="124"/>
      <c r="M39" s="138"/>
      <c r="N39" s="139"/>
      <c r="O39" s="139"/>
      <c r="P39" s="139"/>
      <c r="Q39" s="139"/>
      <c r="R39" s="139"/>
      <c r="S39" s="139"/>
      <c r="T39" s="140"/>
    </row>
    <row r="40" spans="2:22" ht="22.9" customHeight="1" thickBot="1">
      <c r="B40" s="123"/>
      <c r="C40" s="124"/>
      <c r="D40" s="124"/>
      <c r="E40" s="124"/>
      <c r="F40" s="124"/>
      <c r="G40" s="124"/>
      <c r="H40" s="124"/>
      <c r="I40" s="124"/>
      <c r="J40" s="124"/>
      <c r="K40" s="124"/>
      <c r="L40" s="124"/>
      <c r="M40" s="141"/>
      <c r="N40" s="142"/>
      <c r="O40" s="142"/>
      <c r="P40" s="142"/>
      <c r="Q40" s="142"/>
      <c r="R40" s="142"/>
      <c r="S40" s="142"/>
      <c r="T40" s="143"/>
    </row>
    <row r="41" spans="2:22" s="145" customFormat="1" ht="24" customHeight="1">
      <c r="B41" s="392" t="s">
        <v>154</v>
      </c>
      <c r="C41" s="393"/>
      <c r="D41" s="393"/>
      <c r="E41" s="393"/>
      <c r="F41" s="393"/>
      <c r="G41" s="393"/>
      <c r="H41" s="393"/>
      <c r="I41" s="393"/>
      <c r="J41" s="393"/>
      <c r="K41" s="393"/>
      <c r="L41" s="394"/>
      <c r="M41" s="401" t="s">
        <v>139</v>
      </c>
      <c r="N41" s="402"/>
      <c r="O41" s="402"/>
      <c r="P41" s="402"/>
      <c r="Q41" s="402"/>
      <c r="R41" s="402"/>
      <c r="S41" s="402"/>
      <c r="T41" s="144">
        <f>SUM(T17:T40)</f>
        <v>23.36</v>
      </c>
    </row>
    <row r="42" spans="2:22" s="145" customFormat="1" ht="24" customHeight="1">
      <c r="B42" s="395"/>
      <c r="C42" s="396"/>
      <c r="D42" s="396"/>
      <c r="E42" s="396"/>
      <c r="F42" s="396"/>
      <c r="G42" s="396"/>
      <c r="H42" s="396"/>
      <c r="I42" s="396"/>
      <c r="J42" s="396"/>
      <c r="K42" s="396"/>
      <c r="L42" s="397"/>
      <c r="M42" s="403" t="s">
        <v>140</v>
      </c>
      <c r="N42" s="404"/>
      <c r="O42" s="404"/>
      <c r="P42" s="404"/>
      <c r="Q42" s="404"/>
      <c r="R42" s="404"/>
      <c r="S42" s="404"/>
      <c r="T42" s="146"/>
    </row>
    <row r="43" spans="2:22" s="145" customFormat="1" ht="24" customHeight="1" thickBot="1">
      <c r="B43" s="398"/>
      <c r="C43" s="399"/>
      <c r="D43" s="399"/>
      <c r="E43" s="399"/>
      <c r="F43" s="399"/>
      <c r="G43" s="399"/>
      <c r="H43" s="399"/>
      <c r="I43" s="399"/>
      <c r="J43" s="399"/>
      <c r="K43" s="399"/>
      <c r="L43" s="400"/>
      <c r="M43" s="405" t="s">
        <v>141</v>
      </c>
      <c r="N43" s="406"/>
      <c r="O43" s="406"/>
      <c r="P43" s="406"/>
      <c r="Q43" s="406"/>
      <c r="R43" s="406"/>
      <c r="S43" s="406"/>
      <c r="T43" s="147">
        <f>+T41+T42</f>
        <v>23.36</v>
      </c>
    </row>
    <row r="44" spans="2:22" ht="17.45" customHeight="1">
      <c r="B44" s="148"/>
      <c r="C44" s="149"/>
      <c r="D44" s="149"/>
      <c r="E44" s="149"/>
      <c r="F44" s="149"/>
      <c r="G44" s="149"/>
      <c r="H44" s="149"/>
      <c r="I44" s="149"/>
      <c r="J44" s="149"/>
      <c r="K44" s="149"/>
      <c r="L44" s="149"/>
      <c r="M44" s="150"/>
      <c r="N44" s="150"/>
      <c r="P44" s="150"/>
      <c r="Q44" s="150"/>
      <c r="R44" s="150"/>
      <c r="S44" s="150"/>
      <c r="T44" s="151"/>
    </row>
    <row r="45" spans="2:22" ht="22.9" customHeight="1">
      <c r="B45" s="148"/>
      <c r="J45" s="149"/>
      <c r="K45" s="149"/>
      <c r="L45" s="149"/>
      <c r="M45" s="150"/>
      <c r="Q45" s="115"/>
      <c r="R45" s="149"/>
      <c r="S45" s="149"/>
      <c r="T45" s="153"/>
    </row>
    <row r="46" spans="2:22" ht="19.149999999999999" customHeight="1">
      <c r="B46" s="148"/>
      <c r="J46" s="149"/>
      <c r="K46" s="149"/>
      <c r="L46" s="149"/>
      <c r="M46" s="150"/>
      <c r="Q46" s="115"/>
      <c r="R46" s="149"/>
      <c r="S46" s="149"/>
      <c r="T46" s="153"/>
    </row>
    <row r="47" spans="2:22" ht="21.6" customHeight="1">
      <c r="B47" s="148"/>
      <c r="C47" s="149"/>
      <c r="D47" s="149"/>
      <c r="E47" s="149"/>
      <c r="F47" s="149"/>
      <c r="G47" s="149"/>
      <c r="H47" s="149"/>
      <c r="I47" s="149"/>
      <c r="J47" s="149"/>
      <c r="K47" s="149"/>
      <c r="L47" s="149"/>
      <c r="M47" s="150"/>
      <c r="N47" s="150"/>
      <c r="P47" s="150"/>
      <c r="Q47" s="154"/>
      <c r="R47" s="154"/>
      <c r="S47" s="154"/>
      <c r="T47" s="155"/>
    </row>
    <row r="48" spans="2:22" ht="25.15" customHeight="1">
      <c r="B48" s="148"/>
      <c r="C48" s="149"/>
      <c r="D48" s="149"/>
      <c r="E48" s="149"/>
      <c r="F48" s="149"/>
      <c r="G48" s="149"/>
      <c r="H48" s="149"/>
      <c r="I48" s="149"/>
      <c r="J48" s="149"/>
      <c r="K48" s="149"/>
      <c r="L48" s="156"/>
      <c r="M48" s="157"/>
      <c r="N48" s="157"/>
      <c r="P48" s="150"/>
      <c r="Q48" s="157"/>
      <c r="R48" s="157"/>
      <c r="S48" s="157"/>
      <c r="T48" s="158"/>
    </row>
    <row r="49" spans="2:20" s="162" customFormat="1" ht="17.45" customHeight="1">
      <c r="B49" s="384" t="s">
        <v>142</v>
      </c>
      <c r="C49" s="385"/>
      <c r="D49" s="385"/>
      <c r="E49" s="385"/>
      <c r="F49" s="159"/>
      <c r="G49" s="386" t="s">
        <v>142</v>
      </c>
      <c r="H49" s="386"/>
      <c r="I49" s="386"/>
      <c r="J49" s="387"/>
      <c r="K49" s="160"/>
      <c r="L49" s="388" t="s">
        <v>142</v>
      </c>
      <c r="M49" s="388"/>
      <c r="N49" s="388"/>
      <c r="O49" s="388"/>
      <c r="P49" s="161"/>
      <c r="Q49" s="388" t="s">
        <v>142</v>
      </c>
      <c r="R49" s="388"/>
      <c r="S49" s="388"/>
      <c r="T49" s="389"/>
    </row>
    <row r="50" spans="2:20" ht="17.45" customHeight="1">
      <c r="B50" s="163" t="str">
        <f>+'1,01'!B53</f>
        <v>Nombre: IVAN DARIO RODRIGUEZ</v>
      </c>
      <c r="C50" s="164"/>
      <c r="D50" s="164"/>
      <c r="E50" s="164"/>
      <c r="F50" s="164"/>
      <c r="G50" s="165" t="str">
        <f>+'1,01'!G53</f>
        <v xml:space="preserve">Nombre: MANUEL EDUARDO CEPEDA HERNÁNDEZ </v>
      </c>
      <c r="H50" s="165"/>
      <c r="I50" s="165"/>
      <c r="J50" s="165"/>
      <c r="K50" s="166"/>
      <c r="L50" s="167" t="str">
        <f>+'1,01'!L53</f>
        <v>Nombre: ROBINSON ALEXANDER TOBAR URBANO</v>
      </c>
      <c r="M50" s="167"/>
      <c r="N50" s="167"/>
      <c r="O50" s="167"/>
      <c r="P50" s="166"/>
      <c r="Q50" s="167" t="str">
        <f>+'1,01'!Q53</f>
        <v>Nombre: CLARA LUZ JARAMILLO HENAO</v>
      </c>
      <c r="R50" s="167"/>
      <c r="S50" s="167"/>
      <c r="T50" s="168"/>
    </row>
    <row r="51" spans="2:20" ht="17.45" customHeight="1" thickBot="1">
      <c r="B51" s="174" t="str">
        <f>+'1,01'!B54</f>
        <v>RESIDENTE DE OBRA</v>
      </c>
      <c r="C51" s="169"/>
      <c r="D51" s="169"/>
      <c r="E51" s="169"/>
      <c r="F51" s="169"/>
      <c r="G51" s="170" t="str">
        <f>+'1,01'!G54</f>
        <v>DIRECTOR DE OBRA</v>
      </c>
      <c r="H51" s="170"/>
      <c r="I51" s="170"/>
      <c r="J51" s="170"/>
      <c r="K51" s="171"/>
      <c r="L51" s="172" t="str">
        <f>+'1,01'!L54</f>
        <v xml:space="preserve">RESIDENTE DE INTERVENTORIA </v>
      </c>
      <c r="M51" s="172"/>
      <c r="N51" s="172"/>
      <c r="O51" s="172"/>
      <c r="P51" s="171"/>
      <c r="Q51" s="172" t="str">
        <f>+'1,01'!Q54</f>
        <v xml:space="preserve">DIRECTOR DE INTERVENTORIA </v>
      </c>
      <c r="R51" s="172"/>
      <c r="S51" s="172"/>
      <c r="T51" s="173"/>
    </row>
  </sheetData>
  <mergeCells count="61">
    <mergeCell ref="B4:T4"/>
    <mergeCell ref="F1:Q2"/>
    <mergeCell ref="R1:T1"/>
    <mergeCell ref="R2:T2"/>
    <mergeCell ref="B3:Q3"/>
    <mergeCell ref="R3:T3"/>
    <mergeCell ref="B11:T11"/>
    <mergeCell ref="B6:D7"/>
    <mergeCell ref="E6:G7"/>
    <mergeCell ref="H6:I7"/>
    <mergeCell ref="J6:N7"/>
    <mergeCell ref="O6:O8"/>
    <mergeCell ref="P6:T8"/>
    <mergeCell ref="B8:D8"/>
    <mergeCell ref="E8:G8"/>
    <mergeCell ref="H8:I8"/>
    <mergeCell ref="J8:N8"/>
    <mergeCell ref="B9:T9"/>
    <mergeCell ref="B10:C10"/>
    <mergeCell ref="E10:G10"/>
    <mergeCell ref="J10:Q10"/>
    <mergeCell ref="S10:T10"/>
    <mergeCell ref="B12:L12"/>
    <mergeCell ref="M12:T12"/>
    <mergeCell ref="M13:N14"/>
    <mergeCell ref="O13:Q13"/>
    <mergeCell ref="R13:R14"/>
    <mergeCell ref="S13:S14"/>
    <mergeCell ref="T13:T14"/>
    <mergeCell ref="M26:N26"/>
    <mergeCell ref="M15:T15"/>
    <mergeCell ref="M16:T16"/>
    <mergeCell ref="M17:N17"/>
    <mergeCell ref="M18:N18"/>
    <mergeCell ref="M20:N20"/>
    <mergeCell ref="M21:N21"/>
    <mergeCell ref="M22:N22"/>
    <mergeCell ref="M23:N23"/>
    <mergeCell ref="M24:N24"/>
    <mergeCell ref="M25:N25"/>
    <mergeCell ref="M19:T19"/>
    <mergeCell ref="M38:N38"/>
    <mergeCell ref="M27:N27"/>
    <mergeCell ref="M28:N28"/>
    <mergeCell ref="M29:N29"/>
    <mergeCell ref="M30:N30"/>
    <mergeCell ref="M31:N31"/>
    <mergeCell ref="M32:N32"/>
    <mergeCell ref="M33:T33"/>
    <mergeCell ref="M34:N34"/>
    <mergeCell ref="M35:N35"/>
    <mergeCell ref="M36:N36"/>
    <mergeCell ref="M37:N37"/>
    <mergeCell ref="B41:L43"/>
    <mergeCell ref="M41:S41"/>
    <mergeCell ref="M42:S42"/>
    <mergeCell ref="M43:S43"/>
    <mergeCell ref="B49:E49"/>
    <mergeCell ref="G49:J49"/>
    <mergeCell ref="L49:O49"/>
    <mergeCell ref="Q49:T49"/>
  </mergeCells>
  <printOptions horizontalCentered="1"/>
  <pageMargins left="0.11811023622047245" right="0.11811023622047245" top="0.11811023622047245" bottom="0.11811023622047245" header="0" footer="0"/>
  <pageSetup scale="44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CCFFFF"/>
    <pageSetUpPr fitToPage="1"/>
  </sheetPr>
  <dimension ref="B1:V51"/>
  <sheetViews>
    <sheetView view="pageBreakPreview" topLeftCell="A28" zoomScale="80" zoomScaleNormal="100" zoomScaleSheetLayoutView="80" workbookViewId="0">
      <selection activeCell="G58" sqref="G58"/>
    </sheetView>
  </sheetViews>
  <sheetFormatPr baseColWidth="10" defaultColWidth="10" defaultRowHeight="27" customHeight="1"/>
  <cols>
    <col min="1" max="1" width="1.125" style="115" customWidth="1"/>
    <col min="2" max="5" width="12" style="115" customWidth="1"/>
    <col min="6" max="6" width="15.625" style="115" customWidth="1"/>
    <col min="7" max="7" width="19.875" style="115" customWidth="1"/>
    <col min="8" max="12" width="12" style="115" customWidth="1"/>
    <col min="13" max="13" width="20.125" style="152" customWidth="1"/>
    <col min="14" max="14" width="27.375" style="152" customWidth="1"/>
    <col min="15" max="15" width="17.375" style="150" customWidth="1"/>
    <col min="16" max="16" width="14.375" style="152" customWidth="1"/>
    <col min="17" max="17" width="16.875" style="152" customWidth="1"/>
    <col min="18" max="18" width="13.625" style="152" customWidth="1"/>
    <col min="19" max="19" width="17" style="152" customWidth="1"/>
    <col min="20" max="20" width="13.375" style="152" customWidth="1"/>
    <col min="21" max="21" width="17" style="115" bestFit="1" customWidth="1"/>
    <col min="22" max="22" width="18.125" style="115" customWidth="1"/>
    <col min="23" max="23" width="13.625" style="115" bestFit="1" customWidth="1"/>
    <col min="24" max="24" width="10.125" style="115" bestFit="1" customWidth="1"/>
    <col min="25" max="16384" width="10" style="115"/>
  </cols>
  <sheetData>
    <row r="1" spans="2:20" s="107" customFormat="1" ht="38.450000000000003" customHeight="1">
      <c r="B1" s="104"/>
      <c r="C1" s="105"/>
      <c r="D1" s="105"/>
      <c r="E1" s="106"/>
      <c r="F1" s="342" t="s">
        <v>123</v>
      </c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4"/>
      <c r="R1" s="348"/>
      <c r="S1" s="349"/>
      <c r="T1" s="350"/>
    </row>
    <row r="2" spans="2:20" s="107" customFormat="1" ht="37.9" customHeight="1" thickBot="1">
      <c r="B2" s="108"/>
      <c r="C2" s="109"/>
      <c r="D2" s="109"/>
      <c r="E2" s="110"/>
      <c r="F2" s="345"/>
      <c r="G2" s="346"/>
      <c r="H2" s="346"/>
      <c r="I2" s="346"/>
      <c r="J2" s="346"/>
      <c r="K2" s="346"/>
      <c r="L2" s="346"/>
      <c r="M2" s="346"/>
      <c r="N2" s="346"/>
      <c r="O2" s="346"/>
      <c r="P2" s="346"/>
      <c r="Q2" s="347"/>
      <c r="R2" s="351"/>
      <c r="S2" s="352"/>
      <c r="T2" s="353"/>
    </row>
    <row r="3" spans="2:20" s="107" customFormat="1" ht="29.45" customHeight="1" thickBot="1">
      <c r="B3" s="354" t="str">
        <f>+'1,01'!B3</f>
        <v>PATRIMONIO NATURAL FONDO PARA LA BIODIVERSIDAD Y ÁREAS PROTEGIDAS</v>
      </c>
      <c r="C3" s="355"/>
      <c r="D3" s="355"/>
      <c r="E3" s="355"/>
      <c r="F3" s="355"/>
      <c r="G3" s="355"/>
      <c r="H3" s="355"/>
      <c r="I3" s="355"/>
      <c r="J3" s="355"/>
      <c r="K3" s="355"/>
      <c r="L3" s="355"/>
      <c r="M3" s="355"/>
      <c r="N3" s="355"/>
      <c r="O3" s="355"/>
      <c r="P3" s="355"/>
      <c r="Q3" s="356"/>
      <c r="R3" s="357"/>
      <c r="S3" s="358"/>
      <c r="T3" s="359"/>
    </row>
    <row r="4" spans="2:20" s="107" customFormat="1" ht="33" customHeight="1" thickBot="1">
      <c r="B4" s="339" t="s">
        <v>124</v>
      </c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  <c r="P4" s="340"/>
      <c r="Q4" s="340"/>
      <c r="R4" s="340"/>
      <c r="S4" s="340"/>
      <c r="T4" s="341"/>
    </row>
    <row r="5" spans="2:20" s="107" customFormat="1" ht="12.6" customHeight="1" thickBot="1">
      <c r="B5" s="111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3"/>
      <c r="T5" s="114"/>
    </row>
    <row r="6" spans="2:20" ht="27" customHeight="1">
      <c r="B6" s="308" t="s">
        <v>125</v>
      </c>
      <c r="C6" s="309"/>
      <c r="D6" s="309"/>
      <c r="E6" s="312" t="s">
        <v>149</v>
      </c>
      <c r="F6" s="312"/>
      <c r="G6" s="313"/>
      <c r="H6" s="316" t="s">
        <v>126</v>
      </c>
      <c r="I6" s="317"/>
      <c r="J6" s="320">
        <v>45926</v>
      </c>
      <c r="K6" s="312"/>
      <c r="L6" s="312"/>
      <c r="M6" s="312"/>
      <c r="N6" s="313"/>
      <c r="O6" s="321" t="s">
        <v>127</v>
      </c>
      <c r="P6" s="312" t="s">
        <v>150</v>
      </c>
      <c r="Q6" s="312"/>
      <c r="R6" s="312"/>
      <c r="S6" s="312"/>
      <c r="T6" s="313"/>
    </row>
    <row r="7" spans="2:20" ht="27" customHeight="1">
      <c r="B7" s="310"/>
      <c r="C7" s="311"/>
      <c r="D7" s="311"/>
      <c r="E7" s="314"/>
      <c r="F7" s="314"/>
      <c r="G7" s="315"/>
      <c r="H7" s="318"/>
      <c r="I7" s="319"/>
      <c r="J7" s="314"/>
      <c r="K7" s="314"/>
      <c r="L7" s="314"/>
      <c r="M7" s="314"/>
      <c r="N7" s="315"/>
      <c r="O7" s="322"/>
      <c r="P7" s="314"/>
      <c r="Q7" s="314"/>
      <c r="R7" s="314"/>
      <c r="S7" s="314"/>
      <c r="T7" s="315"/>
    </row>
    <row r="8" spans="2:20" ht="50.25" customHeight="1" thickBot="1">
      <c r="B8" s="326" t="s">
        <v>128</v>
      </c>
      <c r="C8" s="327"/>
      <c r="D8" s="327"/>
      <c r="E8" s="324" t="s">
        <v>151</v>
      </c>
      <c r="F8" s="324"/>
      <c r="G8" s="325"/>
      <c r="H8" s="326" t="s">
        <v>129</v>
      </c>
      <c r="I8" s="327"/>
      <c r="J8" s="324" t="s">
        <v>152</v>
      </c>
      <c r="K8" s="324"/>
      <c r="L8" s="324"/>
      <c r="M8" s="324"/>
      <c r="N8" s="325"/>
      <c r="O8" s="323"/>
      <c r="P8" s="324"/>
      <c r="Q8" s="324"/>
      <c r="R8" s="324"/>
      <c r="S8" s="324"/>
      <c r="T8" s="325"/>
    </row>
    <row r="9" spans="2:20" ht="11.25" customHeight="1" thickBot="1">
      <c r="B9" s="328"/>
      <c r="C9" s="329"/>
      <c r="D9" s="329"/>
      <c r="E9" s="329"/>
      <c r="F9" s="329"/>
      <c r="G9" s="329"/>
      <c r="H9" s="329"/>
      <c r="I9" s="329"/>
      <c r="J9" s="329"/>
      <c r="K9" s="329"/>
      <c r="L9" s="329"/>
      <c r="M9" s="329"/>
      <c r="N9" s="329"/>
      <c r="O9" s="329"/>
      <c r="P9" s="329"/>
      <c r="Q9" s="329"/>
      <c r="R9" s="329"/>
      <c r="S9" s="329"/>
      <c r="T9" s="330"/>
    </row>
    <row r="10" spans="2:20" ht="86.45" customHeight="1" thickBot="1">
      <c r="B10" s="331" t="s">
        <v>130</v>
      </c>
      <c r="C10" s="332"/>
      <c r="D10" s="116">
        <v>3</v>
      </c>
      <c r="E10" s="333" t="s">
        <v>73</v>
      </c>
      <c r="F10" s="333"/>
      <c r="G10" s="333"/>
      <c r="H10" s="117" t="s">
        <v>131</v>
      </c>
      <c r="I10" s="118">
        <v>3.04</v>
      </c>
      <c r="J10" s="334" t="s">
        <v>179</v>
      </c>
      <c r="K10" s="335"/>
      <c r="L10" s="335"/>
      <c r="M10" s="335"/>
      <c r="N10" s="335"/>
      <c r="O10" s="335"/>
      <c r="P10" s="335"/>
      <c r="Q10" s="336"/>
      <c r="R10" s="119" t="s">
        <v>132</v>
      </c>
      <c r="S10" s="337" t="s">
        <v>171</v>
      </c>
      <c r="T10" s="338"/>
    </row>
    <row r="11" spans="2:20" ht="10.5" customHeight="1" thickBot="1">
      <c r="B11" s="305"/>
      <c r="C11" s="306"/>
      <c r="D11" s="306"/>
      <c r="E11" s="306"/>
      <c r="F11" s="306"/>
      <c r="G11" s="306"/>
      <c r="H11" s="306"/>
      <c r="I11" s="306"/>
      <c r="J11" s="306"/>
      <c r="K11" s="306"/>
      <c r="L11" s="306"/>
      <c r="M11" s="306"/>
      <c r="N11" s="306"/>
      <c r="O11" s="306"/>
      <c r="P11" s="306"/>
      <c r="Q11" s="306"/>
      <c r="R11" s="306"/>
      <c r="S11" s="306"/>
      <c r="T11" s="307"/>
    </row>
    <row r="12" spans="2:20" ht="27" customHeight="1" thickBot="1">
      <c r="B12" s="362" t="s">
        <v>133</v>
      </c>
      <c r="C12" s="363"/>
      <c r="D12" s="363"/>
      <c r="E12" s="363"/>
      <c r="F12" s="363"/>
      <c r="G12" s="363"/>
      <c r="H12" s="363"/>
      <c r="I12" s="363"/>
      <c r="J12" s="363"/>
      <c r="K12" s="363"/>
      <c r="L12" s="363"/>
      <c r="M12" s="362" t="s">
        <v>134</v>
      </c>
      <c r="N12" s="363"/>
      <c r="O12" s="363"/>
      <c r="P12" s="363"/>
      <c r="Q12" s="363"/>
      <c r="R12" s="363"/>
      <c r="S12" s="363"/>
      <c r="T12" s="364"/>
    </row>
    <row r="13" spans="2:20" ht="30" customHeight="1">
      <c r="B13" s="120"/>
      <c r="C13" s="121"/>
      <c r="D13" s="121"/>
      <c r="E13" s="121"/>
      <c r="F13" s="121"/>
      <c r="G13" s="121"/>
      <c r="H13" s="121"/>
      <c r="I13" s="121"/>
      <c r="J13" s="121"/>
      <c r="K13" s="121"/>
      <c r="L13" s="122"/>
      <c r="M13" s="365" t="s">
        <v>135</v>
      </c>
      <c r="N13" s="366"/>
      <c r="O13" s="369" t="s">
        <v>136</v>
      </c>
      <c r="P13" s="370"/>
      <c r="Q13" s="371"/>
      <c r="R13" s="372" t="s">
        <v>145</v>
      </c>
      <c r="S13" s="374" t="s">
        <v>6</v>
      </c>
      <c r="T13" s="376" t="s">
        <v>36</v>
      </c>
    </row>
    <row r="14" spans="2:20" ht="30" customHeight="1">
      <c r="B14" s="123"/>
      <c r="C14" s="124"/>
      <c r="D14" s="124"/>
      <c r="E14" s="124"/>
      <c r="F14" s="124"/>
      <c r="G14" s="124"/>
      <c r="H14" s="124"/>
      <c r="I14" s="124"/>
      <c r="J14" s="124"/>
      <c r="K14" s="124"/>
      <c r="L14" s="125"/>
      <c r="M14" s="367"/>
      <c r="N14" s="368"/>
      <c r="O14" s="126" t="s">
        <v>137</v>
      </c>
      <c r="P14" s="126" t="s">
        <v>138</v>
      </c>
      <c r="Q14" s="126" t="s">
        <v>144</v>
      </c>
      <c r="R14" s="373"/>
      <c r="S14" s="375"/>
      <c r="T14" s="377"/>
    </row>
    <row r="15" spans="2:20" ht="22.9" customHeight="1">
      <c r="B15" s="123"/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378"/>
      <c r="N15" s="379"/>
      <c r="O15" s="379"/>
      <c r="P15" s="379"/>
      <c r="Q15" s="379"/>
      <c r="R15" s="379"/>
      <c r="S15" s="379"/>
      <c r="T15" s="380"/>
    </row>
    <row r="16" spans="2:20" ht="22.9" customHeight="1">
      <c r="B16" s="123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378" t="s">
        <v>18</v>
      </c>
      <c r="N16" s="379"/>
      <c r="O16" s="379"/>
      <c r="P16" s="379"/>
      <c r="Q16" s="379"/>
      <c r="R16" s="379"/>
      <c r="S16" s="379"/>
      <c r="T16" s="380"/>
    </row>
    <row r="17" spans="2:22" ht="22.9" customHeight="1">
      <c r="B17" s="123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390" t="s">
        <v>181</v>
      </c>
      <c r="N17" s="391"/>
      <c r="O17" s="127">
        <v>0.64</v>
      </c>
      <c r="P17" s="128">
        <v>0.14000000000000001</v>
      </c>
      <c r="Q17" s="128">
        <v>0.04</v>
      </c>
      <c r="R17" s="128"/>
      <c r="S17" s="129">
        <v>3</v>
      </c>
      <c r="T17" s="130">
        <f>ROUND(+S17*O17,2)</f>
        <v>1.92</v>
      </c>
    </row>
    <row r="18" spans="2:22" ht="22.9" customHeight="1">
      <c r="B18" s="123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390" t="s">
        <v>181</v>
      </c>
      <c r="N18" s="391"/>
      <c r="O18" s="127">
        <v>0.74</v>
      </c>
      <c r="P18" s="128">
        <v>0.14000000000000001</v>
      </c>
      <c r="Q18" s="128">
        <v>0.04</v>
      </c>
      <c r="R18" s="128"/>
      <c r="S18" s="129">
        <v>15</v>
      </c>
      <c r="T18" s="130">
        <f>ROUND(+S18*O18,2)</f>
        <v>11.1</v>
      </c>
    </row>
    <row r="19" spans="2:22" ht="22.9" customHeight="1"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390" t="s">
        <v>180</v>
      </c>
      <c r="N19" s="391"/>
      <c r="O19" s="127">
        <v>7</v>
      </c>
      <c r="P19" s="128">
        <v>0.14000000000000001</v>
      </c>
      <c r="Q19" s="128">
        <v>0.04</v>
      </c>
      <c r="R19" s="128"/>
      <c r="S19" s="129">
        <v>2</v>
      </c>
      <c r="T19" s="130">
        <f>ROUND(+S19*O19,2)</f>
        <v>14</v>
      </c>
    </row>
    <row r="20" spans="2:22" ht="22.9" customHeight="1"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390"/>
      <c r="N20" s="391"/>
      <c r="O20" s="127"/>
      <c r="P20" s="128"/>
      <c r="Q20" s="128"/>
      <c r="R20" s="128"/>
      <c r="S20" s="129"/>
      <c r="T20" s="130"/>
    </row>
    <row r="21" spans="2:22" ht="22.9" customHeight="1"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410" t="s">
        <v>183</v>
      </c>
      <c r="N21" s="411"/>
      <c r="O21" s="411"/>
      <c r="P21" s="411"/>
      <c r="Q21" s="411"/>
      <c r="R21" s="411"/>
      <c r="S21" s="411"/>
      <c r="T21" s="412"/>
    </row>
    <row r="22" spans="2:22" ht="22.9" customHeight="1">
      <c r="B22" s="123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390" t="s">
        <v>182</v>
      </c>
      <c r="N22" s="391"/>
      <c r="O22" s="127">
        <v>4.8</v>
      </c>
      <c r="P22" s="128">
        <v>0.14000000000000001</v>
      </c>
      <c r="Q22" s="128">
        <v>0.04</v>
      </c>
      <c r="R22" s="128"/>
      <c r="S22" s="129">
        <v>4.8</v>
      </c>
      <c r="T22" s="130">
        <f t="shared" ref="T22:T30" si="0">ROUND(+S22*O22,2)</f>
        <v>23.04</v>
      </c>
    </row>
    <row r="23" spans="2:22" ht="22.9" customHeight="1">
      <c r="B23" s="123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390" t="s">
        <v>184</v>
      </c>
      <c r="N23" s="391"/>
      <c r="O23" s="127">
        <v>4.5599999999999996</v>
      </c>
      <c r="P23" s="128">
        <v>0.14000000000000001</v>
      </c>
      <c r="Q23" s="128">
        <v>0.04</v>
      </c>
      <c r="R23" s="128"/>
      <c r="S23" s="129">
        <v>2</v>
      </c>
      <c r="T23" s="130">
        <f t="shared" si="0"/>
        <v>9.1199999999999992</v>
      </c>
    </row>
    <row r="24" spans="2:22" ht="22.9" customHeight="1">
      <c r="B24" s="123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360" t="s">
        <v>185</v>
      </c>
      <c r="N24" s="361"/>
      <c r="O24" s="127">
        <v>3.7</v>
      </c>
      <c r="P24" s="128">
        <v>0.14000000000000001</v>
      </c>
      <c r="Q24" s="128">
        <v>0.04</v>
      </c>
      <c r="R24" s="128"/>
      <c r="S24" s="129">
        <v>1</v>
      </c>
      <c r="T24" s="130">
        <f t="shared" si="0"/>
        <v>3.7</v>
      </c>
    </row>
    <row r="25" spans="2:22" ht="22.9" customHeight="1">
      <c r="B25" s="123"/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360" t="s">
        <v>186</v>
      </c>
      <c r="N25" s="361"/>
      <c r="O25" s="127">
        <v>5.96</v>
      </c>
      <c r="P25" s="128">
        <v>0.14000000000000001</v>
      </c>
      <c r="Q25" s="128">
        <v>0.04</v>
      </c>
      <c r="R25" s="128"/>
      <c r="S25" s="129">
        <v>2</v>
      </c>
      <c r="T25" s="130">
        <f t="shared" si="0"/>
        <v>11.92</v>
      </c>
    </row>
    <row r="26" spans="2:22" ht="22.9" customHeight="1">
      <c r="B26" s="123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360" t="s">
        <v>187</v>
      </c>
      <c r="N26" s="361"/>
      <c r="O26" s="127">
        <v>1.1599999999999999</v>
      </c>
      <c r="P26" s="128">
        <v>0.14000000000000001</v>
      </c>
      <c r="Q26" s="128">
        <v>0.04</v>
      </c>
      <c r="R26" s="128"/>
      <c r="S26" s="129">
        <v>5</v>
      </c>
      <c r="T26" s="130">
        <f t="shared" si="0"/>
        <v>5.8</v>
      </c>
    </row>
    <row r="27" spans="2:22" ht="22.9" customHeight="1">
      <c r="B27" s="123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360" t="s">
        <v>187</v>
      </c>
      <c r="N27" s="361"/>
      <c r="O27" s="133">
        <v>1.1100000000000001</v>
      </c>
      <c r="P27" s="128">
        <v>0.14000000000000001</v>
      </c>
      <c r="Q27" s="128">
        <v>0.04</v>
      </c>
      <c r="R27" s="128"/>
      <c r="S27" s="129">
        <v>2</v>
      </c>
      <c r="T27" s="130">
        <f t="shared" si="0"/>
        <v>2.2200000000000002</v>
      </c>
    </row>
    <row r="28" spans="2:22" ht="22.9" customHeight="1">
      <c r="B28" s="123"/>
      <c r="D28" s="134"/>
      <c r="E28" s="134"/>
      <c r="F28" s="134"/>
      <c r="G28" s="134"/>
      <c r="H28" s="134"/>
      <c r="I28" s="134"/>
      <c r="J28" s="124"/>
      <c r="K28" s="124"/>
      <c r="L28" s="124"/>
      <c r="M28" s="360" t="s">
        <v>187</v>
      </c>
      <c r="N28" s="361"/>
      <c r="O28" s="133">
        <v>1.06</v>
      </c>
      <c r="P28" s="128">
        <v>0.14000000000000001</v>
      </c>
      <c r="Q28" s="128">
        <v>0.04</v>
      </c>
      <c r="R28" s="128"/>
      <c r="S28" s="129">
        <v>6</v>
      </c>
      <c r="T28" s="130">
        <f t="shared" si="0"/>
        <v>6.36</v>
      </c>
    </row>
    <row r="29" spans="2:22" ht="22.9" customHeight="1">
      <c r="B29" s="123"/>
      <c r="C29" s="134"/>
      <c r="D29" s="134"/>
      <c r="E29" s="134"/>
      <c r="F29" s="124"/>
      <c r="G29" s="124"/>
      <c r="H29" s="124"/>
      <c r="I29" s="124"/>
      <c r="J29" s="124"/>
      <c r="K29" s="124"/>
      <c r="L29" s="124"/>
      <c r="M29" s="360" t="s">
        <v>187</v>
      </c>
      <c r="N29" s="361"/>
      <c r="O29" s="127">
        <v>1.48</v>
      </c>
      <c r="P29" s="128">
        <v>0.14000000000000001</v>
      </c>
      <c r="Q29" s="128">
        <v>0.04</v>
      </c>
      <c r="R29" s="131"/>
      <c r="S29" s="129">
        <v>1</v>
      </c>
      <c r="T29" s="130">
        <f t="shared" si="0"/>
        <v>1.48</v>
      </c>
    </row>
    <row r="30" spans="2:22" ht="22.9" customHeight="1">
      <c r="B30" s="123"/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360" t="s">
        <v>187</v>
      </c>
      <c r="N30" s="361"/>
      <c r="O30" s="127">
        <v>1.36</v>
      </c>
      <c r="P30" s="128">
        <v>0.14000000000000001</v>
      </c>
      <c r="Q30" s="128">
        <v>0.04</v>
      </c>
      <c r="R30" s="131"/>
      <c r="S30" s="129">
        <v>3</v>
      </c>
      <c r="T30" s="130">
        <f t="shared" si="0"/>
        <v>4.08</v>
      </c>
    </row>
    <row r="31" spans="2:22" ht="22.9" customHeight="1">
      <c r="B31" s="123"/>
      <c r="C31" s="124"/>
      <c r="D31" s="124"/>
      <c r="E31" s="124"/>
      <c r="F31" s="124"/>
      <c r="G31" s="124"/>
      <c r="H31" s="124"/>
      <c r="I31" s="124"/>
      <c r="J31" s="124"/>
      <c r="K31" s="124"/>
      <c r="L31" s="124"/>
      <c r="M31" s="360"/>
      <c r="N31" s="361"/>
      <c r="O31" s="127"/>
      <c r="P31" s="128"/>
      <c r="Q31" s="129"/>
      <c r="R31" s="128"/>
      <c r="S31" s="129"/>
      <c r="T31" s="130"/>
    </row>
    <row r="32" spans="2:22" ht="22.9" customHeight="1">
      <c r="B32" s="123"/>
      <c r="C32" s="124"/>
      <c r="D32" s="124"/>
      <c r="E32" s="124"/>
      <c r="F32" s="124"/>
      <c r="G32" s="124"/>
      <c r="H32" s="124"/>
      <c r="I32" s="124"/>
      <c r="J32" s="124"/>
      <c r="K32" s="124"/>
      <c r="L32" s="124"/>
      <c r="M32" s="360"/>
      <c r="N32" s="361"/>
      <c r="O32" s="127"/>
      <c r="P32" s="128"/>
      <c r="Q32" s="129"/>
      <c r="R32" s="128"/>
      <c r="S32" s="129"/>
      <c r="T32" s="130"/>
      <c r="V32" s="135"/>
    </row>
    <row r="33" spans="2:22" ht="22.9" customHeight="1">
      <c r="B33" s="123"/>
      <c r="C33" s="124"/>
      <c r="D33" s="124"/>
      <c r="E33" s="124"/>
      <c r="F33" s="124"/>
      <c r="G33" s="124"/>
      <c r="H33" s="124"/>
      <c r="I33" s="124"/>
      <c r="J33" s="124"/>
      <c r="K33" s="124"/>
      <c r="L33" s="124"/>
      <c r="M33" s="381"/>
      <c r="N33" s="382"/>
      <c r="O33" s="382"/>
      <c r="P33" s="382"/>
      <c r="Q33" s="382"/>
      <c r="R33" s="382"/>
      <c r="S33" s="382"/>
      <c r="T33" s="383"/>
      <c r="V33" s="135"/>
    </row>
    <row r="34" spans="2:22" ht="22.9" customHeight="1">
      <c r="B34" s="123"/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390"/>
      <c r="N34" s="391"/>
      <c r="O34" s="127"/>
      <c r="P34" s="128"/>
      <c r="Q34" s="129"/>
      <c r="R34" s="131"/>
      <c r="S34" s="129"/>
      <c r="T34" s="130"/>
    </row>
    <row r="35" spans="2:22" ht="22.9" customHeight="1">
      <c r="B35" s="123"/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390"/>
      <c r="N35" s="391"/>
      <c r="O35" s="136"/>
      <c r="P35" s="136"/>
      <c r="Q35" s="136"/>
      <c r="R35" s="136"/>
      <c r="S35" s="136"/>
      <c r="T35" s="137"/>
    </row>
    <row r="36" spans="2:22" ht="22.9" customHeight="1">
      <c r="B36" s="123"/>
      <c r="F36" s="124"/>
      <c r="G36" s="124"/>
      <c r="H36" s="124"/>
      <c r="I36" s="124"/>
      <c r="J36" s="124"/>
      <c r="K36" s="124"/>
      <c r="L36" s="124"/>
      <c r="M36" s="390"/>
      <c r="N36" s="391"/>
      <c r="O36" s="127"/>
      <c r="P36" s="131"/>
      <c r="Q36" s="129"/>
      <c r="R36" s="131"/>
      <c r="S36" s="129"/>
      <c r="T36" s="130"/>
    </row>
    <row r="37" spans="2:22" ht="22.9" customHeight="1">
      <c r="B37" s="123"/>
      <c r="F37" s="124"/>
      <c r="G37" s="124"/>
      <c r="H37" s="124"/>
      <c r="I37" s="124"/>
      <c r="J37" s="124"/>
      <c r="K37" s="124"/>
      <c r="L37" s="124"/>
      <c r="M37" s="390"/>
      <c r="N37" s="391"/>
      <c r="O37" s="127"/>
      <c r="P37" s="128"/>
      <c r="Q37" s="129"/>
      <c r="R37" s="131"/>
      <c r="S37" s="129"/>
      <c r="T37" s="130"/>
    </row>
    <row r="38" spans="2:22" ht="22.9" customHeight="1">
      <c r="B38" s="123"/>
      <c r="C38" s="124"/>
      <c r="D38" s="124"/>
      <c r="E38" s="124"/>
      <c r="F38" s="124"/>
      <c r="G38" s="124"/>
      <c r="H38" s="124"/>
      <c r="I38" s="124"/>
      <c r="J38" s="124"/>
      <c r="K38" s="124"/>
      <c r="L38" s="124"/>
      <c r="M38" s="390"/>
      <c r="N38" s="391"/>
      <c r="O38" s="127"/>
      <c r="P38" s="128"/>
      <c r="Q38" s="129"/>
      <c r="R38" s="131"/>
      <c r="S38" s="129"/>
      <c r="T38" s="130"/>
    </row>
    <row r="39" spans="2:22" ht="22.9" customHeight="1">
      <c r="B39" s="123"/>
      <c r="C39" s="124"/>
      <c r="D39" s="124"/>
      <c r="E39" s="124"/>
      <c r="F39" s="124"/>
      <c r="G39" s="124"/>
      <c r="H39" s="124"/>
      <c r="I39" s="124"/>
      <c r="J39" s="124"/>
      <c r="K39" s="124"/>
      <c r="L39" s="124"/>
      <c r="M39" s="138"/>
      <c r="N39" s="139"/>
      <c r="O39" s="139"/>
      <c r="P39" s="139"/>
      <c r="Q39" s="139"/>
      <c r="R39" s="139"/>
      <c r="S39" s="139"/>
      <c r="T39" s="140"/>
    </row>
    <row r="40" spans="2:22" ht="22.9" customHeight="1" thickBot="1">
      <c r="B40" s="123"/>
      <c r="C40" s="124"/>
      <c r="D40" s="124"/>
      <c r="E40" s="124"/>
      <c r="F40" s="124"/>
      <c r="G40" s="124"/>
      <c r="H40" s="124"/>
      <c r="I40" s="124"/>
      <c r="J40" s="124"/>
      <c r="K40" s="124"/>
      <c r="L40" s="124"/>
      <c r="M40" s="141"/>
      <c r="N40" s="142"/>
      <c r="O40" s="142"/>
      <c r="P40" s="142"/>
      <c r="Q40" s="142"/>
      <c r="R40" s="142"/>
      <c r="S40" s="142"/>
      <c r="T40" s="143"/>
    </row>
    <row r="41" spans="2:22" s="145" customFormat="1" ht="24" customHeight="1">
      <c r="B41" s="392" t="s">
        <v>154</v>
      </c>
      <c r="C41" s="393"/>
      <c r="D41" s="393"/>
      <c r="E41" s="393"/>
      <c r="F41" s="393"/>
      <c r="G41" s="393"/>
      <c r="H41" s="393"/>
      <c r="I41" s="393"/>
      <c r="J41" s="393"/>
      <c r="K41" s="393"/>
      <c r="L41" s="394"/>
      <c r="M41" s="401" t="s">
        <v>139</v>
      </c>
      <c r="N41" s="402"/>
      <c r="O41" s="402"/>
      <c r="P41" s="402"/>
      <c r="Q41" s="402"/>
      <c r="R41" s="402"/>
      <c r="S41" s="402"/>
      <c r="T41" s="144">
        <f>SUM(T17:T40)</f>
        <v>94.74</v>
      </c>
    </row>
    <row r="42" spans="2:22" s="145" customFormat="1" ht="24" customHeight="1">
      <c r="B42" s="395"/>
      <c r="C42" s="396"/>
      <c r="D42" s="396"/>
      <c r="E42" s="396"/>
      <c r="F42" s="396"/>
      <c r="G42" s="396"/>
      <c r="H42" s="396"/>
      <c r="I42" s="396"/>
      <c r="J42" s="396"/>
      <c r="K42" s="396"/>
      <c r="L42" s="397"/>
      <c r="M42" s="403" t="s">
        <v>140</v>
      </c>
      <c r="N42" s="404"/>
      <c r="O42" s="404"/>
      <c r="P42" s="404"/>
      <c r="Q42" s="404"/>
      <c r="R42" s="404"/>
      <c r="S42" s="404"/>
      <c r="T42" s="146"/>
    </row>
    <row r="43" spans="2:22" s="145" customFormat="1" ht="24" customHeight="1" thickBot="1">
      <c r="B43" s="398"/>
      <c r="C43" s="399"/>
      <c r="D43" s="399"/>
      <c r="E43" s="399"/>
      <c r="F43" s="399"/>
      <c r="G43" s="399"/>
      <c r="H43" s="399"/>
      <c r="I43" s="399"/>
      <c r="J43" s="399"/>
      <c r="K43" s="399"/>
      <c r="L43" s="400"/>
      <c r="M43" s="405" t="s">
        <v>141</v>
      </c>
      <c r="N43" s="406"/>
      <c r="O43" s="406"/>
      <c r="P43" s="406"/>
      <c r="Q43" s="406"/>
      <c r="R43" s="406"/>
      <c r="S43" s="406"/>
      <c r="T43" s="147">
        <f>+T42+T41</f>
        <v>94.74</v>
      </c>
    </row>
    <row r="44" spans="2:22" ht="17.45" customHeight="1">
      <c r="B44" s="148"/>
      <c r="C44" s="149"/>
      <c r="D44" s="149"/>
      <c r="E44" s="149"/>
      <c r="F44" s="149"/>
      <c r="G44" s="149"/>
      <c r="H44" s="149"/>
      <c r="I44" s="149"/>
      <c r="J44" s="149"/>
      <c r="K44" s="149"/>
      <c r="L44" s="149"/>
      <c r="M44" s="150"/>
      <c r="N44" s="150"/>
      <c r="P44" s="150"/>
      <c r="Q44" s="150"/>
      <c r="R44" s="150"/>
      <c r="S44" s="150"/>
      <c r="T44" s="151"/>
    </row>
    <row r="45" spans="2:22" ht="22.9" customHeight="1">
      <c r="B45" s="148"/>
      <c r="J45" s="149"/>
      <c r="K45" s="149"/>
      <c r="L45" s="149"/>
      <c r="M45" s="150"/>
      <c r="Q45" s="115"/>
      <c r="R45" s="149"/>
      <c r="S45" s="149"/>
      <c r="T45" s="153"/>
    </row>
    <row r="46" spans="2:22" ht="19.149999999999999" customHeight="1">
      <c r="B46" s="148"/>
      <c r="J46" s="149"/>
      <c r="K46" s="149"/>
      <c r="L46" s="149"/>
      <c r="M46" s="150"/>
      <c r="Q46" s="115"/>
      <c r="R46" s="149"/>
      <c r="S46" s="149"/>
      <c r="T46" s="153"/>
    </row>
    <row r="47" spans="2:22" ht="21.6" customHeight="1">
      <c r="B47" s="148"/>
      <c r="C47" s="149"/>
      <c r="D47" s="149"/>
      <c r="E47" s="149"/>
      <c r="F47" s="149"/>
      <c r="G47" s="149"/>
      <c r="H47" s="149"/>
      <c r="I47" s="149"/>
      <c r="J47" s="149"/>
      <c r="K47" s="149"/>
      <c r="L47" s="149"/>
      <c r="M47" s="150"/>
      <c r="N47" s="150"/>
      <c r="P47" s="150"/>
      <c r="Q47" s="154"/>
      <c r="R47" s="154"/>
      <c r="S47" s="154"/>
      <c r="T47" s="155"/>
    </row>
    <row r="48" spans="2:22" ht="25.15" customHeight="1">
      <c r="B48" s="148"/>
      <c r="C48" s="149"/>
      <c r="D48" s="149"/>
      <c r="E48" s="149"/>
      <c r="F48" s="149"/>
      <c r="G48" s="149"/>
      <c r="H48" s="149"/>
      <c r="I48" s="149"/>
      <c r="J48" s="149"/>
      <c r="K48" s="149"/>
      <c r="L48" s="156"/>
      <c r="M48" s="157"/>
      <c r="N48" s="157"/>
      <c r="P48" s="150"/>
      <c r="Q48" s="157"/>
      <c r="R48" s="157"/>
      <c r="S48" s="157"/>
      <c r="T48" s="158"/>
    </row>
    <row r="49" spans="2:20" s="162" customFormat="1" ht="17.45" customHeight="1">
      <c r="B49" s="384" t="s">
        <v>142</v>
      </c>
      <c r="C49" s="385"/>
      <c r="D49" s="385"/>
      <c r="E49" s="385"/>
      <c r="F49" s="159"/>
      <c r="G49" s="386" t="s">
        <v>142</v>
      </c>
      <c r="H49" s="386"/>
      <c r="I49" s="386"/>
      <c r="J49" s="387"/>
      <c r="K49" s="160"/>
      <c r="L49" s="388" t="s">
        <v>142</v>
      </c>
      <c r="M49" s="388"/>
      <c r="N49" s="388"/>
      <c r="O49" s="388"/>
      <c r="P49" s="161"/>
      <c r="Q49" s="388" t="s">
        <v>142</v>
      </c>
      <c r="R49" s="388"/>
      <c r="S49" s="388"/>
      <c r="T49" s="389"/>
    </row>
    <row r="50" spans="2:20" ht="17.45" customHeight="1">
      <c r="B50" s="163" t="str">
        <f>+'1,01'!B53</f>
        <v>Nombre: IVAN DARIO RODRIGUEZ</v>
      </c>
      <c r="C50" s="164"/>
      <c r="D50" s="164"/>
      <c r="E50" s="164"/>
      <c r="F50" s="164"/>
      <c r="G50" s="165" t="str">
        <f>+'1,01'!G53</f>
        <v xml:space="preserve">Nombre: MANUEL EDUARDO CEPEDA HERNÁNDEZ </v>
      </c>
      <c r="H50" s="165"/>
      <c r="I50" s="165"/>
      <c r="J50" s="165"/>
      <c r="K50" s="166"/>
      <c r="L50" s="167" t="str">
        <f>+'1,01'!L53</f>
        <v>Nombre: ROBINSON ALEXANDER TOBAR URBANO</v>
      </c>
      <c r="M50" s="167"/>
      <c r="N50" s="167"/>
      <c r="O50" s="167"/>
      <c r="P50" s="166"/>
      <c r="Q50" s="167" t="str">
        <f>+'1,01'!Q53</f>
        <v>Nombre: CLARA LUZ JARAMILLO HENAO</v>
      </c>
      <c r="R50" s="167"/>
      <c r="S50" s="167"/>
      <c r="T50" s="168"/>
    </row>
    <row r="51" spans="2:20" ht="17.45" customHeight="1" thickBot="1">
      <c r="B51" s="174" t="str">
        <f>+'1,01'!B54</f>
        <v>RESIDENTE DE OBRA</v>
      </c>
      <c r="C51" s="169"/>
      <c r="D51" s="169"/>
      <c r="E51" s="169"/>
      <c r="F51" s="169"/>
      <c r="G51" s="170" t="str">
        <f>+'1,01'!G54</f>
        <v>DIRECTOR DE OBRA</v>
      </c>
      <c r="H51" s="170"/>
      <c r="I51" s="170"/>
      <c r="J51" s="170"/>
      <c r="K51" s="171"/>
      <c r="L51" s="172" t="str">
        <f>+'1,01'!L54</f>
        <v xml:space="preserve">RESIDENTE DE INTERVENTORIA </v>
      </c>
      <c r="M51" s="172"/>
      <c r="N51" s="172"/>
      <c r="O51" s="172"/>
      <c r="P51" s="171"/>
      <c r="Q51" s="172" t="str">
        <f>+'1,01'!Q54</f>
        <v xml:space="preserve">DIRECTOR DE INTERVENTORIA </v>
      </c>
      <c r="R51" s="172"/>
      <c r="S51" s="172"/>
      <c r="T51" s="173"/>
    </row>
  </sheetData>
  <mergeCells count="61">
    <mergeCell ref="B41:L43"/>
    <mergeCell ref="M41:S41"/>
    <mergeCell ref="M42:S42"/>
    <mergeCell ref="M43:S43"/>
    <mergeCell ref="B49:E49"/>
    <mergeCell ref="G49:J49"/>
    <mergeCell ref="L49:O49"/>
    <mergeCell ref="Q49:T49"/>
    <mergeCell ref="M38:N38"/>
    <mergeCell ref="M27:N27"/>
    <mergeCell ref="M28:N28"/>
    <mergeCell ref="M29:N29"/>
    <mergeCell ref="M30:N30"/>
    <mergeCell ref="M31:N31"/>
    <mergeCell ref="M32:N32"/>
    <mergeCell ref="M33:T33"/>
    <mergeCell ref="M34:N34"/>
    <mergeCell ref="M35:N35"/>
    <mergeCell ref="M36:N36"/>
    <mergeCell ref="M37:N37"/>
    <mergeCell ref="M22:N22"/>
    <mergeCell ref="M23:N23"/>
    <mergeCell ref="M24:N24"/>
    <mergeCell ref="M25:N25"/>
    <mergeCell ref="M26:N26"/>
    <mergeCell ref="M21:T21"/>
    <mergeCell ref="M15:T15"/>
    <mergeCell ref="M16:T16"/>
    <mergeCell ref="M17:N17"/>
    <mergeCell ref="M18:N18"/>
    <mergeCell ref="M19:N19"/>
    <mergeCell ref="M20:N20"/>
    <mergeCell ref="B12:L12"/>
    <mergeCell ref="M12:T12"/>
    <mergeCell ref="M13:N14"/>
    <mergeCell ref="O13:Q13"/>
    <mergeCell ref="R13:R14"/>
    <mergeCell ref="S13:S14"/>
    <mergeCell ref="T13:T14"/>
    <mergeCell ref="B11:T11"/>
    <mergeCell ref="B6:D7"/>
    <mergeCell ref="E6:G7"/>
    <mergeCell ref="H6:I7"/>
    <mergeCell ref="J6:N7"/>
    <mergeCell ref="O6:O8"/>
    <mergeCell ref="P6:T8"/>
    <mergeCell ref="B8:D8"/>
    <mergeCell ref="E8:G8"/>
    <mergeCell ref="H8:I8"/>
    <mergeCell ref="J8:N8"/>
    <mergeCell ref="B9:T9"/>
    <mergeCell ref="B10:C10"/>
    <mergeCell ref="E10:G10"/>
    <mergeCell ref="J10:Q10"/>
    <mergeCell ref="S10:T10"/>
    <mergeCell ref="B4:T4"/>
    <mergeCell ref="F1:Q2"/>
    <mergeCell ref="R1:T1"/>
    <mergeCell ref="R2:T2"/>
    <mergeCell ref="B3:Q3"/>
    <mergeCell ref="R3:T3"/>
  </mergeCells>
  <printOptions horizontalCentered="1"/>
  <pageMargins left="0.11811023622047245" right="0.11811023622047245" top="0.11811023622047245" bottom="0.11811023622047245" header="0" footer="0"/>
  <pageSetup scale="44" orientation="landscape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CCFFFF"/>
    <pageSetUpPr fitToPage="1"/>
  </sheetPr>
  <dimension ref="B1:V51"/>
  <sheetViews>
    <sheetView view="pageBreakPreview" topLeftCell="A19" zoomScale="60" zoomScaleNormal="100" workbookViewId="0">
      <selection activeCell="J10" sqref="J10:Q10"/>
    </sheetView>
  </sheetViews>
  <sheetFormatPr baseColWidth="10" defaultColWidth="10" defaultRowHeight="27" customHeight="1"/>
  <cols>
    <col min="1" max="1" width="1.125" style="115" customWidth="1"/>
    <col min="2" max="5" width="12" style="115" customWidth="1"/>
    <col min="6" max="6" width="15.625" style="115" customWidth="1"/>
    <col min="7" max="7" width="19.875" style="115" customWidth="1"/>
    <col min="8" max="12" width="12" style="115" customWidth="1"/>
    <col min="13" max="13" width="20.125" style="152" customWidth="1"/>
    <col min="14" max="14" width="27.375" style="152" customWidth="1"/>
    <col min="15" max="15" width="17.375" style="150" customWidth="1"/>
    <col min="16" max="16" width="14.375" style="152" customWidth="1"/>
    <col min="17" max="17" width="16.875" style="152" customWidth="1"/>
    <col min="18" max="18" width="13.625" style="152" customWidth="1"/>
    <col min="19" max="19" width="17" style="152" customWidth="1"/>
    <col min="20" max="20" width="13.375" style="152" customWidth="1"/>
    <col min="21" max="21" width="17" style="115" bestFit="1" customWidth="1"/>
    <col min="22" max="22" width="18.125" style="115" customWidth="1"/>
    <col min="23" max="23" width="13.625" style="115" bestFit="1" customWidth="1"/>
    <col min="24" max="24" width="10.125" style="115" bestFit="1" customWidth="1"/>
    <col min="25" max="16384" width="10" style="115"/>
  </cols>
  <sheetData>
    <row r="1" spans="2:20" s="107" customFormat="1" ht="38.450000000000003" customHeight="1">
      <c r="B1" s="104"/>
      <c r="C1" s="105"/>
      <c r="D1" s="105"/>
      <c r="E1" s="106"/>
      <c r="F1" s="342" t="s">
        <v>123</v>
      </c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4"/>
      <c r="R1" s="348"/>
      <c r="S1" s="349"/>
      <c r="T1" s="350"/>
    </row>
    <row r="2" spans="2:20" s="107" customFormat="1" ht="37.9" customHeight="1" thickBot="1">
      <c r="B2" s="108"/>
      <c r="C2" s="109"/>
      <c r="D2" s="109"/>
      <c r="E2" s="110"/>
      <c r="F2" s="345"/>
      <c r="G2" s="346"/>
      <c r="H2" s="346"/>
      <c r="I2" s="346"/>
      <c r="J2" s="346"/>
      <c r="K2" s="346"/>
      <c r="L2" s="346"/>
      <c r="M2" s="346"/>
      <c r="N2" s="346"/>
      <c r="O2" s="346"/>
      <c r="P2" s="346"/>
      <c r="Q2" s="347"/>
      <c r="R2" s="351"/>
      <c r="S2" s="352"/>
      <c r="T2" s="353"/>
    </row>
    <row r="3" spans="2:20" s="107" customFormat="1" ht="29.45" customHeight="1" thickBot="1">
      <c r="B3" s="354" t="s">
        <v>153</v>
      </c>
      <c r="C3" s="355"/>
      <c r="D3" s="355"/>
      <c r="E3" s="355"/>
      <c r="F3" s="355"/>
      <c r="G3" s="355"/>
      <c r="H3" s="355"/>
      <c r="I3" s="355"/>
      <c r="J3" s="355"/>
      <c r="K3" s="355"/>
      <c r="L3" s="355"/>
      <c r="M3" s="355"/>
      <c r="N3" s="355"/>
      <c r="O3" s="355"/>
      <c r="P3" s="355"/>
      <c r="Q3" s="356"/>
      <c r="R3" s="357"/>
      <c r="S3" s="358"/>
      <c r="T3" s="359"/>
    </row>
    <row r="4" spans="2:20" s="107" customFormat="1" ht="33" customHeight="1" thickBot="1">
      <c r="B4" s="339" t="s">
        <v>124</v>
      </c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  <c r="P4" s="340"/>
      <c r="Q4" s="340"/>
      <c r="R4" s="340"/>
      <c r="S4" s="340"/>
      <c r="T4" s="341"/>
    </row>
    <row r="5" spans="2:20" s="107" customFormat="1" ht="12.6" customHeight="1" thickBot="1">
      <c r="B5" s="111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3"/>
      <c r="T5" s="114"/>
    </row>
    <row r="6" spans="2:20" ht="27" customHeight="1">
      <c r="B6" s="308" t="s">
        <v>125</v>
      </c>
      <c r="C6" s="309"/>
      <c r="D6" s="309"/>
      <c r="E6" s="312" t="s">
        <v>149</v>
      </c>
      <c r="F6" s="312"/>
      <c r="G6" s="313"/>
      <c r="H6" s="316" t="s">
        <v>126</v>
      </c>
      <c r="I6" s="317"/>
      <c r="J6" s="320">
        <v>45926</v>
      </c>
      <c r="K6" s="312"/>
      <c r="L6" s="312"/>
      <c r="M6" s="312"/>
      <c r="N6" s="313"/>
      <c r="O6" s="321" t="s">
        <v>127</v>
      </c>
      <c r="P6" s="312" t="s">
        <v>150</v>
      </c>
      <c r="Q6" s="312"/>
      <c r="R6" s="312"/>
      <c r="S6" s="312"/>
      <c r="T6" s="313"/>
    </row>
    <row r="7" spans="2:20" ht="27" customHeight="1">
      <c r="B7" s="310"/>
      <c r="C7" s="311"/>
      <c r="D7" s="311"/>
      <c r="E7" s="314"/>
      <c r="F7" s="314"/>
      <c r="G7" s="315"/>
      <c r="H7" s="318"/>
      <c r="I7" s="319"/>
      <c r="J7" s="314"/>
      <c r="K7" s="314"/>
      <c r="L7" s="314"/>
      <c r="M7" s="314"/>
      <c r="N7" s="315"/>
      <c r="O7" s="322"/>
      <c r="P7" s="314"/>
      <c r="Q7" s="314"/>
      <c r="R7" s="314"/>
      <c r="S7" s="314"/>
      <c r="T7" s="315"/>
    </row>
    <row r="8" spans="2:20" ht="50.25" customHeight="1" thickBot="1">
      <c r="B8" s="326" t="s">
        <v>128</v>
      </c>
      <c r="C8" s="327"/>
      <c r="D8" s="327"/>
      <c r="E8" s="324" t="s">
        <v>151</v>
      </c>
      <c r="F8" s="324"/>
      <c r="G8" s="325"/>
      <c r="H8" s="326" t="s">
        <v>129</v>
      </c>
      <c r="I8" s="327"/>
      <c r="J8" s="324" t="s">
        <v>152</v>
      </c>
      <c r="K8" s="324"/>
      <c r="L8" s="324"/>
      <c r="M8" s="324"/>
      <c r="N8" s="325"/>
      <c r="O8" s="323"/>
      <c r="P8" s="324"/>
      <c r="Q8" s="324"/>
      <c r="R8" s="324"/>
      <c r="S8" s="324"/>
      <c r="T8" s="325"/>
    </row>
    <row r="9" spans="2:20" ht="11.25" customHeight="1" thickBot="1">
      <c r="B9" s="328"/>
      <c r="C9" s="329"/>
      <c r="D9" s="329"/>
      <c r="E9" s="329"/>
      <c r="F9" s="329"/>
      <c r="G9" s="329"/>
      <c r="H9" s="329"/>
      <c r="I9" s="329"/>
      <c r="J9" s="329"/>
      <c r="K9" s="329"/>
      <c r="L9" s="329"/>
      <c r="M9" s="329"/>
      <c r="N9" s="329"/>
      <c r="O9" s="329"/>
      <c r="P9" s="329"/>
      <c r="Q9" s="329"/>
      <c r="R9" s="329"/>
      <c r="S9" s="329"/>
      <c r="T9" s="330"/>
    </row>
    <row r="10" spans="2:20" ht="86.45" customHeight="1" thickBot="1">
      <c r="B10" s="331" t="s">
        <v>130</v>
      </c>
      <c r="C10" s="332"/>
      <c r="D10" s="116">
        <v>3</v>
      </c>
      <c r="E10" s="333" t="s">
        <v>73</v>
      </c>
      <c r="F10" s="333"/>
      <c r="G10" s="333"/>
      <c r="H10" s="117" t="s">
        <v>131</v>
      </c>
      <c r="I10" s="118">
        <v>3.05</v>
      </c>
      <c r="J10" s="334" t="s">
        <v>188</v>
      </c>
      <c r="K10" s="335"/>
      <c r="L10" s="335"/>
      <c r="M10" s="335"/>
      <c r="N10" s="335"/>
      <c r="O10" s="335"/>
      <c r="P10" s="335"/>
      <c r="Q10" s="336"/>
      <c r="R10" s="119" t="s">
        <v>132</v>
      </c>
      <c r="S10" s="337" t="s">
        <v>171</v>
      </c>
      <c r="T10" s="338"/>
    </row>
    <row r="11" spans="2:20" ht="10.5" customHeight="1" thickBot="1">
      <c r="B11" s="305"/>
      <c r="C11" s="306"/>
      <c r="D11" s="306"/>
      <c r="E11" s="306"/>
      <c r="F11" s="306"/>
      <c r="G11" s="306"/>
      <c r="H11" s="306"/>
      <c r="I11" s="306"/>
      <c r="J11" s="306"/>
      <c r="K11" s="306"/>
      <c r="L11" s="306"/>
      <c r="M11" s="306"/>
      <c r="N11" s="306"/>
      <c r="O11" s="306"/>
      <c r="P11" s="306"/>
      <c r="Q11" s="306"/>
      <c r="R11" s="306"/>
      <c r="S11" s="306"/>
      <c r="T11" s="307"/>
    </row>
    <row r="12" spans="2:20" ht="27" customHeight="1" thickBot="1">
      <c r="B12" s="362" t="s">
        <v>133</v>
      </c>
      <c r="C12" s="363"/>
      <c r="D12" s="363"/>
      <c r="E12" s="363"/>
      <c r="F12" s="363"/>
      <c r="G12" s="363"/>
      <c r="H12" s="363"/>
      <c r="I12" s="363"/>
      <c r="J12" s="363"/>
      <c r="K12" s="363"/>
      <c r="L12" s="363"/>
      <c r="M12" s="362" t="s">
        <v>134</v>
      </c>
      <c r="N12" s="363"/>
      <c r="O12" s="363"/>
      <c r="P12" s="363"/>
      <c r="Q12" s="363"/>
      <c r="R12" s="363"/>
      <c r="S12" s="363"/>
      <c r="T12" s="364"/>
    </row>
    <row r="13" spans="2:20" ht="30" customHeight="1">
      <c r="B13" s="120"/>
      <c r="C13" s="121"/>
      <c r="D13" s="121"/>
      <c r="E13" s="121"/>
      <c r="F13" s="121"/>
      <c r="G13" s="121"/>
      <c r="H13" s="121"/>
      <c r="I13" s="121"/>
      <c r="J13" s="121"/>
      <c r="K13" s="121"/>
      <c r="L13" s="122"/>
      <c r="M13" s="365" t="s">
        <v>135</v>
      </c>
      <c r="N13" s="366"/>
      <c r="O13" s="369" t="s">
        <v>136</v>
      </c>
      <c r="P13" s="370"/>
      <c r="Q13" s="371"/>
      <c r="R13" s="372" t="s">
        <v>145</v>
      </c>
      <c r="S13" s="374" t="s">
        <v>6</v>
      </c>
      <c r="T13" s="376" t="s">
        <v>36</v>
      </c>
    </row>
    <row r="14" spans="2:20" ht="30" customHeight="1">
      <c r="B14" s="123"/>
      <c r="C14" s="124"/>
      <c r="D14" s="124"/>
      <c r="E14" s="124"/>
      <c r="F14" s="124"/>
      <c r="G14" s="124"/>
      <c r="H14" s="124"/>
      <c r="I14" s="124"/>
      <c r="J14" s="124"/>
      <c r="K14" s="124"/>
      <c r="L14" s="125"/>
      <c r="M14" s="367"/>
      <c r="N14" s="368"/>
      <c r="O14" s="126" t="s">
        <v>137</v>
      </c>
      <c r="P14" s="126" t="s">
        <v>138</v>
      </c>
      <c r="Q14" s="126" t="s">
        <v>144</v>
      </c>
      <c r="R14" s="373"/>
      <c r="S14" s="375"/>
      <c r="T14" s="377"/>
    </row>
    <row r="15" spans="2:20" ht="22.9" customHeight="1">
      <c r="B15" s="123"/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378"/>
      <c r="N15" s="379"/>
      <c r="O15" s="379"/>
      <c r="P15" s="379"/>
      <c r="Q15" s="379"/>
      <c r="R15" s="379"/>
      <c r="S15" s="379"/>
      <c r="T15" s="380"/>
    </row>
    <row r="16" spans="2:20" ht="22.9" customHeight="1">
      <c r="B16" s="123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378"/>
      <c r="N16" s="379"/>
      <c r="O16" s="379"/>
      <c r="P16" s="379"/>
      <c r="Q16" s="379"/>
      <c r="R16" s="379"/>
      <c r="S16" s="379"/>
      <c r="T16" s="380"/>
    </row>
    <row r="17" spans="2:22" ht="22.9" customHeight="1">
      <c r="B17" s="123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390"/>
      <c r="N17" s="391"/>
      <c r="O17" s="127"/>
      <c r="P17" s="128"/>
      <c r="Q17" s="128"/>
      <c r="R17" s="128"/>
      <c r="S17" s="129"/>
      <c r="T17" s="130"/>
    </row>
    <row r="18" spans="2:22" ht="22.9" customHeight="1">
      <c r="B18" s="123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390"/>
      <c r="N18" s="391"/>
      <c r="O18" s="127"/>
      <c r="P18" s="128"/>
      <c r="Q18" s="128"/>
      <c r="R18" s="128"/>
      <c r="S18" s="129"/>
      <c r="T18" s="130"/>
    </row>
    <row r="19" spans="2:22" ht="22.9" customHeight="1"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390"/>
      <c r="N19" s="391"/>
      <c r="O19" s="127"/>
      <c r="P19" s="128"/>
      <c r="Q19" s="128"/>
      <c r="R19" s="128"/>
      <c r="S19" s="129"/>
      <c r="T19" s="130"/>
    </row>
    <row r="20" spans="2:22" ht="22.9" customHeight="1"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390"/>
      <c r="N20" s="391"/>
      <c r="O20" s="127"/>
      <c r="P20" s="128"/>
      <c r="Q20" s="128"/>
      <c r="R20" s="128"/>
      <c r="S20" s="129"/>
      <c r="T20" s="130"/>
    </row>
    <row r="21" spans="2:22" ht="22.9" customHeight="1"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410"/>
      <c r="N21" s="411"/>
      <c r="O21" s="411"/>
      <c r="P21" s="411"/>
      <c r="Q21" s="411"/>
      <c r="R21" s="411"/>
      <c r="S21" s="411"/>
      <c r="T21" s="412"/>
    </row>
    <row r="22" spans="2:22" ht="22.9" customHeight="1">
      <c r="B22" s="123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390"/>
      <c r="N22" s="391"/>
      <c r="O22" s="127"/>
      <c r="P22" s="128"/>
      <c r="Q22" s="128"/>
      <c r="R22" s="128"/>
      <c r="S22" s="129"/>
      <c r="T22" s="130"/>
    </row>
    <row r="23" spans="2:22" ht="22.9" customHeight="1">
      <c r="B23" s="123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390"/>
      <c r="N23" s="391"/>
      <c r="O23" s="127"/>
      <c r="P23" s="128"/>
      <c r="Q23" s="128"/>
      <c r="R23" s="128"/>
      <c r="S23" s="129"/>
      <c r="T23" s="130"/>
    </row>
    <row r="24" spans="2:22" ht="22.9" customHeight="1">
      <c r="B24" s="123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360"/>
      <c r="N24" s="361"/>
      <c r="O24" s="127"/>
      <c r="P24" s="128"/>
      <c r="Q24" s="128"/>
      <c r="R24" s="128"/>
      <c r="S24" s="129"/>
      <c r="T24" s="130"/>
    </row>
    <row r="25" spans="2:22" ht="22.9" customHeight="1">
      <c r="B25" s="123"/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360"/>
      <c r="N25" s="361"/>
      <c r="O25" s="127"/>
      <c r="P25" s="128"/>
      <c r="Q25" s="128"/>
      <c r="R25" s="128"/>
      <c r="S25" s="129"/>
      <c r="T25" s="130"/>
    </row>
    <row r="26" spans="2:22" ht="22.9" customHeight="1">
      <c r="B26" s="123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360"/>
      <c r="N26" s="361"/>
      <c r="O26" s="127"/>
      <c r="P26" s="128"/>
      <c r="Q26" s="128"/>
      <c r="R26" s="128"/>
      <c r="S26" s="129"/>
      <c r="T26" s="130"/>
    </row>
    <row r="27" spans="2:22" ht="22.9" customHeight="1">
      <c r="B27" s="123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360"/>
      <c r="N27" s="361"/>
      <c r="O27" s="133"/>
      <c r="P27" s="128"/>
      <c r="Q27" s="128"/>
      <c r="R27" s="128"/>
      <c r="S27" s="129"/>
      <c r="T27" s="130"/>
    </row>
    <row r="28" spans="2:22" ht="22.9" customHeight="1">
      <c r="B28" s="123"/>
      <c r="D28" s="134"/>
      <c r="E28" s="134"/>
      <c r="F28" s="134"/>
      <c r="G28" s="134"/>
      <c r="H28" s="134"/>
      <c r="I28" s="134"/>
      <c r="J28" s="124"/>
      <c r="K28" s="124"/>
      <c r="L28" s="124"/>
      <c r="M28" s="360"/>
      <c r="N28" s="361"/>
      <c r="O28" s="133"/>
      <c r="P28" s="128"/>
      <c r="Q28" s="128"/>
      <c r="R28" s="128"/>
      <c r="S28" s="129"/>
      <c r="T28" s="130"/>
    </row>
    <row r="29" spans="2:22" ht="22.9" customHeight="1">
      <c r="B29" s="123"/>
      <c r="C29" s="134"/>
      <c r="D29" s="134"/>
      <c r="E29" s="134"/>
      <c r="F29" s="124"/>
      <c r="G29" s="124"/>
      <c r="H29" s="124"/>
      <c r="I29" s="124"/>
      <c r="J29" s="124"/>
      <c r="K29" s="124"/>
      <c r="L29" s="124"/>
      <c r="M29" s="360"/>
      <c r="N29" s="361"/>
      <c r="O29" s="127"/>
      <c r="P29" s="128"/>
      <c r="Q29" s="128"/>
      <c r="R29" s="131"/>
      <c r="S29" s="129"/>
      <c r="T29" s="130"/>
    </row>
    <row r="30" spans="2:22" ht="22.9" customHeight="1">
      <c r="B30" s="123"/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360"/>
      <c r="N30" s="361"/>
      <c r="O30" s="127"/>
      <c r="P30" s="128"/>
      <c r="Q30" s="128"/>
      <c r="R30" s="131"/>
      <c r="S30" s="129"/>
      <c r="T30" s="130"/>
    </row>
    <row r="31" spans="2:22" ht="22.9" customHeight="1">
      <c r="B31" s="123"/>
      <c r="C31" s="124"/>
      <c r="D31" s="124"/>
      <c r="E31" s="124"/>
      <c r="F31" s="124"/>
      <c r="G31" s="124"/>
      <c r="H31" s="124"/>
      <c r="I31" s="124"/>
      <c r="J31" s="124"/>
      <c r="K31" s="124"/>
      <c r="L31" s="124"/>
      <c r="M31" s="360"/>
      <c r="N31" s="361"/>
      <c r="O31" s="127"/>
      <c r="P31" s="128"/>
      <c r="Q31" s="129"/>
      <c r="R31" s="128"/>
      <c r="S31" s="129"/>
      <c r="T31" s="130"/>
    </row>
    <row r="32" spans="2:22" ht="22.9" customHeight="1">
      <c r="B32" s="123"/>
      <c r="C32" s="124"/>
      <c r="D32" s="124"/>
      <c r="E32" s="124"/>
      <c r="F32" s="124"/>
      <c r="G32" s="124"/>
      <c r="H32" s="124"/>
      <c r="I32" s="124"/>
      <c r="J32" s="124"/>
      <c r="K32" s="124"/>
      <c r="L32" s="124"/>
      <c r="M32" s="360"/>
      <c r="N32" s="361"/>
      <c r="O32" s="127"/>
      <c r="P32" s="128"/>
      <c r="Q32" s="129"/>
      <c r="R32" s="128"/>
      <c r="S32" s="129"/>
      <c r="T32" s="130"/>
      <c r="V32" s="135"/>
    </row>
    <row r="33" spans="2:22" ht="22.9" customHeight="1">
      <c r="B33" s="123"/>
      <c r="C33" s="124"/>
      <c r="D33" s="124"/>
      <c r="E33" s="124"/>
      <c r="F33" s="124"/>
      <c r="G33" s="124"/>
      <c r="H33" s="124"/>
      <c r="I33" s="124"/>
      <c r="J33" s="124"/>
      <c r="K33" s="124"/>
      <c r="L33" s="124"/>
      <c r="M33" s="381"/>
      <c r="N33" s="382"/>
      <c r="O33" s="382"/>
      <c r="P33" s="382"/>
      <c r="Q33" s="382"/>
      <c r="R33" s="382"/>
      <c r="S33" s="382"/>
      <c r="T33" s="383"/>
      <c r="V33" s="135"/>
    </row>
    <row r="34" spans="2:22" ht="22.9" customHeight="1">
      <c r="B34" s="123"/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390"/>
      <c r="N34" s="391"/>
      <c r="O34" s="127"/>
      <c r="P34" s="128"/>
      <c r="Q34" s="129"/>
      <c r="R34" s="131"/>
      <c r="S34" s="129"/>
      <c r="T34" s="130"/>
    </row>
    <row r="35" spans="2:22" ht="22.9" customHeight="1">
      <c r="B35" s="123"/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390"/>
      <c r="N35" s="391"/>
      <c r="O35" s="136"/>
      <c r="P35" s="136"/>
      <c r="Q35" s="136"/>
      <c r="R35" s="136"/>
      <c r="S35" s="136"/>
      <c r="T35" s="137"/>
    </row>
    <row r="36" spans="2:22" ht="22.9" customHeight="1">
      <c r="B36" s="123"/>
      <c r="F36" s="124"/>
      <c r="G36" s="124"/>
      <c r="H36" s="124"/>
      <c r="I36" s="124"/>
      <c r="J36" s="124"/>
      <c r="K36" s="124"/>
      <c r="L36" s="124"/>
      <c r="M36" s="390"/>
      <c r="N36" s="391"/>
      <c r="O36" s="127"/>
      <c r="P36" s="131"/>
      <c r="Q36" s="129"/>
      <c r="R36" s="131"/>
      <c r="S36" s="129"/>
      <c r="T36" s="130"/>
    </row>
    <row r="37" spans="2:22" ht="22.9" customHeight="1">
      <c r="B37" s="123"/>
      <c r="F37" s="124"/>
      <c r="G37" s="124"/>
      <c r="H37" s="124"/>
      <c r="I37" s="124"/>
      <c r="J37" s="124"/>
      <c r="K37" s="124"/>
      <c r="L37" s="124"/>
      <c r="M37" s="390"/>
      <c r="N37" s="391"/>
      <c r="O37" s="127"/>
      <c r="P37" s="128"/>
      <c r="Q37" s="129"/>
      <c r="R37" s="131"/>
      <c r="S37" s="129"/>
      <c r="T37" s="130"/>
    </row>
    <row r="38" spans="2:22" ht="22.9" customHeight="1">
      <c r="B38" s="123"/>
      <c r="C38" s="124"/>
      <c r="D38" s="124"/>
      <c r="E38" s="124"/>
      <c r="F38" s="124"/>
      <c r="G38" s="124"/>
      <c r="H38" s="124"/>
      <c r="I38" s="124"/>
      <c r="J38" s="124"/>
      <c r="K38" s="124"/>
      <c r="L38" s="124"/>
      <c r="M38" s="390"/>
      <c r="N38" s="391"/>
      <c r="O38" s="127"/>
      <c r="P38" s="128"/>
      <c r="Q38" s="129"/>
      <c r="R38" s="131"/>
      <c r="S38" s="129"/>
      <c r="T38" s="130"/>
    </row>
    <row r="39" spans="2:22" ht="22.9" customHeight="1">
      <c r="B39" s="123"/>
      <c r="C39" s="124"/>
      <c r="D39" s="124"/>
      <c r="E39" s="124"/>
      <c r="F39" s="124"/>
      <c r="G39" s="124"/>
      <c r="H39" s="124"/>
      <c r="I39" s="124"/>
      <c r="J39" s="124"/>
      <c r="K39" s="124"/>
      <c r="L39" s="124"/>
      <c r="M39" s="138"/>
      <c r="N39" s="139"/>
      <c r="O39" s="139"/>
      <c r="P39" s="139"/>
      <c r="Q39" s="139"/>
      <c r="R39" s="139"/>
      <c r="S39" s="139"/>
      <c r="T39" s="140"/>
    </row>
    <row r="40" spans="2:22" ht="22.9" customHeight="1" thickBot="1">
      <c r="B40" s="123"/>
      <c r="C40" s="124"/>
      <c r="D40" s="124"/>
      <c r="E40" s="124"/>
      <c r="F40" s="124"/>
      <c r="G40" s="124"/>
      <c r="H40" s="124"/>
      <c r="I40" s="124"/>
      <c r="J40" s="124"/>
      <c r="K40" s="124"/>
      <c r="L40" s="124"/>
      <c r="M40" s="141"/>
      <c r="N40" s="142"/>
      <c r="O40" s="142"/>
      <c r="P40" s="142"/>
      <c r="Q40" s="142"/>
      <c r="R40" s="142"/>
      <c r="S40" s="142"/>
      <c r="T40" s="143"/>
    </row>
    <row r="41" spans="2:22" s="145" customFormat="1" ht="24" customHeight="1">
      <c r="B41" s="392" t="s">
        <v>154</v>
      </c>
      <c r="C41" s="393"/>
      <c r="D41" s="393"/>
      <c r="E41" s="393"/>
      <c r="F41" s="393"/>
      <c r="G41" s="393"/>
      <c r="H41" s="393"/>
      <c r="I41" s="393"/>
      <c r="J41" s="393"/>
      <c r="K41" s="393"/>
      <c r="L41" s="394"/>
      <c r="M41" s="401" t="s">
        <v>139</v>
      </c>
      <c r="N41" s="402"/>
      <c r="O41" s="402"/>
      <c r="P41" s="402"/>
      <c r="Q41" s="402"/>
      <c r="R41" s="402"/>
      <c r="S41" s="402"/>
      <c r="T41" s="144">
        <f>SUM(T17:T40)</f>
        <v>0</v>
      </c>
    </row>
    <row r="42" spans="2:22" s="145" customFormat="1" ht="24" customHeight="1">
      <c r="B42" s="395"/>
      <c r="C42" s="396"/>
      <c r="D42" s="396"/>
      <c r="E42" s="396"/>
      <c r="F42" s="396"/>
      <c r="G42" s="396"/>
      <c r="H42" s="396"/>
      <c r="I42" s="396"/>
      <c r="J42" s="396"/>
      <c r="K42" s="396"/>
      <c r="L42" s="397"/>
      <c r="M42" s="403" t="s">
        <v>140</v>
      </c>
      <c r="N42" s="404"/>
      <c r="O42" s="404"/>
      <c r="P42" s="404"/>
      <c r="Q42" s="404"/>
      <c r="R42" s="404"/>
      <c r="S42" s="404"/>
      <c r="T42" s="146"/>
    </row>
    <row r="43" spans="2:22" s="145" customFormat="1" ht="24" customHeight="1" thickBot="1">
      <c r="B43" s="398"/>
      <c r="C43" s="399"/>
      <c r="D43" s="399"/>
      <c r="E43" s="399"/>
      <c r="F43" s="399"/>
      <c r="G43" s="399"/>
      <c r="H43" s="399"/>
      <c r="I43" s="399"/>
      <c r="J43" s="399"/>
      <c r="K43" s="399"/>
      <c r="L43" s="400"/>
      <c r="M43" s="405" t="s">
        <v>141</v>
      </c>
      <c r="N43" s="406"/>
      <c r="O43" s="406"/>
      <c r="P43" s="406"/>
      <c r="Q43" s="406"/>
      <c r="R43" s="406"/>
      <c r="S43" s="406"/>
      <c r="T43" s="147">
        <f>+T42+T41</f>
        <v>0</v>
      </c>
    </row>
    <row r="44" spans="2:22" ht="17.45" customHeight="1">
      <c r="B44" s="148"/>
      <c r="C44" s="149"/>
      <c r="D44" s="149"/>
      <c r="E44" s="149"/>
      <c r="F44" s="149"/>
      <c r="G44" s="149"/>
      <c r="H44" s="149"/>
      <c r="I44" s="149"/>
      <c r="J44" s="149"/>
      <c r="K44" s="149"/>
      <c r="L44" s="149"/>
      <c r="M44" s="150"/>
      <c r="N44" s="150"/>
      <c r="P44" s="150"/>
      <c r="Q44" s="150"/>
      <c r="R44" s="150"/>
      <c r="S44" s="150"/>
      <c r="T44" s="151"/>
    </row>
    <row r="45" spans="2:22" ht="22.9" customHeight="1">
      <c r="B45" s="148"/>
      <c r="J45" s="149"/>
      <c r="K45" s="149"/>
      <c r="L45" s="149"/>
      <c r="M45" s="150"/>
      <c r="Q45" s="115"/>
      <c r="R45" s="149"/>
      <c r="S45" s="149"/>
      <c r="T45" s="153"/>
    </row>
    <row r="46" spans="2:22" ht="19.149999999999999" customHeight="1">
      <c r="B46" s="148"/>
      <c r="J46" s="149"/>
      <c r="K46" s="149"/>
      <c r="L46" s="149"/>
      <c r="M46" s="150"/>
      <c r="Q46" s="115"/>
      <c r="R46" s="149"/>
      <c r="S46" s="149"/>
      <c r="T46" s="153"/>
    </row>
    <row r="47" spans="2:22" ht="21.6" customHeight="1">
      <c r="B47" s="148"/>
      <c r="C47" s="149"/>
      <c r="D47" s="149"/>
      <c r="E47" s="149"/>
      <c r="F47" s="149"/>
      <c r="G47" s="149"/>
      <c r="H47" s="149"/>
      <c r="I47" s="149"/>
      <c r="J47" s="149"/>
      <c r="K47" s="149"/>
      <c r="L47" s="149"/>
      <c r="M47" s="150"/>
      <c r="N47" s="150"/>
      <c r="P47" s="150"/>
      <c r="Q47" s="154"/>
      <c r="R47" s="154"/>
      <c r="S47" s="154"/>
      <c r="T47" s="155"/>
    </row>
    <row r="48" spans="2:22" ht="25.15" customHeight="1">
      <c r="B48" s="148"/>
      <c r="C48" s="149"/>
      <c r="D48" s="149"/>
      <c r="E48" s="149"/>
      <c r="F48" s="149"/>
      <c r="G48" s="149"/>
      <c r="H48" s="149"/>
      <c r="I48" s="149"/>
      <c r="J48" s="149"/>
      <c r="K48" s="149"/>
      <c r="L48" s="156"/>
      <c r="M48" s="157"/>
      <c r="N48" s="157"/>
      <c r="P48" s="150"/>
      <c r="Q48" s="157"/>
      <c r="R48" s="157"/>
      <c r="S48" s="157"/>
      <c r="T48" s="158"/>
    </row>
    <row r="49" spans="2:20" s="162" customFormat="1" ht="17.45" customHeight="1">
      <c r="B49" s="384" t="s">
        <v>142</v>
      </c>
      <c r="C49" s="385"/>
      <c r="D49" s="385"/>
      <c r="E49" s="385"/>
      <c r="F49" s="159"/>
      <c r="G49" s="386" t="s">
        <v>142</v>
      </c>
      <c r="H49" s="386"/>
      <c r="I49" s="386"/>
      <c r="J49" s="387"/>
      <c r="K49" s="160"/>
      <c r="L49" s="388" t="s">
        <v>142</v>
      </c>
      <c r="M49" s="388"/>
      <c r="N49" s="388"/>
      <c r="O49" s="388"/>
      <c r="P49" s="161"/>
      <c r="Q49" s="388" t="s">
        <v>142</v>
      </c>
      <c r="R49" s="388"/>
      <c r="S49" s="388"/>
      <c r="T49" s="389"/>
    </row>
    <row r="50" spans="2:20" ht="17.45" customHeight="1">
      <c r="B50" s="163" t="str">
        <f>+'1,01'!B53</f>
        <v>Nombre: IVAN DARIO RODRIGUEZ</v>
      </c>
      <c r="C50" s="164"/>
      <c r="D50" s="164"/>
      <c r="E50" s="164"/>
      <c r="F50" s="164"/>
      <c r="G50" s="165" t="str">
        <f>+'1,01'!G53</f>
        <v xml:space="preserve">Nombre: MANUEL EDUARDO CEPEDA HERNÁNDEZ </v>
      </c>
      <c r="H50" s="165"/>
      <c r="I50" s="165"/>
      <c r="J50" s="165"/>
      <c r="K50" s="166"/>
      <c r="L50" s="167" t="str">
        <f>+'1,01'!L53</f>
        <v>Nombre: ROBINSON ALEXANDER TOBAR URBANO</v>
      </c>
      <c r="M50" s="167"/>
      <c r="N50" s="167"/>
      <c r="O50" s="167"/>
      <c r="P50" s="166"/>
      <c r="Q50" s="167" t="str">
        <f>+'1,01'!Q53</f>
        <v>Nombre: CLARA LUZ JARAMILLO HENAO</v>
      </c>
      <c r="R50" s="167"/>
      <c r="S50" s="167"/>
      <c r="T50" s="168"/>
    </row>
    <row r="51" spans="2:20" ht="17.45" customHeight="1" thickBot="1">
      <c r="B51" s="174" t="str">
        <f>+'1,01'!B54</f>
        <v>RESIDENTE DE OBRA</v>
      </c>
      <c r="C51" s="169"/>
      <c r="D51" s="169"/>
      <c r="E51" s="169"/>
      <c r="F51" s="169"/>
      <c r="G51" s="170" t="str">
        <f>+'1,01'!G54</f>
        <v>DIRECTOR DE OBRA</v>
      </c>
      <c r="H51" s="170"/>
      <c r="I51" s="170"/>
      <c r="J51" s="170"/>
      <c r="K51" s="171"/>
      <c r="L51" s="172" t="str">
        <f>+'1,01'!L54</f>
        <v xml:space="preserve">RESIDENTE DE INTERVENTORIA </v>
      </c>
      <c r="M51" s="172"/>
      <c r="N51" s="172"/>
      <c r="O51" s="172"/>
      <c r="P51" s="171"/>
      <c r="Q51" s="172" t="str">
        <f>+'1,01'!Q54</f>
        <v xml:space="preserve">DIRECTOR DE INTERVENTORIA </v>
      </c>
      <c r="R51" s="172"/>
      <c r="S51" s="172"/>
      <c r="T51" s="173"/>
    </row>
  </sheetData>
  <mergeCells count="61">
    <mergeCell ref="B41:L43"/>
    <mergeCell ref="M41:S41"/>
    <mergeCell ref="M42:S42"/>
    <mergeCell ref="M43:S43"/>
    <mergeCell ref="B49:E49"/>
    <mergeCell ref="G49:J49"/>
    <mergeCell ref="L49:O49"/>
    <mergeCell ref="Q49:T49"/>
    <mergeCell ref="M38:N38"/>
    <mergeCell ref="M27:N27"/>
    <mergeCell ref="M28:N28"/>
    <mergeCell ref="M29:N29"/>
    <mergeCell ref="M30:N30"/>
    <mergeCell ref="M31:N31"/>
    <mergeCell ref="M32:N32"/>
    <mergeCell ref="M33:T33"/>
    <mergeCell ref="M34:N34"/>
    <mergeCell ref="M35:N35"/>
    <mergeCell ref="M36:N36"/>
    <mergeCell ref="M37:N37"/>
    <mergeCell ref="M26:N26"/>
    <mergeCell ref="M15:T15"/>
    <mergeCell ref="M16:T16"/>
    <mergeCell ref="M17:N17"/>
    <mergeCell ref="M18:N18"/>
    <mergeCell ref="M19:N19"/>
    <mergeCell ref="M20:N20"/>
    <mergeCell ref="M21:T21"/>
    <mergeCell ref="M22:N22"/>
    <mergeCell ref="M23:N23"/>
    <mergeCell ref="M24:N24"/>
    <mergeCell ref="M25:N25"/>
    <mergeCell ref="B12:L12"/>
    <mergeCell ref="M12:T12"/>
    <mergeCell ref="M13:N14"/>
    <mergeCell ref="O13:Q13"/>
    <mergeCell ref="R13:R14"/>
    <mergeCell ref="S13:S14"/>
    <mergeCell ref="T13:T14"/>
    <mergeCell ref="B11:T11"/>
    <mergeCell ref="B6:D7"/>
    <mergeCell ref="E6:G7"/>
    <mergeCell ref="H6:I7"/>
    <mergeCell ref="J6:N7"/>
    <mergeCell ref="O6:O8"/>
    <mergeCell ref="P6:T8"/>
    <mergeCell ref="B8:D8"/>
    <mergeCell ref="E8:G8"/>
    <mergeCell ref="H8:I8"/>
    <mergeCell ref="J8:N8"/>
    <mergeCell ref="B9:T9"/>
    <mergeCell ref="B10:C10"/>
    <mergeCell ref="E10:G10"/>
    <mergeCell ref="J10:Q10"/>
    <mergeCell ref="S10:T10"/>
    <mergeCell ref="B4:T4"/>
    <mergeCell ref="F1:Q2"/>
    <mergeCell ref="R1:T1"/>
    <mergeCell ref="R2:T2"/>
    <mergeCell ref="B3:Q3"/>
    <mergeCell ref="R3:T3"/>
  </mergeCells>
  <printOptions horizontalCentered="1"/>
  <pageMargins left="0.11811023622047245" right="0.11811023622047245" top="0.11811023622047245" bottom="0.11811023622047245" header="0" footer="0"/>
  <pageSetup scale="44" fitToHeight="0" orientation="landscape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CCFFFF"/>
    <pageSetUpPr fitToPage="1"/>
  </sheetPr>
  <dimension ref="B1:V51"/>
  <sheetViews>
    <sheetView view="pageBreakPreview" topLeftCell="A27" zoomScale="80" zoomScaleNormal="100" zoomScaleSheetLayoutView="80" workbookViewId="0">
      <selection activeCell="G58" sqref="G58"/>
    </sheetView>
  </sheetViews>
  <sheetFormatPr baseColWidth="10" defaultColWidth="10" defaultRowHeight="27" customHeight="1"/>
  <cols>
    <col min="1" max="1" width="1.125" style="115" customWidth="1"/>
    <col min="2" max="5" width="12" style="115" customWidth="1"/>
    <col min="6" max="6" width="15.625" style="115" customWidth="1"/>
    <col min="7" max="7" width="19.875" style="115" customWidth="1"/>
    <col min="8" max="12" width="12" style="115" customWidth="1"/>
    <col min="13" max="13" width="20.125" style="152" customWidth="1"/>
    <col min="14" max="14" width="27.375" style="152" customWidth="1"/>
    <col min="15" max="15" width="17.375" style="150" customWidth="1"/>
    <col min="16" max="16" width="14.375" style="152" customWidth="1"/>
    <col min="17" max="17" width="16.875" style="152" customWidth="1"/>
    <col min="18" max="18" width="13.625" style="152" customWidth="1"/>
    <col min="19" max="19" width="17" style="152" customWidth="1"/>
    <col min="20" max="20" width="13.375" style="152" customWidth="1"/>
    <col min="21" max="21" width="17" style="115" bestFit="1" customWidth="1"/>
    <col min="22" max="22" width="18.125" style="115" customWidth="1"/>
    <col min="23" max="23" width="13.625" style="115" bestFit="1" customWidth="1"/>
    <col min="24" max="24" width="10.125" style="115" bestFit="1" customWidth="1"/>
    <col min="25" max="16384" width="10" style="115"/>
  </cols>
  <sheetData>
    <row r="1" spans="2:20" s="107" customFormat="1" ht="38.450000000000003" customHeight="1">
      <c r="B1" s="104"/>
      <c r="C1" s="105"/>
      <c r="D1" s="105"/>
      <c r="E1" s="106"/>
      <c r="F1" s="342" t="s">
        <v>123</v>
      </c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4"/>
      <c r="R1" s="348"/>
      <c r="S1" s="349"/>
      <c r="T1" s="350"/>
    </row>
    <row r="2" spans="2:20" s="107" customFormat="1" ht="37.9" customHeight="1" thickBot="1">
      <c r="B2" s="108"/>
      <c r="C2" s="109"/>
      <c r="D2" s="109"/>
      <c r="E2" s="110"/>
      <c r="F2" s="345"/>
      <c r="G2" s="346"/>
      <c r="H2" s="346"/>
      <c r="I2" s="346"/>
      <c r="J2" s="346"/>
      <c r="K2" s="346"/>
      <c r="L2" s="346"/>
      <c r="M2" s="346"/>
      <c r="N2" s="346"/>
      <c r="O2" s="346"/>
      <c r="P2" s="346"/>
      <c r="Q2" s="347"/>
      <c r="R2" s="351"/>
      <c r="S2" s="352"/>
      <c r="T2" s="353"/>
    </row>
    <row r="3" spans="2:20" s="107" customFormat="1" ht="29.45" customHeight="1" thickBot="1">
      <c r="B3" s="354" t="str">
        <f>+'1,01'!B3</f>
        <v>PATRIMONIO NATURAL FONDO PARA LA BIODIVERSIDAD Y ÁREAS PROTEGIDAS</v>
      </c>
      <c r="C3" s="355"/>
      <c r="D3" s="355"/>
      <c r="E3" s="355"/>
      <c r="F3" s="355"/>
      <c r="G3" s="355"/>
      <c r="H3" s="355"/>
      <c r="I3" s="355"/>
      <c r="J3" s="355"/>
      <c r="K3" s="355"/>
      <c r="L3" s="355"/>
      <c r="M3" s="355"/>
      <c r="N3" s="355"/>
      <c r="O3" s="355"/>
      <c r="P3" s="355"/>
      <c r="Q3" s="356"/>
      <c r="R3" s="357"/>
      <c r="S3" s="358"/>
      <c r="T3" s="359"/>
    </row>
    <row r="4" spans="2:20" s="107" customFormat="1" ht="33" customHeight="1" thickBot="1">
      <c r="B4" s="339" t="s">
        <v>124</v>
      </c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  <c r="P4" s="340"/>
      <c r="Q4" s="340"/>
      <c r="R4" s="340"/>
      <c r="S4" s="340"/>
      <c r="T4" s="341"/>
    </row>
    <row r="5" spans="2:20" s="107" customFormat="1" ht="12.6" customHeight="1" thickBot="1">
      <c r="B5" s="111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3"/>
      <c r="T5" s="114"/>
    </row>
    <row r="6" spans="2:20" ht="27" customHeight="1">
      <c r="B6" s="308" t="s">
        <v>125</v>
      </c>
      <c r="C6" s="309"/>
      <c r="D6" s="309"/>
      <c r="E6" s="312" t="s">
        <v>149</v>
      </c>
      <c r="F6" s="312"/>
      <c r="G6" s="313"/>
      <c r="H6" s="316" t="s">
        <v>126</v>
      </c>
      <c r="I6" s="317"/>
      <c r="J6" s="320">
        <v>45926</v>
      </c>
      <c r="K6" s="312"/>
      <c r="L6" s="312"/>
      <c r="M6" s="312"/>
      <c r="N6" s="313"/>
      <c r="O6" s="321" t="s">
        <v>127</v>
      </c>
      <c r="P6" s="312" t="s">
        <v>150</v>
      </c>
      <c r="Q6" s="312"/>
      <c r="R6" s="312"/>
      <c r="S6" s="312"/>
      <c r="T6" s="313"/>
    </row>
    <row r="7" spans="2:20" ht="27" customHeight="1">
      <c r="B7" s="310"/>
      <c r="C7" s="311"/>
      <c r="D7" s="311"/>
      <c r="E7" s="314"/>
      <c r="F7" s="314"/>
      <c r="G7" s="315"/>
      <c r="H7" s="318"/>
      <c r="I7" s="319"/>
      <c r="J7" s="314"/>
      <c r="K7" s="314"/>
      <c r="L7" s="314"/>
      <c r="M7" s="314"/>
      <c r="N7" s="315"/>
      <c r="O7" s="322"/>
      <c r="P7" s="314"/>
      <c r="Q7" s="314"/>
      <c r="R7" s="314"/>
      <c r="S7" s="314"/>
      <c r="T7" s="315"/>
    </row>
    <row r="8" spans="2:20" ht="50.25" customHeight="1" thickBot="1">
      <c r="B8" s="326" t="s">
        <v>128</v>
      </c>
      <c r="C8" s="327"/>
      <c r="D8" s="327"/>
      <c r="E8" s="324" t="s">
        <v>151</v>
      </c>
      <c r="F8" s="324"/>
      <c r="G8" s="325"/>
      <c r="H8" s="326" t="s">
        <v>129</v>
      </c>
      <c r="I8" s="327"/>
      <c r="J8" s="324" t="s">
        <v>152</v>
      </c>
      <c r="K8" s="324"/>
      <c r="L8" s="324"/>
      <c r="M8" s="324"/>
      <c r="N8" s="325"/>
      <c r="O8" s="323"/>
      <c r="P8" s="324"/>
      <c r="Q8" s="324"/>
      <c r="R8" s="324"/>
      <c r="S8" s="324"/>
      <c r="T8" s="325"/>
    </row>
    <row r="9" spans="2:20" ht="11.25" customHeight="1" thickBot="1">
      <c r="B9" s="328"/>
      <c r="C9" s="329"/>
      <c r="D9" s="329"/>
      <c r="E9" s="329"/>
      <c r="F9" s="329"/>
      <c r="G9" s="329"/>
      <c r="H9" s="329"/>
      <c r="I9" s="329"/>
      <c r="J9" s="329"/>
      <c r="K9" s="329"/>
      <c r="L9" s="329"/>
      <c r="M9" s="329"/>
      <c r="N9" s="329"/>
      <c r="O9" s="329"/>
      <c r="P9" s="329"/>
      <c r="Q9" s="329"/>
      <c r="R9" s="329"/>
      <c r="S9" s="329"/>
      <c r="T9" s="330"/>
    </row>
    <row r="10" spans="2:20" ht="78.599999999999994" customHeight="1" thickBot="1">
      <c r="B10" s="331" t="s">
        <v>130</v>
      </c>
      <c r="C10" s="332"/>
      <c r="D10" s="116">
        <v>3</v>
      </c>
      <c r="E10" s="333" t="s">
        <v>73</v>
      </c>
      <c r="F10" s="333"/>
      <c r="G10" s="333"/>
      <c r="H10" s="117" t="s">
        <v>131</v>
      </c>
      <c r="I10" s="118">
        <v>3.06</v>
      </c>
      <c r="J10" s="334" t="s">
        <v>189</v>
      </c>
      <c r="K10" s="335"/>
      <c r="L10" s="335"/>
      <c r="M10" s="335"/>
      <c r="N10" s="335"/>
      <c r="O10" s="335"/>
      <c r="P10" s="335"/>
      <c r="Q10" s="336"/>
      <c r="R10" s="119" t="s">
        <v>132</v>
      </c>
      <c r="S10" s="337" t="s">
        <v>171</v>
      </c>
      <c r="T10" s="338"/>
    </row>
    <row r="11" spans="2:20" ht="10.5" customHeight="1" thickBot="1">
      <c r="B11" s="305"/>
      <c r="C11" s="306"/>
      <c r="D11" s="306"/>
      <c r="E11" s="306"/>
      <c r="F11" s="306"/>
      <c r="G11" s="306"/>
      <c r="H11" s="306"/>
      <c r="I11" s="306"/>
      <c r="J11" s="306"/>
      <c r="K11" s="306"/>
      <c r="L11" s="306"/>
      <c r="M11" s="306"/>
      <c r="N11" s="306"/>
      <c r="O11" s="306"/>
      <c r="P11" s="306"/>
      <c r="Q11" s="306"/>
      <c r="R11" s="306"/>
      <c r="S11" s="306"/>
      <c r="T11" s="307"/>
    </row>
    <row r="12" spans="2:20" ht="27" customHeight="1" thickBot="1">
      <c r="B12" s="362" t="s">
        <v>133</v>
      </c>
      <c r="C12" s="363"/>
      <c r="D12" s="363"/>
      <c r="E12" s="363"/>
      <c r="F12" s="363"/>
      <c r="G12" s="363"/>
      <c r="H12" s="363"/>
      <c r="I12" s="363"/>
      <c r="J12" s="363"/>
      <c r="K12" s="363"/>
      <c r="L12" s="363"/>
      <c r="M12" s="362" t="s">
        <v>134</v>
      </c>
      <c r="N12" s="363"/>
      <c r="O12" s="363"/>
      <c r="P12" s="363"/>
      <c r="Q12" s="363"/>
      <c r="R12" s="363"/>
      <c r="S12" s="363"/>
      <c r="T12" s="364"/>
    </row>
    <row r="13" spans="2:20" ht="30" customHeight="1">
      <c r="B13" s="120"/>
      <c r="C13" s="121"/>
      <c r="D13" s="121"/>
      <c r="E13" s="121"/>
      <c r="F13" s="121"/>
      <c r="G13" s="121"/>
      <c r="H13" s="121"/>
      <c r="I13" s="121"/>
      <c r="J13" s="121"/>
      <c r="K13" s="121"/>
      <c r="L13" s="122"/>
      <c r="M13" s="365" t="s">
        <v>135</v>
      </c>
      <c r="N13" s="366"/>
      <c r="O13" s="369" t="s">
        <v>136</v>
      </c>
      <c r="P13" s="370"/>
      <c r="Q13" s="371"/>
      <c r="R13" s="372" t="s">
        <v>192</v>
      </c>
      <c r="S13" s="374" t="s">
        <v>194</v>
      </c>
      <c r="T13" s="376" t="s">
        <v>36</v>
      </c>
    </row>
    <row r="14" spans="2:20" ht="30" customHeight="1">
      <c r="B14" s="123"/>
      <c r="C14" s="124"/>
      <c r="D14" s="124"/>
      <c r="E14" s="124"/>
      <c r="F14" s="124"/>
      <c r="G14" s="124"/>
      <c r="H14" s="124"/>
      <c r="I14" s="124"/>
      <c r="J14" s="124"/>
      <c r="K14" s="124"/>
      <c r="L14" s="125"/>
      <c r="M14" s="367"/>
      <c r="N14" s="368"/>
      <c r="O14" s="126" t="s">
        <v>137</v>
      </c>
      <c r="P14" s="126" t="s">
        <v>138</v>
      </c>
      <c r="Q14" s="126" t="s">
        <v>193</v>
      </c>
      <c r="R14" s="373"/>
      <c r="S14" s="375"/>
      <c r="T14" s="377"/>
    </row>
    <row r="15" spans="2:20" ht="22.9" customHeight="1">
      <c r="B15" s="123"/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378"/>
      <c r="N15" s="379"/>
      <c r="O15" s="379"/>
      <c r="P15" s="379"/>
      <c r="Q15" s="379"/>
      <c r="R15" s="379"/>
      <c r="S15" s="379"/>
      <c r="T15" s="380"/>
    </row>
    <row r="16" spans="2:20" ht="22.9" customHeight="1">
      <c r="B16" s="123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378" t="s">
        <v>190</v>
      </c>
      <c r="N16" s="379"/>
      <c r="O16" s="379"/>
      <c r="P16" s="379"/>
      <c r="Q16" s="379"/>
      <c r="R16" s="379"/>
      <c r="S16" s="379"/>
      <c r="T16" s="380"/>
    </row>
    <row r="17" spans="2:22" ht="22.9" customHeight="1">
      <c r="B17" s="123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390" t="s">
        <v>191</v>
      </c>
      <c r="N17" s="391"/>
      <c r="O17" s="127">
        <v>0.25</v>
      </c>
      <c r="P17" s="131">
        <v>0.127</v>
      </c>
      <c r="Q17" s="128">
        <v>4</v>
      </c>
      <c r="R17" s="128">
        <v>1</v>
      </c>
      <c r="S17" s="129">
        <v>9</v>
      </c>
      <c r="T17" s="130">
        <f>ROUND(+O17*Q17*R17*S17,2)</f>
        <v>9</v>
      </c>
    </row>
    <row r="18" spans="2:22" ht="22.9" customHeight="1">
      <c r="B18" s="123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390" t="s">
        <v>191</v>
      </c>
      <c r="N18" s="391"/>
      <c r="O18" s="127">
        <v>0.25</v>
      </c>
      <c r="P18" s="131">
        <v>0.127</v>
      </c>
      <c r="Q18" s="128">
        <v>2</v>
      </c>
      <c r="R18" s="128">
        <v>1</v>
      </c>
      <c r="S18" s="129">
        <v>3</v>
      </c>
      <c r="T18" s="130">
        <f>ROUND(+O18*Q18*R18*S18,2)</f>
        <v>1.5</v>
      </c>
    </row>
    <row r="19" spans="2:22" ht="22.9" customHeight="1"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390" t="s">
        <v>191</v>
      </c>
      <c r="N19" s="391"/>
      <c r="O19" s="127">
        <v>0.35</v>
      </c>
      <c r="P19" s="131">
        <v>0.127</v>
      </c>
      <c r="Q19" s="128">
        <v>2</v>
      </c>
      <c r="R19" s="128">
        <v>1</v>
      </c>
      <c r="S19" s="129">
        <v>12</v>
      </c>
      <c r="T19" s="130">
        <f>ROUND(+O19*Q19*R19*S19,2)</f>
        <v>8.4</v>
      </c>
    </row>
    <row r="20" spans="2:22" ht="22.9" customHeight="1"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390"/>
      <c r="N20" s="391"/>
      <c r="O20" s="127"/>
      <c r="P20" s="128"/>
      <c r="Q20" s="128"/>
      <c r="R20" s="128"/>
      <c r="S20" s="129"/>
      <c r="T20" s="130"/>
    </row>
    <row r="21" spans="2:22" ht="22.9" customHeight="1"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410"/>
      <c r="N21" s="411"/>
      <c r="O21" s="411"/>
      <c r="P21" s="411"/>
      <c r="Q21" s="411"/>
      <c r="R21" s="411"/>
      <c r="S21" s="411"/>
      <c r="T21" s="412"/>
    </row>
    <row r="22" spans="2:22" ht="22.9" customHeight="1">
      <c r="B22" s="123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390"/>
      <c r="N22" s="391"/>
      <c r="O22" s="127"/>
      <c r="P22" s="128"/>
      <c r="Q22" s="128"/>
      <c r="R22" s="128"/>
      <c r="S22" s="129"/>
      <c r="T22" s="130"/>
    </row>
    <row r="23" spans="2:22" ht="22.9" customHeight="1">
      <c r="B23" s="123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390"/>
      <c r="N23" s="391"/>
      <c r="O23" s="127"/>
      <c r="P23" s="128"/>
      <c r="Q23" s="128"/>
      <c r="R23" s="128"/>
      <c r="S23" s="129"/>
      <c r="T23" s="130"/>
    </row>
    <row r="24" spans="2:22" ht="22.9" customHeight="1">
      <c r="B24" s="123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360"/>
      <c r="N24" s="361"/>
      <c r="O24" s="127"/>
      <c r="P24" s="128"/>
      <c r="Q24" s="128"/>
      <c r="R24" s="128"/>
      <c r="S24" s="129"/>
      <c r="T24" s="130"/>
    </row>
    <row r="25" spans="2:22" ht="22.9" customHeight="1">
      <c r="B25" s="123"/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360"/>
      <c r="N25" s="361"/>
      <c r="O25" s="127"/>
      <c r="P25" s="128"/>
      <c r="Q25" s="128"/>
      <c r="R25" s="128"/>
      <c r="S25" s="129"/>
      <c r="T25" s="130"/>
    </row>
    <row r="26" spans="2:22" ht="22.9" customHeight="1">
      <c r="B26" s="123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360"/>
      <c r="N26" s="361"/>
      <c r="O26" s="127"/>
      <c r="P26" s="128"/>
      <c r="Q26" s="128"/>
      <c r="R26" s="128"/>
      <c r="S26" s="129"/>
      <c r="T26" s="130"/>
    </row>
    <row r="27" spans="2:22" ht="22.9" customHeight="1">
      <c r="B27" s="123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360"/>
      <c r="N27" s="361"/>
      <c r="O27" s="133"/>
      <c r="P27" s="128"/>
      <c r="Q27" s="128"/>
      <c r="R27" s="128"/>
      <c r="S27" s="129"/>
      <c r="T27" s="130"/>
    </row>
    <row r="28" spans="2:22" ht="22.9" customHeight="1">
      <c r="B28" s="123"/>
      <c r="D28" s="134"/>
      <c r="E28" s="134"/>
      <c r="F28" s="134"/>
      <c r="G28" s="134"/>
      <c r="H28" s="134"/>
      <c r="I28" s="134"/>
      <c r="J28" s="124"/>
      <c r="K28" s="124"/>
      <c r="L28" s="124"/>
      <c r="M28" s="360"/>
      <c r="N28" s="361"/>
      <c r="O28" s="133"/>
      <c r="P28" s="128"/>
      <c r="Q28" s="128"/>
      <c r="R28" s="128"/>
      <c r="S28" s="129"/>
      <c r="T28" s="130"/>
    </row>
    <row r="29" spans="2:22" ht="22.9" customHeight="1">
      <c r="B29" s="123"/>
      <c r="C29" s="134"/>
      <c r="D29" s="134"/>
      <c r="E29" s="134"/>
      <c r="F29" s="124"/>
      <c r="G29" s="124"/>
      <c r="H29" s="124"/>
      <c r="I29" s="124"/>
      <c r="J29" s="124"/>
      <c r="K29" s="124"/>
      <c r="L29" s="124"/>
      <c r="M29" s="360"/>
      <c r="N29" s="361"/>
      <c r="O29" s="127"/>
      <c r="P29" s="128"/>
      <c r="Q29" s="128"/>
      <c r="R29" s="131"/>
      <c r="S29" s="129"/>
      <c r="T29" s="130"/>
    </row>
    <row r="30" spans="2:22" ht="22.9" customHeight="1">
      <c r="B30" s="123"/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360"/>
      <c r="N30" s="361"/>
      <c r="O30" s="127"/>
      <c r="P30" s="128"/>
      <c r="Q30" s="128"/>
      <c r="R30" s="131"/>
      <c r="S30" s="129"/>
      <c r="T30" s="130"/>
    </row>
    <row r="31" spans="2:22" ht="22.9" customHeight="1">
      <c r="B31" s="123"/>
      <c r="C31" s="124"/>
      <c r="D31" s="124"/>
      <c r="E31" s="124"/>
      <c r="F31" s="124"/>
      <c r="G31" s="124"/>
      <c r="H31" s="124"/>
      <c r="I31" s="124"/>
      <c r="J31" s="124"/>
      <c r="K31" s="124"/>
      <c r="L31" s="124"/>
      <c r="M31" s="360"/>
      <c r="N31" s="361"/>
      <c r="O31" s="127"/>
      <c r="P31" s="128"/>
      <c r="Q31" s="129"/>
      <c r="R31" s="128"/>
      <c r="S31" s="129"/>
      <c r="T31" s="130"/>
    </row>
    <row r="32" spans="2:22" ht="22.9" customHeight="1">
      <c r="B32" s="123"/>
      <c r="C32" s="124"/>
      <c r="D32" s="124"/>
      <c r="E32" s="124"/>
      <c r="F32" s="124"/>
      <c r="G32" s="124"/>
      <c r="H32" s="124"/>
      <c r="I32" s="124"/>
      <c r="J32" s="124"/>
      <c r="K32" s="124"/>
      <c r="L32" s="124"/>
      <c r="M32" s="360"/>
      <c r="N32" s="361"/>
      <c r="O32" s="127"/>
      <c r="P32" s="128"/>
      <c r="Q32" s="129"/>
      <c r="R32" s="128"/>
      <c r="S32" s="129"/>
      <c r="T32" s="130"/>
      <c r="V32" s="135"/>
    </row>
    <row r="33" spans="2:22" ht="22.9" customHeight="1">
      <c r="B33" s="123"/>
      <c r="C33" s="124"/>
      <c r="D33" s="124"/>
      <c r="E33" s="124"/>
      <c r="F33" s="124"/>
      <c r="G33" s="124"/>
      <c r="H33" s="124"/>
      <c r="I33" s="124"/>
      <c r="J33" s="124"/>
      <c r="K33" s="124"/>
      <c r="L33" s="124"/>
      <c r="M33" s="381"/>
      <c r="N33" s="382"/>
      <c r="O33" s="382"/>
      <c r="P33" s="382"/>
      <c r="Q33" s="382"/>
      <c r="R33" s="382"/>
      <c r="S33" s="382"/>
      <c r="T33" s="383"/>
      <c r="V33" s="135"/>
    </row>
    <row r="34" spans="2:22" ht="22.9" customHeight="1">
      <c r="B34" s="123"/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390"/>
      <c r="N34" s="391"/>
      <c r="O34" s="127"/>
      <c r="P34" s="128"/>
      <c r="Q34" s="129"/>
      <c r="R34" s="131"/>
      <c r="S34" s="129"/>
      <c r="T34" s="130"/>
    </row>
    <row r="35" spans="2:22" ht="22.9" customHeight="1">
      <c r="B35" s="123"/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390"/>
      <c r="N35" s="391"/>
      <c r="O35" s="136"/>
      <c r="P35" s="136"/>
      <c r="Q35" s="136"/>
      <c r="R35" s="136"/>
      <c r="S35" s="136"/>
      <c r="T35" s="137"/>
    </row>
    <row r="36" spans="2:22" ht="22.9" customHeight="1">
      <c r="B36" s="123"/>
      <c r="F36" s="124"/>
      <c r="G36" s="124"/>
      <c r="H36" s="124"/>
      <c r="I36" s="124"/>
      <c r="J36" s="124"/>
      <c r="K36" s="124"/>
      <c r="L36" s="124"/>
      <c r="M36" s="390"/>
      <c r="N36" s="391"/>
      <c r="O36" s="127"/>
      <c r="P36" s="131"/>
      <c r="Q36" s="129"/>
      <c r="R36" s="131"/>
      <c r="S36" s="129"/>
      <c r="T36" s="130"/>
    </row>
    <row r="37" spans="2:22" ht="22.9" customHeight="1">
      <c r="B37" s="123"/>
      <c r="F37" s="124"/>
      <c r="G37" s="124"/>
      <c r="H37" s="124"/>
      <c r="I37" s="124"/>
      <c r="J37" s="124"/>
      <c r="K37" s="124"/>
      <c r="L37" s="124"/>
      <c r="M37" s="390"/>
      <c r="N37" s="391"/>
      <c r="O37" s="127"/>
      <c r="P37" s="128"/>
      <c r="Q37" s="129"/>
      <c r="R37" s="131"/>
      <c r="S37" s="129"/>
      <c r="T37" s="130"/>
    </row>
    <row r="38" spans="2:22" ht="22.9" customHeight="1">
      <c r="B38" s="123"/>
      <c r="C38" s="124"/>
      <c r="D38" s="124"/>
      <c r="E38" s="124"/>
      <c r="F38" s="124"/>
      <c r="G38" s="124"/>
      <c r="H38" s="124"/>
      <c r="I38" s="124"/>
      <c r="J38" s="124"/>
      <c r="K38" s="124"/>
      <c r="L38" s="124"/>
      <c r="M38" s="390"/>
      <c r="N38" s="391"/>
      <c r="O38" s="127"/>
      <c r="P38" s="128"/>
      <c r="Q38" s="129"/>
      <c r="R38" s="131"/>
      <c r="S38" s="129"/>
      <c r="T38" s="130"/>
    </row>
    <row r="39" spans="2:22" ht="22.9" customHeight="1">
      <c r="B39" s="123"/>
      <c r="C39" s="124"/>
      <c r="D39" s="124"/>
      <c r="E39" s="124"/>
      <c r="F39" s="124"/>
      <c r="G39" s="124"/>
      <c r="H39" s="124"/>
      <c r="I39" s="124"/>
      <c r="J39" s="124"/>
      <c r="K39" s="124"/>
      <c r="L39" s="124"/>
      <c r="M39" s="138"/>
      <c r="N39" s="139"/>
      <c r="O39" s="139"/>
      <c r="P39" s="139"/>
      <c r="Q39" s="139"/>
      <c r="R39" s="139"/>
      <c r="S39" s="139"/>
      <c r="T39" s="140"/>
    </row>
    <row r="40" spans="2:22" ht="22.9" customHeight="1" thickBot="1">
      <c r="B40" s="123"/>
      <c r="C40" s="124"/>
      <c r="D40" s="124"/>
      <c r="E40" s="124"/>
      <c r="F40" s="124"/>
      <c r="G40" s="124"/>
      <c r="H40" s="124"/>
      <c r="I40" s="124"/>
      <c r="J40" s="124"/>
      <c r="K40" s="124"/>
      <c r="L40" s="124"/>
      <c r="M40" s="141"/>
      <c r="N40" s="142"/>
      <c r="O40" s="142"/>
      <c r="P40" s="142"/>
      <c r="Q40" s="142"/>
      <c r="R40" s="142"/>
      <c r="S40" s="142"/>
      <c r="T40" s="143"/>
    </row>
    <row r="41" spans="2:22" s="145" customFormat="1" ht="24" customHeight="1">
      <c r="B41" s="392" t="s">
        <v>154</v>
      </c>
      <c r="C41" s="393"/>
      <c r="D41" s="393"/>
      <c r="E41" s="393"/>
      <c r="F41" s="393"/>
      <c r="G41" s="393"/>
      <c r="H41" s="393"/>
      <c r="I41" s="393"/>
      <c r="J41" s="393"/>
      <c r="K41" s="393"/>
      <c r="L41" s="394"/>
      <c r="M41" s="401" t="s">
        <v>139</v>
      </c>
      <c r="N41" s="402"/>
      <c r="O41" s="402"/>
      <c r="P41" s="402"/>
      <c r="Q41" s="402"/>
      <c r="R41" s="402"/>
      <c r="S41" s="402"/>
      <c r="T41" s="144">
        <f>SUM(T17:T40)</f>
        <v>18.899999999999999</v>
      </c>
    </row>
    <row r="42" spans="2:22" s="145" customFormat="1" ht="24" customHeight="1">
      <c r="B42" s="395"/>
      <c r="C42" s="396"/>
      <c r="D42" s="396"/>
      <c r="E42" s="396"/>
      <c r="F42" s="396"/>
      <c r="G42" s="396"/>
      <c r="H42" s="396"/>
      <c r="I42" s="396"/>
      <c r="J42" s="396"/>
      <c r="K42" s="396"/>
      <c r="L42" s="397"/>
      <c r="M42" s="403" t="s">
        <v>140</v>
      </c>
      <c r="N42" s="404"/>
      <c r="O42" s="404"/>
      <c r="P42" s="404"/>
      <c r="Q42" s="404"/>
      <c r="R42" s="404"/>
      <c r="S42" s="404"/>
      <c r="T42" s="146"/>
    </row>
    <row r="43" spans="2:22" s="145" customFormat="1" ht="24" customHeight="1" thickBot="1">
      <c r="B43" s="398"/>
      <c r="C43" s="399"/>
      <c r="D43" s="399"/>
      <c r="E43" s="399"/>
      <c r="F43" s="399"/>
      <c r="G43" s="399"/>
      <c r="H43" s="399"/>
      <c r="I43" s="399"/>
      <c r="J43" s="399"/>
      <c r="K43" s="399"/>
      <c r="L43" s="400"/>
      <c r="M43" s="405" t="s">
        <v>141</v>
      </c>
      <c r="N43" s="406"/>
      <c r="O43" s="406"/>
      <c r="P43" s="406"/>
      <c r="Q43" s="406"/>
      <c r="R43" s="406"/>
      <c r="S43" s="406"/>
      <c r="T43" s="147">
        <f>+T42+T41</f>
        <v>18.899999999999999</v>
      </c>
    </row>
    <row r="44" spans="2:22" ht="17.45" customHeight="1">
      <c r="B44" s="148"/>
      <c r="C44" s="149"/>
      <c r="D44" s="149"/>
      <c r="E44" s="149"/>
      <c r="F44" s="149"/>
      <c r="G44" s="149"/>
      <c r="H44" s="149"/>
      <c r="I44" s="149"/>
      <c r="J44" s="149"/>
      <c r="K44" s="149"/>
      <c r="L44" s="149"/>
      <c r="M44" s="150"/>
      <c r="N44" s="150"/>
      <c r="P44" s="150"/>
      <c r="Q44" s="150"/>
      <c r="R44" s="150"/>
      <c r="S44" s="150"/>
      <c r="T44" s="151"/>
    </row>
    <row r="45" spans="2:22" ht="22.9" customHeight="1">
      <c r="B45" s="148"/>
      <c r="J45" s="149"/>
      <c r="K45" s="149"/>
      <c r="L45" s="149"/>
      <c r="M45" s="150"/>
      <c r="Q45" s="115"/>
      <c r="R45" s="149"/>
      <c r="S45" s="149"/>
      <c r="T45" s="153"/>
    </row>
    <row r="46" spans="2:22" ht="19.149999999999999" customHeight="1">
      <c r="B46" s="148"/>
      <c r="J46" s="149"/>
      <c r="K46" s="149"/>
      <c r="L46" s="149"/>
      <c r="M46" s="150"/>
      <c r="Q46" s="115"/>
      <c r="R46" s="149"/>
      <c r="S46" s="149"/>
      <c r="T46" s="153"/>
    </row>
    <row r="47" spans="2:22" ht="21.6" customHeight="1">
      <c r="B47" s="148"/>
      <c r="C47" s="149"/>
      <c r="D47" s="149"/>
      <c r="E47" s="149"/>
      <c r="F47" s="149"/>
      <c r="G47" s="149"/>
      <c r="H47" s="149"/>
      <c r="I47" s="149"/>
      <c r="J47" s="149"/>
      <c r="K47" s="149"/>
      <c r="L47" s="149"/>
      <c r="M47" s="150"/>
      <c r="N47" s="150"/>
      <c r="P47" s="150"/>
      <c r="Q47" s="154"/>
      <c r="R47" s="154"/>
      <c r="S47" s="154"/>
      <c r="T47" s="155"/>
    </row>
    <row r="48" spans="2:22" ht="25.15" customHeight="1">
      <c r="B48" s="148"/>
      <c r="C48" s="149"/>
      <c r="D48" s="149"/>
      <c r="E48" s="149"/>
      <c r="F48" s="149"/>
      <c r="G48" s="149"/>
      <c r="H48" s="149"/>
      <c r="I48" s="149"/>
      <c r="J48" s="149"/>
      <c r="K48" s="149"/>
      <c r="L48" s="156"/>
      <c r="M48" s="157"/>
      <c r="N48" s="157"/>
      <c r="P48" s="150"/>
      <c r="Q48" s="157"/>
      <c r="R48" s="157"/>
      <c r="S48" s="157"/>
      <c r="T48" s="158"/>
    </row>
    <row r="49" spans="2:20" s="162" customFormat="1" ht="17.45" customHeight="1">
      <c r="B49" s="384" t="s">
        <v>142</v>
      </c>
      <c r="C49" s="385"/>
      <c r="D49" s="385"/>
      <c r="E49" s="385"/>
      <c r="F49" s="159"/>
      <c r="G49" s="386" t="s">
        <v>142</v>
      </c>
      <c r="H49" s="386"/>
      <c r="I49" s="386"/>
      <c r="J49" s="387"/>
      <c r="K49" s="160"/>
      <c r="L49" s="388" t="s">
        <v>142</v>
      </c>
      <c r="M49" s="388"/>
      <c r="N49" s="388"/>
      <c r="O49" s="388"/>
      <c r="P49" s="161"/>
      <c r="Q49" s="388" t="s">
        <v>142</v>
      </c>
      <c r="R49" s="388"/>
      <c r="S49" s="388"/>
      <c r="T49" s="389"/>
    </row>
    <row r="50" spans="2:20" ht="17.45" customHeight="1">
      <c r="B50" s="163" t="str">
        <f>+'1,01'!B53</f>
        <v>Nombre: IVAN DARIO RODRIGUEZ</v>
      </c>
      <c r="C50" s="164"/>
      <c r="D50" s="164"/>
      <c r="E50" s="164"/>
      <c r="F50" s="164"/>
      <c r="G50" s="165" t="str">
        <f>+'1,01'!G53</f>
        <v xml:space="preserve">Nombre: MANUEL EDUARDO CEPEDA HERNÁNDEZ </v>
      </c>
      <c r="H50" s="165"/>
      <c r="I50" s="165"/>
      <c r="J50" s="165"/>
      <c r="K50" s="166"/>
      <c r="L50" s="167" t="str">
        <f>+'1,01'!L53</f>
        <v>Nombre: ROBINSON ALEXANDER TOBAR URBANO</v>
      </c>
      <c r="M50" s="167"/>
      <c r="N50" s="167"/>
      <c r="O50" s="167"/>
      <c r="P50" s="166"/>
      <c r="Q50" s="167" t="str">
        <f>+'1,01'!Q53</f>
        <v>Nombre: CLARA LUZ JARAMILLO HENAO</v>
      </c>
      <c r="R50" s="167"/>
      <c r="S50" s="167"/>
      <c r="T50" s="168"/>
    </row>
    <row r="51" spans="2:20" ht="17.45" customHeight="1" thickBot="1">
      <c r="B51" s="174" t="str">
        <f>+'1,01'!B54</f>
        <v>RESIDENTE DE OBRA</v>
      </c>
      <c r="C51" s="169"/>
      <c r="D51" s="169"/>
      <c r="E51" s="169"/>
      <c r="F51" s="169"/>
      <c r="G51" s="170" t="str">
        <f>+'1,01'!G54</f>
        <v>DIRECTOR DE OBRA</v>
      </c>
      <c r="H51" s="170"/>
      <c r="I51" s="170"/>
      <c r="J51" s="170"/>
      <c r="K51" s="171"/>
      <c r="L51" s="172" t="str">
        <f>+'1,01'!L54</f>
        <v xml:space="preserve">RESIDENTE DE INTERVENTORIA </v>
      </c>
      <c r="M51" s="172"/>
      <c r="N51" s="172"/>
      <c r="O51" s="172"/>
      <c r="P51" s="171"/>
      <c r="Q51" s="172" t="str">
        <f>+'1,01'!Q54</f>
        <v xml:space="preserve">DIRECTOR DE INTERVENTORIA </v>
      </c>
      <c r="R51" s="172"/>
      <c r="S51" s="172"/>
      <c r="T51" s="173"/>
    </row>
  </sheetData>
  <mergeCells count="61">
    <mergeCell ref="B41:L43"/>
    <mergeCell ref="M41:S41"/>
    <mergeCell ref="M42:S42"/>
    <mergeCell ref="M43:S43"/>
    <mergeCell ref="B49:E49"/>
    <mergeCell ref="G49:J49"/>
    <mergeCell ref="L49:O49"/>
    <mergeCell ref="Q49:T49"/>
    <mergeCell ref="M38:N38"/>
    <mergeCell ref="M27:N27"/>
    <mergeCell ref="M28:N28"/>
    <mergeCell ref="M29:N29"/>
    <mergeCell ref="M30:N30"/>
    <mergeCell ref="M31:N31"/>
    <mergeCell ref="M32:N32"/>
    <mergeCell ref="M33:T33"/>
    <mergeCell ref="M34:N34"/>
    <mergeCell ref="M35:N35"/>
    <mergeCell ref="M36:N36"/>
    <mergeCell ref="M37:N37"/>
    <mergeCell ref="M26:N26"/>
    <mergeCell ref="M15:T15"/>
    <mergeCell ref="M16:T16"/>
    <mergeCell ref="M17:N17"/>
    <mergeCell ref="M18:N18"/>
    <mergeCell ref="M19:N19"/>
    <mergeCell ref="M20:N20"/>
    <mergeCell ref="M21:T21"/>
    <mergeCell ref="M22:N22"/>
    <mergeCell ref="M23:N23"/>
    <mergeCell ref="M24:N24"/>
    <mergeCell ref="M25:N25"/>
    <mergeCell ref="B12:L12"/>
    <mergeCell ref="M12:T12"/>
    <mergeCell ref="M13:N14"/>
    <mergeCell ref="O13:Q13"/>
    <mergeCell ref="R13:R14"/>
    <mergeCell ref="S13:S14"/>
    <mergeCell ref="T13:T14"/>
    <mergeCell ref="B11:T11"/>
    <mergeCell ref="B6:D7"/>
    <mergeCell ref="E6:G7"/>
    <mergeCell ref="H6:I7"/>
    <mergeCell ref="J6:N7"/>
    <mergeCell ref="O6:O8"/>
    <mergeCell ref="P6:T8"/>
    <mergeCell ref="B8:D8"/>
    <mergeCell ref="E8:G8"/>
    <mergeCell ref="H8:I8"/>
    <mergeCell ref="J8:N8"/>
    <mergeCell ref="B9:T9"/>
    <mergeCell ref="B10:C10"/>
    <mergeCell ref="E10:G10"/>
    <mergeCell ref="J10:Q10"/>
    <mergeCell ref="S10:T10"/>
    <mergeCell ref="B4:T4"/>
    <mergeCell ref="F1:Q2"/>
    <mergeCell ref="R1:T1"/>
    <mergeCell ref="R2:T2"/>
    <mergeCell ref="B3:Q3"/>
    <mergeCell ref="R3:T3"/>
  </mergeCells>
  <phoneticPr fontId="16" type="noConversion"/>
  <printOptions horizontalCentered="1"/>
  <pageMargins left="0.11811023622047245" right="0.11811023622047245" top="0.11811023622047245" bottom="0.11811023622047245" header="0" footer="0"/>
  <pageSetup scale="44" orientation="landscape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CCFFFF"/>
    <pageSetUpPr fitToPage="1"/>
  </sheetPr>
  <dimension ref="B1:V51"/>
  <sheetViews>
    <sheetView view="pageBreakPreview" topLeftCell="A34" zoomScale="80" zoomScaleNormal="100" zoomScaleSheetLayoutView="80" workbookViewId="0">
      <selection activeCell="G58" sqref="G58"/>
    </sheetView>
  </sheetViews>
  <sheetFormatPr baseColWidth="10" defaultColWidth="10" defaultRowHeight="27" customHeight="1"/>
  <cols>
    <col min="1" max="1" width="1.125" style="115" customWidth="1"/>
    <col min="2" max="5" width="12" style="115" customWidth="1"/>
    <col min="6" max="6" width="15.625" style="115" customWidth="1"/>
    <col min="7" max="7" width="19.875" style="115" customWidth="1"/>
    <col min="8" max="12" width="12" style="115" customWidth="1"/>
    <col min="13" max="13" width="20.125" style="152" customWidth="1"/>
    <col min="14" max="14" width="27.375" style="152" customWidth="1"/>
    <col min="15" max="15" width="17.375" style="150" customWidth="1"/>
    <col min="16" max="16" width="14.375" style="152" customWidth="1"/>
    <col min="17" max="17" width="16.875" style="152" customWidth="1"/>
    <col min="18" max="18" width="13.625" style="152" customWidth="1"/>
    <col min="19" max="19" width="17" style="152" customWidth="1"/>
    <col min="20" max="20" width="13.375" style="152" customWidth="1"/>
    <col min="21" max="21" width="17" style="115" bestFit="1" customWidth="1"/>
    <col min="22" max="22" width="18.125" style="115" customWidth="1"/>
    <col min="23" max="23" width="13.625" style="115" bestFit="1" customWidth="1"/>
    <col min="24" max="24" width="10.125" style="115" bestFit="1" customWidth="1"/>
    <col min="25" max="16384" width="10" style="115"/>
  </cols>
  <sheetData>
    <row r="1" spans="2:20" s="107" customFormat="1" ht="38.450000000000003" customHeight="1">
      <c r="B1" s="104"/>
      <c r="C1" s="105"/>
      <c r="D1" s="105"/>
      <c r="E1" s="106"/>
      <c r="F1" s="342" t="s">
        <v>123</v>
      </c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4"/>
      <c r="R1" s="348"/>
      <c r="S1" s="349"/>
      <c r="T1" s="350"/>
    </row>
    <row r="2" spans="2:20" s="107" customFormat="1" ht="37.9" customHeight="1" thickBot="1">
      <c r="B2" s="108"/>
      <c r="C2" s="109"/>
      <c r="D2" s="109"/>
      <c r="E2" s="110"/>
      <c r="F2" s="345"/>
      <c r="G2" s="346"/>
      <c r="H2" s="346"/>
      <c r="I2" s="346"/>
      <c r="J2" s="346"/>
      <c r="K2" s="346"/>
      <c r="L2" s="346"/>
      <c r="M2" s="346"/>
      <c r="N2" s="346"/>
      <c r="O2" s="346"/>
      <c r="P2" s="346"/>
      <c r="Q2" s="347"/>
      <c r="R2" s="351"/>
      <c r="S2" s="352"/>
      <c r="T2" s="353"/>
    </row>
    <row r="3" spans="2:20" s="107" customFormat="1" ht="29.45" customHeight="1" thickBot="1">
      <c r="B3" s="354" t="str">
        <f>+'1,01'!B3</f>
        <v>PATRIMONIO NATURAL FONDO PARA LA BIODIVERSIDAD Y ÁREAS PROTEGIDAS</v>
      </c>
      <c r="C3" s="355"/>
      <c r="D3" s="355"/>
      <c r="E3" s="355"/>
      <c r="F3" s="355"/>
      <c r="G3" s="355"/>
      <c r="H3" s="355"/>
      <c r="I3" s="355"/>
      <c r="J3" s="355"/>
      <c r="K3" s="355"/>
      <c r="L3" s="355"/>
      <c r="M3" s="355"/>
      <c r="N3" s="355"/>
      <c r="O3" s="355"/>
      <c r="P3" s="355"/>
      <c r="Q3" s="356"/>
      <c r="R3" s="357"/>
      <c r="S3" s="358"/>
      <c r="T3" s="359"/>
    </row>
    <row r="4" spans="2:20" s="107" customFormat="1" ht="33" customHeight="1" thickBot="1">
      <c r="B4" s="339" t="s">
        <v>124</v>
      </c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  <c r="P4" s="340"/>
      <c r="Q4" s="340"/>
      <c r="R4" s="340"/>
      <c r="S4" s="340"/>
      <c r="T4" s="341"/>
    </row>
    <row r="5" spans="2:20" s="107" customFormat="1" ht="12.6" customHeight="1" thickBot="1">
      <c r="B5" s="111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3"/>
      <c r="T5" s="114"/>
    </row>
    <row r="6" spans="2:20" ht="27" customHeight="1">
      <c r="B6" s="308" t="s">
        <v>125</v>
      </c>
      <c r="C6" s="309"/>
      <c r="D6" s="309"/>
      <c r="E6" s="312" t="s">
        <v>149</v>
      </c>
      <c r="F6" s="312"/>
      <c r="G6" s="313"/>
      <c r="H6" s="316" t="s">
        <v>126</v>
      </c>
      <c r="I6" s="317"/>
      <c r="J6" s="320">
        <v>45926</v>
      </c>
      <c r="K6" s="312"/>
      <c r="L6" s="312"/>
      <c r="M6" s="312"/>
      <c r="N6" s="313"/>
      <c r="O6" s="321" t="s">
        <v>127</v>
      </c>
      <c r="P6" s="312" t="s">
        <v>150</v>
      </c>
      <c r="Q6" s="312"/>
      <c r="R6" s="312"/>
      <c r="S6" s="312"/>
      <c r="T6" s="313"/>
    </row>
    <row r="7" spans="2:20" ht="27" customHeight="1">
      <c r="B7" s="310"/>
      <c r="C7" s="311"/>
      <c r="D7" s="311"/>
      <c r="E7" s="314"/>
      <c r="F7" s="314"/>
      <c r="G7" s="315"/>
      <c r="H7" s="318"/>
      <c r="I7" s="319"/>
      <c r="J7" s="314"/>
      <c r="K7" s="314"/>
      <c r="L7" s="314"/>
      <c r="M7" s="314"/>
      <c r="N7" s="315"/>
      <c r="O7" s="322"/>
      <c r="P7" s="314"/>
      <c r="Q7" s="314"/>
      <c r="R7" s="314"/>
      <c r="S7" s="314"/>
      <c r="T7" s="315"/>
    </row>
    <row r="8" spans="2:20" ht="50.25" customHeight="1" thickBot="1">
      <c r="B8" s="326" t="s">
        <v>128</v>
      </c>
      <c r="C8" s="327"/>
      <c r="D8" s="327"/>
      <c r="E8" s="324" t="s">
        <v>151</v>
      </c>
      <c r="F8" s="324"/>
      <c r="G8" s="325"/>
      <c r="H8" s="326" t="s">
        <v>129</v>
      </c>
      <c r="I8" s="327"/>
      <c r="J8" s="324" t="s">
        <v>152</v>
      </c>
      <c r="K8" s="324"/>
      <c r="L8" s="324"/>
      <c r="M8" s="324"/>
      <c r="N8" s="325"/>
      <c r="O8" s="323"/>
      <c r="P8" s="324"/>
      <c r="Q8" s="324"/>
      <c r="R8" s="324"/>
      <c r="S8" s="324"/>
      <c r="T8" s="325"/>
    </row>
    <row r="9" spans="2:20" ht="11.25" customHeight="1" thickBot="1">
      <c r="B9" s="328"/>
      <c r="C9" s="329"/>
      <c r="D9" s="329"/>
      <c r="E9" s="329"/>
      <c r="F9" s="329"/>
      <c r="G9" s="329"/>
      <c r="H9" s="329"/>
      <c r="I9" s="329"/>
      <c r="J9" s="329"/>
      <c r="K9" s="329"/>
      <c r="L9" s="329"/>
      <c r="M9" s="329"/>
      <c r="N9" s="329"/>
      <c r="O9" s="329"/>
      <c r="P9" s="329"/>
      <c r="Q9" s="329"/>
      <c r="R9" s="329"/>
      <c r="S9" s="329"/>
      <c r="T9" s="330"/>
    </row>
    <row r="10" spans="2:20" ht="112.9" customHeight="1" thickBot="1">
      <c r="B10" s="331" t="s">
        <v>130</v>
      </c>
      <c r="C10" s="332"/>
      <c r="D10" s="116">
        <v>3</v>
      </c>
      <c r="E10" s="333" t="s">
        <v>73</v>
      </c>
      <c r="F10" s="333"/>
      <c r="G10" s="333"/>
      <c r="H10" s="117" t="s">
        <v>131</v>
      </c>
      <c r="I10" s="118">
        <v>3.07</v>
      </c>
      <c r="J10" s="334" t="s">
        <v>195</v>
      </c>
      <c r="K10" s="335"/>
      <c r="L10" s="335"/>
      <c r="M10" s="335"/>
      <c r="N10" s="335"/>
      <c r="O10" s="335"/>
      <c r="P10" s="335"/>
      <c r="Q10" s="336"/>
      <c r="R10" s="119" t="s">
        <v>132</v>
      </c>
      <c r="S10" s="337" t="s">
        <v>171</v>
      </c>
      <c r="T10" s="338"/>
    </row>
    <row r="11" spans="2:20" ht="10.5" customHeight="1" thickBot="1">
      <c r="B11" s="305"/>
      <c r="C11" s="306"/>
      <c r="D11" s="306"/>
      <c r="E11" s="306"/>
      <c r="F11" s="306"/>
      <c r="G11" s="306"/>
      <c r="H11" s="306"/>
      <c r="I11" s="306"/>
      <c r="J11" s="306"/>
      <c r="K11" s="306"/>
      <c r="L11" s="306"/>
      <c r="M11" s="306"/>
      <c r="N11" s="306"/>
      <c r="O11" s="306"/>
      <c r="P11" s="306"/>
      <c r="Q11" s="306"/>
      <c r="R11" s="306"/>
      <c r="S11" s="306"/>
      <c r="T11" s="307"/>
    </row>
    <row r="12" spans="2:20" ht="27" customHeight="1" thickBot="1">
      <c r="B12" s="362" t="s">
        <v>133</v>
      </c>
      <c r="C12" s="363"/>
      <c r="D12" s="363"/>
      <c r="E12" s="363"/>
      <c r="F12" s="363"/>
      <c r="G12" s="363"/>
      <c r="H12" s="363"/>
      <c r="I12" s="363"/>
      <c r="J12" s="363"/>
      <c r="K12" s="363"/>
      <c r="L12" s="363"/>
      <c r="M12" s="362" t="s">
        <v>134</v>
      </c>
      <c r="N12" s="363"/>
      <c r="O12" s="363"/>
      <c r="P12" s="363"/>
      <c r="Q12" s="363"/>
      <c r="R12" s="363"/>
      <c r="S12" s="363"/>
      <c r="T12" s="364"/>
    </row>
    <row r="13" spans="2:20" ht="30" customHeight="1">
      <c r="B13" s="120"/>
      <c r="C13" s="121"/>
      <c r="D13" s="121"/>
      <c r="E13" s="121"/>
      <c r="F13" s="121"/>
      <c r="G13" s="121"/>
      <c r="H13" s="121"/>
      <c r="I13" s="121"/>
      <c r="J13" s="121"/>
      <c r="K13" s="121"/>
      <c r="L13" s="122"/>
      <c r="M13" s="365" t="s">
        <v>135</v>
      </c>
      <c r="N13" s="366"/>
      <c r="O13" s="369" t="s">
        <v>136</v>
      </c>
      <c r="P13" s="370"/>
      <c r="Q13" s="371"/>
      <c r="R13" s="372" t="s">
        <v>192</v>
      </c>
      <c r="S13" s="374" t="s">
        <v>194</v>
      </c>
      <c r="T13" s="376" t="s">
        <v>36</v>
      </c>
    </row>
    <row r="14" spans="2:20" ht="30" customHeight="1">
      <c r="B14" s="123"/>
      <c r="C14" s="124"/>
      <c r="D14" s="124"/>
      <c r="E14" s="124"/>
      <c r="F14" s="124"/>
      <c r="G14" s="124"/>
      <c r="H14" s="124"/>
      <c r="I14" s="124"/>
      <c r="J14" s="124"/>
      <c r="K14" s="124"/>
      <c r="L14" s="125"/>
      <c r="M14" s="367"/>
      <c r="N14" s="368"/>
      <c r="O14" s="126" t="s">
        <v>137</v>
      </c>
      <c r="P14" s="126" t="s">
        <v>138</v>
      </c>
      <c r="Q14" s="126" t="s">
        <v>193</v>
      </c>
      <c r="R14" s="373"/>
      <c r="S14" s="375"/>
      <c r="T14" s="377"/>
    </row>
    <row r="15" spans="2:20" ht="22.9" customHeight="1">
      <c r="B15" s="123"/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378"/>
      <c r="N15" s="379"/>
      <c r="O15" s="379"/>
      <c r="P15" s="379"/>
      <c r="Q15" s="379"/>
      <c r="R15" s="379"/>
      <c r="S15" s="379"/>
      <c r="T15" s="380"/>
    </row>
    <row r="16" spans="2:20" ht="22.9" customHeight="1">
      <c r="B16" s="123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378" t="s">
        <v>190</v>
      </c>
      <c r="N16" s="379"/>
      <c r="O16" s="379"/>
      <c r="P16" s="379"/>
      <c r="Q16" s="379"/>
      <c r="R16" s="379"/>
      <c r="S16" s="379"/>
      <c r="T16" s="380"/>
    </row>
    <row r="17" spans="2:22" ht="22.9" customHeight="1">
      <c r="B17" s="123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390" t="s">
        <v>437</v>
      </c>
      <c r="N17" s="391"/>
      <c r="O17" s="127"/>
      <c r="P17" s="131"/>
      <c r="Q17" s="128">
        <v>1</v>
      </c>
      <c r="R17" s="128">
        <v>23.064272000000003</v>
      </c>
      <c r="S17" s="129">
        <v>9</v>
      </c>
      <c r="T17" s="130">
        <f>+R17*S17</f>
        <v>207.57844800000004</v>
      </c>
    </row>
    <row r="18" spans="2:22" ht="22.9" customHeight="1">
      <c r="B18" s="123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390"/>
      <c r="N18" s="391"/>
      <c r="O18" s="127"/>
      <c r="P18" s="131"/>
      <c r="Q18" s="128">
        <v>1</v>
      </c>
      <c r="R18" s="128"/>
      <c r="S18" s="129"/>
      <c r="T18" s="130">
        <f>ROUND(+O18*Q18*R18*S18,2)</f>
        <v>0</v>
      </c>
    </row>
    <row r="19" spans="2:22" ht="22.9" customHeight="1"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390"/>
      <c r="N19" s="391"/>
      <c r="O19" s="127"/>
      <c r="P19" s="131"/>
      <c r="Q19" s="128"/>
      <c r="R19" s="128"/>
      <c r="S19" s="129"/>
      <c r="T19" s="130">
        <f>ROUND(+O19*Q19*R19*S19,2)</f>
        <v>0</v>
      </c>
    </row>
    <row r="20" spans="2:22" ht="22.9" customHeight="1"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390"/>
      <c r="N20" s="391"/>
      <c r="O20" s="127"/>
      <c r="P20" s="128"/>
      <c r="Q20" s="128"/>
      <c r="R20" s="128"/>
      <c r="S20" s="129"/>
      <c r="T20" s="130"/>
    </row>
    <row r="21" spans="2:22" ht="22.9" customHeight="1"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410"/>
      <c r="N21" s="411"/>
      <c r="O21" s="411"/>
      <c r="P21" s="411"/>
      <c r="Q21" s="411"/>
      <c r="R21" s="411"/>
      <c r="S21" s="411"/>
      <c r="T21" s="412"/>
    </row>
    <row r="22" spans="2:22" ht="22.9" customHeight="1">
      <c r="B22" s="123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390"/>
      <c r="N22" s="391"/>
      <c r="O22" s="127"/>
      <c r="P22" s="128"/>
      <c r="Q22" s="128"/>
      <c r="R22" s="128"/>
      <c r="S22" s="129"/>
      <c r="T22" s="130"/>
    </row>
    <row r="23" spans="2:22" ht="22.9" customHeight="1">
      <c r="B23" s="123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390"/>
      <c r="N23" s="391"/>
      <c r="O23" s="127"/>
      <c r="P23" s="128"/>
      <c r="Q23" s="128"/>
      <c r="R23" s="128"/>
      <c r="S23" s="129"/>
      <c r="T23" s="130"/>
    </row>
    <row r="24" spans="2:22" ht="22.9" customHeight="1">
      <c r="B24" s="123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360"/>
      <c r="N24" s="361"/>
      <c r="O24" s="127"/>
      <c r="P24" s="128"/>
      <c r="Q24" s="128"/>
      <c r="R24" s="128"/>
      <c r="S24" s="129"/>
      <c r="T24" s="130"/>
    </row>
    <row r="25" spans="2:22" ht="22.9" customHeight="1">
      <c r="B25" s="123"/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360"/>
      <c r="N25" s="361"/>
      <c r="O25" s="127"/>
      <c r="P25" s="128"/>
      <c r="Q25" s="128"/>
      <c r="R25" s="128"/>
      <c r="S25" s="129"/>
      <c r="T25" s="130"/>
    </row>
    <row r="26" spans="2:22" ht="22.9" customHeight="1">
      <c r="B26" s="123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360"/>
      <c r="N26" s="361"/>
      <c r="O26" s="127"/>
      <c r="P26" s="128"/>
      <c r="Q26" s="128"/>
      <c r="R26" s="128"/>
      <c r="S26" s="129"/>
      <c r="T26" s="130"/>
    </row>
    <row r="27" spans="2:22" ht="22.9" customHeight="1">
      <c r="B27" s="123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360"/>
      <c r="N27" s="361"/>
      <c r="O27" s="133"/>
      <c r="P27" s="128"/>
      <c r="Q27" s="128"/>
      <c r="R27" s="128"/>
      <c r="S27" s="129"/>
      <c r="T27" s="130"/>
    </row>
    <row r="28" spans="2:22" ht="22.9" customHeight="1">
      <c r="B28" s="123"/>
      <c r="D28" s="134"/>
      <c r="E28" s="134"/>
      <c r="F28" s="134"/>
      <c r="G28" s="134"/>
      <c r="H28" s="134"/>
      <c r="I28" s="134"/>
      <c r="J28" s="124"/>
      <c r="K28" s="124"/>
      <c r="L28" s="124"/>
      <c r="M28" s="360"/>
      <c r="N28" s="361"/>
      <c r="O28" s="133"/>
      <c r="P28" s="128"/>
      <c r="Q28" s="128"/>
      <c r="R28" s="128"/>
      <c r="S28" s="129"/>
      <c r="T28" s="130"/>
    </row>
    <row r="29" spans="2:22" ht="22.9" customHeight="1">
      <c r="B29" s="123"/>
      <c r="C29" s="134"/>
      <c r="D29" s="134"/>
      <c r="E29" s="134"/>
      <c r="F29" s="124"/>
      <c r="G29" s="124"/>
      <c r="H29" s="124"/>
      <c r="I29" s="124"/>
      <c r="J29" s="124"/>
      <c r="K29" s="124"/>
      <c r="L29" s="124"/>
      <c r="M29" s="360"/>
      <c r="N29" s="361"/>
      <c r="O29" s="127"/>
      <c r="P29" s="128"/>
      <c r="Q29" s="128"/>
      <c r="R29" s="131"/>
      <c r="S29" s="129"/>
      <c r="T29" s="130"/>
    </row>
    <row r="30" spans="2:22" ht="22.9" customHeight="1">
      <c r="B30" s="123"/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360"/>
      <c r="N30" s="361"/>
      <c r="O30" s="127"/>
      <c r="P30" s="128"/>
      <c r="Q30" s="128"/>
      <c r="R30" s="131"/>
      <c r="S30" s="129"/>
      <c r="T30" s="130"/>
    </row>
    <row r="31" spans="2:22" ht="22.9" customHeight="1">
      <c r="B31" s="123"/>
      <c r="C31" s="124"/>
      <c r="D31" s="124"/>
      <c r="E31" s="124"/>
      <c r="F31" s="124"/>
      <c r="G31" s="124"/>
      <c r="H31" s="124"/>
      <c r="I31" s="124"/>
      <c r="J31" s="124"/>
      <c r="K31" s="124"/>
      <c r="L31" s="124"/>
      <c r="M31" s="360"/>
      <c r="N31" s="361"/>
      <c r="O31" s="127"/>
      <c r="P31" s="128"/>
      <c r="Q31" s="129"/>
      <c r="R31" s="128"/>
      <c r="S31" s="129"/>
      <c r="T31" s="130"/>
    </row>
    <row r="32" spans="2:22" ht="22.9" customHeight="1">
      <c r="B32" s="123"/>
      <c r="C32" s="124"/>
      <c r="D32" s="124"/>
      <c r="E32" s="124"/>
      <c r="F32" s="124"/>
      <c r="G32" s="124"/>
      <c r="H32" s="124"/>
      <c r="I32" s="124"/>
      <c r="J32" s="124"/>
      <c r="K32" s="124"/>
      <c r="L32" s="124"/>
      <c r="M32" s="360"/>
      <c r="N32" s="361"/>
      <c r="O32" s="127"/>
      <c r="P32" s="128"/>
      <c r="Q32" s="129"/>
      <c r="R32" s="128"/>
      <c r="S32" s="129"/>
      <c r="T32" s="130"/>
      <c r="V32" s="135"/>
    </row>
    <row r="33" spans="2:22" ht="22.9" customHeight="1">
      <c r="B33" s="123"/>
      <c r="C33" s="124"/>
      <c r="D33" s="124"/>
      <c r="E33" s="124"/>
      <c r="F33" s="124"/>
      <c r="G33" s="124"/>
      <c r="H33" s="124"/>
      <c r="I33" s="124"/>
      <c r="J33" s="124"/>
      <c r="K33" s="124"/>
      <c r="L33" s="124"/>
      <c r="M33" s="381"/>
      <c r="N33" s="382"/>
      <c r="O33" s="382"/>
      <c r="P33" s="382"/>
      <c r="Q33" s="382"/>
      <c r="R33" s="382"/>
      <c r="S33" s="382"/>
      <c r="T33" s="383"/>
      <c r="V33" s="135"/>
    </row>
    <row r="34" spans="2:22" ht="22.9" customHeight="1">
      <c r="B34" s="123"/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390"/>
      <c r="N34" s="391"/>
      <c r="O34" s="127"/>
      <c r="P34" s="128"/>
      <c r="Q34" s="129"/>
      <c r="R34" s="131"/>
      <c r="S34" s="129"/>
      <c r="T34" s="130"/>
    </row>
    <row r="35" spans="2:22" ht="22.9" customHeight="1">
      <c r="B35" s="123"/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390"/>
      <c r="N35" s="391"/>
      <c r="O35" s="136"/>
      <c r="P35" s="136"/>
      <c r="Q35" s="136"/>
      <c r="R35" s="136"/>
      <c r="S35" s="136"/>
      <c r="T35" s="137"/>
    </row>
    <row r="36" spans="2:22" ht="22.9" customHeight="1">
      <c r="B36" s="123"/>
      <c r="F36" s="124"/>
      <c r="G36" s="124"/>
      <c r="H36" s="124"/>
      <c r="I36" s="124"/>
      <c r="J36" s="124"/>
      <c r="K36" s="124"/>
      <c r="L36" s="124"/>
      <c r="M36" s="390"/>
      <c r="N36" s="391"/>
      <c r="O36" s="127"/>
      <c r="P36" s="131"/>
      <c r="Q36" s="129"/>
      <c r="R36" s="131"/>
      <c r="S36" s="129"/>
      <c r="T36" s="130"/>
    </row>
    <row r="37" spans="2:22" ht="22.9" customHeight="1">
      <c r="B37" s="123"/>
      <c r="F37" s="124"/>
      <c r="G37" s="124"/>
      <c r="H37" s="124"/>
      <c r="I37" s="124"/>
      <c r="J37" s="124"/>
      <c r="K37" s="124"/>
      <c r="L37" s="124"/>
      <c r="M37" s="390"/>
      <c r="N37" s="391"/>
      <c r="O37" s="127"/>
      <c r="P37" s="128"/>
      <c r="Q37" s="129"/>
      <c r="R37" s="131"/>
      <c r="S37" s="129"/>
      <c r="T37" s="130"/>
    </row>
    <row r="38" spans="2:22" ht="22.9" customHeight="1">
      <c r="B38" s="123"/>
      <c r="C38" s="124"/>
      <c r="D38" s="124"/>
      <c r="E38" s="124"/>
      <c r="F38" s="124"/>
      <c r="G38" s="124"/>
      <c r="H38" s="124"/>
      <c r="I38" s="124"/>
      <c r="J38" s="124"/>
      <c r="K38" s="124"/>
      <c r="L38" s="124"/>
      <c r="M38" s="390"/>
      <c r="N38" s="391"/>
      <c r="O38" s="127"/>
      <c r="P38" s="128"/>
      <c r="Q38" s="129"/>
      <c r="R38" s="131"/>
      <c r="S38" s="129"/>
      <c r="T38" s="130"/>
    </row>
    <row r="39" spans="2:22" ht="22.9" customHeight="1">
      <c r="B39" s="123"/>
      <c r="C39" s="124"/>
      <c r="D39" s="124"/>
      <c r="E39" s="124"/>
      <c r="F39" s="124"/>
      <c r="G39" s="124"/>
      <c r="H39" s="124"/>
      <c r="I39" s="124"/>
      <c r="J39" s="124"/>
      <c r="K39" s="124"/>
      <c r="L39" s="124"/>
      <c r="M39" s="138"/>
      <c r="N39" s="139"/>
      <c r="O39" s="139"/>
      <c r="P39" s="139"/>
      <c r="Q39" s="139"/>
      <c r="R39" s="139"/>
      <c r="S39" s="139"/>
      <c r="T39" s="140"/>
    </row>
    <row r="40" spans="2:22" ht="22.9" customHeight="1" thickBot="1">
      <c r="B40" s="123"/>
      <c r="C40" s="124"/>
      <c r="D40" s="124"/>
      <c r="E40" s="124"/>
      <c r="F40" s="124"/>
      <c r="G40" s="124"/>
      <c r="H40" s="124"/>
      <c r="I40" s="124"/>
      <c r="J40" s="124"/>
      <c r="K40" s="124"/>
      <c r="L40" s="124"/>
      <c r="M40" s="141"/>
      <c r="N40" s="142"/>
      <c r="O40" s="142"/>
      <c r="P40" s="142"/>
      <c r="Q40" s="142"/>
      <c r="R40" s="142"/>
      <c r="S40" s="142"/>
      <c r="T40" s="143"/>
    </row>
    <row r="41" spans="2:22" s="145" customFormat="1" ht="24" customHeight="1">
      <c r="B41" s="392" t="s">
        <v>154</v>
      </c>
      <c r="C41" s="393"/>
      <c r="D41" s="393"/>
      <c r="E41" s="393"/>
      <c r="F41" s="393"/>
      <c r="G41" s="393"/>
      <c r="H41" s="393"/>
      <c r="I41" s="393"/>
      <c r="J41" s="393"/>
      <c r="K41" s="393"/>
      <c r="L41" s="394"/>
      <c r="M41" s="401" t="s">
        <v>139</v>
      </c>
      <c r="N41" s="402"/>
      <c r="O41" s="402"/>
      <c r="P41" s="402"/>
      <c r="Q41" s="402"/>
      <c r="R41" s="402"/>
      <c r="S41" s="402"/>
      <c r="T41" s="144">
        <f>SUM(T17:T40)</f>
        <v>207.57844800000004</v>
      </c>
    </row>
    <row r="42" spans="2:22" s="145" customFormat="1" ht="24" customHeight="1">
      <c r="B42" s="395"/>
      <c r="C42" s="396"/>
      <c r="D42" s="396"/>
      <c r="E42" s="396"/>
      <c r="F42" s="396"/>
      <c r="G42" s="396"/>
      <c r="H42" s="396"/>
      <c r="I42" s="396"/>
      <c r="J42" s="396"/>
      <c r="K42" s="396"/>
      <c r="L42" s="397"/>
      <c r="M42" s="403" t="s">
        <v>140</v>
      </c>
      <c r="N42" s="404"/>
      <c r="O42" s="404"/>
      <c r="P42" s="404"/>
      <c r="Q42" s="404"/>
      <c r="R42" s="404"/>
      <c r="S42" s="404"/>
      <c r="T42" s="146"/>
    </row>
    <row r="43" spans="2:22" s="145" customFormat="1" ht="24" customHeight="1" thickBot="1">
      <c r="B43" s="398"/>
      <c r="C43" s="399"/>
      <c r="D43" s="399"/>
      <c r="E43" s="399"/>
      <c r="F43" s="399"/>
      <c r="G43" s="399"/>
      <c r="H43" s="399"/>
      <c r="I43" s="399"/>
      <c r="J43" s="399"/>
      <c r="K43" s="399"/>
      <c r="L43" s="400"/>
      <c r="M43" s="405" t="s">
        <v>141</v>
      </c>
      <c r="N43" s="406"/>
      <c r="O43" s="406"/>
      <c r="P43" s="406"/>
      <c r="Q43" s="406"/>
      <c r="R43" s="406"/>
      <c r="S43" s="406"/>
      <c r="T43" s="147">
        <f>+T42+T41</f>
        <v>207.57844800000004</v>
      </c>
    </row>
    <row r="44" spans="2:22" ht="17.45" customHeight="1">
      <c r="B44" s="148"/>
      <c r="C44" s="149"/>
      <c r="D44" s="149"/>
      <c r="E44" s="149"/>
      <c r="F44" s="149"/>
      <c r="G44" s="149"/>
      <c r="H44" s="149"/>
      <c r="I44" s="149"/>
      <c r="J44" s="149"/>
      <c r="K44" s="149"/>
      <c r="L44" s="149"/>
      <c r="M44" s="150"/>
      <c r="N44" s="150"/>
      <c r="P44" s="150"/>
      <c r="Q44" s="150"/>
      <c r="R44" s="150"/>
      <c r="S44" s="150"/>
      <c r="T44" s="151"/>
    </row>
    <row r="45" spans="2:22" ht="22.9" customHeight="1">
      <c r="B45" s="148"/>
      <c r="J45" s="149"/>
      <c r="K45" s="149"/>
      <c r="L45" s="149"/>
      <c r="M45" s="150"/>
      <c r="Q45" s="115"/>
      <c r="R45" s="149"/>
      <c r="S45" s="149"/>
      <c r="T45" s="153"/>
    </row>
    <row r="46" spans="2:22" ht="19.149999999999999" customHeight="1">
      <c r="B46" s="148"/>
      <c r="J46" s="149"/>
      <c r="K46" s="149"/>
      <c r="L46" s="149"/>
      <c r="M46" s="150"/>
      <c r="Q46" s="115"/>
      <c r="R46" s="149"/>
      <c r="S46" s="149"/>
      <c r="T46" s="153"/>
    </row>
    <row r="47" spans="2:22" ht="21.6" customHeight="1">
      <c r="B47" s="148"/>
      <c r="C47" s="149"/>
      <c r="D47" s="149"/>
      <c r="E47" s="149"/>
      <c r="F47" s="149"/>
      <c r="G47" s="149"/>
      <c r="H47" s="149"/>
      <c r="I47" s="149"/>
      <c r="J47" s="149"/>
      <c r="K47" s="149"/>
      <c r="L47" s="149"/>
      <c r="M47" s="150"/>
      <c r="N47" s="150"/>
      <c r="P47" s="150"/>
      <c r="Q47" s="154"/>
      <c r="R47" s="154"/>
      <c r="S47" s="154"/>
      <c r="T47" s="155"/>
    </row>
    <row r="48" spans="2:22" ht="25.15" customHeight="1">
      <c r="B48" s="148"/>
      <c r="C48" s="149"/>
      <c r="D48" s="149"/>
      <c r="E48" s="149"/>
      <c r="F48" s="149"/>
      <c r="G48" s="149"/>
      <c r="H48" s="149"/>
      <c r="I48" s="149"/>
      <c r="J48" s="149"/>
      <c r="K48" s="149"/>
      <c r="L48" s="156"/>
      <c r="M48" s="157"/>
      <c r="N48" s="157"/>
      <c r="P48" s="150"/>
      <c r="Q48" s="157"/>
      <c r="R48" s="157"/>
      <c r="S48" s="157"/>
      <c r="T48" s="158"/>
    </row>
    <row r="49" spans="2:20" s="162" customFormat="1" ht="17.45" customHeight="1">
      <c r="B49" s="384" t="s">
        <v>142</v>
      </c>
      <c r="C49" s="385"/>
      <c r="D49" s="385"/>
      <c r="E49" s="385"/>
      <c r="F49" s="159"/>
      <c r="G49" s="386" t="s">
        <v>142</v>
      </c>
      <c r="H49" s="386"/>
      <c r="I49" s="386"/>
      <c r="J49" s="387"/>
      <c r="K49" s="160"/>
      <c r="L49" s="388" t="s">
        <v>142</v>
      </c>
      <c r="M49" s="388"/>
      <c r="N49" s="388"/>
      <c r="O49" s="388"/>
      <c r="P49" s="161"/>
      <c r="Q49" s="388" t="s">
        <v>142</v>
      </c>
      <c r="R49" s="388"/>
      <c r="S49" s="388"/>
      <c r="T49" s="389"/>
    </row>
    <row r="50" spans="2:20" ht="17.45" customHeight="1">
      <c r="B50" s="163" t="str">
        <f>+'1,01'!B53</f>
        <v>Nombre: IVAN DARIO RODRIGUEZ</v>
      </c>
      <c r="C50" s="164"/>
      <c r="D50" s="164"/>
      <c r="E50" s="164"/>
      <c r="F50" s="164"/>
      <c r="G50" s="165" t="str">
        <f>+'1,01'!G53</f>
        <v xml:space="preserve">Nombre: MANUEL EDUARDO CEPEDA HERNÁNDEZ </v>
      </c>
      <c r="H50" s="165"/>
      <c r="I50" s="165"/>
      <c r="J50" s="165"/>
      <c r="K50" s="166"/>
      <c r="L50" s="167" t="str">
        <f>+'1,01'!L53</f>
        <v>Nombre: ROBINSON ALEXANDER TOBAR URBANO</v>
      </c>
      <c r="M50" s="167"/>
      <c r="N50" s="167"/>
      <c r="O50" s="167"/>
      <c r="P50" s="166"/>
      <c r="Q50" s="167" t="str">
        <f>+'1,01'!Q53</f>
        <v>Nombre: CLARA LUZ JARAMILLO HENAO</v>
      </c>
      <c r="R50" s="167"/>
      <c r="S50" s="167"/>
      <c r="T50" s="168"/>
    </row>
    <row r="51" spans="2:20" ht="17.45" customHeight="1" thickBot="1">
      <c r="B51" s="174" t="str">
        <f>+'1,01'!B54</f>
        <v>RESIDENTE DE OBRA</v>
      </c>
      <c r="C51" s="169"/>
      <c r="D51" s="169"/>
      <c r="E51" s="169"/>
      <c r="F51" s="169"/>
      <c r="G51" s="170" t="str">
        <f>+'1,01'!G54</f>
        <v>DIRECTOR DE OBRA</v>
      </c>
      <c r="H51" s="170"/>
      <c r="I51" s="170"/>
      <c r="J51" s="170"/>
      <c r="K51" s="171"/>
      <c r="L51" s="172" t="str">
        <f>+'1,01'!L54</f>
        <v xml:space="preserve">RESIDENTE DE INTERVENTORIA </v>
      </c>
      <c r="M51" s="172"/>
      <c r="N51" s="172"/>
      <c r="O51" s="172"/>
      <c r="P51" s="171"/>
      <c r="Q51" s="172" t="str">
        <f>+'1,01'!Q54</f>
        <v xml:space="preserve">DIRECTOR DE INTERVENTORIA </v>
      </c>
      <c r="R51" s="172"/>
      <c r="S51" s="172"/>
      <c r="T51" s="173"/>
    </row>
  </sheetData>
  <mergeCells count="61">
    <mergeCell ref="B41:L43"/>
    <mergeCell ref="M41:S41"/>
    <mergeCell ref="M42:S42"/>
    <mergeCell ref="M43:S43"/>
    <mergeCell ref="B49:E49"/>
    <mergeCell ref="G49:J49"/>
    <mergeCell ref="L49:O49"/>
    <mergeCell ref="Q49:T49"/>
    <mergeCell ref="M38:N38"/>
    <mergeCell ref="M27:N27"/>
    <mergeCell ref="M28:N28"/>
    <mergeCell ref="M29:N29"/>
    <mergeCell ref="M30:N30"/>
    <mergeCell ref="M31:N31"/>
    <mergeCell ref="M32:N32"/>
    <mergeCell ref="M33:T33"/>
    <mergeCell ref="M34:N34"/>
    <mergeCell ref="M35:N35"/>
    <mergeCell ref="M36:N36"/>
    <mergeCell ref="M37:N37"/>
    <mergeCell ref="M26:N26"/>
    <mergeCell ref="M15:T15"/>
    <mergeCell ref="M16:T16"/>
    <mergeCell ref="M17:N17"/>
    <mergeCell ref="M18:N18"/>
    <mergeCell ref="M19:N19"/>
    <mergeCell ref="M20:N20"/>
    <mergeCell ref="M21:T21"/>
    <mergeCell ref="M22:N22"/>
    <mergeCell ref="M23:N23"/>
    <mergeCell ref="M24:N24"/>
    <mergeCell ref="M25:N25"/>
    <mergeCell ref="B12:L12"/>
    <mergeCell ref="M12:T12"/>
    <mergeCell ref="M13:N14"/>
    <mergeCell ref="O13:Q13"/>
    <mergeCell ref="R13:R14"/>
    <mergeCell ref="S13:S14"/>
    <mergeCell ref="T13:T14"/>
    <mergeCell ref="B11:T11"/>
    <mergeCell ref="B6:D7"/>
    <mergeCell ref="E6:G7"/>
    <mergeCell ref="H6:I7"/>
    <mergeCell ref="J6:N7"/>
    <mergeCell ref="O6:O8"/>
    <mergeCell ref="P6:T8"/>
    <mergeCell ref="B8:D8"/>
    <mergeCell ref="E8:G8"/>
    <mergeCell ref="H8:I8"/>
    <mergeCell ref="J8:N8"/>
    <mergeCell ref="B9:T9"/>
    <mergeCell ref="B10:C10"/>
    <mergeCell ref="E10:G10"/>
    <mergeCell ref="J10:Q10"/>
    <mergeCell ref="S10:T10"/>
    <mergeCell ref="B4:T4"/>
    <mergeCell ref="F1:Q2"/>
    <mergeCell ref="R1:T1"/>
    <mergeCell ref="R2:T2"/>
    <mergeCell ref="B3:Q3"/>
    <mergeCell ref="R3:T3"/>
  </mergeCells>
  <printOptions horizontalCentered="1"/>
  <pageMargins left="0.11811023622047245" right="0.11811023622047245" top="0.11811023622047245" bottom="0.11811023622047245" header="0" footer="0"/>
  <pageSetup scale="44" orientation="landscape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CCFFFF"/>
    <pageSetUpPr fitToPage="1"/>
  </sheetPr>
  <dimension ref="B1:V51"/>
  <sheetViews>
    <sheetView view="pageBreakPreview" topLeftCell="A22" zoomScale="80" zoomScaleNormal="100" zoomScaleSheetLayoutView="80" workbookViewId="0">
      <selection activeCell="G58" sqref="G58"/>
    </sheetView>
  </sheetViews>
  <sheetFormatPr baseColWidth="10" defaultColWidth="10" defaultRowHeight="27" customHeight="1"/>
  <cols>
    <col min="1" max="1" width="1.125" style="115" customWidth="1"/>
    <col min="2" max="5" width="12" style="115" customWidth="1"/>
    <col min="6" max="6" width="15.625" style="115" customWidth="1"/>
    <col min="7" max="7" width="19.875" style="115" customWidth="1"/>
    <col min="8" max="12" width="12" style="115" customWidth="1"/>
    <col min="13" max="13" width="20.125" style="152" customWidth="1"/>
    <col min="14" max="14" width="27.375" style="152" customWidth="1"/>
    <col min="15" max="15" width="17.375" style="150" customWidth="1"/>
    <col min="16" max="16" width="14.375" style="152" customWidth="1"/>
    <col min="17" max="17" width="16.875" style="152" customWidth="1"/>
    <col min="18" max="18" width="13.625" style="152" customWidth="1"/>
    <col min="19" max="19" width="17" style="152" customWidth="1"/>
    <col min="20" max="20" width="13.375" style="152" customWidth="1"/>
    <col min="21" max="21" width="17" style="115" bestFit="1" customWidth="1"/>
    <col min="22" max="22" width="18.125" style="115" customWidth="1"/>
    <col min="23" max="23" width="13.625" style="115" bestFit="1" customWidth="1"/>
    <col min="24" max="24" width="10.125" style="115" bestFit="1" customWidth="1"/>
    <col min="25" max="16384" width="10" style="115"/>
  </cols>
  <sheetData>
    <row r="1" spans="2:20" s="107" customFormat="1" ht="38.450000000000003" customHeight="1">
      <c r="B1" s="104"/>
      <c r="C1" s="105"/>
      <c r="D1" s="105"/>
      <c r="E1" s="106"/>
      <c r="F1" s="342" t="s">
        <v>123</v>
      </c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4"/>
      <c r="R1" s="348"/>
      <c r="S1" s="349"/>
      <c r="T1" s="350"/>
    </row>
    <row r="2" spans="2:20" s="107" customFormat="1" ht="37.9" customHeight="1" thickBot="1">
      <c r="B2" s="108"/>
      <c r="C2" s="109"/>
      <c r="D2" s="109"/>
      <c r="E2" s="110"/>
      <c r="F2" s="345"/>
      <c r="G2" s="346"/>
      <c r="H2" s="346"/>
      <c r="I2" s="346"/>
      <c r="J2" s="346"/>
      <c r="K2" s="346"/>
      <c r="L2" s="346"/>
      <c r="M2" s="346"/>
      <c r="N2" s="346"/>
      <c r="O2" s="346"/>
      <c r="P2" s="346"/>
      <c r="Q2" s="347"/>
      <c r="R2" s="351"/>
      <c r="S2" s="352"/>
      <c r="T2" s="353"/>
    </row>
    <row r="3" spans="2:20" s="107" customFormat="1" ht="29.45" customHeight="1" thickBot="1">
      <c r="B3" s="354" t="str">
        <f>+'1,01'!B3</f>
        <v>PATRIMONIO NATURAL FONDO PARA LA BIODIVERSIDAD Y ÁREAS PROTEGIDAS</v>
      </c>
      <c r="C3" s="355"/>
      <c r="D3" s="355"/>
      <c r="E3" s="355"/>
      <c r="F3" s="355"/>
      <c r="G3" s="355"/>
      <c r="H3" s="355"/>
      <c r="I3" s="355"/>
      <c r="J3" s="355"/>
      <c r="K3" s="355"/>
      <c r="L3" s="355"/>
      <c r="M3" s="355"/>
      <c r="N3" s="355"/>
      <c r="O3" s="355"/>
      <c r="P3" s="355"/>
      <c r="Q3" s="356"/>
      <c r="R3" s="357"/>
      <c r="S3" s="358"/>
      <c r="T3" s="359"/>
    </row>
    <row r="4" spans="2:20" s="107" customFormat="1" ht="33" customHeight="1" thickBot="1">
      <c r="B4" s="339" t="s">
        <v>124</v>
      </c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  <c r="P4" s="340"/>
      <c r="Q4" s="340"/>
      <c r="R4" s="340"/>
      <c r="S4" s="340"/>
      <c r="T4" s="341"/>
    </row>
    <row r="5" spans="2:20" s="107" customFormat="1" ht="12.6" customHeight="1" thickBot="1">
      <c r="B5" s="111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3"/>
      <c r="T5" s="114"/>
    </row>
    <row r="6" spans="2:20" ht="27" customHeight="1">
      <c r="B6" s="308" t="s">
        <v>125</v>
      </c>
      <c r="C6" s="309"/>
      <c r="D6" s="309"/>
      <c r="E6" s="312" t="s">
        <v>149</v>
      </c>
      <c r="F6" s="312"/>
      <c r="G6" s="313"/>
      <c r="H6" s="316" t="s">
        <v>126</v>
      </c>
      <c r="I6" s="317"/>
      <c r="J6" s="320">
        <v>45926</v>
      </c>
      <c r="K6" s="312"/>
      <c r="L6" s="312"/>
      <c r="M6" s="312"/>
      <c r="N6" s="313"/>
      <c r="O6" s="321" t="s">
        <v>127</v>
      </c>
      <c r="P6" s="312" t="s">
        <v>150</v>
      </c>
      <c r="Q6" s="312"/>
      <c r="R6" s="312"/>
      <c r="S6" s="312"/>
      <c r="T6" s="313"/>
    </row>
    <row r="7" spans="2:20" ht="27" customHeight="1">
      <c r="B7" s="310"/>
      <c r="C7" s="311"/>
      <c r="D7" s="311"/>
      <c r="E7" s="314"/>
      <c r="F7" s="314"/>
      <c r="G7" s="315"/>
      <c r="H7" s="318"/>
      <c r="I7" s="319"/>
      <c r="J7" s="314"/>
      <c r="K7" s="314"/>
      <c r="L7" s="314"/>
      <c r="M7" s="314"/>
      <c r="N7" s="315"/>
      <c r="O7" s="322"/>
      <c r="P7" s="314"/>
      <c r="Q7" s="314"/>
      <c r="R7" s="314"/>
      <c r="S7" s="314"/>
      <c r="T7" s="315"/>
    </row>
    <row r="8" spans="2:20" ht="50.25" customHeight="1" thickBot="1">
      <c r="B8" s="326" t="s">
        <v>128</v>
      </c>
      <c r="C8" s="327"/>
      <c r="D8" s="327"/>
      <c r="E8" s="324" t="s">
        <v>151</v>
      </c>
      <c r="F8" s="324"/>
      <c r="G8" s="325"/>
      <c r="H8" s="326" t="s">
        <v>129</v>
      </c>
      <c r="I8" s="327"/>
      <c r="J8" s="324" t="s">
        <v>152</v>
      </c>
      <c r="K8" s="324"/>
      <c r="L8" s="324"/>
      <c r="M8" s="324"/>
      <c r="N8" s="325"/>
      <c r="O8" s="323"/>
      <c r="P8" s="324"/>
      <c r="Q8" s="324"/>
      <c r="R8" s="324"/>
      <c r="S8" s="324"/>
      <c r="T8" s="325"/>
    </row>
    <row r="9" spans="2:20" ht="11.25" customHeight="1" thickBot="1">
      <c r="B9" s="328"/>
      <c r="C9" s="329"/>
      <c r="D9" s="329"/>
      <c r="E9" s="329"/>
      <c r="F9" s="329"/>
      <c r="G9" s="329"/>
      <c r="H9" s="329"/>
      <c r="I9" s="329"/>
      <c r="J9" s="329"/>
      <c r="K9" s="329"/>
      <c r="L9" s="329"/>
      <c r="M9" s="329"/>
      <c r="N9" s="329"/>
      <c r="O9" s="329"/>
      <c r="P9" s="329"/>
      <c r="Q9" s="329"/>
      <c r="R9" s="329"/>
      <c r="S9" s="329"/>
      <c r="T9" s="330"/>
    </row>
    <row r="10" spans="2:20" ht="87.6" customHeight="1" thickBot="1">
      <c r="B10" s="331" t="s">
        <v>130</v>
      </c>
      <c r="C10" s="332"/>
      <c r="D10" s="116">
        <v>3</v>
      </c>
      <c r="E10" s="333" t="s">
        <v>73</v>
      </c>
      <c r="F10" s="333"/>
      <c r="G10" s="333"/>
      <c r="H10" s="117" t="s">
        <v>131</v>
      </c>
      <c r="I10" s="118">
        <v>3.08</v>
      </c>
      <c r="J10" s="334" t="s">
        <v>196</v>
      </c>
      <c r="K10" s="335"/>
      <c r="L10" s="335"/>
      <c r="M10" s="335"/>
      <c r="N10" s="335"/>
      <c r="O10" s="335"/>
      <c r="P10" s="335"/>
      <c r="Q10" s="336"/>
      <c r="R10" s="119" t="s">
        <v>132</v>
      </c>
      <c r="S10" s="337" t="s">
        <v>171</v>
      </c>
      <c r="T10" s="338"/>
    </row>
    <row r="11" spans="2:20" ht="10.5" customHeight="1" thickBot="1">
      <c r="B11" s="305"/>
      <c r="C11" s="306"/>
      <c r="D11" s="306"/>
      <c r="E11" s="306"/>
      <c r="F11" s="306"/>
      <c r="G11" s="306"/>
      <c r="H11" s="306"/>
      <c r="I11" s="306"/>
      <c r="J11" s="306"/>
      <c r="K11" s="306"/>
      <c r="L11" s="306"/>
      <c r="M11" s="306"/>
      <c r="N11" s="306"/>
      <c r="O11" s="306"/>
      <c r="P11" s="306"/>
      <c r="Q11" s="306"/>
      <c r="R11" s="306"/>
      <c r="S11" s="306"/>
      <c r="T11" s="307"/>
    </row>
    <row r="12" spans="2:20" ht="27" customHeight="1" thickBot="1">
      <c r="B12" s="362" t="s">
        <v>133</v>
      </c>
      <c r="C12" s="363"/>
      <c r="D12" s="363"/>
      <c r="E12" s="363"/>
      <c r="F12" s="363"/>
      <c r="G12" s="363"/>
      <c r="H12" s="363"/>
      <c r="I12" s="363"/>
      <c r="J12" s="363"/>
      <c r="K12" s="363"/>
      <c r="L12" s="363"/>
      <c r="M12" s="362" t="s">
        <v>134</v>
      </c>
      <c r="N12" s="363"/>
      <c r="O12" s="363"/>
      <c r="P12" s="363"/>
      <c r="Q12" s="363"/>
      <c r="R12" s="363"/>
      <c r="S12" s="363"/>
      <c r="T12" s="364"/>
    </row>
    <row r="13" spans="2:20" ht="30" customHeight="1">
      <c r="B13" s="120"/>
      <c r="C13" s="121"/>
      <c r="D13" s="121"/>
      <c r="E13" s="121"/>
      <c r="F13" s="121"/>
      <c r="G13" s="121"/>
      <c r="H13" s="121"/>
      <c r="I13" s="121"/>
      <c r="J13" s="121"/>
      <c r="K13" s="121"/>
      <c r="L13" s="122"/>
      <c r="M13" s="365" t="s">
        <v>135</v>
      </c>
      <c r="N13" s="366"/>
      <c r="O13" s="369" t="s">
        <v>136</v>
      </c>
      <c r="P13" s="370"/>
      <c r="Q13" s="371"/>
      <c r="R13" s="372" t="s">
        <v>145</v>
      </c>
      <c r="S13" s="374" t="s">
        <v>6</v>
      </c>
      <c r="T13" s="376" t="s">
        <v>36</v>
      </c>
    </row>
    <row r="14" spans="2:20" ht="30" customHeight="1">
      <c r="B14" s="123"/>
      <c r="C14" s="124"/>
      <c r="D14" s="124"/>
      <c r="E14" s="124"/>
      <c r="F14" s="124"/>
      <c r="G14" s="124"/>
      <c r="H14" s="124"/>
      <c r="I14" s="124"/>
      <c r="J14" s="124"/>
      <c r="K14" s="124"/>
      <c r="L14" s="125"/>
      <c r="M14" s="367"/>
      <c r="N14" s="368"/>
      <c r="O14" s="126" t="s">
        <v>137</v>
      </c>
      <c r="P14" s="126" t="s">
        <v>138</v>
      </c>
      <c r="Q14" s="126" t="s">
        <v>144</v>
      </c>
      <c r="R14" s="373"/>
      <c r="S14" s="375"/>
      <c r="T14" s="377"/>
    </row>
    <row r="15" spans="2:20" ht="22.9" customHeight="1">
      <c r="B15" s="123"/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378"/>
      <c r="N15" s="379"/>
      <c r="O15" s="379"/>
      <c r="P15" s="379"/>
      <c r="Q15" s="379"/>
      <c r="R15" s="379"/>
      <c r="S15" s="379"/>
      <c r="T15" s="380"/>
    </row>
    <row r="16" spans="2:20" ht="22.9" customHeight="1">
      <c r="B16" s="123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378" t="s">
        <v>18</v>
      </c>
      <c r="N16" s="379"/>
      <c r="O16" s="379"/>
      <c r="P16" s="379"/>
      <c r="Q16" s="379"/>
      <c r="R16" s="379"/>
      <c r="S16" s="379"/>
      <c r="T16" s="380"/>
    </row>
    <row r="17" spans="2:22" ht="22.9" customHeight="1">
      <c r="B17" s="123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390" t="s">
        <v>197</v>
      </c>
      <c r="N17" s="391"/>
      <c r="O17" s="127">
        <v>7</v>
      </c>
      <c r="P17" s="128">
        <v>0.08</v>
      </c>
      <c r="Q17" s="128">
        <v>0.04</v>
      </c>
      <c r="R17" s="128"/>
      <c r="S17" s="129">
        <v>5</v>
      </c>
      <c r="T17" s="130">
        <f>ROUND(+S17*O17,2)</f>
        <v>35</v>
      </c>
    </row>
    <row r="18" spans="2:22" ht="22.9" customHeight="1">
      <c r="B18" s="123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390"/>
      <c r="N18" s="391"/>
      <c r="O18" s="127"/>
      <c r="P18" s="128"/>
      <c r="Q18" s="128"/>
      <c r="R18" s="128"/>
      <c r="S18" s="129"/>
      <c r="T18" s="130"/>
    </row>
    <row r="19" spans="2:22" ht="22.9" customHeight="1"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390"/>
      <c r="N19" s="391"/>
      <c r="O19" s="127"/>
      <c r="P19" s="128"/>
      <c r="Q19" s="128"/>
      <c r="R19" s="128"/>
      <c r="S19" s="129"/>
      <c r="T19" s="130"/>
    </row>
    <row r="20" spans="2:22" ht="22.9" customHeight="1"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390"/>
      <c r="N20" s="391"/>
      <c r="O20" s="127"/>
      <c r="P20" s="128"/>
      <c r="Q20" s="128"/>
      <c r="R20" s="128"/>
      <c r="S20" s="129"/>
      <c r="T20" s="130"/>
    </row>
    <row r="21" spans="2:22" ht="22.9" customHeight="1"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410"/>
      <c r="N21" s="411"/>
      <c r="O21" s="411"/>
      <c r="P21" s="411"/>
      <c r="Q21" s="411"/>
      <c r="R21" s="411"/>
      <c r="S21" s="411"/>
      <c r="T21" s="412"/>
    </row>
    <row r="22" spans="2:22" ht="22.9" customHeight="1">
      <c r="B22" s="123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390"/>
      <c r="N22" s="391"/>
      <c r="O22" s="127"/>
      <c r="P22" s="128"/>
      <c r="Q22" s="128"/>
      <c r="R22" s="128"/>
      <c r="S22" s="129"/>
      <c r="T22" s="130"/>
    </row>
    <row r="23" spans="2:22" ht="22.9" customHeight="1">
      <c r="B23" s="123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390"/>
      <c r="N23" s="391"/>
      <c r="O23" s="127"/>
      <c r="P23" s="128"/>
      <c r="Q23" s="128"/>
      <c r="R23" s="128"/>
      <c r="S23" s="129"/>
      <c r="T23" s="130"/>
    </row>
    <row r="24" spans="2:22" ht="22.9" customHeight="1">
      <c r="B24" s="123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360"/>
      <c r="N24" s="361"/>
      <c r="O24" s="127"/>
      <c r="P24" s="128"/>
      <c r="Q24" s="128"/>
      <c r="R24" s="128"/>
      <c r="S24" s="129"/>
      <c r="T24" s="130"/>
    </row>
    <row r="25" spans="2:22" ht="22.9" customHeight="1">
      <c r="B25" s="123"/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360"/>
      <c r="N25" s="361"/>
      <c r="O25" s="127"/>
      <c r="P25" s="128"/>
      <c r="Q25" s="128"/>
      <c r="R25" s="128"/>
      <c r="S25" s="129"/>
      <c r="T25" s="130"/>
    </row>
    <row r="26" spans="2:22" ht="22.9" customHeight="1">
      <c r="B26" s="123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360"/>
      <c r="N26" s="361"/>
      <c r="O26" s="127"/>
      <c r="P26" s="128"/>
      <c r="Q26" s="128"/>
      <c r="R26" s="128"/>
      <c r="S26" s="129"/>
      <c r="T26" s="130"/>
    </row>
    <row r="27" spans="2:22" ht="22.9" customHeight="1">
      <c r="B27" s="123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360"/>
      <c r="N27" s="361"/>
      <c r="O27" s="133"/>
      <c r="P27" s="128"/>
      <c r="Q27" s="128"/>
      <c r="R27" s="128"/>
      <c r="S27" s="129"/>
      <c r="T27" s="130"/>
    </row>
    <row r="28" spans="2:22" ht="22.9" customHeight="1">
      <c r="B28" s="123"/>
      <c r="D28" s="134"/>
      <c r="E28" s="134"/>
      <c r="F28" s="134"/>
      <c r="G28" s="134"/>
      <c r="H28" s="134"/>
      <c r="I28" s="134"/>
      <c r="J28" s="124"/>
      <c r="K28" s="124"/>
      <c r="L28" s="124"/>
      <c r="M28" s="360"/>
      <c r="N28" s="361"/>
      <c r="O28" s="133"/>
      <c r="P28" s="128"/>
      <c r="Q28" s="128"/>
      <c r="R28" s="128"/>
      <c r="S28" s="129"/>
      <c r="T28" s="130"/>
    </row>
    <row r="29" spans="2:22" ht="22.9" customHeight="1">
      <c r="B29" s="123"/>
      <c r="C29" s="134"/>
      <c r="D29" s="134"/>
      <c r="E29" s="134"/>
      <c r="F29" s="124"/>
      <c r="G29" s="124"/>
      <c r="H29" s="124"/>
      <c r="I29" s="124"/>
      <c r="J29" s="124"/>
      <c r="K29" s="124"/>
      <c r="L29" s="124"/>
      <c r="M29" s="360"/>
      <c r="N29" s="361"/>
      <c r="O29" s="127"/>
      <c r="P29" s="128"/>
      <c r="Q29" s="128"/>
      <c r="R29" s="131"/>
      <c r="S29" s="129"/>
      <c r="T29" s="130"/>
    </row>
    <row r="30" spans="2:22" ht="22.9" customHeight="1">
      <c r="B30" s="123"/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360"/>
      <c r="N30" s="361"/>
      <c r="O30" s="127"/>
      <c r="P30" s="128"/>
      <c r="Q30" s="128"/>
      <c r="R30" s="131"/>
      <c r="S30" s="129"/>
      <c r="T30" s="130"/>
    </row>
    <row r="31" spans="2:22" ht="22.9" customHeight="1">
      <c r="B31" s="123"/>
      <c r="C31" s="124"/>
      <c r="D31" s="124"/>
      <c r="E31" s="124"/>
      <c r="F31" s="124"/>
      <c r="G31" s="124"/>
      <c r="H31" s="124"/>
      <c r="I31" s="124"/>
      <c r="J31" s="124"/>
      <c r="K31" s="124"/>
      <c r="L31" s="124"/>
      <c r="M31" s="360"/>
      <c r="N31" s="361"/>
      <c r="O31" s="127"/>
      <c r="P31" s="128"/>
      <c r="Q31" s="129"/>
      <c r="R31" s="128"/>
      <c r="S31" s="129"/>
      <c r="T31" s="130"/>
    </row>
    <row r="32" spans="2:22" ht="22.9" customHeight="1">
      <c r="B32" s="123"/>
      <c r="C32" s="124"/>
      <c r="D32" s="124"/>
      <c r="E32" s="124"/>
      <c r="F32" s="124"/>
      <c r="G32" s="124"/>
      <c r="H32" s="124"/>
      <c r="I32" s="124"/>
      <c r="J32" s="124"/>
      <c r="K32" s="124"/>
      <c r="L32" s="124"/>
      <c r="M32" s="360"/>
      <c r="N32" s="361"/>
      <c r="O32" s="127"/>
      <c r="P32" s="128"/>
      <c r="Q32" s="129"/>
      <c r="R32" s="128"/>
      <c r="S32" s="129"/>
      <c r="T32" s="130"/>
      <c r="V32" s="135"/>
    </row>
    <row r="33" spans="2:22" ht="22.9" customHeight="1">
      <c r="B33" s="123"/>
      <c r="C33" s="124"/>
      <c r="D33" s="124"/>
      <c r="E33" s="124"/>
      <c r="F33" s="124"/>
      <c r="G33" s="124"/>
      <c r="H33" s="124"/>
      <c r="I33" s="124"/>
      <c r="J33" s="124"/>
      <c r="K33" s="124"/>
      <c r="L33" s="124"/>
      <c r="M33" s="381"/>
      <c r="N33" s="382"/>
      <c r="O33" s="382"/>
      <c r="P33" s="382"/>
      <c r="Q33" s="382"/>
      <c r="R33" s="382"/>
      <c r="S33" s="382"/>
      <c r="T33" s="383"/>
      <c r="V33" s="135"/>
    </row>
    <row r="34" spans="2:22" ht="22.9" customHeight="1">
      <c r="B34" s="123"/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390"/>
      <c r="N34" s="391"/>
      <c r="O34" s="127"/>
      <c r="P34" s="128"/>
      <c r="Q34" s="129"/>
      <c r="R34" s="131"/>
      <c r="S34" s="129"/>
      <c r="T34" s="130"/>
    </row>
    <row r="35" spans="2:22" ht="22.9" customHeight="1">
      <c r="B35" s="123"/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390"/>
      <c r="N35" s="391"/>
      <c r="O35" s="136"/>
      <c r="P35" s="136"/>
      <c r="Q35" s="136"/>
      <c r="R35" s="136"/>
      <c r="S35" s="136"/>
      <c r="T35" s="137"/>
    </row>
    <row r="36" spans="2:22" ht="22.9" customHeight="1">
      <c r="B36" s="123"/>
      <c r="F36" s="124"/>
      <c r="G36" s="124"/>
      <c r="H36" s="124"/>
      <c r="I36" s="124"/>
      <c r="J36" s="124"/>
      <c r="K36" s="124"/>
      <c r="L36" s="124"/>
      <c r="M36" s="390"/>
      <c r="N36" s="391"/>
      <c r="O36" s="127"/>
      <c r="P36" s="131"/>
      <c r="Q36" s="129"/>
      <c r="R36" s="131"/>
      <c r="S36" s="129"/>
      <c r="T36" s="130"/>
    </row>
    <row r="37" spans="2:22" ht="22.9" customHeight="1">
      <c r="B37" s="123"/>
      <c r="F37" s="124"/>
      <c r="G37" s="124"/>
      <c r="H37" s="124"/>
      <c r="I37" s="124"/>
      <c r="J37" s="124"/>
      <c r="K37" s="124"/>
      <c r="L37" s="124"/>
      <c r="M37" s="390"/>
      <c r="N37" s="391"/>
      <c r="O37" s="127"/>
      <c r="P37" s="128"/>
      <c r="Q37" s="129"/>
      <c r="R37" s="131"/>
      <c r="S37" s="129"/>
      <c r="T37" s="130"/>
    </row>
    <row r="38" spans="2:22" ht="22.9" customHeight="1">
      <c r="B38" s="123"/>
      <c r="C38" s="124"/>
      <c r="D38" s="124"/>
      <c r="E38" s="124"/>
      <c r="F38" s="124"/>
      <c r="G38" s="124"/>
      <c r="H38" s="124"/>
      <c r="I38" s="124"/>
      <c r="J38" s="124"/>
      <c r="K38" s="124"/>
      <c r="L38" s="124"/>
      <c r="M38" s="390"/>
      <c r="N38" s="391"/>
      <c r="O38" s="127"/>
      <c r="P38" s="128"/>
      <c r="Q38" s="129"/>
      <c r="R38" s="131"/>
      <c r="S38" s="129"/>
      <c r="T38" s="130"/>
    </row>
    <row r="39" spans="2:22" ht="22.9" customHeight="1">
      <c r="B39" s="123"/>
      <c r="C39" s="124"/>
      <c r="D39" s="124"/>
      <c r="E39" s="124"/>
      <c r="F39" s="124"/>
      <c r="G39" s="124"/>
      <c r="H39" s="124"/>
      <c r="I39" s="124"/>
      <c r="J39" s="124"/>
      <c r="K39" s="124"/>
      <c r="L39" s="124"/>
      <c r="M39" s="138"/>
      <c r="N39" s="139"/>
      <c r="O39" s="139"/>
      <c r="P39" s="139"/>
      <c r="Q39" s="139"/>
      <c r="R39" s="139"/>
      <c r="S39" s="139"/>
      <c r="T39" s="140"/>
    </row>
    <row r="40" spans="2:22" ht="22.9" customHeight="1" thickBot="1">
      <c r="B40" s="123"/>
      <c r="C40" s="124"/>
      <c r="D40" s="124"/>
      <c r="E40" s="124"/>
      <c r="F40" s="124"/>
      <c r="G40" s="124"/>
      <c r="H40" s="124"/>
      <c r="I40" s="124"/>
      <c r="J40" s="124"/>
      <c r="K40" s="124"/>
      <c r="L40" s="124"/>
      <c r="M40" s="141"/>
      <c r="N40" s="142"/>
      <c r="O40" s="142"/>
      <c r="P40" s="142"/>
      <c r="Q40" s="142"/>
      <c r="R40" s="142"/>
      <c r="S40" s="142"/>
      <c r="T40" s="143"/>
    </row>
    <row r="41" spans="2:22" s="145" customFormat="1" ht="24" customHeight="1">
      <c r="B41" s="392" t="s">
        <v>154</v>
      </c>
      <c r="C41" s="393"/>
      <c r="D41" s="393"/>
      <c r="E41" s="393"/>
      <c r="F41" s="393"/>
      <c r="G41" s="393"/>
      <c r="H41" s="393"/>
      <c r="I41" s="393"/>
      <c r="J41" s="393"/>
      <c r="K41" s="393"/>
      <c r="L41" s="394"/>
      <c r="M41" s="401" t="s">
        <v>139</v>
      </c>
      <c r="N41" s="402"/>
      <c r="O41" s="402"/>
      <c r="P41" s="402"/>
      <c r="Q41" s="402"/>
      <c r="R41" s="402"/>
      <c r="S41" s="402"/>
      <c r="T41" s="144">
        <f>SUM(T17:T40)</f>
        <v>35</v>
      </c>
    </row>
    <row r="42" spans="2:22" s="145" customFormat="1" ht="24" customHeight="1">
      <c r="B42" s="395"/>
      <c r="C42" s="396"/>
      <c r="D42" s="396"/>
      <c r="E42" s="396"/>
      <c r="F42" s="396"/>
      <c r="G42" s="396"/>
      <c r="H42" s="396"/>
      <c r="I42" s="396"/>
      <c r="J42" s="396"/>
      <c r="K42" s="396"/>
      <c r="L42" s="397"/>
      <c r="M42" s="403" t="s">
        <v>140</v>
      </c>
      <c r="N42" s="404"/>
      <c r="O42" s="404"/>
      <c r="P42" s="404"/>
      <c r="Q42" s="404"/>
      <c r="R42" s="404"/>
      <c r="S42" s="404"/>
      <c r="T42" s="146"/>
    </row>
    <row r="43" spans="2:22" s="145" customFormat="1" ht="24" customHeight="1" thickBot="1">
      <c r="B43" s="398"/>
      <c r="C43" s="399"/>
      <c r="D43" s="399"/>
      <c r="E43" s="399"/>
      <c r="F43" s="399"/>
      <c r="G43" s="399"/>
      <c r="H43" s="399"/>
      <c r="I43" s="399"/>
      <c r="J43" s="399"/>
      <c r="K43" s="399"/>
      <c r="L43" s="400"/>
      <c r="M43" s="405" t="s">
        <v>141</v>
      </c>
      <c r="N43" s="406"/>
      <c r="O43" s="406"/>
      <c r="P43" s="406"/>
      <c r="Q43" s="406"/>
      <c r="R43" s="406"/>
      <c r="S43" s="406"/>
      <c r="T43" s="147">
        <f>+T42+T41</f>
        <v>35</v>
      </c>
    </row>
    <row r="44" spans="2:22" ht="17.45" customHeight="1">
      <c r="B44" s="148"/>
      <c r="C44" s="149"/>
      <c r="D44" s="149"/>
      <c r="E44" s="149"/>
      <c r="F44" s="149"/>
      <c r="G44" s="149"/>
      <c r="H44" s="149"/>
      <c r="I44" s="149"/>
      <c r="J44" s="149"/>
      <c r="K44" s="149"/>
      <c r="L44" s="149"/>
      <c r="M44" s="150"/>
      <c r="N44" s="150"/>
      <c r="P44" s="150"/>
      <c r="Q44" s="150"/>
      <c r="R44" s="150"/>
      <c r="S44" s="150"/>
      <c r="T44" s="151"/>
    </row>
    <row r="45" spans="2:22" ht="22.9" customHeight="1">
      <c r="B45" s="148"/>
      <c r="J45" s="149"/>
      <c r="K45" s="149"/>
      <c r="L45" s="149"/>
      <c r="M45" s="150"/>
      <c r="Q45" s="115"/>
      <c r="R45" s="149"/>
      <c r="S45" s="149"/>
      <c r="T45" s="153"/>
    </row>
    <row r="46" spans="2:22" ht="19.149999999999999" customHeight="1">
      <c r="B46" s="148"/>
      <c r="J46" s="149"/>
      <c r="K46" s="149"/>
      <c r="L46" s="149"/>
      <c r="M46" s="150"/>
      <c r="Q46" s="115"/>
      <c r="R46" s="149"/>
      <c r="S46" s="149"/>
      <c r="T46" s="153"/>
    </row>
    <row r="47" spans="2:22" ht="21.6" customHeight="1">
      <c r="B47" s="148"/>
      <c r="C47" s="149"/>
      <c r="D47" s="149"/>
      <c r="E47" s="149"/>
      <c r="F47" s="149"/>
      <c r="G47" s="149"/>
      <c r="H47" s="149"/>
      <c r="I47" s="149"/>
      <c r="J47" s="149"/>
      <c r="K47" s="149"/>
      <c r="L47" s="149"/>
      <c r="M47" s="150"/>
      <c r="N47" s="150"/>
      <c r="P47" s="150"/>
      <c r="Q47" s="154"/>
      <c r="R47" s="154"/>
      <c r="S47" s="154"/>
      <c r="T47" s="155"/>
    </row>
    <row r="48" spans="2:22" ht="25.15" customHeight="1">
      <c r="B48" s="148"/>
      <c r="C48" s="149"/>
      <c r="D48" s="149"/>
      <c r="E48" s="149"/>
      <c r="F48" s="149"/>
      <c r="G48" s="149"/>
      <c r="H48" s="149"/>
      <c r="I48" s="149"/>
      <c r="J48" s="149"/>
      <c r="K48" s="149"/>
      <c r="L48" s="156"/>
      <c r="M48" s="157"/>
      <c r="N48" s="157"/>
      <c r="P48" s="150"/>
      <c r="Q48" s="157"/>
      <c r="R48" s="157"/>
      <c r="S48" s="157"/>
      <c r="T48" s="158"/>
    </row>
    <row r="49" spans="2:20" s="162" customFormat="1" ht="17.45" customHeight="1">
      <c r="B49" s="384" t="s">
        <v>142</v>
      </c>
      <c r="C49" s="385"/>
      <c r="D49" s="385"/>
      <c r="E49" s="385"/>
      <c r="F49" s="159"/>
      <c r="G49" s="386" t="s">
        <v>142</v>
      </c>
      <c r="H49" s="386"/>
      <c r="I49" s="386"/>
      <c r="J49" s="387"/>
      <c r="K49" s="160"/>
      <c r="L49" s="388" t="s">
        <v>142</v>
      </c>
      <c r="M49" s="388"/>
      <c r="N49" s="388"/>
      <c r="O49" s="388"/>
      <c r="P49" s="161"/>
      <c r="Q49" s="388" t="s">
        <v>142</v>
      </c>
      <c r="R49" s="388"/>
      <c r="S49" s="388"/>
      <c r="T49" s="389"/>
    </row>
    <row r="50" spans="2:20" ht="17.45" customHeight="1">
      <c r="B50" s="163" t="str">
        <f>+'1,01'!B53</f>
        <v>Nombre: IVAN DARIO RODRIGUEZ</v>
      </c>
      <c r="C50" s="164"/>
      <c r="D50" s="164"/>
      <c r="E50" s="164"/>
      <c r="F50" s="164"/>
      <c r="G50" s="165" t="str">
        <f>+'1,01'!G53</f>
        <v xml:space="preserve">Nombre: MANUEL EDUARDO CEPEDA HERNÁNDEZ </v>
      </c>
      <c r="H50" s="165"/>
      <c r="I50" s="165"/>
      <c r="J50" s="165"/>
      <c r="K50" s="166"/>
      <c r="L50" s="167" t="str">
        <f>+'1,01'!L53</f>
        <v>Nombre: ROBINSON ALEXANDER TOBAR URBANO</v>
      </c>
      <c r="M50" s="167"/>
      <c r="N50" s="167"/>
      <c r="O50" s="167"/>
      <c r="P50" s="166"/>
      <c r="Q50" s="167" t="str">
        <f>+'1,01'!Q53</f>
        <v>Nombre: CLARA LUZ JARAMILLO HENAO</v>
      </c>
      <c r="R50" s="167"/>
      <c r="S50" s="167"/>
      <c r="T50" s="168"/>
    </row>
    <row r="51" spans="2:20" ht="17.45" customHeight="1" thickBot="1">
      <c r="B51" s="174" t="str">
        <f>+'1,01'!B54</f>
        <v>RESIDENTE DE OBRA</v>
      </c>
      <c r="C51" s="169"/>
      <c r="D51" s="169"/>
      <c r="E51" s="169"/>
      <c r="F51" s="169"/>
      <c r="G51" s="170" t="str">
        <f>+'1,01'!G54</f>
        <v>DIRECTOR DE OBRA</v>
      </c>
      <c r="H51" s="170"/>
      <c r="I51" s="170"/>
      <c r="J51" s="170"/>
      <c r="K51" s="171"/>
      <c r="L51" s="172" t="str">
        <f>+'1,01'!L54</f>
        <v xml:space="preserve">RESIDENTE DE INTERVENTORIA </v>
      </c>
      <c r="M51" s="172"/>
      <c r="N51" s="172"/>
      <c r="O51" s="172"/>
      <c r="P51" s="171"/>
      <c r="Q51" s="172" t="str">
        <f>+'1,01'!Q54</f>
        <v xml:space="preserve">DIRECTOR DE INTERVENTORIA </v>
      </c>
      <c r="R51" s="172"/>
      <c r="S51" s="172"/>
      <c r="T51" s="173"/>
    </row>
  </sheetData>
  <mergeCells count="61">
    <mergeCell ref="B41:L43"/>
    <mergeCell ref="M41:S41"/>
    <mergeCell ref="M42:S42"/>
    <mergeCell ref="M43:S43"/>
    <mergeCell ref="B49:E49"/>
    <mergeCell ref="G49:J49"/>
    <mergeCell ref="L49:O49"/>
    <mergeCell ref="Q49:T49"/>
    <mergeCell ref="M38:N38"/>
    <mergeCell ref="M27:N27"/>
    <mergeCell ref="M28:N28"/>
    <mergeCell ref="M29:N29"/>
    <mergeCell ref="M30:N30"/>
    <mergeCell ref="M31:N31"/>
    <mergeCell ref="M32:N32"/>
    <mergeCell ref="M33:T33"/>
    <mergeCell ref="M34:N34"/>
    <mergeCell ref="M35:N35"/>
    <mergeCell ref="M36:N36"/>
    <mergeCell ref="M37:N37"/>
    <mergeCell ref="M26:N26"/>
    <mergeCell ref="M15:T15"/>
    <mergeCell ref="M16:T16"/>
    <mergeCell ref="M17:N17"/>
    <mergeCell ref="M18:N18"/>
    <mergeCell ref="M19:N19"/>
    <mergeCell ref="M20:N20"/>
    <mergeCell ref="M21:T21"/>
    <mergeCell ref="M22:N22"/>
    <mergeCell ref="M23:N23"/>
    <mergeCell ref="M24:N24"/>
    <mergeCell ref="M25:N25"/>
    <mergeCell ref="B12:L12"/>
    <mergeCell ref="M12:T12"/>
    <mergeCell ref="M13:N14"/>
    <mergeCell ref="O13:Q13"/>
    <mergeCell ref="R13:R14"/>
    <mergeCell ref="S13:S14"/>
    <mergeCell ref="T13:T14"/>
    <mergeCell ref="B11:T11"/>
    <mergeCell ref="B6:D7"/>
    <mergeCell ref="E6:G7"/>
    <mergeCell ref="H6:I7"/>
    <mergeCell ref="J6:N7"/>
    <mergeCell ref="O6:O8"/>
    <mergeCell ref="P6:T8"/>
    <mergeCell ref="B8:D8"/>
    <mergeCell ref="E8:G8"/>
    <mergeCell ref="H8:I8"/>
    <mergeCell ref="J8:N8"/>
    <mergeCell ref="B9:T9"/>
    <mergeCell ref="B10:C10"/>
    <mergeCell ref="E10:G10"/>
    <mergeCell ref="J10:Q10"/>
    <mergeCell ref="S10:T10"/>
    <mergeCell ref="B4:T4"/>
    <mergeCell ref="F1:Q2"/>
    <mergeCell ref="R1:T1"/>
    <mergeCell ref="R2:T2"/>
    <mergeCell ref="B3:Q3"/>
    <mergeCell ref="R3:T3"/>
  </mergeCells>
  <printOptions horizontalCentered="1"/>
  <pageMargins left="0.11811023622047245" right="0.11811023622047245" top="0.11811023622047245" bottom="0.11811023622047245" header="0" footer="0"/>
  <pageSetup scale="44" orientation="landscape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CCFFFF"/>
    <pageSetUpPr fitToPage="1"/>
  </sheetPr>
  <dimension ref="B1:V51"/>
  <sheetViews>
    <sheetView view="pageBreakPreview" topLeftCell="A29" zoomScale="80" zoomScaleNormal="100" zoomScaleSheetLayoutView="80" workbookViewId="0">
      <selection activeCell="G58" sqref="G58"/>
    </sheetView>
  </sheetViews>
  <sheetFormatPr baseColWidth="10" defaultColWidth="10" defaultRowHeight="27" customHeight="1"/>
  <cols>
    <col min="1" max="1" width="1.125" style="115" customWidth="1"/>
    <col min="2" max="5" width="12" style="115" customWidth="1"/>
    <col min="6" max="6" width="15.625" style="115" customWidth="1"/>
    <col min="7" max="7" width="19.875" style="115" customWidth="1"/>
    <col min="8" max="12" width="12" style="115" customWidth="1"/>
    <col min="13" max="13" width="20.125" style="152" customWidth="1"/>
    <col min="14" max="14" width="27.375" style="152" customWidth="1"/>
    <col min="15" max="15" width="17.375" style="150" customWidth="1"/>
    <col min="16" max="16" width="14.375" style="152" customWidth="1"/>
    <col min="17" max="17" width="16.875" style="152" customWidth="1"/>
    <col min="18" max="18" width="13.625" style="152" customWidth="1"/>
    <col min="19" max="19" width="17" style="152" customWidth="1"/>
    <col min="20" max="20" width="13.375" style="152" customWidth="1"/>
    <col min="21" max="21" width="17" style="115" bestFit="1" customWidth="1"/>
    <col min="22" max="22" width="18.125" style="115" customWidth="1"/>
    <col min="23" max="23" width="13.625" style="115" bestFit="1" customWidth="1"/>
    <col min="24" max="24" width="10.125" style="115" bestFit="1" customWidth="1"/>
    <col min="25" max="16384" width="10" style="115"/>
  </cols>
  <sheetData>
    <row r="1" spans="2:20" s="107" customFormat="1" ht="38.450000000000003" customHeight="1">
      <c r="B1" s="104"/>
      <c r="C1" s="105"/>
      <c r="D1" s="105"/>
      <c r="E1" s="106"/>
      <c r="F1" s="342" t="s">
        <v>123</v>
      </c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4"/>
      <c r="R1" s="348"/>
      <c r="S1" s="349"/>
      <c r="T1" s="350"/>
    </row>
    <row r="2" spans="2:20" s="107" customFormat="1" ht="37.9" customHeight="1" thickBot="1">
      <c r="B2" s="108"/>
      <c r="C2" s="109"/>
      <c r="D2" s="109"/>
      <c r="E2" s="110"/>
      <c r="F2" s="345"/>
      <c r="G2" s="346"/>
      <c r="H2" s="346"/>
      <c r="I2" s="346"/>
      <c r="J2" s="346"/>
      <c r="K2" s="346"/>
      <c r="L2" s="346"/>
      <c r="M2" s="346"/>
      <c r="N2" s="346"/>
      <c r="O2" s="346"/>
      <c r="P2" s="346"/>
      <c r="Q2" s="347"/>
      <c r="R2" s="351"/>
      <c r="S2" s="352"/>
      <c r="T2" s="353"/>
    </row>
    <row r="3" spans="2:20" s="107" customFormat="1" ht="29.45" customHeight="1" thickBot="1">
      <c r="B3" s="354" t="str">
        <f>+'1,01'!B3</f>
        <v>PATRIMONIO NATURAL FONDO PARA LA BIODIVERSIDAD Y ÁREAS PROTEGIDAS</v>
      </c>
      <c r="C3" s="355"/>
      <c r="D3" s="355"/>
      <c r="E3" s="355"/>
      <c r="F3" s="355"/>
      <c r="G3" s="355"/>
      <c r="H3" s="355"/>
      <c r="I3" s="355"/>
      <c r="J3" s="355"/>
      <c r="K3" s="355"/>
      <c r="L3" s="355"/>
      <c r="M3" s="355"/>
      <c r="N3" s="355"/>
      <c r="O3" s="355"/>
      <c r="P3" s="355"/>
      <c r="Q3" s="356"/>
      <c r="R3" s="357"/>
      <c r="S3" s="358"/>
      <c r="T3" s="359"/>
    </row>
    <row r="4" spans="2:20" s="107" customFormat="1" ht="33" customHeight="1" thickBot="1">
      <c r="B4" s="339" t="s">
        <v>124</v>
      </c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  <c r="P4" s="340"/>
      <c r="Q4" s="340"/>
      <c r="R4" s="340"/>
      <c r="S4" s="340"/>
      <c r="T4" s="341"/>
    </row>
    <row r="5" spans="2:20" s="107" customFormat="1" ht="12.6" customHeight="1" thickBot="1">
      <c r="B5" s="111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3"/>
      <c r="T5" s="114"/>
    </row>
    <row r="6" spans="2:20" ht="27" customHeight="1">
      <c r="B6" s="308" t="s">
        <v>125</v>
      </c>
      <c r="C6" s="309"/>
      <c r="D6" s="309"/>
      <c r="E6" s="312" t="s">
        <v>149</v>
      </c>
      <c r="F6" s="312"/>
      <c r="G6" s="313"/>
      <c r="H6" s="316" t="s">
        <v>126</v>
      </c>
      <c r="I6" s="317"/>
      <c r="J6" s="320">
        <v>45926</v>
      </c>
      <c r="K6" s="312"/>
      <c r="L6" s="312"/>
      <c r="M6" s="312"/>
      <c r="N6" s="313"/>
      <c r="O6" s="321" t="s">
        <v>127</v>
      </c>
      <c r="P6" s="312" t="s">
        <v>150</v>
      </c>
      <c r="Q6" s="312"/>
      <c r="R6" s="312"/>
      <c r="S6" s="312"/>
      <c r="T6" s="313"/>
    </row>
    <row r="7" spans="2:20" ht="27" customHeight="1">
      <c r="B7" s="310"/>
      <c r="C7" s="311"/>
      <c r="D7" s="311"/>
      <c r="E7" s="314"/>
      <c r="F7" s="314"/>
      <c r="G7" s="315"/>
      <c r="H7" s="318"/>
      <c r="I7" s="319"/>
      <c r="J7" s="314"/>
      <c r="K7" s="314"/>
      <c r="L7" s="314"/>
      <c r="M7" s="314"/>
      <c r="N7" s="315"/>
      <c r="O7" s="322"/>
      <c r="P7" s="314"/>
      <c r="Q7" s="314"/>
      <c r="R7" s="314"/>
      <c r="S7" s="314"/>
      <c r="T7" s="315"/>
    </row>
    <row r="8" spans="2:20" ht="50.25" customHeight="1" thickBot="1">
      <c r="B8" s="326" t="s">
        <v>128</v>
      </c>
      <c r="C8" s="327"/>
      <c r="D8" s="327"/>
      <c r="E8" s="324" t="s">
        <v>151</v>
      </c>
      <c r="F8" s="324"/>
      <c r="G8" s="325"/>
      <c r="H8" s="326" t="s">
        <v>129</v>
      </c>
      <c r="I8" s="327"/>
      <c r="J8" s="324" t="s">
        <v>152</v>
      </c>
      <c r="K8" s="324"/>
      <c r="L8" s="324"/>
      <c r="M8" s="324"/>
      <c r="N8" s="325"/>
      <c r="O8" s="323"/>
      <c r="P8" s="324"/>
      <c r="Q8" s="324"/>
      <c r="R8" s="324"/>
      <c r="S8" s="324"/>
      <c r="T8" s="325"/>
    </row>
    <row r="9" spans="2:20" ht="11.25" customHeight="1" thickBot="1">
      <c r="B9" s="328"/>
      <c r="C9" s="329"/>
      <c r="D9" s="329"/>
      <c r="E9" s="329"/>
      <c r="F9" s="329"/>
      <c r="G9" s="329"/>
      <c r="H9" s="329"/>
      <c r="I9" s="329"/>
      <c r="J9" s="329"/>
      <c r="K9" s="329"/>
      <c r="L9" s="329"/>
      <c r="M9" s="329"/>
      <c r="N9" s="329"/>
      <c r="O9" s="329"/>
      <c r="P9" s="329"/>
      <c r="Q9" s="329"/>
      <c r="R9" s="329"/>
      <c r="S9" s="329"/>
      <c r="T9" s="330"/>
    </row>
    <row r="10" spans="2:20" ht="108.6" customHeight="1" thickBot="1">
      <c r="B10" s="331" t="s">
        <v>130</v>
      </c>
      <c r="C10" s="332"/>
      <c r="D10" s="116">
        <v>4</v>
      </c>
      <c r="E10" s="333" t="s">
        <v>74</v>
      </c>
      <c r="F10" s="333"/>
      <c r="G10" s="333"/>
      <c r="H10" s="117" t="s">
        <v>131</v>
      </c>
      <c r="I10" s="118">
        <v>4.01</v>
      </c>
      <c r="J10" s="334" t="s">
        <v>198</v>
      </c>
      <c r="K10" s="335"/>
      <c r="L10" s="335"/>
      <c r="M10" s="335"/>
      <c r="N10" s="335"/>
      <c r="O10" s="335"/>
      <c r="P10" s="335"/>
      <c r="Q10" s="336"/>
      <c r="R10" s="119" t="s">
        <v>132</v>
      </c>
      <c r="S10" s="337" t="s">
        <v>171</v>
      </c>
      <c r="T10" s="338"/>
    </row>
    <row r="11" spans="2:20" ht="10.5" customHeight="1" thickBot="1">
      <c r="B11" s="305"/>
      <c r="C11" s="306"/>
      <c r="D11" s="306"/>
      <c r="E11" s="306"/>
      <c r="F11" s="306"/>
      <c r="G11" s="306"/>
      <c r="H11" s="306"/>
      <c r="I11" s="306"/>
      <c r="J11" s="306"/>
      <c r="K11" s="306"/>
      <c r="L11" s="306"/>
      <c r="M11" s="306"/>
      <c r="N11" s="306"/>
      <c r="O11" s="306"/>
      <c r="P11" s="306"/>
      <c r="Q11" s="306"/>
      <c r="R11" s="306"/>
      <c r="S11" s="306"/>
      <c r="T11" s="307"/>
    </row>
    <row r="12" spans="2:20" ht="27" customHeight="1" thickBot="1">
      <c r="B12" s="362" t="s">
        <v>133</v>
      </c>
      <c r="C12" s="363"/>
      <c r="D12" s="363"/>
      <c r="E12" s="363"/>
      <c r="F12" s="363"/>
      <c r="G12" s="363"/>
      <c r="H12" s="363"/>
      <c r="I12" s="363"/>
      <c r="J12" s="363"/>
      <c r="K12" s="363"/>
      <c r="L12" s="363"/>
      <c r="M12" s="362" t="s">
        <v>134</v>
      </c>
      <c r="N12" s="363"/>
      <c r="O12" s="363"/>
      <c r="P12" s="363"/>
      <c r="Q12" s="363"/>
      <c r="R12" s="363"/>
      <c r="S12" s="363"/>
      <c r="T12" s="364"/>
    </row>
    <row r="13" spans="2:20" ht="30" customHeight="1">
      <c r="B13" s="120"/>
      <c r="C13" s="121"/>
      <c r="D13" s="121"/>
      <c r="E13" s="121"/>
      <c r="F13" s="121"/>
      <c r="G13" s="121"/>
      <c r="H13" s="121"/>
      <c r="I13" s="121"/>
      <c r="J13" s="121"/>
      <c r="K13" s="121"/>
      <c r="L13" s="122"/>
      <c r="M13" s="365" t="s">
        <v>135</v>
      </c>
      <c r="N13" s="366"/>
      <c r="O13" s="369" t="s">
        <v>136</v>
      </c>
      <c r="P13" s="370"/>
      <c r="Q13" s="371"/>
      <c r="R13" s="372" t="s">
        <v>145</v>
      </c>
      <c r="S13" s="374" t="s">
        <v>6</v>
      </c>
      <c r="T13" s="376" t="s">
        <v>36</v>
      </c>
    </row>
    <row r="14" spans="2:20" ht="30" customHeight="1">
      <c r="B14" s="123"/>
      <c r="C14" s="124"/>
      <c r="D14" s="124"/>
      <c r="E14" s="124"/>
      <c r="F14" s="124"/>
      <c r="G14" s="124"/>
      <c r="H14" s="124"/>
      <c r="I14" s="124"/>
      <c r="J14" s="124"/>
      <c r="K14" s="124"/>
      <c r="L14" s="125"/>
      <c r="M14" s="367"/>
      <c r="N14" s="368"/>
      <c r="O14" s="126" t="s">
        <v>137</v>
      </c>
      <c r="P14" s="126" t="s">
        <v>138</v>
      </c>
      <c r="Q14" s="126" t="s">
        <v>144</v>
      </c>
      <c r="R14" s="373"/>
      <c r="S14" s="375"/>
      <c r="T14" s="377"/>
    </row>
    <row r="15" spans="2:20" ht="22.9" customHeight="1">
      <c r="B15" s="123"/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378"/>
      <c r="N15" s="379"/>
      <c r="O15" s="379"/>
      <c r="P15" s="379"/>
      <c r="Q15" s="379"/>
      <c r="R15" s="379"/>
      <c r="S15" s="379"/>
      <c r="T15" s="380"/>
    </row>
    <row r="16" spans="2:20" ht="22.9" customHeight="1">
      <c r="B16" s="123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378" t="s">
        <v>18</v>
      </c>
      <c r="N16" s="379"/>
      <c r="O16" s="379"/>
      <c r="P16" s="379"/>
      <c r="Q16" s="379"/>
      <c r="R16" s="379"/>
      <c r="S16" s="379"/>
      <c r="T16" s="380"/>
    </row>
    <row r="17" spans="2:22" ht="22.9" customHeight="1">
      <c r="B17" s="123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390" t="s">
        <v>199</v>
      </c>
      <c r="N17" s="391"/>
      <c r="O17" s="127">
        <v>2.98</v>
      </c>
      <c r="P17" s="128"/>
      <c r="Q17" s="128"/>
      <c r="R17" s="128"/>
      <c r="S17" s="129">
        <v>1</v>
      </c>
      <c r="T17" s="130">
        <f>ROUND(+S17*O17,2)</f>
        <v>2.98</v>
      </c>
    </row>
    <row r="18" spans="2:22" ht="22.9" customHeight="1">
      <c r="B18" s="123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390" t="s">
        <v>200</v>
      </c>
      <c r="N18" s="391"/>
      <c r="O18" s="127">
        <v>1</v>
      </c>
      <c r="P18" s="128"/>
      <c r="Q18" s="128"/>
      <c r="R18" s="128"/>
      <c r="S18" s="129">
        <v>1</v>
      </c>
      <c r="T18" s="130">
        <f>ROUND(+S18*O18,2)</f>
        <v>1</v>
      </c>
    </row>
    <row r="19" spans="2:22" ht="22.9" customHeight="1"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390" t="s">
        <v>201</v>
      </c>
      <c r="N19" s="391"/>
      <c r="O19" s="127">
        <v>1.66</v>
      </c>
      <c r="P19" s="128"/>
      <c r="Q19" s="128"/>
      <c r="R19" s="128"/>
      <c r="S19" s="129">
        <v>1</v>
      </c>
      <c r="T19" s="130">
        <f>ROUND(+S19*O19,2)</f>
        <v>1.66</v>
      </c>
    </row>
    <row r="20" spans="2:22" ht="22.9" customHeight="1"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390"/>
      <c r="N20" s="391"/>
      <c r="O20" s="127"/>
      <c r="P20" s="128"/>
      <c r="Q20" s="128"/>
      <c r="R20" s="128"/>
      <c r="S20" s="129"/>
      <c r="T20" s="130"/>
    </row>
    <row r="21" spans="2:22" ht="22.9" customHeight="1"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410"/>
      <c r="N21" s="411"/>
      <c r="O21" s="411"/>
      <c r="P21" s="411"/>
      <c r="Q21" s="411"/>
      <c r="R21" s="411"/>
      <c r="S21" s="411"/>
      <c r="T21" s="412"/>
    </row>
    <row r="22" spans="2:22" ht="22.9" customHeight="1">
      <c r="B22" s="123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390"/>
      <c r="N22" s="391"/>
      <c r="O22" s="127"/>
      <c r="P22" s="128"/>
      <c r="Q22" s="128"/>
      <c r="R22" s="128"/>
      <c r="S22" s="129"/>
      <c r="T22" s="130"/>
    </row>
    <row r="23" spans="2:22" ht="22.9" customHeight="1">
      <c r="B23" s="123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390"/>
      <c r="N23" s="391"/>
      <c r="O23" s="127"/>
      <c r="P23" s="128"/>
      <c r="Q23" s="128"/>
      <c r="R23" s="128"/>
      <c r="S23" s="129"/>
      <c r="T23" s="130"/>
    </row>
    <row r="24" spans="2:22" ht="22.9" customHeight="1">
      <c r="B24" s="123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360"/>
      <c r="N24" s="361"/>
      <c r="O24" s="127"/>
      <c r="P24" s="128"/>
      <c r="Q24" s="128"/>
      <c r="R24" s="128"/>
      <c r="S24" s="129"/>
      <c r="T24" s="130"/>
    </row>
    <row r="25" spans="2:22" ht="22.9" customHeight="1">
      <c r="B25" s="123"/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360"/>
      <c r="N25" s="361"/>
      <c r="O25" s="127"/>
      <c r="P25" s="128"/>
      <c r="Q25" s="128"/>
      <c r="R25" s="128"/>
      <c r="S25" s="129"/>
      <c r="T25" s="130"/>
    </row>
    <row r="26" spans="2:22" ht="22.9" customHeight="1">
      <c r="B26" s="123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360"/>
      <c r="N26" s="361"/>
      <c r="O26" s="127"/>
      <c r="P26" s="128"/>
      <c r="Q26" s="128"/>
      <c r="R26" s="128"/>
      <c r="S26" s="129"/>
      <c r="T26" s="130"/>
    </row>
    <row r="27" spans="2:22" ht="22.9" customHeight="1">
      <c r="B27" s="123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360"/>
      <c r="N27" s="361"/>
      <c r="O27" s="133"/>
      <c r="P27" s="128"/>
      <c r="Q27" s="128"/>
      <c r="R27" s="128"/>
      <c r="S27" s="129"/>
      <c r="T27" s="130"/>
    </row>
    <row r="28" spans="2:22" ht="22.9" customHeight="1">
      <c r="B28" s="123"/>
      <c r="D28" s="134"/>
      <c r="E28" s="134"/>
      <c r="F28" s="134"/>
      <c r="G28" s="134"/>
      <c r="H28" s="134"/>
      <c r="I28" s="134"/>
      <c r="J28" s="124"/>
      <c r="K28" s="124"/>
      <c r="L28" s="124"/>
      <c r="M28" s="360"/>
      <c r="N28" s="361"/>
      <c r="O28" s="133"/>
      <c r="P28" s="128"/>
      <c r="Q28" s="128"/>
      <c r="R28" s="128"/>
      <c r="S28" s="129"/>
      <c r="T28" s="130"/>
    </row>
    <row r="29" spans="2:22" ht="22.9" customHeight="1">
      <c r="B29" s="123"/>
      <c r="C29" s="134"/>
      <c r="D29" s="134"/>
      <c r="E29" s="134"/>
      <c r="F29" s="124"/>
      <c r="G29" s="124"/>
      <c r="H29" s="124"/>
      <c r="I29" s="124"/>
      <c r="J29" s="124"/>
      <c r="K29" s="124"/>
      <c r="L29" s="124"/>
      <c r="M29" s="360"/>
      <c r="N29" s="361"/>
      <c r="O29" s="127"/>
      <c r="P29" s="128"/>
      <c r="Q29" s="128"/>
      <c r="R29" s="131"/>
      <c r="S29" s="129"/>
      <c r="T29" s="130"/>
    </row>
    <row r="30" spans="2:22" ht="22.9" customHeight="1">
      <c r="B30" s="123"/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360"/>
      <c r="N30" s="361"/>
      <c r="O30" s="127"/>
      <c r="P30" s="128"/>
      <c r="Q30" s="128"/>
      <c r="R30" s="131"/>
      <c r="S30" s="129"/>
      <c r="T30" s="130"/>
    </row>
    <row r="31" spans="2:22" ht="22.9" customHeight="1">
      <c r="B31" s="123"/>
      <c r="C31" s="124"/>
      <c r="D31" s="124"/>
      <c r="E31" s="124"/>
      <c r="F31" s="124"/>
      <c r="G31" s="124"/>
      <c r="H31" s="124"/>
      <c r="I31" s="124"/>
      <c r="J31" s="124"/>
      <c r="K31" s="124"/>
      <c r="L31" s="124"/>
      <c r="M31" s="360"/>
      <c r="N31" s="361"/>
      <c r="O31" s="127"/>
      <c r="P31" s="128"/>
      <c r="Q31" s="129"/>
      <c r="R31" s="128"/>
      <c r="S31" s="129"/>
      <c r="T31" s="130"/>
    </row>
    <row r="32" spans="2:22" ht="22.9" customHeight="1">
      <c r="B32" s="123"/>
      <c r="C32" s="124"/>
      <c r="D32" s="124"/>
      <c r="E32" s="124"/>
      <c r="F32" s="124"/>
      <c r="G32" s="124"/>
      <c r="H32" s="124"/>
      <c r="I32" s="124"/>
      <c r="J32" s="124"/>
      <c r="K32" s="124"/>
      <c r="L32" s="124"/>
      <c r="M32" s="360"/>
      <c r="N32" s="361"/>
      <c r="O32" s="127"/>
      <c r="P32" s="128"/>
      <c r="Q32" s="129"/>
      <c r="R32" s="128"/>
      <c r="S32" s="129"/>
      <c r="T32" s="130"/>
      <c r="V32" s="135"/>
    </row>
    <row r="33" spans="2:22" ht="22.9" customHeight="1">
      <c r="B33" s="123"/>
      <c r="C33" s="124"/>
      <c r="D33" s="124"/>
      <c r="E33" s="124"/>
      <c r="F33" s="124"/>
      <c r="G33" s="124"/>
      <c r="H33" s="124"/>
      <c r="I33" s="124"/>
      <c r="J33" s="124"/>
      <c r="K33" s="124"/>
      <c r="L33" s="124"/>
      <c r="M33" s="381"/>
      <c r="N33" s="382"/>
      <c r="O33" s="382"/>
      <c r="P33" s="382"/>
      <c r="Q33" s="382"/>
      <c r="R33" s="382"/>
      <c r="S33" s="382"/>
      <c r="T33" s="383"/>
      <c r="V33" s="135"/>
    </row>
    <row r="34" spans="2:22" ht="22.9" customHeight="1">
      <c r="B34" s="123"/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390"/>
      <c r="N34" s="391"/>
      <c r="O34" s="127"/>
      <c r="P34" s="128"/>
      <c r="Q34" s="129"/>
      <c r="R34" s="131"/>
      <c r="S34" s="129"/>
      <c r="T34" s="130"/>
    </row>
    <row r="35" spans="2:22" ht="22.9" customHeight="1">
      <c r="B35" s="123"/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390"/>
      <c r="N35" s="391"/>
      <c r="O35" s="136"/>
      <c r="P35" s="136"/>
      <c r="Q35" s="136"/>
      <c r="R35" s="136"/>
      <c r="S35" s="136"/>
      <c r="T35" s="137"/>
    </row>
    <row r="36" spans="2:22" ht="22.9" customHeight="1">
      <c r="B36" s="123"/>
      <c r="F36" s="124"/>
      <c r="G36" s="124"/>
      <c r="H36" s="124"/>
      <c r="I36" s="124"/>
      <c r="J36" s="124"/>
      <c r="K36" s="124"/>
      <c r="L36" s="124"/>
      <c r="M36" s="390"/>
      <c r="N36" s="391"/>
      <c r="O36" s="127"/>
      <c r="P36" s="131"/>
      <c r="Q36" s="129"/>
      <c r="R36" s="131"/>
      <c r="S36" s="129"/>
      <c r="T36" s="130"/>
    </row>
    <row r="37" spans="2:22" ht="22.9" customHeight="1">
      <c r="B37" s="123"/>
      <c r="F37" s="124"/>
      <c r="G37" s="124"/>
      <c r="H37" s="124"/>
      <c r="I37" s="124"/>
      <c r="J37" s="124"/>
      <c r="K37" s="124"/>
      <c r="L37" s="124"/>
      <c r="M37" s="390"/>
      <c r="N37" s="391"/>
      <c r="O37" s="127"/>
      <c r="P37" s="128"/>
      <c r="Q37" s="129"/>
      <c r="R37" s="131"/>
      <c r="S37" s="129"/>
      <c r="T37" s="130"/>
    </row>
    <row r="38" spans="2:22" ht="22.9" customHeight="1">
      <c r="B38" s="123"/>
      <c r="C38" s="124"/>
      <c r="D38" s="124"/>
      <c r="E38" s="124"/>
      <c r="F38" s="124"/>
      <c r="G38" s="124"/>
      <c r="H38" s="124"/>
      <c r="I38" s="124"/>
      <c r="J38" s="124"/>
      <c r="K38" s="124"/>
      <c r="L38" s="124"/>
      <c r="M38" s="390"/>
      <c r="N38" s="391"/>
      <c r="O38" s="127"/>
      <c r="P38" s="128"/>
      <c r="Q38" s="129"/>
      <c r="R38" s="131"/>
      <c r="S38" s="129"/>
      <c r="T38" s="130"/>
    </row>
    <row r="39" spans="2:22" ht="22.9" customHeight="1">
      <c r="B39" s="123"/>
      <c r="C39" s="124"/>
      <c r="D39" s="124"/>
      <c r="E39" s="124"/>
      <c r="F39" s="124"/>
      <c r="G39" s="124"/>
      <c r="H39" s="124"/>
      <c r="I39" s="124"/>
      <c r="J39" s="124"/>
      <c r="K39" s="124"/>
      <c r="L39" s="124"/>
      <c r="M39" s="138"/>
      <c r="N39" s="139"/>
      <c r="O39" s="139"/>
      <c r="P39" s="139"/>
      <c r="Q39" s="139"/>
      <c r="R39" s="139"/>
      <c r="S39" s="139"/>
      <c r="T39" s="140"/>
    </row>
    <row r="40" spans="2:22" ht="22.9" customHeight="1" thickBot="1">
      <c r="B40" s="123"/>
      <c r="C40" s="124"/>
      <c r="D40" s="124"/>
      <c r="E40" s="124"/>
      <c r="F40" s="124"/>
      <c r="G40" s="124"/>
      <c r="H40" s="124"/>
      <c r="I40" s="124"/>
      <c r="J40" s="124"/>
      <c r="K40" s="124"/>
      <c r="L40" s="124"/>
      <c r="M40" s="141"/>
      <c r="N40" s="142"/>
      <c r="O40" s="142"/>
      <c r="P40" s="142"/>
      <c r="Q40" s="142"/>
      <c r="R40" s="142"/>
      <c r="S40" s="142"/>
      <c r="T40" s="143"/>
    </row>
    <row r="41" spans="2:22" s="145" customFormat="1" ht="24" customHeight="1">
      <c r="B41" s="392" t="s">
        <v>154</v>
      </c>
      <c r="C41" s="393"/>
      <c r="D41" s="393"/>
      <c r="E41" s="393"/>
      <c r="F41" s="393"/>
      <c r="G41" s="393"/>
      <c r="H41" s="393"/>
      <c r="I41" s="393"/>
      <c r="J41" s="393"/>
      <c r="K41" s="393"/>
      <c r="L41" s="394"/>
      <c r="M41" s="401" t="s">
        <v>139</v>
      </c>
      <c r="N41" s="402"/>
      <c r="O41" s="402"/>
      <c r="P41" s="402"/>
      <c r="Q41" s="402"/>
      <c r="R41" s="402"/>
      <c r="S41" s="402"/>
      <c r="T41" s="144">
        <f>SUM(T17:T40)</f>
        <v>5.64</v>
      </c>
    </row>
    <row r="42" spans="2:22" s="145" customFormat="1" ht="24" customHeight="1">
      <c r="B42" s="395"/>
      <c r="C42" s="396"/>
      <c r="D42" s="396"/>
      <c r="E42" s="396"/>
      <c r="F42" s="396"/>
      <c r="G42" s="396"/>
      <c r="H42" s="396"/>
      <c r="I42" s="396"/>
      <c r="J42" s="396"/>
      <c r="K42" s="396"/>
      <c r="L42" s="397"/>
      <c r="M42" s="403" t="s">
        <v>140</v>
      </c>
      <c r="N42" s="404"/>
      <c r="O42" s="404"/>
      <c r="P42" s="404"/>
      <c r="Q42" s="404"/>
      <c r="R42" s="404"/>
      <c r="S42" s="404"/>
      <c r="T42" s="146"/>
    </row>
    <row r="43" spans="2:22" s="145" customFormat="1" ht="24" customHeight="1" thickBot="1">
      <c r="B43" s="398"/>
      <c r="C43" s="399"/>
      <c r="D43" s="399"/>
      <c r="E43" s="399"/>
      <c r="F43" s="399"/>
      <c r="G43" s="399"/>
      <c r="H43" s="399"/>
      <c r="I43" s="399"/>
      <c r="J43" s="399"/>
      <c r="K43" s="399"/>
      <c r="L43" s="400"/>
      <c r="M43" s="405" t="s">
        <v>141</v>
      </c>
      <c r="N43" s="406"/>
      <c r="O43" s="406"/>
      <c r="P43" s="406"/>
      <c r="Q43" s="406"/>
      <c r="R43" s="406"/>
      <c r="S43" s="406"/>
      <c r="T43" s="147">
        <f>+T42+T41</f>
        <v>5.64</v>
      </c>
    </row>
    <row r="44" spans="2:22" ht="17.45" customHeight="1">
      <c r="B44" s="148"/>
      <c r="C44" s="149"/>
      <c r="D44" s="149"/>
      <c r="E44" s="149"/>
      <c r="F44" s="149"/>
      <c r="G44" s="149"/>
      <c r="H44" s="149"/>
      <c r="I44" s="149"/>
      <c r="J44" s="149"/>
      <c r="K44" s="149"/>
      <c r="L44" s="149"/>
      <c r="M44" s="150"/>
      <c r="N44" s="150"/>
      <c r="P44" s="150"/>
      <c r="Q44" s="150"/>
      <c r="R44" s="150"/>
      <c r="S44" s="150"/>
      <c r="T44" s="151"/>
    </row>
    <row r="45" spans="2:22" ht="22.9" customHeight="1">
      <c r="B45" s="148"/>
      <c r="J45" s="149"/>
      <c r="K45" s="149"/>
      <c r="L45" s="149"/>
      <c r="M45" s="150"/>
      <c r="Q45" s="115"/>
      <c r="R45" s="149"/>
      <c r="S45" s="149"/>
      <c r="T45" s="153"/>
    </row>
    <row r="46" spans="2:22" ht="19.149999999999999" customHeight="1">
      <c r="B46" s="148"/>
      <c r="J46" s="149"/>
      <c r="K46" s="149"/>
      <c r="L46" s="149"/>
      <c r="M46" s="150"/>
      <c r="Q46" s="115"/>
      <c r="R46" s="149"/>
      <c r="S46" s="149"/>
      <c r="T46" s="153"/>
    </row>
    <row r="47" spans="2:22" ht="21.6" customHeight="1">
      <c r="B47" s="148"/>
      <c r="C47" s="149"/>
      <c r="D47" s="149"/>
      <c r="E47" s="149"/>
      <c r="F47" s="149"/>
      <c r="G47" s="149"/>
      <c r="H47" s="149"/>
      <c r="I47" s="149"/>
      <c r="J47" s="149"/>
      <c r="K47" s="149"/>
      <c r="L47" s="149"/>
      <c r="M47" s="150"/>
      <c r="N47" s="150"/>
      <c r="P47" s="150"/>
      <c r="Q47" s="154"/>
      <c r="R47" s="154"/>
      <c r="S47" s="154"/>
      <c r="T47" s="155"/>
    </row>
    <row r="48" spans="2:22" ht="25.15" customHeight="1">
      <c r="B48" s="148"/>
      <c r="C48" s="149"/>
      <c r="D48" s="149"/>
      <c r="E48" s="149"/>
      <c r="F48" s="149"/>
      <c r="G48" s="149"/>
      <c r="H48" s="149"/>
      <c r="I48" s="149"/>
      <c r="J48" s="149"/>
      <c r="K48" s="149"/>
      <c r="L48" s="156"/>
      <c r="M48" s="157"/>
      <c r="N48" s="157"/>
      <c r="P48" s="150"/>
      <c r="Q48" s="157"/>
      <c r="R48" s="157"/>
      <c r="S48" s="157"/>
      <c r="T48" s="158"/>
    </row>
    <row r="49" spans="2:20" s="162" customFormat="1" ht="17.45" customHeight="1">
      <c r="B49" s="384" t="s">
        <v>142</v>
      </c>
      <c r="C49" s="385"/>
      <c r="D49" s="385"/>
      <c r="E49" s="385"/>
      <c r="F49" s="159"/>
      <c r="G49" s="386" t="s">
        <v>142</v>
      </c>
      <c r="H49" s="386"/>
      <c r="I49" s="386"/>
      <c r="J49" s="387"/>
      <c r="K49" s="160"/>
      <c r="L49" s="388" t="s">
        <v>142</v>
      </c>
      <c r="M49" s="388"/>
      <c r="N49" s="388"/>
      <c r="O49" s="388"/>
      <c r="P49" s="161"/>
      <c r="Q49" s="388" t="s">
        <v>142</v>
      </c>
      <c r="R49" s="388"/>
      <c r="S49" s="388"/>
      <c r="T49" s="389"/>
    </row>
    <row r="50" spans="2:20" ht="17.45" customHeight="1">
      <c r="B50" s="163" t="str">
        <f>+'1,01'!B53</f>
        <v>Nombre: IVAN DARIO RODRIGUEZ</v>
      </c>
      <c r="C50" s="164"/>
      <c r="D50" s="164"/>
      <c r="E50" s="164"/>
      <c r="F50" s="164"/>
      <c r="G50" s="165" t="str">
        <f>+'1,01'!G53</f>
        <v xml:space="preserve">Nombre: MANUEL EDUARDO CEPEDA HERNÁNDEZ </v>
      </c>
      <c r="H50" s="165"/>
      <c r="I50" s="165"/>
      <c r="J50" s="165"/>
      <c r="K50" s="166"/>
      <c r="L50" s="167" t="str">
        <f>+'1,01'!L53</f>
        <v>Nombre: ROBINSON ALEXANDER TOBAR URBANO</v>
      </c>
      <c r="M50" s="167"/>
      <c r="N50" s="167"/>
      <c r="O50" s="167"/>
      <c r="P50" s="166"/>
      <c r="Q50" s="167" t="str">
        <f>+'1,01'!Q53</f>
        <v>Nombre: CLARA LUZ JARAMILLO HENAO</v>
      </c>
      <c r="R50" s="167"/>
      <c r="S50" s="167"/>
      <c r="T50" s="168"/>
    </row>
    <row r="51" spans="2:20" ht="17.45" customHeight="1" thickBot="1">
      <c r="B51" s="174" t="str">
        <f>+'1,01'!B54</f>
        <v>RESIDENTE DE OBRA</v>
      </c>
      <c r="C51" s="169"/>
      <c r="D51" s="169"/>
      <c r="E51" s="169"/>
      <c r="F51" s="169"/>
      <c r="G51" s="170" t="str">
        <f>+'1,01'!G54</f>
        <v>DIRECTOR DE OBRA</v>
      </c>
      <c r="H51" s="170"/>
      <c r="I51" s="170"/>
      <c r="J51" s="170"/>
      <c r="K51" s="171"/>
      <c r="L51" s="172" t="str">
        <f>+'1,01'!L54</f>
        <v xml:space="preserve">RESIDENTE DE INTERVENTORIA </v>
      </c>
      <c r="M51" s="172"/>
      <c r="N51" s="172"/>
      <c r="O51" s="172"/>
      <c r="P51" s="171"/>
      <c r="Q51" s="172" t="str">
        <f>+'1,01'!Q54</f>
        <v xml:space="preserve">DIRECTOR DE INTERVENTORIA </v>
      </c>
      <c r="R51" s="172"/>
      <c r="S51" s="172"/>
      <c r="T51" s="173"/>
    </row>
  </sheetData>
  <mergeCells count="61">
    <mergeCell ref="B41:L43"/>
    <mergeCell ref="M41:S41"/>
    <mergeCell ref="M42:S42"/>
    <mergeCell ref="M43:S43"/>
    <mergeCell ref="B49:E49"/>
    <mergeCell ref="G49:J49"/>
    <mergeCell ref="L49:O49"/>
    <mergeCell ref="Q49:T49"/>
    <mergeCell ref="M38:N38"/>
    <mergeCell ref="M27:N27"/>
    <mergeCell ref="M28:N28"/>
    <mergeCell ref="M29:N29"/>
    <mergeCell ref="M30:N30"/>
    <mergeCell ref="M31:N31"/>
    <mergeCell ref="M32:N32"/>
    <mergeCell ref="M33:T33"/>
    <mergeCell ref="M34:N34"/>
    <mergeCell ref="M35:N35"/>
    <mergeCell ref="M36:N36"/>
    <mergeCell ref="M37:N37"/>
    <mergeCell ref="M26:N26"/>
    <mergeCell ref="M15:T15"/>
    <mergeCell ref="M16:T16"/>
    <mergeCell ref="M17:N17"/>
    <mergeCell ref="M18:N18"/>
    <mergeCell ref="M19:N19"/>
    <mergeCell ref="M20:N20"/>
    <mergeCell ref="M21:T21"/>
    <mergeCell ref="M22:N22"/>
    <mergeCell ref="M23:N23"/>
    <mergeCell ref="M24:N24"/>
    <mergeCell ref="M25:N25"/>
    <mergeCell ref="B12:L12"/>
    <mergeCell ref="M12:T12"/>
    <mergeCell ref="M13:N14"/>
    <mergeCell ref="O13:Q13"/>
    <mergeCell ref="R13:R14"/>
    <mergeCell ref="S13:S14"/>
    <mergeCell ref="T13:T14"/>
    <mergeCell ref="B11:T11"/>
    <mergeCell ref="B6:D7"/>
    <mergeCell ref="E6:G7"/>
    <mergeCell ref="H6:I7"/>
    <mergeCell ref="J6:N7"/>
    <mergeCell ref="O6:O8"/>
    <mergeCell ref="P6:T8"/>
    <mergeCell ref="B8:D8"/>
    <mergeCell ref="E8:G8"/>
    <mergeCell ref="H8:I8"/>
    <mergeCell ref="J8:N8"/>
    <mergeCell ref="B9:T9"/>
    <mergeCell ref="B10:C10"/>
    <mergeCell ref="E10:G10"/>
    <mergeCell ref="J10:Q10"/>
    <mergeCell ref="S10:T10"/>
    <mergeCell ref="B4:T4"/>
    <mergeCell ref="F1:Q2"/>
    <mergeCell ref="R1:T1"/>
    <mergeCell ref="R2:T2"/>
    <mergeCell ref="B3:Q3"/>
    <mergeCell ref="R3:T3"/>
  </mergeCells>
  <printOptions horizontalCentered="1"/>
  <pageMargins left="0.11811023622047245" right="0.11811023622047245" top="0.11811023622047245" bottom="0.11811023622047245" header="0" footer="0"/>
  <pageSetup scale="44" orientation="landscape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CCFFFF"/>
    <pageSetUpPr fitToPage="1"/>
  </sheetPr>
  <dimension ref="B1:V51"/>
  <sheetViews>
    <sheetView view="pageBreakPreview" topLeftCell="A31" zoomScale="80" zoomScaleNormal="100" zoomScaleSheetLayoutView="80" workbookViewId="0">
      <selection activeCell="G58" sqref="G58"/>
    </sheetView>
  </sheetViews>
  <sheetFormatPr baseColWidth="10" defaultColWidth="10" defaultRowHeight="27" customHeight="1"/>
  <cols>
    <col min="1" max="1" width="1.125" style="115" customWidth="1"/>
    <col min="2" max="5" width="12" style="115" customWidth="1"/>
    <col min="6" max="6" width="15.625" style="115" customWidth="1"/>
    <col min="7" max="7" width="19.875" style="115" customWidth="1"/>
    <col min="8" max="12" width="12" style="115" customWidth="1"/>
    <col min="13" max="13" width="20.125" style="152" customWidth="1"/>
    <col min="14" max="14" width="27.375" style="152" customWidth="1"/>
    <col min="15" max="15" width="17.375" style="150" customWidth="1"/>
    <col min="16" max="16" width="14.375" style="152" customWidth="1"/>
    <col min="17" max="17" width="16.875" style="152" customWidth="1"/>
    <col min="18" max="18" width="13.625" style="152" customWidth="1"/>
    <col min="19" max="19" width="17" style="152" customWidth="1"/>
    <col min="20" max="20" width="13.375" style="152" customWidth="1"/>
    <col min="21" max="21" width="17" style="115" bestFit="1" customWidth="1"/>
    <col min="22" max="22" width="18.125" style="115" customWidth="1"/>
    <col min="23" max="23" width="13.625" style="115" bestFit="1" customWidth="1"/>
    <col min="24" max="24" width="10.125" style="115" bestFit="1" customWidth="1"/>
    <col min="25" max="16384" width="10" style="115"/>
  </cols>
  <sheetData>
    <row r="1" spans="2:20" s="107" customFormat="1" ht="38.450000000000003" customHeight="1">
      <c r="B1" s="104"/>
      <c r="C1" s="105"/>
      <c r="D1" s="105"/>
      <c r="E1" s="106"/>
      <c r="F1" s="342" t="s">
        <v>123</v>
      </c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4"/>
      <c r="R1" s="348"/>
      <c r="S1" s="349"/>
      <c r="T1" s="350"/>
    </row>
    <row r="2" spans="2:20" s="107" customFormat="1" ht="37.9" customHeight="1" thickBot="1">
      <c r="B2" s="108"/>
      <c r="C2" s="109"/>
      <c r="D2" s="109"/>
      <c r="E2" s="110"/>
      <c r="F2" s="345"/>
      <c r="G2" s="346"/>
      <c r="H2" s="346"/>
      <c r="I2" s="346"/>
      <c r="J2" s="346"/>
      <c r="K2" s="346"/>
      <c r="L2" s="346"/>
      <c r="M2" s="346"/>
      <c r="N2" s="346"/>
      <c r="O2" s="346"/>
      <c r="P2" s="346"/>
      <c r="Q2" s="347"/>
      <c r="R2" s="351"/>
      <c r="S2" s="352"/>
      <c r="T2" s="353"/>
    </row>
    <row r="3" spans="2:20" s="107" customFormat="1" ht="29.45" customHeight="1" thickBot="1">
      <c r="B3" s="354" t="str">
        <f>+'1,01'!B3</f>
        <v>PATRIMONIO NATURAL FONDO PARA LA BIODIVERSIDAD Y ÁREAS PROTEGIDAS</v>
      </c>
      <c r="C3" s="355"/>
      <c r="D3" s="355"/>
      <c r="E3" s="355"/>
      <c r="F3" s="355"/>
      <c r="G3" s="355"/>
      <c r="H3" s="355"/>
      <c r="I3" s="355"/>
      <c r="J3" s="355"/>
      <c r="K3" s="355"/>
      <c r="L3" s="355"/>
      <c r="M3" s="355"/>
      <c r="N3" s="355"/>
      <c r="O3" s="355"/>
      <c r="P3" s="355"/>
      <c r="Q3" s="356"/>
      <c r="R3" s="357"/>
      <c r="S3" s="358"/>
      <c r="T3" s="359"/>
    </row>
    <row r="4" spans="2:20" s="107" customFormat="1" ht="33" customHeight="1" thickBot="1">
      <c r="B4" s="339" t="s">
        <v>124</v>
      </c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  <c r="P4" s="340"/>
      <c r="Q4" s="340"/>
      <c r="R4" s="340"/>
      <c r="S4" s="340"/>
      <c r="T4" s="341"/>
    </row>
    <row r="5" spans="2:20" s="107" customFormat="1" ht="12.6" customHeight="1" thickBot="1">
      <c r="B5" s="111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3"/>
      <c r="T5" s="114"/>
    </row>
    <row r="6" spans="2:20" ht="27" customHeight="1">
      <c r="B6" s="308" t="s">
        <v>125</v>
      </c>
      <c r="C6" s="309"/>
      <c r="D6" s="309"/>
      <c r="E6" s="312" t="s">
        <v>149</v>
      </c>
      <c r="F6" s="312"/>
      <c r="G6" s="313"/>
      <c r="H6" s="316" t="s">
        <v>126</v>
      </c>
      <c r="I6" s="317"/>
      <c r="J6" s="320">
        <v>45926</v>
      </c>
      <c r="K6" s="312"/>
      <c r="L6" s="312"/>
      <c r="M6" s="312"/>
      <c r="N6" s="313"/>
      <c r="O6" s="321" t="s">
        <v>127</v>
      </c>
      <c r="P6" s="312" t="s">
        <v>150</v>
      </c>
      <c r="Q6" s="312"/>
      <c r="R6" s="312"/>
      <c r="S6" s="312"/>
      <c r="T6" s="313"/>
    </row>
    <row r="7" spans="2:20" ht="27" customHeight="1">
      <c r="B7" s="310"/>
      <c r="C7" s="311"/>
      <c r="D7" s="311"/>
      <c r="E7" s="314"/>
      <c r="F7" s="314"/>
      <c r="G7" s="315"/>
      <c r="H7" s="318"/>
      <c r="I7" s="319"/>
      <c r="J7" s="314"/>
      <c r="K7" s="314"/>
      <c r="L7" s="314"/>
      <c r="M7" s="314"/>
      <c r="N7" s="315"/>
      <c r="O7" s="322"/>
      <c r="P7" s="314"/>
      <c r="Q7" s="314"/>
      <c r="R7" s="314"/>
      <c r="S7" s="314"/>
      <c r="T7" s="315"/>
    </row>
    <row r="8" spans="2:20" ht="50.25" customHeight="1" thickBot="1">
      <c r="B8" s="326" t="s">
        <v>128</v>
      </c>
      <c r="C8" s="327"/>
      <c r="D8" s="327"/>
      <c r="E8" s="324" t="s">
        <v>151</v>
      </c>
      <c r="F8" s="324"/>
      <c r="G8" s="325"/>
      <c r="H8" s="326" t="s">
        <v>129</v>
      </c>
      <c r="I8" s="327"/>
      <c r="J8" s="324" t="s">
        <v>152</v>
      </c>
      <c r="K8" s="324"/>
      <c r="L8" s="324"/>
      <c r="M8" s="324"/>
      <c r="N8" s="325"/>
      <c r="O8" s="323"/>
      <c r="P8" s="324"/>
      <c r="Q8" s="324"/>
      <c r="R8" s="324"/>
      <c r="S8" s="324"/>
      <c r="T8" s="325"/>
    </row>
    <row r="9" spans="2:20" ht="11.25" customHeight="1" thickBot="1">
      <c r="B9" s="328"/>
      <c r="C9" s="329"/>
      <c r="D9" s="329"/>
      <c r="E9" s="329"/>
      <c r="F9" s="329"/>
      <c r="G9" s="329"/>
      <c r="H9" s="329"/>
      <c r="I9" s="329"/>
      <c r="J9" s="329"/>
      <c r="K9" s="329"/>
      <c r="L9" s="329"/>
      <c r="M9" s="329"/>
      <c r="N9" s="329"/>
      <c r="O9" s="329"/>
      <c r="P9" s="329"/>
      <c r="Q9" s="329"/>
      <c r="R9" s="329"/>
      <c r="S9" s="329"/>
      <c r="T9" s="330"/>
    </row>
    <row r="10" spans="2:20" ht="82.9" customHeight="1" thickBot="1">
      <c r="B10" s="331" t="s">
        <v>130</v>
      </c>
      <c r="C10" s="332"/>
      <c r="D10" s="116">
        <v>5</v>
      </c>
      <c r="E10" s="333" t="s">
        <v>75</v>
      </c>
      <c r="F10" s="333"/>
      <c r="G10" s="333"/>
      <c r="H10" s="117" t="s">
        <v>131</v>
      </c>
      <c r="I10" s="118">
        <v>5.01</v>
      </c>
      <c r="J10" s="334" t="s">
        <v>202</v>
      </c>
      <c r="K10" s="335"/>
      <c r="L10" s="335"/>
      <c r="M10" s="335"/>
      <c r="N10" s="335"/>
      <c r="O10" s="335"/>
      <c r="P10" s="335"/>
      <c r="Q10" s="336"/>
      <c r="R10" s="119" t="s">
        <v>132</v>
      </c>
      <c r="S10" s="337" t="s">
        <v>204</v>
      </c>
      <c r="T10" s="338"/>
    </row>
    <row r="11" spans="2:20" ht="10.5" customHeight="1" thickBot="1">
      <c r="B11" s="305"/>
      <c r="C11" s="306"/>
      <c r="D11" s="306"/>
      <c r="E11" s="306"/>
      <c r="F11" s="306"/>
      <c r="G11" s="306"/>
      <c r="H11" s="306"/>
      <c r="I11" s="306"/>
      <c r="J11" s="306"/>
      <c r="K11" s="306"/>
      <c r="L11" s="306"/>
      <c r="M11" s="306"/>
      <c r="N11" s="306"/>
      <c r="O11" s="306"/>
      <c r="P11" s="306"/>
      <c r="Q11" s="306"/>
      <c r="R11" s="306"/>
      <c r="S11" s="306"/>
      <c r="T11" s="307"/>
    </row>
    <row r="12" spans="2:20" ht="27" customHeight="1" thickBot="1">
      <c r="B12" s="362" t="s">
        <v>133</v>
      </c>
      <c r="C12" s="363"/>
      <c r="D12" s="363"/>
      <c r="E12" s="363"/>
      <c r="F12" s="363"/>
      <c r="G12" s="363"/>
      <c r="H12" s="363"/>
      <c r="I12" s="363"/>
      <c r="J12" s="363"/>
      <c r="K12" s="363"/>
      <c r="L12" s="363"/>
      <c r="M12" s="362" t="s">
        <v>134</v>
      </c>
      <c r="N12" s="363"/>
      <c r="O12" s="363"/>
      <c r="P12" s="363"/>
      <c r="Q12" s="363"/>
      <c r="R12" s="363"/>
      <c r="S12" s="363"/>
      <c r="T12" s="364"/>
    </row>
    <row r="13" spans="2:20" ht="30" customHeight="1">
      <c r="B13" s="120"/>
      <c r="C13" s="121"/>
      <c r="D13" s="121"/>
      <c r="E13" s="121"/>
      <c r="F13" s="121"/>
      <c r="G13" s="121"/>
      <c r="H13" s="121"/>
      <c r="I13" s="121"/>
      <c r="J13" s="121"/>
      <c r="K13" s="121"/>
      <c r="L13" s="122"/>
      <c r="M13" s="365" t="s">
        <v>135</v>
      </c>
      <c r="N13" s="366"/>
      <c r="O13" s="369" t="s">
        <v>136</v>
      </c>
      <c r="P13" s="370"/>
      <c r="Q13" s="371"/>
      <c r="R13" s="372" t="s">
        <v>145</v>
      </c>
      <c r="S13" s="374" t="s">
        <v>6</v>
      </c>
      <c r="T13" s="376" t="s">
        <v>36</v>
      </c>
    </row>
    <row r="14" spans="2:20" ht="30" customHeight="1">
      <c r="B14" s="123"/>
      <c r="C14" s="124"/>
      <c r="D14" s="124"/>
      <c r="E14" s="124"/>
      <c r="F14" s="124"/>
      <c r="G14" s="124"/>
      <c r="H14" s="124"/>
      <c r="I14" s="124"/>
      <c r="J14" s="124"/>
      <c r="K14" s="124"/>
      <c r="L14" s="125"/>
      <c r="M14" s="367"/>
      <c r="N14" s="368"/>
      <c r="O14" s="126" t="s">
        <v>137</v>
      </c>
      <c r="P14" s="126" t="s">
        <v>138</v>
      </c>
      <c r="Q14" s="126" t="s">
        <v>144</v>
      </c>
      <c r="R14" s="373"/>
      <c r="S14" s="375"/>
      <c r="T14" s="377"/>
    </row>
    <row r="15" spans="2:20" ht="22.9" customHeight="1">
      <c r="B15" s="123"/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378"/>
      <c r="N15" s="379"/>
      <c r="O15" s="379"/>
      <c r="P15" s="379"/>
      <c r="Q15" s="379"/>
      <c r="R15" s="379"/>
      <c r="S15" s="379"/>
      <c r="T15" s="380"/>
    </row>
    <row r="16" spans="2:20" ht="22.9" customHeight="1">
      <c r="B16" s="123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378" t="s">
        <v>18</v>
      </c>
      <c r="N16" s="379"/>
      <c r="O16" s="379"/>
      <c r="P16" s="379"/>
      <c r="Q16" s="379"/>
      <c r="R16" s="379"/>
      <c r="S16" s="379"/>
      <c r="T16" s="380"/>
    </row>
    <row r="17" spans="2:22" ht="22.9" customHeight="1">
      <c r="B17" s="123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390" t="s">
        <v>203</v>
      </c>
      <c r="N17" s="391"/>
      <c r="O17" s="127">
        <v>4.5599999999999996</v>
      </c>
      <c r="P17" s="128">
        <v>3.26</v>
      </c>
      <c r="Q17" s="128"/>
      <c r="R17" s="128"/>
      <c r="S17" s="129">
        <v>1</v>
      </c>
      <c r="T17" s="130">
        <f>ROUND(+S17*P17*O17,2)</f>
        <v>14.87</v>
      </c>
    </row>
    <row r="18" spans="2:22" ht="22.9" customHeight="1">
      <c r="B18" s="123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390" t="s">
        <v>203</v>
      </c>
      <c r="N18" s="391"/>
      <c r="O18" s="127">
        <v>3.46</v>
      </c>
      <c r="P18" s="128">
        <v>1.48</v>
      </c>
      <c r="Q18" s="128"/>
      <c r="R18" s="128"/>
      <c r="S18" s="129">
        <v>1</v>
      </c>
      <c r="T18" s="130">
        <f>ROUND(+S18*P18*O18,2)</f>
        <v>5.12</v>
      </c>
    </row>
    <row r="19" spans="2:22" ht="22.9" customHeight="1"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390" t="s">
        <v>203</v>
      </c>
      <c r="N19" s="391"/>
      <c r="O19" s="127">
        <v>1.1000000000000001</v>
      </c>
      <c r="P19" s="128">
        <v>1.06</v>
      </c>
      <c r="Q19" s="128"/>
      <c r="R19" s="128"/>
      <c r="S19" s="129">
        <v>1</v>
      </c>
      <c r="T19" s="130">
        <f>ROUND(+S19*P19*O19,2)</f>
        <v>1.17</v>
      </c>
    </row>
    <row r="20" spans="2:22" ht="22.9" customHeight="1"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390"/>
      <c r="N20" s="391"/>
      <c r="O20" s="127"/>
      <c r="P20" s="128"/>
      <c r="Q20" s="128"/>
      <c r="R20" s="128"/>
      <c r="S20" s="129"/>
      <c r="T20" s="130"/>
    </row>
    <row r="21" spans="2:22" ht="22.9" customHeight="1"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410"/>
      <c r="N21" s="411"/>
      <c r="O21" s="411"/>
      <c r="P21" s="411"/>
      <c r="Q21" s="411"/>
      <c r="R21" s="411"/>
      <c r="S21" s="411"/>
      <c r="T21" s="412"/>
    </row>
    <row r="22" spans="2:22" ht="22.9" customHeight="1">
      <c r="B22" s="123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390"/>
      <c r="N22" s="391"/>
      <c r="O22" s="127"/>
      <c r="P22" s="128"/>
      <c r="Q22" s="128"/>
      <c r="R22" s="128"/>
      <c r="S22" s="129"/>
      <c r="T22" s="130"/>
    </row>
    <row r="23" spans="2:22" ht="22.9" customHeight="1">
      <c r="B23" s="123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390"/>
      <c r="N23" s="391"/>
      <c r="O23" s="127"/>
      <c r="P23" s="128"/>
      <c r="Q23" s="128"/>
      <c r="R23" s="128"/>
      <c r="S23" s="129"/>
      <c r="T23" s="130"/>
    </row>
    <row r="24" spans="2:22" ht="22.9" customHeight="1">
      <c r="B24" s="123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360"/>
      <c r="N24" s="361"/>
      <c r="O24" s="127"/>
      <c r="P24" s="128"/>
      <c r="Q24" s="128"/>
      <c r="R24" s="128"/>
      <c r="S24" s="129"/>
      <c r="T24" s="130"/>
    </row>
    <row r="25" spans="2:22" ht="22.9" customHeight="1">
      <c r="B25" s="123"/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360"/>
      <c r="N25" s="361"/>
      <c r="O25" s="127"/>
      <c r="P25" s="128"/>
      <c r="Q25" s="128"/>
      <c r="R25" s="128"/>
      <c r="S25" s="129"/>
      <c r="T25" s="130"/>
    </row>
    <row r="26" spans="2:22" ht="22.9" customHeight="1">
      <c r="B26" s="123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360"/>
      <c r="N26" s="361"/>
      <c r="O26" s="127"/>
      <c r="P26" s="128"/>
      <c r="Q26" s="128"/>
      <c r="R26" s="128"/>
      <c r="S26" s="129"/>
      <c r="T26" s="130"/>
    </row>
    <row r="27" spans="2:22" ht="22.9" customHeight="1">
      <c r="B27" s="123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360"/>
      <c r="N27" s="361"/>
      <c r="O27" s="133"/>
      <c r="P27" s="128"/>
      <c r="Q27" s="128"/>
      <c r="R27" s="128"/>
      <c r="S27" s="129"/>
      <c r="T27" s="130"/>
    </row>
    <row r="28" spans="2:22" ht="22.9" customHeight="1">
      <c r="B28" s="123"/>
      <c r="D28" s="134"/>
      <c r="E28" s="134"/>
      <c r="F28" s="134"/>
      <c r="G28" s="134"/>
      <c r="H28" s="134"/>
      <c r="I28" s="134"/>
      <c r="J28" s="124"/>
      <c r="K28" s="124"/>
      <c r="L28" s="124"/>
      <c r="M28" s="360"/>
      <c r="N28" s="361"/>
      <c r="O28" s="133"/>
      <c r="P28" s="128"/>
      <c r="Q28" s="128"/>
      <c r="R28" s="128"/>
      <c r="S28" s="129"/>
      <c r="T28" s="130"/>
    </row>
    <row r="29" spans="2:22" ht="22.9" customHeight="1">
      <c r="B29" s="123"/>
      <c r="C29" s="134"/>
      <c r="D29" s="134"/>
      <c r="E29" s="134"/>
      <c r="F29" s="124"/>
      <c r="G29" s="124"/>
      <c r="H29" s="124"/>
      <c r="I29" s="124"/>
      <c r="J29" s="124"/>
      <c r="K29" s="124"/>
      <c r="L29" s="124"/>
      <c r="M29" s="360"/>
      <c r="N29" s="361"/>
      <c r="O29" s="127"/>
      <c r="P29" s="128"/>
      <c r="Q29" s="128"/>
      <c r="R29" s="131"/>
      <c r="S29" s="129"/>
      <c r="T29" s="130"/>
    </row>
    <row r="30" spans="2:22" ht="22.9" customHeight="1">
      <c r="B30" s="123"/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360"/>
      <c r="N30" s="361"/>
      <c r="O30" s="127"/>
      <c r="P30" s="128"/>
      <c r="Q30" s="128"/>
      <c r="R30" s="131"/>
      <c r="S30" s="129"/>
      <c r="T30" s="130"/>
    </row>
    <row r="31" spans="2:22" ht="22.9" customHeight="1">
      <c r="B31" s="123"/>
      <c r="C31" s="124"/>
      <c r="D31" s="124"/>
      <c r="E31" s="124"/>
      <c r="F31" s="124"/>
      <c r="G31" s="124"/>
      <c r="H31" s="124"/>
      <c r="I31" s="124"/>
      <c r="J31" s="124"/>
      <c r="K31" s="124"/>
      <c r="L31" s="124"/>
      <c r="M31" s="360"/>
      <c r="N31" s="361"/>
      <c r="O31" s="127"/>
      <c r="P31" s="128"/>
      <c r="Q31" s="129"/>
      <c r="R31" s="128"/>
      <c r="S31" s="129"/>
      <c r="T31" s="130"/>
    </row>
    <row r="32" spans="2:22" ht="22.9" customHeight="1">
      <c r="B32" s="123"/>
      <c r="C32" s="124"/>
      <c r="D32" s="124"/>
      <c r="E32" s="124"/>
      <c r="F32" s="124"/>
      <c r="G32" s="124"/>
      <c r="H32" s="124"/>
      <c r="I32" s="124"/>
      <c r="J32" s="124"/>
      <c r="K32" s="124"/>
      <c r="L32" s="124"/>
      <c r="M32" s="360"/>
      <c r="N32" s="361"/>
      <c r="O32" s="127"/>
      <c r="P32" s="128"/>
      <c r="Q32" s="129"/>
      <c r="R32" s="128"/>
      <c r="S32" s="129"/>
      <c r="T32" s="130"/>
      <c r="V32" s="135"/>
    </row>
    <row r="33" spans="2:22" ht="22.9" customHeight="1">
      <c r="B33" s="123"/>
      <c r="C33" s="124"/>
      <c r="D33" s="124"/>
      <c r="E33" s="124"/>
      <c r="F33" s="124"/>
      <c r="G33" s="124"/>
      <c r="H33" s="124"/>
      <c r="I33" s="124"/>
      <c r="J33" s="124"/>
      <c r="K33" s="124"/>
      <c r="L33" s="124"/>
      <c r="M33" s="381"/>
      <c r="N33" s="382"/>
      <c r="O33" s="382"/>
      <c r="P33" s="382"/>
      <c r="Q33" s="382"/>
      <c r="R33" s="382"/>
      <c r="S33" s="382"/>
      <c r="T33" s="383"/>
      <c r="V33" s="135"/>
    </row>
    <row r="34" spans="2:22" ht="22.9" customHeight="1">
      <c r="B34" s="123"/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390"/>
      <c r="N34" s="391"/>
      <c r="O34" s="127"/>
      <c r="P34" s="128"/>
      <c r="Q34" s="129"/>
      <c r="R34" s="131"/>
      <c r="S34" s="129"/>
      <c r="T34" s="130"/>
    </row>
    <row r="35" spans="2:22" ht="22.9" customHeight="1">
      <c r="B35" s="123"/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390"/>
      <c r="N35" s="391"/>
      <c r="O35" s="136"/>
      <c r="P35" s="136"/>
      <c r="Q35" s="136"/>
      <c r="R35" s="136"/>
      <c r="S35" s="136"/>
      <c r="T35" s="137"/>
    </row>
    <row r="36" spans="2:22" ht="22.9" customHeight="1">
      <c r="B36" s="123"/>
      <c r="F36" s="124"/>
      <c r="G36" s="124"/>
      <c r="H36" s="124"/>
      <c r="I36" s="124"/>
      <c r="J36" s="124"/>
      <c r="K36" s="124"/>
      <c r="L36" s="124"/>
      <c r="M36" s="390"/>
      <c r="N36" s="391"/>
      <c r="O36" s="127"/>
      <c r="P36" s="131"/>
      <c r="Q36" s="129"/>
      <c r="R36" s="131"/>
      <c r="S36" s="129"/>
      <c r="T36" s="130"/>
    </row>
    <row r="37" spans="2:22" ht="22.9" customHeight="1">
      <c r="B37" s="123"/>
      <c r="F37" s="124"/>
      <c r="G37" s="124"/>
      <c r="H37" s="124"/>
      <c r="I37" s="124"/>
      <c r="J37" s="124"/>
      <c r="K37" s="124"/>
      <c r="L37" s="124"/>
      <c r="M37" s="390"/>
      <c r="N37" s="391"/>
      <c r="O37" s="127"/>
      <c r="P37" s="128"/>
      <c r="Q37" s="129"/>
      <c r="R37" s="131"/>
      <c r="S37" s="129"/>
      <c r="T37" s="130"/>
    </row>
    <row r="38" spans="2:22" ht="22.9" customHeight="1">
      <c r="B38" s="123"/>
      <c r="C38" s="124"/>
      <c r="D38" s="124"/>
      <c r="E38" s="124"/>
      <c r="F38" s="124"/>
      <c r="G38" s="124"/>
      <c r="H38" s="124"/>
      <c r="I38" s="124"/>
      <c r="J38" s="124"/>
      <c r="K38" s="124"/>
      <c r="L38" s="124"/>
      <c r="M38" s="390"/>
      <c r="N38" s="391"/>
      <c r="O38" s="127"/>
      <c r="P38" s="128"/>
      <c r="Q38" s="129"/>
      <c r="R38" s="131"/>
      <c r="S38" s="129"/>
      <c r="T38" s="130"/>
    </row>
    <row r="39" spans="2:22" ht="22.9" customHeight="1">
      <c r="B39" s="123"/>
      <c r="C39" s="124"/>
      <c r="D39" s="124"/>
      <c r="E39" s="124"/>
      <c r="F39" s="124"/>
      <c r="G39" s="124"/>
      <c r="H39" s="124"/>
      <c r="I39" s="124"/>
      <c r="J39" s="124"/>
      <c r="K39" s="124"/>
      <c r="L39" s="124"/>
      <c r="M39" s="138"/>
      <c r="N39" s="139"/>
      <c r="O39" s="139"/>
      <c r="P39" s="139"/>
      <c r="Q39" s="139"/>
      <c r="R39" s="139"/>
      <c r="S39" s="139"/>
      <c r="T39" s="140"/>
    </row>
    <row r="40" spans="2:22" ht="22.9" customHeight="1" thickBot="1">
      <c r="B40" s="123"/>
      <c r="C40" s="124"/>
      <c r="D40" s="124"/>
      <c r="E40" s="124"/>
      <c r="F40" s="124"/>
      <c r="G40" s="124"/>
      <c r="H40" s="124"/>
      <c r="I40" s="124"/>
      <c r="J40" s="124"/>
      <c r="K40" s="124"/>
      <c r="L40" s="124"/>
      <c r="M40" s="141"/>
      <c r="N40" s="142"/>
      <c r="O40" s="142"/>
      <c r="P40" s="142"/>
      <c r="Q40" s="142"/>
      <c r="R40" s="142"/>
      <c r="S40" s="142"/>
      <c r="T40" s="143"/>
    </row>
    <row r="41" spans="2:22" s="145" customFormat="1" ht="24" customHeight="1">
      <c r="B41" s="392" t="s">
        <v>154</v>
      </c>
      <c r="C41" s="393"/>
      <c r="D41" s="393"/>
      <c r="E41" s="393"/>
      <c r="F41" s="393"/>
      <c r="G41" s="393"/>
      <c r="H41" s="393"/>
      <c r="I41" s="393"/>
      <c r="J41" s="393"/>
      <c r="K41" s="393"/>
      <c r="L41" s="394"/>
      <c r="M41" s="401" t="s">
        <v>139</v>
      </c>
      <c r="N41" s="402"/>
      <c r="O41" s="402"/>
      <c r="P41" s="402"/>
      <c r="Q41" s="402"/>
      <c r="R41" s="402"/>
      <c r="S41" s="402"/>
      <c r="T41" s="144">
        <f>SUM(T17:T40)</f>
        <v>21.159999999999997</v>
      </c>
    </row>
    <row r="42" spans="2:22" s="145" customFormat="1" ht="24" customHeight="1">
      <c r="B42" s="395"/>
      <c r="C42" s="396"/>
      <c r="D42" s="396"/>
      <c r="E42" s="396"/>
      <c r="F42" s="396"/>
      <c r="G42" s="396"/>
      <c r="H42" s="396"/>
      <c r="I42" s="396"/>
      <c r="J42" s="396"/>
      <c r="K42" s="396"/>
      <c r="L42" s="397"/>
      <c r="M42" s="403" t="s">
        <v>140</v>
      </c>
      <c r="N42" s="404"/>
      <c r="O42" s="404"/>
      <c r="P42" s="404"/>
      <c r="Q42" s="404"/>
      <c r="R42" s="404"/>
      <c r="S42" s="404"/>
      <c r="T42" s="146"/>
    </row>
    <row r="43" spans="2:22" s="145" customFormat="1" ht="24" customHeight="1" thickBot="1">
      <c r="B43" s="398"/>
      <c r="C43" s="399"/>
      <c r="D43" s="399"/>
      <c r="E43" s="399"/>
      <c r="F43" s="399"/>
      <c r="G43" s="399"/>
      <c r="H43" s="399"/>
      <c r="I43" s="399"/>
      <c r="J43" s="399"/>
      <c r="K43" s="399"/>
      <c r="L43" s="400"/>
      <c r="M43" s="405" t="s">
        <v>141</v>
      </c>
      <c r="N43" s="406"/>
      <c r="O43" s="406"/>
      <c r="P43" s="406"/>
      <c r="Q43" s="406"/>
      <c r="R43" s="406"/>
      <c r="S43" s="406"/>
      <c r="T43" s="147">
        <f>+T42+T41</f>
        <v>21.159999999999997</v>
      </c>
    </row>
    <row r="44" spans="2:22" ht="17.45" customHeight="1">
      <c r="B44" s="148"/>
      <c r="C44" s="149"/>
      <c r="D44" s="149"/>
      <c r="E44" s="149"/>
      <c r="F44" s="149"/>
      <c r="G44" s="149"/>
      <c r="H44" s="149"/>
      <c r="I44" s="149"/>
      <c r="J44" s="149"/>
      <c r="K44" s="149"/>
      <c r="L44" s="149"/>
      <c r="M44" s="150"/>
      <c r="N44" s="150"/>
      <c r="P44" s="150"/>
      <c r="Q44" s="150"/>
      <c r="R44" s="150"/>
      <c r="S44" s="150"/>
      <c r="T44" s="151"/>
    </row>
    <row r="45" spans="2:22" ht="22.9" customHeight="1">
      <c r="B45" s="148"/>
      <c r="J45" s="149"/>
      <c r="K45" s="149"/>
      <c r="L45" s="149"/>
      <c r="M45" s="150"/>
      <c r="Q45" s="115"/>
      <c r="R45" s="149"/>
      <c r="S45" s="149"/>
      <c r="T45" s="153"/>
    </row>
    <row r="46" spans="2:22" ht="19.149999999999999" customHeight="1">
      <c r="B46" s="148"/>
      <c r="J46" s="149"/>
      <c r="K46" s="149"/>
      <c r="L46" s="149"/>
      <c r="M46" s="150"/>
      <c r="Q46" s="115"/>
      <c r="R46" s="149"/>
      <c r="S46" s="149"/>
      <c r="T46" s="153"/>
    </row>
    <row r="47" spans="2:22" ht="21.6" customHeight="1">
      <c r="B47" s="148"/>
      <c r="C47" s="149"/>
      <c r="D47" s="149"/>
      <c r="E47" s="149"/>
      <c r="F47" s="149"/>
      <c r="G47" s="149"/>
      <c r="H47" s="149"/>
      <c r="I47" s="149"/>
      <c r="J47" s="149"/>
      <c r="K47" s="149"/>
      <c r="L47" s="149"/>
      <c r="M47" s="150"/>
      <c r="N47" s="150"/>
      <c r="P47" s="150"/>
      <c r="Q47" s="154"/>
      <c r="R47" s="154"/>
      <c r="S47" s="154"/>
      <c r="T47" s="155"/>
    </row>
    <row r="48" spans="2:22" ht="25.15" customHeight="1">
      <c r="B48" s="148"/>
      <c r="C48" s="149"/>
      <c r="D48" s="149"/>
      <c r="E48" s="149"/>
      <c r="F48" s="149"/>
      <c r="G48" s="149"/>
      <c r="H48" s="149"/>
      <c r="I48" s="149"/>
      <c r="J48" s="149"/>
      <c r="K48" s="149"/>
      <c r="L48" s="156"/>
      <c r="M48" s="157"/>
      <c r="N48" s="157"/>
      <c r="P48" s="150"/>
      <c r="Q48" s="157"/>
      <c r="R48" s="157"/>
      <c r="S48" s="157"/>
      <c r="T48" s="158"/>
    </row>
    <row r="49" spans="2:20" s="162" customFormat="1" ht="17.45" customHeight="1">
      <c r="B49" s="384" t="s">
        <v>142</v>
      </c>
      <c r="C49" s="385"/>
      <c r="D49" s="385"/>
      <c r="E49" s="385"/>
      <c r="F49" s="159"/>
      <c r="G49" s="386" t="s">
        <v>142</v>
      </c>
      <c r="H49" s="386"/>
      <c r="I49" s="386"/>
      <c r="J49" s="387"/>
      <c r="K49" s="160"/>
      <c r="L49" s="388" t="s">
        <v>142</v>
      </c>
      <c r="M49" s="388"/>
      <c r="N49" s="388"/>
      <c r="O49" s="388"/>
      <c r="P49" s="161"/>
      <c r="Q49" s="388" t="s">
        <v>142</v>
      </c>
      <c r="R49" s="388"/>
      <c r="S49" s="388"/>
      <c r="T49" s="389"/>
    </row>
    <row r="50" spans="2:20" ht="17.45" customHeight="1">
      <c r="B50" s="163" t="str">
        <f>+'1,01'!B53</f>
        <v>Nombre: IVAN DARIO RODRIGUEZ</v>
      </c>
      <c r="C50" s="164"/>
      <c r="D50" s="164"/>
      <c r="E50" s="164"/>
      <c r="F50" s="164"/>
      <c r="G50" s="165" t="str">
        <f>+'1,01'!G53</f>
        <v xml:space="preserve">Nombre: MANUEL EDUARDO CEPEDA HERNÁNDEZ </v>
      </c>
      <c r="H50" s="165"/>
      <c r="I50" s="165"/>
      <c r="J50" s="165"/>
      <c r="K50" s="166"/>
      <c r="L50" s="167" t="str">
        <f>+'1,01'!L53</f>
        <v>Nombre: ROBINSON ALEXANDER TOBAR URBANO</v>
      </c>
      <c r="M50" s="167"/>
      <c r="N50" s="167"/>
      <c r="O50" s="167"/>
      <c r="P50" s="166"/>
      <c r="Q50" s="167" t="str">
        <f>+'1,01'!Q53</f>
        <v>Nombre: CLARA LUZ JARAMILLO HENAO</v>
      </c>
      <c r="R50" s="167"/>
      <c r="S50" s="167"/>
      <c r="T50" s="168"/>
    </row>
    <row r="51" spans="2:20" ht="17.45" customHeight="1" thickBot="1">
      <c r="B51" s="174" t="str">
        <f>+'1,01'!B54</f>
        <v>RESIDENTE DE OBRA</v>
      </c>
      <c r="C51" s="169"/>
      <c r="D51" s="169"/>
      <c r="E51" s="169"/>
      <c r="F51" s="169"/>
      <c r="G51" s="170" t="str">
        <f>+'1,01'!G54</f>
        <v>DIRECTOR DE OBRA</v>
      </c>
      <c r="H51" s="170"/>
      <c r="I51" s="170"/>
      <c r="J51" s="170"/>
      <c r="K51" s="171"/>
      <c r="L51" s="172" t="str">
        <f>+'1,01'!L54</f>
        <v xml:space="preserve">RESIDENTE DE INTERVENTORIA </v>
      </c>
      <c r="M51" s="172"/>
      <c r="N51" s="172"/>
      <c r="O51" s="172"/>
      <c r="P51" s="171"/>
      <c r="Q51" s="172" t="str">
        <f>+'1,01'!Q54</f>
        <v xml:space="preserve">DIRECTOR DE INTERVENTORIA </v>
      </c>
      <c r="R51" s="172"/>
      <c r="S51" s="172"/>
      <c r="T51" s="173"/>
    </row>
  </sheetData>
  <mergeCells count="61">
    <mergeCell ref="B41:L43"/>
    <mergeCell ref="M41:S41"/>
    <mergeCell ref="M42:S42"/>
    <mergeCell ref="M43:S43"/>
    <mergeCell ref="B49:E49"/>
    <mergeCell ref="G49:J49"/>
    <mergeCell ref="L49:O49"/>
    <mergeCell ref="Q49:T49"/>
    <mergeCell ref="M38:N38"/>
    <mergeCell ref="M27:N27"/>
    <mergeCell ref="M28:N28"/>
    <mergeCell ref="M29:N29"/>
    <mergeCell ref="M30:N30"/>
    <mergeCell ref="M31:N31"/>
    <mergeCell ref="M32:N32"/>
    <mergeCell ref="M33:T33"/>
    <mergeCell ref="M34:N34"/>
    <mergeCell ref="M35:N35"/>
    <mergeCell ref="M36:N36"/>
    <mergeCell ref="M37:N37"/>
    <mergeCell ref="M26:N26"/>
    <mergeCell ref="M15:T15"/>
    <mergeCell ref="M16:T16"/>
    <mergeCell ref="M17:N17"/>
    <mergeCell ref="M18:N18"/>
    <mergeCell ref="M19:N19"/>
    <mergeCell ref="M20:N20"/>
    <mergeCell ref="M21:T21"/>
    <mergeCell ref="M22:N22"/>
    <mergeCell ref="M23:N23"/>
    <mergeCell ref="M24:N24"/>
    <mergeCell ref="M25:N25"/>
    <mergeCell ref="B12:L12"/>
    <mergeCell ref="M12:T12"/>
    <mergeCell ref="M13:N14"/>
    <mergeCell ref="O13:Q13"/>
    <mergeCell ref="R13:R14"/>
    <mergeCell ref="S13:S14"/>
    <mergeCell ref="T13:T14"/>
    <mergeCell ref="B11:T11"/>
    <mergeCell ref="B6:D7"/>
    <mergeCell ref="E6:G7"/>
    <mergeCell ref="H6:I7"/>
    <mergeCell ref="J6:N7"/>
    <mergeCell ref="O6:O8"/>
    <mergeCell ref="P6:T8"/>
    <mergeCell ref="B8:D8"/>
    <mergeCell ref="E8:G8"/>
    <mergeCell ref="H8:I8"/>
    <mergeCell ref="J8:N8"/>
    <mergeCell ref="B9:T9"/>
    <mergeCell ref="B10:C10"/>
    <mergeCell ref="E10:G10"/>
    <mergeCell ref="J10:Q10"/>
    <mergeCell ref="S10:T10"/>
    <mergeCell ref="B4:T4"/>
    <mergeCell ref="F1:Q2"/>
    <mergeCell ref="R1:T1"/>
    <mergeCell ref="R2:T2"/>
    <mergeCell ref="B3:Q3"/>
    <mergeCell ref="R3:T3"/>
  </mergeCells>
  <phoneticPr fontId="16" type="noConversion"/>
  <printOptions horizontalCentered="1"/>
  <pageMargins left="0.11811023622047245" right="0.11811023622047245" top="0.11811023622047245" bottom="0.11811023622047245" header="0" footer="0"/>
  <pageSetup scale="44" orientation="landscape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CCFFFF"/>
    <pageSetUpPr fitToPage="1"/>
  </sheetPr>
  <dimension ref="B1:V51"/>
  <sheetViews>
    <sheetView view="pageBreakPreview" topLeftCell="A30" zoomScale="80" zoomScaleNormal="100" zoomScaleSheetLayoutView="80" workbookViewId="0">
      <selection activeCell="G58" sqref="G58"/>
    </sheetView>
  </sheetViews>
  <sheetFormatPr baseColWidth="10" defaultColWidth="10" defaultRowHeight="27" customHeight="1"/>
  <cols>
    <col min="1" max="1" width="1.125" style="115" customWidth="1"/>
    <col min="2" max="5" width="12" style="115" customWidth="1"/>
    <col min="6" max="6" width="15.625" style="115" customWidth="1"/>
    <col min="7" max="7" width="19.875" style="115" customWidth="1"/>
    <col min="8" max="12" width="12" style="115" customWidth="1"/>
    <col min="13" max="13" width="20.125" style="152" customWidth="1"/>
    <col min="14" max="14" width="27.375" style="152" customWidth="1"/>
    <col min="15" max="15" width="17.375" style="150" customWidth="1"/>
    <col min="16" max="16" width="14.375" style="152" customWidth="1"/>
    <col min="17" max="17" width="16.875" style="152" customWidth="1"/>
    <col min="18" max="18" width="13.625" style="152" customWidth="1"/>
    <col min="19" max="19" width="17" style="152" customWidth="1"/>
    <col min="20" max="20" width="13.375" style="152" customWidth="1"/>
    <col min="21" max="21" width="17" style="115" bestFit="1" customWidth="1"/>
    <col min="22" max="22" width="18.125" style="115" customWidth="1"/>
    <col min="23" max="23" width="13.625" style="115" bestFit="1" customWidth="1"/>
    <col min="24" max="24" width="10.125" style="115" bestFit="1" customWidth="1"/>
    <col min="25" max="16384" width="10" style="115"/>
  </cols>
  <sheetData>
    <row r="1" spans="2:20" s="107" customFormat="1" ht="38.450000000000003" customHeight="1">
      <c r="B1" s="104"/>
      <c r="C1" s="105"/>
      <c r="D1" s="105"/>
      <c r="E1" s="106"/>
      <c r="F1" s="342" t="s">
        <v>123</v>
      </c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4"/>
      <c r="R1" s="348"/>
      <c r="S1" s="349"/>
      <c r="T1" s="350"/>
    </row>
    <row r="2" spans="2:20" s="107" customFormat="1" ht="37.9" customHeight="1" thickBot="1">
      <c r="B2" s="108"/>
      <c r="C2" s="109"/>
      <c r="D2" s="109"/>
      <c r="E2" s="110"/>
      <c r="F2" s="345"/>
      <c r="G2" s="346"/>
      <c r="H2" s="346"/>
      <c r="I2" s="346"/>
      <c r="J2" s="346"/>
      <c r="K2" s="346"/>
      <c r="L2" s="346"/>
      <c r="M2" s="346"/>
      <c r="N2" s="346"/>
      <c r="O2" s="346"/>
      <c r="P2" s="346"/>
      <c r="Q2" s="347"/>
      <c r="R2" s="351"/>
      <c r="S2" s="352"/>
      <c r="T2" s="353"/>
    </row>
    <row r="3" spans="2:20" s="107" customFormat="1" ht="29.45" customHeight="1" thickBot="1">
      <c r="B3" s="354" t="str">
        <f>+'1,01'!B3</f>
        <v>PATRIMONIO NATURAL FONDO PARA LA BIODIVERSIDAD Y ÁREAS PROTEGIDAS</v>
      </c>
      <c r="C3" s="355"/>
      <c r="D3" s="355"/>
      <c r="E3" s="355"/>
      <c r="F3" s="355"/>
      <c r="G3" s="355"/>
      <c r="H3" s="355"/>
      <c r="I3" s="355"/>
      <c r="J3" s="355"/>
      <c r="K3" s="355"/>
      <c r="L3" s="355"/>
      <c r="M3" s="355"/>
      <c r="N3" s="355"/>
      <c r="O3" s="355"/>
      <c r="P3" s="355"/>
      <c r="Q3" s="356"/>
      <c r="R3" s="357"/>
      <c r="S3" s="358"/>
      <c r="T3" s="359"/>
    </row>
    <row r="4" spans="2:20" s="107" customFormat="1" ht="33" customHeight="1" thickBot="1">
      <c r="B4" s="339" t="s">
        <v>124</v>
      </c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  <c r="P4" s="340"/>
      <c r="Q4" s="340"/>
      <c r="R4" s="340"/>
      <c r="S4" s="340"/>
      <c r="T4" s="341"/>
    </row>
    <row r="5" spans="2:20" s="107" customFormat="1" ht="12.6" customHeight="1" thickBot="1">
      <c r="B5" s="111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3"/>
      <c r="T5" s="114"/>
    </row>
    <row r="6" spans="2:20" ht="27" customHeight="1">
      <c r="B6" s="308" t="s">
        <v>125</v>
      </c>
      <c r="C6" s="309"/>
      <c r="D6" s="309"/>
      <c r="E6" s="312" t="s">
        <v>149</v>
      </c>
      <c r="F6" s="312"/>
      <c r="G6" s="313"/>
      <c r="H6" s="316" t="s">
        <v>126</v>
      </c>
      <c r="I6" s="317"/>
      <c r="J6" s="320">
        <v>45926</v>
      </c>
      <c r="K6" s="312"/>
      <c r="L6" s="312"/>
      <c r="M6" s="312"/>
      <c r="N6" s="313"/>
      <c r="O6" s="321" t="s">
        <v>127</v>
      </c>
      <c r="P6" s="312" t="s">
        <v>150</v>
      </c>
      <c r="Q6" s="312"/>
      <c r="R6" s="312"/>
      <c r="S6" s="312"/>
      <c r="T6" s="313"/>
    </row>
    <row r="7" spans="2:20" ht="27" customHeight="1">
      <c r="B7" s="310"/>
      <c r="C7" s="311"/>
      <c r="D7" s="311"/>
      <c r="E7" s="314"/>
      <c r="F7" s="314"/>
      <c r="G7" s="315"/>
      <c r="H7" s="318"/>
      <c r="I7" s="319"/>
      <c r="J7" s="314"/>
      <c r="K7" s="314"/>
      <c r="L7" s="314"/>
      <c r="M7" s="314"/>
      <c r="N7" s="315"/>
      <c r="O7" s="322"/>
      <c r="P7" s="314"/>
      <c r="Q7" s="314"/>
      <c r="R7" s="314"/>
      <c r="S7" s="314"/>
      <c r="T7" s="315"/>
    </row>
    <row r="8" spans="2:20" ht="50.25" customHeight="1" thickBot="1">
      <c r="B8" s="326" t="s">
        <v>128</v>
      </c>
      <c r="C8" s="327"/>
      <c r="D8" s="327"/>
      <c r="E8" s="324" t="s">
        <v>151</v>
      </c>
      <c r="F8" s="324"/>
      <c r="G8" s="325"/>
      <c r="H8" s="326" t="s">
        <v>129</v>
      </c>
      <c r="I8" s="327"/>
      <c r="J8" s="324" t="s">
        <v>152</v>
      </c>
      <c r="K8" s="324"/>
      <c r="L8" s="324"/>
      <c r="M8" s="324"/>
      <c r="N8" s="325"/>
      <c r="O8" s="323"/>
      <c r="P8" s="324"/>
      <c r="Q8" s="324"/>
      <c r="R8" s="324"/>
      <c r="S8" s="324"/>
      <c r="T8" s="325"/>
    </row>
    <row r="9" spans="2:20" ht="11.25" customHeight="1" thickBot="1">
      <c r="B9" s="328"/>
      <c r="C9" s="329"/>
      <c r="D9" s="329"/>
      <c r="E9" s="329"/>
      <c r="F9" s="329"/>
      <c r="G9" s="329"/>
      <c r="H9" s="329"/>
      <c r="I9" s="329"/>
      <c r="J9" s="329"/>
      <c r="K9" s="329"/>
      <c r="L9" s="329"/>
      <c r="M9" s="329"/>
      <c r="N9" s="329"/>
      <c r="O9" s="329"/>
      <c r="P9" s="329"/>
      <c r="Q9" s="329"/>
      <c r="R9" s="329"/>
      <c r="S9" s="329"/>
      <c r="T9" s="330"/>
    </row>
    <row r="10" spans="2:20" ht="80.45" customHeight="1" thickBot="1">
      <c r="B10" s="331" t="s">
        <v>130</v>
      </c>
      <c r="C10" s="332"/>
      <c r="D10" s="116">
        <v>6</v>
      </c>
      <c r="E10" s="333" t="s">
        <v>18</v>
      </c>
      <c r="F10" s="333"/>
      <c r="G10" s="333"/>
      <c r="H10" s="117" t="s">
        <v>131</v>
      </c>
      <c r="I10" s="118">
        <v>6.01</v>
      </c>
      <c r="J10" s="334" t="s">
        <v>205</v>
      </c>
      <c r="K10" s="335"/>
      <c r="L10" s="335"/>
      <c r="M10" s="335"/>
      <c r="N10" s="335"/>
      <c r="O10" s="335"/>
      <c r="P10" s="335"/>
      <c r="Q10" s="336"/>
      <c r="R10" s="119" t="s">
        <v>132</v>
      </c>
      <c r="S10" s="337" t="s">
        <v>204</v>
      </c>
      <c r="T10" s="338"/>
    </row>
    <row r="11" spans="2:20" ht="10.5" customHeight="1" thickBot="1">
      <c r="B11" s="305"/>
      <c r="C11" s="306"/>
      <c r="D11" s="306"/>
      <c r="E11" s="306"/>
      <c r="F11" s="306"/>
      <c r="G11" s="306"/>
      <c r="H11" s="306"/>
      <c r="I11" s="306"/>
      <c r="J11" s="306"/>
      <c r="K11" s="306"/>
      <c r="L11" s="306"/>
      <c r="M11" s="306"/>
      <c r="N11" s="306"/>
      <c r="O11" s="306"/>
      <c r="P11" s="306"/>
      <c r="Q11" s="306"/>
      <c r="R11" s="306"/>
      <c r="S11" s="306"/>
      <c r="T11" s="307"/>
    </row>
    <row r="12" spans="2:20" ht="27" customHeight="1" thickBot="1">
      <c r="B12" s="362" t="s">
        <v>133</v>
      </c>
      <c r="C12" s="363"/>
      <c r="D12" s="363"/>
      <c r="E12" s="363"/>
      <c r="F12" s="363"/>
      <c r="G12" s="363"/>
      <c r="H12" s="363"/>
      <c r="I12" s="363"/>
      <c r="J12" s="363"/>
      <c r="K12" s="363"/>
      <c r="L12" s="363"/>
      <c r="M12" s="362" t="s">
        <v>134</v>
      </c>
      <c r="N12" s="363"/>
      <c r="O12" s="363"/>
      <c r="P12" s="363"/>
      <c r="Q12" s="363"/>
      <c r="R12" s="363"/>
      <c r="S12" s="363"/>
      <c r="T12" s="364"/>
    </row>
    <row r="13" spans="2:20" ht="30" customHeight="1">
      <c r="B13" s="120"/>
      <c r="C13" s="121"/>
      <c r="D13" s="121"/>
      <c r="E13" s="121"/>
      <c r="F13" s="121"/>
      <c r="G13" s="121"/>
      <c r="H13" s="121"/>
      <c r="I13" s="121"/>
      <c r="J13" s="121"/>
      <c r="K13" s="121"/>
      <c r="L13" s="122"/>
      <c r="M13" s="365" t="s">
        <v>135</v>
      </c>
      <c r="N13" s="366"/>
      <c r="O13" s="369" t="s">
        <v>136</v>
      </c>
      <c r="P13" s="370"/>
      <c r="Q13" s="371"/>
      <c r="R13" s="372" t="s">
        <v>145</v>
      </c>
      <c r="S13" s="374" t="s">
        <v>6</v>
      </c>
      <c r="T13" s="376" t="s">
        <v>36</v>
      </c>
    </row>
    <row r="14" spans="2:20" ht="30" customHeight="1">
      <c r="B14" s="123"/>
      <c r="C14" s="124"/>
      <c r="D14" s="124"/>
      <c r="E14" s="124"/>
      <c r="F14" s="124"/>
      <c r="G14" s="124"/>
      <c r="H14" s="124"/>
      <c r="I14" s="124"/>
      <c r="J14" s="124"/>
      <c r="K14" s="124"/>
      <c r="L14" s="125"/>
      <c r="M14" s="367"/>
      <c r="N14" s="368"/>
      <c r="O14" s="126" t="s">
        <v>137</v>
      </c>
      <c r="P14" s="126" t="s">
        <v>138</v>
      </c>
      <c r="Q14" s="126" t="s">
        <v>144</v>
      </c>
      <c r="R14" s="373"/>
      <c r="S14" s="375"/>
      <c r="T14" s="377"/>
    </row>
    <row r="15" spans="2:20" ht="22.9" customHeight="1">
      <c r="B15" s="123"/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378"/>
      <c r="N15" s="379"/>
      <c r="O15" s="379"/>
      <c r="P15" s="379"/>
      <c r="Q15" s="379"/>
      <c r="R15" s="379"/>
      <c r="S15" s="379"/>
      <c r="T15" s="380"/>
    </row>
    <row r="16" spans="2:20" ht="22.9" customHeight="1">
      <c r="B16" s="123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378" t="s">
        <v>18</v>
      </c>
      <c r="N16" s="379"/>
      <c r="O16" s="379"/>
      <c r="P16" s="379"/>
      <c r="Q16" s="379"/>
      <c r="R16" s="379"/>
      <c r="S16" s="379"/>
      <c r="T16" s="380"/>
    </row>
    <row r="17" spans="2:22" ht="22.9" customHeight="1">
      <c r="B17" s="123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390" t="s">
        <v>206</v>
      </c>
      <c r="N17" s="391"/>
      <c r="O17" s="127">
        <v>7.2</v>
      </c>
      <c r="P17" s="128">
        <v>4.9000000000000004</v>
      </c>
      <c r="Q17" s="128"/>
      <c r="R17" s="128"/>
      <c r="S17" s="129">
        <v>1</v>
      </c>
      <c r="T17" s="130">
        <f>ROUND(+S17*P17*O17,2)</f>
        <v>35.28</v>
      </c>
    </row>
    <row r="18" spans="2:22" ht="22.9" customHeight="1">
      <c r="B18" s="123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390"/>
      <c r="N18" s="391"/>
      <c r="O18" s="127"/>
      <c r="P18" s="128"/>
      <c r="Q18" s="128"/>
      <c r="R18" s="128"/>
      <c r="S18" s="129"/>
      <c r="T18" s="130"/>
    </row>
    <row r="19" spans="2:22" ht="22.9" customHeight="1"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390"/>
      <c r="N19" s="391"/>
      <c r="O19" s="127"/>
      <c r="P19" s="128"/>
      <c r="Q19" s="128"/>
      <c r="R19" s="128"/>
      <c r="S19" s="129"/>
      <c r="T19" s="130"/>
    </row>
    <row r="20" spans="2:22" ht="22.9" customHeight="1"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390"/>
      <c r="N20" s="391"/>
      <c r="O20" s="127"/>
      <c r="P20" s="128"/>
      <c r="Q20" s="128"/>
      <c r="R20" s="128"/>
      <c r="S20" s="129"/>
      <c r="T20" s="130"/>
    </row>
    <row r="21" spans="2:22" ht="22.9" customHeight="1"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410"/>
      <c r="N21" s="411"/>
      <c r="O21" s="411"/>
      <c r="P21" s="411"/>
      <c r="Q21" s="411"/>
      <c r="R21" s="411"/>
      <c r="S21" s="411"/>
      <c r="T21" s="412"/>
    </row>
    <row r="22" spans="2:22" ht="22.9" customHeight="1">
      <c r="B22" s="123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390"/>
      <c r="N22" s="391"/>
      <c r="O22" s="127"/>
      <c r="P22" s="128"/>
      <c r="Q22" s="128"/>
      <c r="R22" s="128"/>
      <c r="S22" s="129"/>
      <c r="T22" s="130"/>
    </row>
    <row r="23" spans="2:22" ht="22.9" customHeight="1">
      <c r="B23" s="123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390"/>
      <c r="N23" s="391"/>
      <c r="O23" s="127"/>
      <c r="P23" s="128"/>
      <c r="Q23" s="128"/>
      <c r="R23" s="128"/>
      <c r="S23" s="129"/>
      <c r="T23" s="130"/>
    </row>
    <row r="24" spans="2:22" ht="22.9" customHeight="1">
      <c r="B24" s="123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360"/>
      <c r="N24" s="361"/>
      <c r="O24" s="127"/>
      <c r="P24" s="128"/>
      <c r="Q24" s="128"/>
      <c r="R24" s="128"/>
      <c r="S24" s="129"/>
      <c r="T24" s="130"/>
    </row>
    <row r="25" spans="2:22" ht="22.9" customHeight="1">
      <c r="B25" s="123"/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360"/>
      <c r="N25" s="361"/>
      <c r="O25" s="127"/>
      <c r="P25" s="128"/>
      <c r="Q25" s="128"/>
      <c r="R25" s="128"/>
      <c r="S25" s="129"/>
      <c r="T25" s="130"/>
    </row>
    <row r="26" spans="2:22" ht="22.9" customHeight="1">
      <c r="B26" s="123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360"/>
      <c r="N26" s="361"/>
      <c r="O26" s="127"/>
      <c r="P26" s="128"/>
      <c r="Q26" s="128"/>
      <c r="R26" s="128"/>
      <c r="S26" s="129"/>
      <c r="T26" s="130"/>
    </row>
    <row r="27" spans="2:22" ht="22.9" customHeight="1">
      <c r="B27" s="123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360"/>
      <c r="N27" s="361"/>
      <c r="O27" s="133"/>
      <c r="P27" s="128"/>
      <c r="Q27" s="128"/>
      <c r="R27" s="128"/>
      <c r="S27" s="129"/>
      <c r="T27" s="130"/>
    </row>
    <row r="28" spans="2:22" ht="22.9" customHeight="1">
      <c r="B28" s="123"/>
      <c r="D28" s="134"/>
      <c r="E28" s="134"/>
      <c r="F28" s="134"/>
      <c r="G28" s="134"/>
      <c r="H28" s="134"/>
      <c r="I28" s="134"/>
      <c r="J28" s="124"/>
      <c r="K28" s="124"/>
      <c r="L28" s="124"/>
      <c r="M28" s="360"/>
      <c r="N28" s="361"/>
      <c r="O28" s="133"/>
      <c r="P28" s="128"/>
      <c r="Q28" s="128"/>
      <c r="R28" s="128"/>
      <c r="S28" s="129"/>
      <c r="T28" s="130"/>
    </row>
    <row r="29" spans="2:22" ht="22.9" customHeight="1">
      <c r="B29" s="123"/>
      <c r="C29" s="134"/>
      <c r="D29" s="134"/>
      <c r="E29" s="134"/>
      <c r="F29" s="124"/>
      <c r="G29" s="124"/>
      <c r="H29" s="124"/>
      <c r="I29" s="124"/>
      <c r="J29" s="124"/>
      <c r="K29" s="124"/>
      <c r="L29" s="124"/>
      <c r="M29" s="360"/>
      <c r="N29" s="361"/>
      <c r="O29" s="127"/>
      <c r="P29" s="128"/>
      <c r="Q29" s="128"/>
      <c r="R29" s="131"/>
      <c r="S29" s="129"/>
      <c r="T29" s="130"/>
    </row>
    <row r="30" spans="2:22" ht="22.9" customHeight="1">
      <c r="B30" s="123"/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360"/>
      <c r="N30" s="361"/>
      <c r="O30" s="127"/>
      <c r="P30" s="128"/>
      <c r="Q30" s="128"/>
      <c r="R30" s="131"/>
      <c r="S30" s="129"/>
      <c r="T30" s="130"/>
    </row>
    <row r="31" spans="2:22" ht="22.9" customHeight="1">
      <c r="B31" s="123"/>
      <c r="C31" s="124"/>
      <c r="D31" s="124"/>
      <c r="E31" s="124"/>
      <c r="F31" s="124"/>
      <c r="G31" s="124"/>
      <c r="H31" s="124"/>
      <c r="I31" s="124"/>
      <c r="J31" s="124"/>
      <c r="K31" s="124"/>
      <c r="L31" s="124"/>
      <c r="M31" s="360"/>
      <c r="N31" s="361"/>
      <c r="O31" s="127"/>
      <c r="P31" s="128"/>
      <c r="Q31" s="129"/>
      <c r="R31" s="128"/>
      <c r="S31" s="129"/>
      <c r="T31" s="130"/>
    </row>
    <row r="32" spans="2:22" ht="22.9" customHeight="1">
      <c r="B32" s="123"/>
      <c r="C32" s="124"/>
      <c r="D32" s="124"/>
      <c r="E32" s="124"/>
      <c r="F32" s="124"/>
      <c r="G32" s="124"/>
      <c r="H32" s="124"/>
      <c r="I32" s="124"/>
      <c r="J32" s="124"/>
      <c r="K32" s="124"/>
      <c r="L32" s="124"/>
      <c r="M32" s="360"/>
      <c r="N32" s="361"/>
      <c r="O32" s="127"/>
      <c r="P32" s="128"/>
      <c r="Q32" s="129"/>
      <c r="R32" s="128"/>
      <c r="S32" s="129"/>
      <c r="T32" s="130"/>
      <c r="V32" s="135"/>
    </row>
    <row r="33" spans="2:22" ht="22.9" customHeight="1">
      <c r="B33" s="123"/>
      <c r="C33" s="124"/>
      <c r="D33" s="124"/>
      <c r="E33" s="124"/>
      <c r="F33" s="124"/>
      <c r="G33" s="124"/>
      <c r="H33" s="124"/>
      <c r="I33" s="124"/>
      <c r="J33" s="124"/>
      <c r="K33" s="124"/>
      <c r="L33" s="124"/>
      <c r="M33" s="381"/>
      <c r="N33" s="382"/>
      <c r="O33" s="382"/>
      <c r="P33" s="382"/>
      <c r="Q33" s="382"/>
      <c r="R33" s="382"/>
      <c r="S33" s="382"/>
      <c r="T33" s="383"/>
      <c r="V33" s="135"/>
    </row>
    <row r="34" spans="2:22" ht="22.9" customHeight="1">
      <c r="B34" s="123"/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390"/>
      <c r="N34" s="391"/>
      <c r="O34" s="127"/>
      <c r="P34" s="128"/>
      <c r="Q34" s="129"/>
      <c r="R34" s="131"/>
      <c r="S34" s="129"/>
      <c r="T34" s="130"/>
    </row>
    <row r="35" spans="2:22" ht="22.9" customHeight="1">
      <c r="B35" s="123"/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390"/>
      <c r="N35" s="391"/>
      <c r="O35" s="136"/>
      <c r="P35" s="136"/>
      <c r="Q35" s="136"/>
      <c r="R35" s="136"/>
      <c r="S35" s="136"/>
      <c r="T35" s="137"/>
    </row>
    <row r="36" spans="2:22" ht="22.9" customHeight="1">
      <c r="B36" s="123"/>
      <c r="F36" s="124"/>
      <c r="G36" s="124"/>
      <c r="H36" s="124"/>
      <c r="I36" s="124"/>
      <c r="J36" s="124"/>
      <c r="K36" s="124"/>
      <c r="L36" s="124"/>
      <c r="M36" s="390"/>
      <c r="N36" s="391"/>
      <c r="O36" s="127"/>
      <c r="P36" s="131"/>
      <c r="Q36" s="129"/>
      <c r="R36" s="131"/>
      <c r="S36" s="129"/>
      <c r="T36" s="130"/>
    </row>
    <row r="37" spans="2:22" ht="22.9" customHeight="1">
      <c r="B37" s="123"/>
      <c r="F37" s="124"/>
      <c r="G37" s="124"/>
      <c r="H37" s="124"/>
      <c r="I37" s="124"/>
      <c r="J37" s="124"/>
      <c r="K37" s="124"/>
      <c r="L37" s="124"/>
      <c r="M37" s="390"/>
      <c r="N37" s="391"/>
      <c r="O37" s="127"/>
      <c r="P37" s="128"/>
      <c r="Q37" s="129"/>
      <c r="R37" s="131"/>
      <c r="S37" s="129"/>
      <c r="T37" s="130"/>
    </row>
    <row r="38" spans="2:22" ht="22.9" customHeight="1">
      <c r="B38" s="123"/>
      <c r="C38" s="124"/>
      <c r="D38" s="124"/>
      <c r="E38" s="124"/>
      <c r="F38" s="124"/>
      <c r="G38" s="124"/>
      <c r="H38" s="124"/>
      <c r="I38" s="124"/>
      <c r="J38" s="124"/>
      <c r="K38" s="124"/>
      <c r="L38" s="124"/>
      <c r="M38" s="390"/>
      <c r="N38" s="391"/>
      <c r="O38" s="127"/>
      <c r="P38" s="128"/>
      <c r="Q38" s="129"/>
      <c r="R38" s="131"/>
      <c r="S38" s="129"/>
      <c r="T38" s="130"/>
    </row>
    <row r="39" spans="2:22" ht="22.9" customHeight="1">
      <c r="B39" s="123"/>
      <c r="C39" s="124"/>
      <c r="D39" s="124"/>
      <c r="E39" s="124"/>
      <c r="F39" s="124"/>
      <c r="G39" s="124"/>
      <c r="H39" s="124"/>
      <c r="I39" s="124"/>
      <c r="J39" s="124"/>
      <c r="K39" s="124"/>
      <c r="L39" s="124"/>
      <c r="M39" s="138"/>
      <c r="N39" s="139"/>
      <c r="O39" s="139"/>
      <c r="P39" s="139"/>
      <c r="Q39" s="139"/>
      <c r="R39" s="139"/>
      <c r="S39" s="139"/>
      <c r="T39" s="140"/>
    </row>
    <row r="40" spans="2:22" ht="22.9" customHeight="1" thickBot="1">
      <c r="B40" s="123"/>
      <c r="C40" s="124"/>
      <c r="D40" s="124"/>
      <c r="E40" s="124"/>
      <c r="F40" s="124"/>
      <c r="G40" s="124"/>
      <c r="H40" s="124"/>
      <c r="I40" s="124"/>
      <c r="J40" s="124"/>
      <c r="K40" s="124"/>
      <c r="L40" s="124"/>
      <c r="M40" s="141"/>
      <c r="N40" s="142"/>
      <c r="O40" s="142"/>
      <c r="P40" s="142"/>
      <c r="Q40" s="142"/>
      <c r="R40" s="142"/>
      <c r="S40" s="142"/>
      <c r="T40" s="143"/>
    </row>
    <row r="41" spans="2:22" s="145" customFormat="1" ht="24" customHeight="1">
      <c r="B41" s="392" t="s">
        <v>154</v>
      </c>
      <c r="C41" s="393"/>
      <c r="D41" s="393"/>
      <c r="E41" s="393"/>
      <c r="F41" s="393"/>
      <c r="G41" s="393"/>
      <c r="H41" s="393"/>
      <c r="I41" s="393"/>
      <c r="J41" s="393"/>
      <c r="K41" s="393"/>
      <c r="L41" s="394"/>
      <c r="M41" s="401" t="s">
        <v>139</v>
      </c>
      <c r="N41" s="402"/>
      <c r="O41" s="402"/>
      <c r="P41" s="402"/>
      <c r="Q41" s="402"/>
      <c r="R41" s="402"/>
      <c r="S41" s="402"/>
      <c r="T41" s="144">
        <f>SUM(T17:T40)</f>
        <v>35.28</v>
      </c>
    </row>
    <row r="42" spans="2:22" s="145" customFormat="1" ht="24" customHeight="1">
      <c r="B42" s="395"/>
      <c r="C42" s="396"/>
      <c r="D42" s="396"/>
      <c r="E42" s="396"/>
      <c r="F42" s="396"/>
      <c r="G42" s="396"/>
      <c r="H42" s="396"/>
      <c r="I42" s="396"/>
      <c r="J42" s="396"/>
      <c r="K42" s="396"/>
      <c r="L42" s="397"/>
      <c r="M42" s="403" t="s">
        <v>140</v>
      </c>
      <c r="N42" s="404"/>
      <c r="O42" s="404"/>
      <c r="P42" s="404"/>
      <c r="Q42" s="404"/>
      <c r="R42" s="404"/>
      <c r="S42" s="404"/>
      <c r="T42" s="146"/>
    </row>
    <row r="43" spans="2:22" s="145" customFormat="1" ht="24" customHeight="1" thickBot="1">
      <c r="B43" s="398"/>
      <c r="C43" s="399"/>
      <c r="D43" s="399"/>
      <c r="E43" s="399"/>
      <c r="F43" s="399"/>
      <c r="G43" s="399"/>
      <c r="H43" s="399"/>
      <c r="I43" s="399"/>
      <c r="J43" s="399"/>
      <c r="K43" s="399"/>
      <c r="L43" s="400"/>
      <c r="M43" s="405" t="s">
        <v>141</v>
      </c>
      <c r="N43" s="406"/>
      <c r="O43" s="406"/>
      <c r="P43" s="406"/>
      <c r="Q43" s="406"/>
      <c r="R43" s="406"/>
      <c r="S43" s="406"/>
      <c r="T43" s="147">
        <f>+T42+T41</f>
        <v>35.28</v>
      </c>
    </row>
    <row r="44" spans="2:22" ht="17.45" customHeight="1">
      <c r="B44" s="148"/>
      <c r="C44" s="149"/>
      <c r="D44" s="149"/>
      <c r="E44" s="149"/>
      <c r="F44" s="149"/>
      <c r="G44" s="149"/>
      <c r="H44" s="149"/>
      <c r="I44" s="149"/>
      <c r="J44" s="149"/>
      <c r="K44" s="149"/>
      <c r="L44" s="149"/>
      <c r="M44" s="150"/>
      <c r="N44" s="150"/>
      <c r="P44" s="150"/>
      <c r="Q44" s="150"/>
      <c r="R44" s="150"/>
      <c r="S44" s="150"/>
      <c r="T44" s="151"/>
    </row>
    <row r="45" spans="2:22" ht="22.9" customHeight="1">
      <c r="B45" s="148"/>
      <c r="J45" s="149"/>
      <c r="K45" s="149"/>
      <c r="L45" s="149"/>
      <c r="M45" s="150"/>
      <c r="Q45" s="115"/>
      <c r="R45" s="149"/>
      <c r="S45" s="149"/>
      <c r="T45" s="153"/>
    </row>
    <row r="46" spans="2:22" ht="19.149999999999999" customHeight="1">
      <c r="B46" s="148"/>
      <c r="J46" s="149"/>
      <c r="K46" s="149"/>
      <c r="L46" s="149"/>
      <c r="M46" s="150"/>
      <c r="Q46" s="115"/>
      <c r="R46" s="149"/>
      <c r="S46" s="149"/>
      <c r="T46" s="153"/>
    </row>
    <row r="47" spans="2:22" ht="21.6" customHeight="1">
      <c r="B47" s="148"/>
      <c r="C47" s="149"/>
      <c r="D47" s="149"/>
      <c r="E47" s="149"/>
      <c r="F47" s="149"/>
      <c r="G47" s="149"/>
      <c r="H47" s="149"/>
      <c r="I47" s="149"/>
      <c r="J47" s="149"/>
      <c r="K47" s="149"/>
      <c r="L47" s="149"/>
      <c r="M47" s="150"/>
      <c r="N47" s="150"/>
      <c r="P47" s="150"/>
      <c r="Q47" s="154"/>
      <c r="R47" s="154"/>
      <c r="S47" s="154"/>
      <c r="T47" s="155"/>
    </row>
    <row r="48" spans="2:22" ht="25.15" customHeight="1">
      <c r="B48" s="148"/>
      <c r="C48" s="149"/>
      <c r="D48" s="149"/>
      <c r="E48" s="149"/>
      <c r="F48" s="149"/>
      <c r="G48" s="149"/>
      <c r="H48" s="149"/>
      <c r="I48" s="149"/>
      <c r="J48" s="149"/>
      <c r="K48" s="149"/>
      <c r="L48" s="156"/>
      <c r="M48" s="157"/>
      <c r="N48" s="157"/>
      <c r="P48" s="150"/>
      <c r="Q48" s="157"/>
      <c r="R48" s="157"/>
      <c r="S48" s="157"/>
      <c r="T48" s="158"/>
    </row>
    <row r="49" spans="2:20" s="162" customFormat="1" ht="17.45" customHeight="1">
      <c r="B49" s="384" t="s">
        <v>142</v>
      </c>
      <c r="C49" s="385"/>
      <c r="D49" s="385"/>
      <c r="E49" s="385"/>
      <c r="F49" s="159"/>
      <c r="G49" s="386" t="s">
        <v>142</v>
      </c>
      <c r="H49" s="386"/>
      <c r="I49" s="386"/>
      <c r="J49" s="387"/>
      <c r="K49" s="160"/>
      <c r="L49" s="388" t="s">
        <v>142</v>
      </c>
      <c r="M49" s="388"/>
      <c r="N49" s="388"/>
      <c r="O49" s="388"/>
      <c r="P49" s="161"/>
      <c r="Q49" s="388" t="s">
        <v>142</v>
      </c>
      <c r="R49" s="388"/>
      <c r="S49" s="388"/>
      <c r="T49" s="389"/>
    </row>
    <row r="50" spans="2:20" ht="17.45" customHeight="1">
      <c r="B50" s="163" t="str">
        <f>+'1,01'!B53</f>
        <v>Nombre: IVAN DARIO RODRIGUEZ</v>
      </c>
      <c r="C50" s="164"/>
      <c r="D50" s="164"/>
      <c r="E50" s="164"/>
      <c r="F50" s="164"/>
      <c r="G50" s="165" t="str">
        <f>+'1,01'!G53</f>
        <v xml:space="preserve">Nombre: MANUEL EDUARDO CEPEDA HERNÁNDEZ </v>
      </c>
      <c r="H50" s="165"/>
      <c r="I50" s="165"/>
      <c r="J50" s="165"/>
      <c r="K50" s="166"/>
      <c r="L50" s="167" t="str">
        <f>+'1,01'!L53</f>
        <v>Nombre: ROBINSON ALEXANDER TOBAR URBANO</v>
      </c>
      <c r="M50" s="167"/>
      <c r="N50" s="167"/>
      <c r="O50" s="167"/>
      <c r="P50" s="166"/>
      <c r="Q50" s="167" t="str">
        <f>+'1,01'!Q53</f>
        <v>Nombre: CLARA LUZ JARAMILLO HENAO</v>
      </c>
      <c r="R50" s="167"/>
      <c r="S50" s="167"/>
      <c r="T50" s="168"/>
    </row>
    <row r="51" spans="2:20" ht="17.45" customHeight="1" thickBot="1">
      <c r="B51" s="174" t="str">
        <f>+'1,01'!B54</f>
        <v>RESIDENTE DE OBRA</v>
      </c>
      <c r="C51" s="169"/>
      <c r="D51" s="169"/>
      <c r="E51" s="169"/>
      <c r="F51" s="169"/>
      <c r="G51" s="170" t="str">
        <f>+'1,01'!G54</f>
        <v>DIRECTOR DE OBRA</v>
      </c>
      <c r="H51" s="170"/>
      <c r="I51" s="170"/>
      <c r="J51" s="170"/>
      <c r="K51" s="171"/>
      <c r="L51" s="172" t="str">
        <f>+'1,01'!L54</f>
        <v xml:space="preserve">RESIDENTE DE INTERVENTORIA </v>
      </c>
      <c r="M51" s="172"/>
      <c r="N51" s="172"/>
      <c r="O51" s="172"/>
      <c r="P51" s="171"/>
      <c r="Q51" s="172" t="str">
        <f>+'1,01'!Q54</f>
        <v xml:space="preserve">DIRECTOR DE INTERVENTORIA </v>
      </c>
      <c r="R51" s="172"/>
      <c r="S51" s="172"/>
      <c r="T51" s="173"/>
    </row>
  </sheetData>
  <mergeCells count="61">
    <mergeCell ref="B41:L43"/>
    <mergeCell ref="M41:S41"/>
    <mergeCell ref="M42:S42"/>
    <mergeCell ref="M43:S43"/>
    <mergeCell ref="B49:E49"/>
    <mergeCell ref="G49:J49"/>
    <mergeCell ref="L49:O49"/>
    <mergeCell ref="Q49:T49"/>
    <mergeCell ref="M38:N38"/>
    <mergeCell ref="M27:N27"/>
    <mergeCell ref="M28:N28"/>
    <mergeCell ref="M29:N29"/>
    <mergeCell ref="M30:N30"/>
    <mergeCell ref="M31:N31"/>
    <mergeCell ref="M32:N32"/>
    <mergeCell ref="M33:T33"/>
    <mergeCell ref="M34:N34"/>
    <mergeCell ref="M35:N35"/>
    <mergeCell ref="M36:N36"/>
    <mergeCell ref="M37:N37"/>
    <mergeCell ref="M26:N26"/>
    <mergeCell ref="M15:T15"/>
    <mergeCell ref="M16:T16"/>
    <mergeCell ref="M17:N17"/>
    <mergeCell ref="M18:N18"/>
    <mergeCell ref="M19:N19"/>
    <mergeCell ref="M20:N20"/>
    <mergeCell ref="M21:T21"/>
    <mergeCell ref="M22:N22"/>
    <mergeCell ref="M23:N23"/>
    <mergeCell ref="M24:N24"/>
    <mergeCell ref="M25:N25"/>
    <mergeCell ref="B12:L12"/>
    <mergeCell ref="M12:T12"/>
    <mergeCell ref="M13:N14"/>
    <mergeCell ref="O13:Q13"/>
    <mergeCell ref="R13:R14"/>
    <mergeCell ref="S13:S14"/>
    <mergeCell ref="T13:T14"/>
    <mergeCell ref="B11:T11"/>
    <mergeCell ref="B6:D7"/>
    <mergeCell ref="E6:G7"/>
    <mergeCell ref="H6:I7"/>
    <mergeCell ref="J6:N7"/>
    <mergeCell ref="O6:O8"/>
    <mergeCell ref="P6:T8"/>
    <mergeCell ref="B8:D8"/>
    <mergeCell ref="E8:G8"/>
    <mergeCell ref="H8:I8"/>
    <mergeCell ref="J8:N8"/>
    <mergeCell ref="B9:T9"/>
    <mergeCell ref="B10:C10"/>
    <mergeCell ref="E10:G10"/>
    <mergeCell ref="J10:Q10"/>
    <mergeCell ref="S10:T10"/>
    <mergeCell ref="B4:T4"/>
    <mergeCell ref="F1:Q2"/>
    <mergeCell ref="R1:T1"/>
    <mergeCell ref="R2:T2"/>
    <mergeCell ref="B3:Q3"/>
    <mergeCell ref="R3:T3"/>
  </mergeCells>
  <printOptions horizontalCentered="1"/>
  <pageMargins left="0.11811023622047245" right="0.11811023622047245" top="0.11811023622047245" bottom="0.11811023622047245" header="0" footer="0"/>
  <pageSetup scale="44" orientation="landscape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CCFFFF"/>
    <pageSetUpPr fitToPage="1"/>
  </sheetPr>
  <dimension ref="B1:V51"/>
  <sheetViews>
    <sheetView view="pageBreakPreview" topLeftCell="A25" zoomScale="80" zoomScaleNormal="100" zoomScaleSheetLayoutView="80" workbookViewId="0">
      <selection activeCell="G58" sqref="G58"/>
    </sheetView>
  </sheetViews>
  <sheetFormatPr baseColWidth="10" defaultColWidth="10" defaultRowHeight="27" customHeight="1"/>
  <cols>
    <col min="1" max="1" width="1.125" style="115" customWidth="1"/>
    <col min="2" max="5" width="12" style="115" customWidth="1"/>
    <col min="6" max="6" width="15.625" style="115" customWidth="1"/>
    <col min="7" max="7" width="19.875" style="115" customWidth="1"/>
    <col min="8" max="12" width="12" style="115" customWidth="1"/>
    <col min="13" max="13" width="20.125" style="152" customWidth="1"/>
    <col min="14" max="14" width="27.375" style="152" customWidth="1"/>
    <col min="15" max="15" width="17.375" style="150" customWidth="1"/>
    <col min="16" max="16" width="14.375" style="152" customWidth="1"/>
    <col min="17" max="17" width="16.875" style="152" customWidth="1"/>
    <col min="18" max="18" width="13.625" style="152" customWidth="1"/>
    <col min="19" max="19" width="17" style="152" customWidth="1"/>
    <col min="20" max="20" width="13.375" style="152" customWidth="1"/>
    <col min="21" max="21" width="17" style="115" bestFit="1" customWidth="1"/>
    <col min="22" max="22" width="18.125" style="115" customWidth="1"/>
    <col min="23" max="23" width="13.625" style="115" bestFit="1" customWidth="1"/>
    <col min="24" max="24" width="10.125" style="115" bestFit="1" customWidth="1"/>
    <col min="25" max="16384" width="10" style="115"/>
  </cols>
  <sheetData>
    <row r="1" spans="2:20" s="107" customFormat="1" ht="38.450000000000003" customHeight="1">
      <c r="B1" s="104"/>
      <c r="C1" s="105"/>
      <c r="D1" s="105"/>
      <c r="E1" s="106"/>
      <c r="F1" s="342" t="s">
        <v>123</v>
      </c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4"/>
      <c r="R1" s="348"/>
      <c r="S1" s="349"/>
      <c r="T1" s="350"/>
    </row>
    <row r="2" spans="2:20" s="107" customFormat="1" ht="37.9" customHeight="1" thickBot="1">
      <c r="B2" s="108"/>
      <c r="C2" s="109"/>
      <c r="D2" s="109"/>
      <c r="E2" s="110"/>
      <c r="F2" s="345"/>
      <c r="G2" s="346"/>
      <c r="H2" s="346"/>
      <c r="I2" s="346"/>
      <c r="J2" s="346"/>
      <c r="K2" s="346"/>
      <c r="L2" s="346"/>
      <c r="M2" s="346"/>
      <c r="N2" s="346"/>
      <c r="O2" s="346"/>
      <c r="P2" s="346"/>
      <c r="Q2" s="347"/>
      <c r="R2" s="351"/>
      <c r="S2" s="352"/>
      <c r="T2" s="353"/>
    </row>
    <row r="3" spans="2:20" s="107" customFormat="1" ht="29.45" customHeight="1" thickBot="1">
      <c r="B3" s="354" t="str">
        <f>+'1,01'!B3</f>
        <v>PATRIMONIO NATURAL FONDO PARA LA BIODIVERSIDAD Y ÁREAS PROTEGIDAS</v>
      </c>
      <c r="C3" s="355"/>
      <c r="D3" s="355"/>
      <c r="E3" s="355"/>
      <c r="F3" s="355"/>
      <c r="G3" s="355"/>
      <c r="H3" s="355"/>
      <c r="I3" s="355"/>
      <c r="J3" s="355"/>
      <c r="K3" s="355"/>
      <c r="L3" s="355"/>
      <c r="M3" s="355"/>
      <c r="N3" s="355"/>
      <c r="O3" s="355"/>
      <c r="P3" s="355"/>
      <c r="Q3" s="356"/>
      <c r="R3" s="357"/>
      <c r="S3" s="358"/>
      <c r="T3" s="359"/>
    </row>
    <row r="4" spans="2:20" s="107" customFormat="1" ht="33" customHeight="1" thickBot="1">
      <c r="B4" s="339" t="s">
        <v>124</v>
      </c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  <c r="P4" s="340"/>
      <c r="Q4" s="340"/>
      <c r="R4" s="340"/>
      <c r="S4" s="340"/>
      <c r="T4" s="341"/>
    </row>
    <row r="5" spans="2:20" s="107" customFormat="1" ht="12.6" customHeight="1" thickBot="1">
      <c r="B5" s="111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3"/>
      <c r="T5" s="114"/>
    </row>
    <row r="6" spans="2:20" ht="27" customHeight="1">
      <c r="B6" s="308" t="s">
        <v>125</v>
      </c>
      <c r="C6" s="309"/>
      <c r="D6" s="309"/>
      <c r="E6" s="312" t="s">
        <v>149</v>
      </c>
      <c r="F6" s="312"/>
      <c r="G6" s="313"/>
      <c r="H6" s="316" t="s">
        <v>126</v>
      </c>
      <c r="I6" s="317"/>
      <c r="J6" s="320">
        <v>45926</v>
      </c>
      <c r="K6" s="312"/>
      <c r="L6" s="312"/>
      <c r="M6" s="312"/>
      <c r="N6" s="313"/>
      <c r="O6" s="321" t="s">
        <v>127</v>
      </c>
      <c r="P6" s="312" t="s">
        <v>150</v>
      </c>
      <c r="Q6" s="312"/>
      <c r="R6" s="312"/>
      <c r="S6" s="312"/>
      <c r="T6" s="313"/>
    </row>
    <row r="7" spans="2:20" ht="27" customHeight="1">
      <c r="B7" s="310"/>
      <c r="C7" s="311"/>
      <c r="D7" s="311"/>
      <c r="E7" s="314"/>
      <c r="F7" s="314"/>
      <c r="G7" s="315"/>
      <c r="H7" s="318"/>
      <c r="I7" s="319"/>
      <c r="J7" s="314"/>
      <c r="K7" s="314"/>
      <c r="L7" s="314"/>
      <c r="M7" s="314"/>
      <c r="N7" s="315"/>
      <c r="O7" s="322"/>
      <c r="P7" s="314"/>
      <c r="Q7" s="314"/>
      <c r="R7" s="314"/>
      <c r="S7" s="314"/>
      <c r="T7" s="315"/>
    </row>
    <row r="8" spans="2:20" ht="50.25" customHeight="1" thickBot="1">
      <c r="B8" s="326" t="s">
        <v>128</v>
      </c>
      <c r="C8" s="327"/>
      <c r="D8" s="327"/>
      <c r="E8" s="324" t="s">
        <v>151</v>
      </c>
      <c r="F8" s="324"/>
      <c r="G8" s="325"/>
      <c r="H8" s="326" t="s">
        <v>129</v>
      </c>
      <c r="I8" s="327"/>
      <c r="J8" s="324" t="s">
        <v>152</v>
      </c>
      <c r="K8" s="324"/>
      <c r="L8" s="324"/>
      <c r="M8" s="324"/>
      <c r="N8" s="325"/>
      <c r="O8" s="323"/>
      <c r="P8" s="324"/>
      <c r="Q8" s="324"/>
      <c r="R8" s="324"/>
      <c r="S8" s="324"/>
      <c r="T8" s="325"/>
    </row>
    <row r="9" spans="2:20" ht="11.25" customHeight="1" thickBot="1">
      <c r="B9" s="328"/>
      <c r="C9" s="329"/>
      <c r="D9" s="329"/>
      <c r="E9" s="329"/>
      <c r="F9" s="329"/>
      <c r="G9" s="329"/>
      <c r="H9" s="329"/>
      <c r="I9" s="329"/>
      <c r="J9" s="329"/>
      <c r="K9" s="329"/>
      <c r="L9" s="329"/>
      <c r="M9" s="329"/>
      <c r="N9" s="329"/>
      <c r="O9" s="329"/>
      <c r="P9" s="329"/>
      <c r="Q9" s="329"/>
      <c r="R9" s="329"/>
      <c r="S9" s="329"/>
      <c r="T9" s="330"/>
    </row>
    <row r="10" spans="2:20" ht="89.45" customHeight="1" thickBot="1">
      <c r="B10" s="331" t="s">
        <v>130</v>
      </c>
      <c r="C10" s="332"/>
      <c r="D10" s="116">
        <v>7</v>
      </c>
      <c r="E10" s="333" t="s">
        <v>76</v>
      </c>
      <c r="F10" s="333"/>
      <c r="G10" s="333"/>
      <c r="H10" s="117" t="s">
        <v>131</v>
      </c>
      <c r="I10" s="118">
        <v>7.01</v>
      </c>
      <c r="J10" s="334" t="e">
        <f>+UPPER('F-GAL-001'!#REF!)</f>
        <v>#REF!</v>
      </c>
      <c r="K10" s="335"/>
      <c r="L10" s="335"/>
      <c r="M10" s="335"/>
      <c r="N10" s="335"/>
      <c r="O10" s="335"/>
      <c r="P10" s="335"/>
      <c r="Q10" s="336"/>
      <c r="R10" s="119" t="s">
        <v>132</v>
      </c>
      <c r="S10" s="337" t="s">
        <v>204</v>
      </c>
      <c r="T10" s="338"/>
    </row>
    <row r="11" spans="2:20" ht="10.5" customHeight="1" thickBot="1">
      <c r="B11" s="305"/>
      <c r="C11" s="306"/>
      <c r="D11" s="306"/>
      <c r="E11" s="306"/>
      <c r="F11" s="306"/>
      <c r="G11" s="306"/>
      <c r="H11" s="306"/>
      <c r="I11" s="306"/>
      <c r="J11" s="306"/>
      <c r="K11" s="306"/>
      <c r="L11" s="306"/>
      <c r="M11" s="306"/>
      <c r="N11" s="306"/>
      <c r="O11" s="306"/>
      <c r="P11" s="306"/>
      <c r="Q11" s="306"/>
      <c r="R11" s="306"/>
      <c r="S11" s="306"/>
      <c r="T11" s="307"/>
    </row>
    <row r="12" spans="2:20" ht="27" customHeight="1" thickBot="1">
      <c r="B12" s="362" t="s">
        <v>133</v>
      </c>
      <c r="C12" s="363"/>
      <c r="D12" s="363"/>
      <c r="E12" s="363"/>
      <c r="F12" s="363"/>
      <c r="G12" s="363"/>
      <c r="H12" s="363"/>
      <c r="I12" s="363"/>
      <c r="J12" s="363"/>
      <c r="K12" s="363"/>
      <c r="L12" s="363"/>
      <c r="M12" s="362" t="s">
        <v>134</v>
      </c>
      <c r="N12" s="363"/>
      <c r="O12" s="363"/>
      <c r="P12" s="363"/>
      <c r="Q12" s="363"/>
      <c r="R12" s="363"/>
      <c r="S12" s="363"/>
      <c r="T12" s="364"/>
    </row>
    <row r="13" spans="2:20" ht="30" customHeight="1">
      <c r="B13" s="120"/>
      <c r="C13" s="121"/>
      <c r="D13" s="121"/>
      <c r="E13" s="121"/>
      <c r="F13" s="121"/>
      <c r="G13" s="121"/>
      <c r="H13" s="121"/>
      <c r="I13" s="121"/>
      <c r="J13" s="121"/>
      <c r="K13" s="121"/>
      <c r="L13" s="122"/>
      <c r="M13" s="365" t="s">
        <v>135</v>
      </c>
      <c r="N13" s="366"/>
      <c r="O13" s="369" t="s">
        <v>136</v>
      </c>
      <c r="P13" s="370"/>
      <c r="Q13" s="371"/>
      <c r="R13" s="372" t="s">
        <v>145</v>
      </c>
      <c r="S13" s="374" t="s">
        <v>6</v>
      </c>
      <c r="T13" s="376" t="s">
        <v>36</v>
      </c>
    </row>
    <row r="14" spans="2:20" ht="30" customHeight="1">
      <c r="B14" s="123"/>
      <c r="C14" s="124"/>
      <c r="D14" s="124"/>
      <c r="E14" s="124"/>
      <c r="F14" s="124"/>
      <c r="G14" s="124"/>
      <c r="H14" s="124"/>
      <c r="I14" s="124"/>
      <c r="J14" s="124"/>
      <c r="K14" s="124"/>
      <c r="L14" s="125"/>
      <c r="M14" s="367"/>
      <c r="N14" s="368"/>
      <c r="O14" s="126" t="s">
        <v>137</v>
      </c>
      <c r="P14" s="126" t="s">
        <v>138</v>
      </c>
      <c r="Q14" s="126" t="s">
        <v>144</v>
      </c>
      <c r="R14" s="373"/>
      <c r="S14" s="375"/>
      <c r="T14" s="377"/>
    </row>
    <row r="15" spans="2:20" ht="22.9" customHeight="1">
      <c r="B15" s="123"/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378"/>
      <c r="N15" s="379"/>
      <c r="O15" s="379"/>
      <c r="P15" s="379"/>
      <c r="Q15" s="379"/>
      <c r="R15" s="379"/>
      <c r="S15" s="379"/>
      <c r="T15" s="380"/>
    </row>
    <row r="16" spans="2:20" ht="22.9" customHeight="1">
      <c r="B16" s="123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378" t="s">
        <v>209</v>
      </c>
      <c r="N16" s="379"/>
      <c r="O16" s="379"/>
      <c r="P16" s="379"/>
      <c r="Q16" s="379"/>
      <c r="R16" s="379"/>
      <c r="S16" s="379"/>
      <c r="T16" s="380"/>
    </row>
    <row r="17" spans="2:22" ht="22.9" customHeight="1">
      <c r="B17" s="123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390" t="s">
        <v>207</v>
      </c>
      <c r="N17" s="391"/>
      <c r="O17" s="127">
        <v>2.54</v>
      </c>
      <c r="P17" s="128">
        <v>0.9</v>
      </c>
      <c r="Q17" s="128"/>
      <c r="R17" s="128"/>
      <c r="S17" s="129">
        <v>1</v>
      </c>
      <c r="T17" s="130">
        <f>ROUND(+S17*P17*O17,2)</f>
        <v>2.29</v>
      </c>
    </row>
    <row r="18" spans="2:22" ht="22.9" customHeight="1">
      <c r="B18" s="123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390" t="s">
        <v>208</v>
      </c>
      <c r="N18" s="391"/>
      <c r="O18" s="127">
        <v>2.54</v>
      </c>
      <c r="P18" s="128">
        <v>0.9</v>
      </c>
      <c r="Q18" s="128"/>
      <c r="R18" s="128"/>
      <c r="S18" s="129">
        <v>1</v>
      </c>
      <c r="T18" s="130">
        <f>ROUND(+S18*P18*O18,2)</f>
        <v>2.29</v>
      </c>
    </row>
    <row r="19" spans="2:22" ht="22.9" customHeight="1"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390" t="s">
        <v>210</v>
      </c>
      <c r="N19" s="391"/>
      <c r="O19" s="127">
        <v>2.72</v>
      </c>
      <c r="P19" s="128">
        <v>0.9</v>
      </c>
      <c r="Q19" s="128"/>
      <c r="R19" s="128"/>
      <c r="S19" s="129">
        <v>1</v>
      </c>
      <c r="T19" s="130">
        <f>ROUND(+S19*P19*O19,2)</f>
        <v>2.4500000000000002</v>
      </c>
    </row>
    <row r="20" spans="2:22" ht="22.9" customHeight="1"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390"/>
      <c r="N20" s="391"/>
      <c r="O20" s="127"/>
      <c r="P20" s="128"/>
      <c r="Q20" s="128"/>
      <c r="R20" s="128"/>
      <c r="S20" s="129"/>
      <c r="T20" s="130"/>
    </row>
    <row r="21" spans="2:22" ht="22.9" customHeight="1"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410"/>
      <c r="N21" s="411"/>
      <c r="O21" s="411"/>
      <c r="P21" s="411"/>
      <c r="Q21" s="411"/>
      <c r="R21" s="411"/>
      <c r="S21" s="411"/>
      <c r="T21" s="412"/>
    </row>
    <row r="22" spans="2:22" ht="22.9" customHeight="1">
      <c r="B22" s="123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390"/>
      <c r="N22" s="391"/>
      <c r="O22" s="127"/>
      <c r="P22" s="128"/>
      <c r="Q22" s="128"/>
      <c r="R22" s="128"/>
      <c r="S22" s="129"/>
      <c r="T22" s="130"/>
    </row>
    <row r="23" spans="2:22" ht="22.9" customHeight="1">
      <c r="B23" s="123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390"/>
      <c r="N23" s="391"/>
      <c r="O23" s="127"/>
      <c r="P23" s="128"/>
      <c r="Q23" s="128"/>
      <c r="R23" s="128"/>
      <c r="S23" s="129"/>
      <c r="T23" s="130"/>
    </row>
    <row r="24" spans="2:22" ht="22.9" customHeight="1">
      <c r="B24" s="123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360"/>
      <c r="N24" s="361"/>
      <c r="O24" s="127"/>
      <c r="P24" s="128"/>
      <c r="Q24" s="128"/>
      <c r="R24" s="128"/>
      <c r="S24" s="129"/>
      <c r="T24" s="130"/>
    </row>
    <row r="25" spans="2:22" ht="22.9" customHeight="1">
      <c r="B25" s="123"/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360"/>
      <c r="N25" s="361"/>
      <c r="O25" s="127"/>
      <c r="P25" s="128"/>
      <c r="Q25" s="128"/>
      <c r="R25" s="128"/>
      <c r="S25" s="129"/>
      <c r="T25" s="130"/>
    </row>
    <row r="26" spans="2:22" ht="22.9" customHeight="1">
      <c r="B26" s="123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360"/>
      <c r="N26" s="361"/>
      <c r="O26" s="127"/>
      <c r="P26" s="128"/>
      <c r="Q26" s="128"/>
      <c r="R26" s="128"/>
      <c r="S26" s="129"/>
      <c r="T26" s="130"/>
    </row>
    <row r="27" spans="2:22" ht="22.9" customHeight="1">
      <c r="B27" s="123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360"/>
      <c r="N27" s="361"/>
      <c r="O27" s="133"/>
      <c r="P27" s="128"/>
      <c r="Q27" s="128"/>
      <c r="R27" s="128"/>
      <c r="S27" s="129"/>
      <c r="T27" s="130"/>
    </row>
    <row r="28" spans="2:22" ht="22.9" customHeight="1">
      <c r="B28" s="123"/>
      <c r="D28" s="134"/>
      <c r="E28" s="134"/>
      <c r="F28" s="134"/>
      <c r="G28" s="134"/>
      <c r="H28" s="134"/>
      <c r="I28" s="134"/>
      <c r="J28" s="124"/>
      <c r="K28" s="124"/>
      <c r="L28" s="124"/>
      <c r="M28" s="360"/>
      <c r="N28" s="361"/>
      <c r="O28" s="133"/>
      <c r="P28" s="128"/>
      <c r="Q28" s="128"/>
      <c r="R28" s="128"/>
      <c r="S28" s="129"/>
      <c r="T28" s="130"/>
    </row>
    <row r="29" spans="2:22" ht="22.9" customHeight="1">
      <c r="B29" s="123"/>
      <c r="C29" s="134"/>
      <c r="D29" s="134"/>
      <c r="E29" s="134"/>
      <c r="F29" s="124"/>
      <c r="G29" s="124"/>
      <c r="H29" s="124"/>
      <c r="I29" s="124"/>
      <c r="J29" s="124"/>
      <c r="K29" s="124"/>
      <c r="L29" s="124"/>
      <c r="M29" s="360"/>
      <c r="N29" s="361"/>
      <c r="O29" s="127"/>
      <c r="P29" s="128"/>
      <c r="Q29" s="128"/>
      <c r="R29" s="131"/>
      <c r="S29" s="129"/>
      <c r="T29" s="130"/>
    </row>
    <row r="30" spans="2:22" ht="22.9" customHeight="1">
      <c r="B30" s="123"/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360"/>
      <c r="N30" s="361"/>
      <c r="O30" s="127"/>
      <c r="P30" s="128"/>
      <c r="Q30" s="128"/>
      <c r="R30" s="131"/>
      <c r="S30" s="129"/>
      <c r="T30" s="130"/>
    </row>
    <row r="31" spans="2:22" ht="22.9" customHeight="1">
      <c r="B31" s="123"/>
      <c r="C31" s="124"/>
      <c r="D31" s="124"/>
      <c r="E31" s="124"/>
      <c r="F31" s="124"/>
      <c r="G31" s="124"/>
      <c r="H31" s="124"/>
      <c r="I31" s="124"/>
      <c r="J31" s="124"/>
      <c r="K31" s="124"/>
      <c r="L31" s="124"/>
      <c r="M31" s="360"/>
      <c r="N31" s="361"/>
      <c r="O31" s="127"/>
      <c r="P31" s="128"/>
      <c r="Q31" s="129"/>
      <c r="R31" s="128"/>
      <c r="S31" s="129"/>
      <c r="T31" s="130"/>
    </row>
    <row r="32" spans="2:22" ht="22.9" customHeight="1">
      <c r="B32" s="123"/>
      <c r="C32" s="124"/>
      <c r="D32" s="124"/>
      <c r="E32" s="124"/>
      <c r="F32" s="124"/>
      <c r="G32" s="124"/>
      <c r="H32" s="124"/>
      <c r="I32" s="124"/>
      <c r="J32" s="124"/>
      <c r="K32" s="124"/>
      <c r="L32" s="124"/>
      <c r="M32" s="360"/>
      <c r="N32" s="361"/>
      <c r="O32" s="127"/>
      <c r="P32" s="128"/>
      <c r="Q32" s="129"/>
      <c r="R32" s="128"/>
      <c r="S32" s="129"/>
      <c r="T32" s="130"/>
      <c r="V32" s="135"/>
    </row>
    <row r="33" spans="2:22" ht="22.9" customHeight="1">
      <c r="B33" s="123"/>
      <c r="C33" s="124"/>
      <c r="D33" s="124"/>
      <c r="E33" s="124"/>
      <c r="F33" s="124"/>
      <c r="G33" s="124"/>
      <c r="H33" s="124"/>
      <c r="I33" s="124"/>
      <c r="J33" s="124"/>
      <c r="K33" s="124"/>
      <c r="L33" s="124"/>
      <c r="M33" s="381"/>
      <c r="N33" s="382"/>
      <c r="O33" s="382"/>
      <c r="P33" s="382"/>
      <c r="Q33" s="382"/>
      <c r="R33" s="382"/>
      <c r="S33" s="382"/>
      <c r="T33" s="383"/>
      <c r="V33" s="135"/>
    </row>
    <row r="34" spans="2:22" ht="22.9" customHeight="1">
      <c r="B34" s="123"/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390"/>
      <c r="N34" s="391"/>
      <c r="O34" s="127"/>
      <c r="P34" s="128"/>
      <c r="Q34" s="129"/>
      <c r="R34" s="131"/>
      <c r="S34" s="129"/>
      <c r="T34" s="130"/>
    </row>
    <row r="35" spans="2:22" ht="22.9" customHeight="1">
      <c r="B35" s="123"/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390"/>
      <c r="N35" s="391"/>
      <c r="O35" s="136"/>
      <c r="P35" s="136"/>
      <c r="Q35" s="136"/>
      <c r="R35" s="136"/>
      <c r="S35" s="136"/>
      <c r="T35" s="137"/>
    </row>
    <row r="36" spans="2:22" ht="22.9" customHeight="1">
      <c r="B36" s="123"/>
      <c r="F36" s="124"/>
      <c r="G36" s="124"/>
      <c r="H36" s="124"/>
      <c r="I36" s="124"/>
      <c r="J36" s="124"/>
      <c r="K36" s="124"/>
      <c r="L36" s="124"/>
      <c r="M36" s="390"/>
      <c r="N36" s="391"/>
      <c r="O36" s="127"/>
      <c r="P36" s="131"/>
      <c r="Q36" s="129"/>
      <c r="R36" s="131"/>
      <c r="S36" s="129"/>
      <c r="T36" s="130"/>
    </row>
    <row r="37" spans="2:22" ht="22.9" customHeight="1">
      <c r="B37" s="123"/>
      <c r="F37" s="124"/>
      <c r="G37" s="124"/>
      <c r="H37" s="124"/>
      <c r="I37" s="124"/>
      <c r="J37" s="124"/>
      <c r="K37" s="124"/>
      <c r="L37" s="124"/>
      <c r="M37" s="390"/>
      <c r="N37" s="391"/>
      <c r="O37" s="127"/>
      <c r="P37" s="128"/>
      <c r="Q37" s="129"/>
      <c r="R37" s="131"/>
      <c r="S37" s="129"/>
      <c r="T37" s="130"/>
    </row>
    <row r="38" spans="2:22" ht="22.9" customHeight="1">
      <c r="B38" s="123"/>
      <c r="C38" s="124"/>
      <c r="D38" s="124"/>
      <c r="E38" s="124"/>
      <c r="F38" s="124"/>
      <c r="G38" s="124"/>
      <c r="H38" s="124"/>
      <c r="I38" s="124"/>
      <c r="J38" s="124"/>
      <c r="K38" s="124"/>
      <c r="L38" s="124"/>
      <c r="M38" s="390"/>
      <c r="N38" s="391"/>
      <c r="O38" s="127"/>
      <c r="P38" s="128"/>
      <c r="Q38" s="129"/>
      <c r="R38" s="131"/>
      <c r="S38" s="129"/>
      <c r="T38" s="130"/>
    </row>
    <row r="39" spans="2:22" ht="22.9" customHeight="1">
      <c r="B39" s="123"/>
      <c r="C39" s="124"/>
      <c r="D39" s="124"/>
      <c r="E39" s="124"/>
      <c r="F39" s="124"/>
      <c r="G39" s="124"/>
      <c r="H39" s="124"/>
      <c r="I39" s="124"/>
      <c r="J39" s="124"/>
      <c r="K39" s="124"/>
      <c r="L39" s="124"/>
      <c r="M39" s="138"/>
      <c r="N39" s="139"/>
      <c r="O39" s="139"/>
      <c r="P39" s="139"/>
      <c r="Q39" s="139"/>
      <c r="R39" s="139"/>
      <c r="S39" s="139"/>
      <c r="T39" s="140"/>
    </row>
    <row r="40" spans="2:22" ht="22.9" customHeight="1" thickBot="1">
      <c r="B40" s="123"/>
      <c r="C40" s="124"/>
      <c r="D40" s="124"/>
      <c r="E40" s="124"/>
      <c r="F40" s="124"/>
      <c r="G40" s="124"/>
      <c r="H40" s="124"/>
      <c r="I40" s="124"/>
      <c r="J40" s="124"/>
      <c r="K40" s="124"/>
      <c r="L40" s="124"/>
      <c r="M40" s="141"/>
      <c r="N40" s="142"/>
      <c r="O40" s="142"/>
      <c r="P40" s="142"/>
      <c r="Q40" s="142"/>
      <c r="R40" s="142"/>
      <c r="S40" s="142"/>
      <c r="T40" s="143"/>
    </row>
    <row r="41" spans="2:22" s="145" customFormat="1" ht="24" customHeight="1">
      <c r="B41" s="392" t="s">
        <v>154</v>
      </c>
      <c r="C41" s="393"/>
      <c r="D41" s="393"/>
      <c r="E41" s="393"/>
      <c r="F41" s="393"/>
      <c r="G41" s="393"/>
      <c r="H41" s="393"/>
      <c r="I41" s="393"/>
      <c r="J41" s="393"/>
      <c r="K41" s="393"/>
      <c r="L41" s="394"/>
      <c r="M41" s="401" t="s">
        <v>139</v>
      </c>
      <c r="N41" s="402"/>
      <c r="O41" s="402"/>
      <c r="P41" s="402"/>
      <c r="Q41" s="402"/>
      <c r="R41" s="402"/>
      <c r="S41" s="402"/>
      <c r="T41" s="144">
        <f>SUM(T17:T40)*3.2</f>
        <v>22.496000000000002</v>
      </c>
    </row>
    <row r="42" spans="2:22" s="145" customFormat="1" ht="24" customHeight="1">
      <c r="B42" s="395"/>
      <c r="C42" s="396"/>
      <c r="D42" s="396"/>
      <c r="E42" s="396"/>
      <c r="F42" s="396"/>
      <c r="G42" s="396"/>
      <c r="H42" s="396"/>
      <c r="I42" s="396"/>
      <c r="J42" s="396"/>
      <c r="K42" s="396"/>
      <c r="L42" s="397"/>
      <c r="M42" s="403" t="s">
        <v>140</v>
      </c>
      <c r="N42" s="404"/>
      <c r="O42" s="404"/>
      <c r="P42" s="404"/>
      <c r="Q42" s="404"/>
      <c r="R42" s="404"/>
      <c r="S42" s="404"/>
      <c r="T42" s="146"/>
    </row>
    <row r="43" spans="2:22" s="145" customFormat="1" ht="24" customHeight="1" thickBot="1">
      <c r="B43" s="398"/>
      <c r="C43" s="399"/>
      <c r="D43" s="399"/>
      <c r="E43" s="399"/>
      <c r="F43" s="399"/>
      <c r="G43" s="399"/>
      <c r="H43" s="399"/>
      <c r="I43" s="399"/>
      <c r="J43" s="399"/>
      <c r="K43" s="399"/>
      <c r="L43" s="400"/>
      <c r="M43" s="405" t="s">
        <v>141</v>
      </c>
      <c r="N43" s="406"/>
      <c r="O43" s="406"/>
      <c r="P43" s="406"/>
      <c r="Q43" s="406"/>
      <c r="R43" s="406"/>
      <c r="S43" s="406"/>
      <c r="T43" s="147">
        <f>+T42+T41</f>
        <v>22.496000000000002</v>
      </c>
    </row>
    <row r="44" spans="2:22" ht="17.45" customHeight="1">
      <c r="B44" s="148"/>
      <c r="C44" s="149"/>
      <c r="D44" s="149"/>
      <c r="E44" s="149"/>
      <c r="F44" s="149"/>
      <c r="G44" s="149"/>
      <c r="H44" s="149"/>
      <c r="I44" s="149"/>
      <c r="J44" s="149"/>
      <c r="K44" s="149"/>
      <c r="L44" s="149"/>
      <c r="M44" s="150"/>
      <c r="N44" s="150"/>
      <c r="P44" s="150"/>
      <c r="Q44" s="150"/>
      <c r="R44" s="150"/>
      <c r="S44" s="150"/>
      <c r="T44" s="151"/>
    </row>
    <row r="45" spans="2:22" ht="22.9" customHeight="1">
      <c r="B45" s="148"/>
      <c r="J45" s="149"/>
      <c r="K45" s="149"/>
      <c r="L45" s="149"/>
      <c r="M45" s="150"/>
      <c r="Q45" s="115"/>
      <c r="R45" s="149"/>
      <c r="S45" s="149"/>
      <c r="T45" s="153"/>
    </row>
    <row r="46" spans="2:22" ht="19.149999999999999" customHeight="1">
      <c r="B46" s="148"/>
      <c r="J46" s="149"/>
      <c r="K46" s="149"/>
      <c r="L46" s="149"/>
      <c r="M46" s="150"/>
      <c r="Q46" s="115"/>
      <c r="R46" s="149"/>
      <c r="S46" s="149"/>
      <c r="T46" s="153"/>
    </row>
    <row r="47" spans="2:22" ht="21.6" customHeight="1">
      <c r="B47" s="148"/>
      <c r="C47" s="149"/>
      <c r="D47" s="149"/>
      <c r="E47" s="149"/>
      <c r="F47" s="149"/>
      <c r="G47" s="149"/>
      <c r="H47" s="149"/>
      <c r="I47" s="149"/>
      <c r="J47" s="149"/>
      <c r="K47" s="149"/>
      <c r="L47" s="149"/>
      <c r="M47" s="150"/>
      <c r="N47" s="150"/>
      <c r="P47" s="150"/>
      <c r="Q47" s="154"/>
      <c r="R47" s="154"/>
      <c r="S47" s="154"/>
      <c r="T47" s="155"/>
    </row>
    <row r="48" spans="2:22" ht="25.15" customHeight="1">
      <c r="B48" s="148"/>
      <c r="C48" s="149"/>
      <c r="D48" s="149"/>
      <c r="E48" s="149"/>
      <c r="F48" s="149"/>
      <c r="G48" s="149"/>
      <c r="H48" s="149"/>
      <c r="I48" s="149"/>
      <c r="J48" s="149"/>
      <c r="K48" s="149"/>
      <c r="L48" s="156"/>
      <c r="M48" s="157"/>
      <c r="N48" s="157"/>
      <c r="P48" s="150"/>
      <c r="Q48" s="157"/>
      <c r="R48" s="157"/>
      <c r="S48" s="157"/>
      <c r="T48" s="158"/>
    </row>
    <row r="49" spans="2:20" s="162" customFormat="1" ht="17.45" customHeight="1">
      <c r="B49" s="384" t="s">
        <v>142</v>
      </c>
      <c r="C49" s="385"/>
      <c r="D49" s="385"/>
      <c r="E49" s="385"/>
      <c r="F49" s="159"/>
      <c r="G49" s="386" t="s">
        <v>142</v>
      </c>
      <c r="H49" s="386"/>
      <c r="I49" s="386"/>
      <c r="J49" s="387"/>
      <c r="K49" s="160"/>
      <c r="L49" s="388" t="s">
        <v>142</v>
      </c>
      <c r="M49" s="388"/>
      <c r="N49" s="388"/>
      <c r="O49" s="388"/>
      <c r="P49" s="161"/>
      <c r="Q49" s="388" t="s">
        <v>142</v>
      </c>
      <c r="R49" s="388"/>
      <c r="S49" s="388"/>
      <c r="T49" s="389"/>
    </row>
    <row r="50" spans="2:20" ht="17.45" customHeight="1">
      <c r="B50" s="163" t="str">
        <f>+'1,01'!B53</f>
        <v>Nombre: IVAN DARIO RODRIGUEZ</v>
      </c>
      <c r="C50" s="164"/>
      <c r="D50" s="164"/>
      <c r="E50" s="164"/>
      <c r="F50" s="164"/>
      <c r="G50" s="165" t="str">
        <f>+'1,01'!G53</f>
        <v xml:space="preserve">Nombre: MANUEL EDUARDO CEPEDA HERNÁNDEZ </v>
      </c>
      <c r="H50" s="165"/>
      <c r="I50" s="165"/>
      <c r="J50" s="165"/>
      <c r="K50" s="166"/>
      <c r="L50" s="167" t="str">
        <f>+'1,01'!L53</f>
        <v>Nombre: ROBINSON ALEXANDER TOBAR URBANO</v>
      </c>
      <c r="M50" s="167"/>
      <c r="N50" s="167"/>
      <c r="O50" s="167"/>
      <c r="P50" s="166"/>
      <c r="Q50" s="167" t="str">
        <f>+'1,01'!Q53</f>
        <v>Nombre: CLARA LUZ JARAMILLO HENAO</v>
      </c>
      <c r="R50" s="167"/>
      <c r="S50" s="167"/>
      <c r="T50" s="168"/>
    </row>
    <row r="51" spans="2:20" ht="17.45" customHeight="1" thickBot="1">
      <c r="B51" s="174" t="str">
        <f>+'1,01'!B54</f>
        <v>RESIDENTE DE OBRA</v>
      </c>
      <c r="C51" s="169"/>
      <c r="D51" s="169"/>
      <c r="E51" s="169"/>
      <c r="F51" s="169"/>
      <c r="G51" s="170" t="str">
        <f>+'1,01'!G54</f>
        <v>DIRECTOR DE OBRA</v>
      </c>
      <c r="H51" s="170"/>
      <c r="I51" s="170"/>
      <c r="J51" s="170"/>
      <c r="K51" s="171"/>
      <c r="L51" s="172" t="str">
        <f>+'1,01'!L54</f>
        <v xml:space="preserve">RESIDENTE DE INTERVENTORIA </v>
      </c>
      <c r="M51" s="172"/>
      <c r="N51" s="172"/>
      <c r="O51" s="172"/>
      <c r="P51" s="171"/>
      <c r="Q51" s="172" t="str">
        <f>+'1,01'!Q54</f>
        <v xml:space="preserve">DIRECTOR DE INTERVENTORIA </v>
      </c>
      <c r="R51" s="172"/>
      <c r="S51" s="172"/>
      <c r="T51" s="173"/>
    </row>
  </sheetData>
  <mergeCells count="61">
    <mergeCell ref="B41:L43"/>
    <mergeCell ref="M41:S41"/>
    <mergeCell ref="M42:S42"/>
    <mergeCell ref="M43:S43"/>
    <mergeCell ref="B49:E49"/>
    <mergeCell ref="G49:J49"/>
    <mergeCell ref="L49:O49"/>
    <mergeCell ref="Q49:T49"/>
    <mergeCell ref="M38:N38"/>
    <mergeCell ref="M27:N27"/>
    <mergeCell ref="M28:N28"/>
    <mergeCell ref="M29:N29"/>
    <mergeCell ref="M30:N30"/>
    <mergeCell ref="M31:N31"/>
    <mergeCell ref="M32:N32"/>
    <mergeCell ref="M33:T33"/>
    <mergeCell ref="M34:N34"/>
    <mergeCell ref="M35:N35"/>
    <mergeCell ref="M36:N36"/>
    <mergeCell ref="M37:N37"/>
    <mergeCell ref="M26:N26"/>
    <mergeCell ref="M15:T15"/>
    <mergeCell ref="M16:T16"/>
    <mergeCell ref="M17:N17"/>
    <mergeCell ref="M18:N18"/>
    <mergeCell ref="M19:N19"/>
    <mergeCell ref="M20:N20"/>
    <mergeCell ref="M21:T21"/>
    <mergeCell ref="M22:N22"/>
    <mergeCell ref="M23:N23"/>
    <mergeCell ref="M24:N24"/>
    <mergeCell ref="M25:N25"/>
    <mergeCell ref="B12:L12"/>
    <mergeCell ref="M12:T12"/>
    <mergeCell ref="M13:N14"/>
    <mergeCell ref="O13:Q13"/>
    <mergeCell ref="R13:R14"/>
    <mergeCell ref="S13:S14"/>
    <mergeCell ref="T13:T14"/>
    <mergeCell ref="B11:T11"/>
    <mergeCell ref="B6:D7"/>
    <mergeCell ref="E6:G7"/>
    <mergeCell ref="H6:I7"/>
    <mergeCell ref="J6:N7"/>
    <mergeCell ref="O6:O8"/>
    <mergeCell ref="P6:T8"/>
    <mergeCell ref="B8:D8"/>
    <mergeCell ref="E8:G8"/>
    <mergeCell ref="H8:I8"/>
    <mergeCell ref="J8:N8"/>
    <mergeCell ref="B9:T9"/>
    <mergeCell ref="B10:C10"/>
    <mergeCell ref="E10:G10"/>
    <mergeCell ref="J10:Q10"/>
    <mergeCell ref="S10:T10"/>
    <mergeCell ref="B4:T4"/>
    <mergeCell ref="F1:Q2"/>
    <mergeCell ref="R1:T1"/>
    <mergeCell ref="R2:T2"/>
    <mergeCell ref="B3:Q3"/>
    <mergeCell ref="R3:T3"/>
  </mergeCells>
  <phoneticPr fontId="16" type="noConversion"/>
  <printOptions horizontalCentered="1"/>
  <pageMargins left="0.11811023622047245" right="0.11811023622047245" top="0.11811023622047245" bottom="0.11811023622047245" header="0" footer="0"/>
  <pageSetup scale="44" orientation="landscape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CCFFFF"/>
    <pageSetUpPr fitToPage="1"/>
  </sheetPr>
  <dimension ref="B1:V51"/>
  <sheetViews>
    <sheetView view="pageBreakPreview" topLeftCell="A29" zoomScale="80" zoomScaleNormal="100" zoomScaleSheetLayoutView="80" workbookViewId="0">
      <selection activeCell="G58" sqref="G58"/>
    </sheetView>
  </sheetViews>
  <sheetFormatPr baseColWidth="10" defaultColWidth="10" defaultRowHeight="27" customHeight="1"/>
  <cols>
    <col min="1" max="1" width="1.125" style="115" customWidth="1"/>
    <col min="2" max="5" width="12" style="115" customWidth="1"/>
    <col min="6" max="6" width="15.625" style="115" customWidth="1"/>
    <col min="7" max="7" width="19.875" style="115" customWidth="1"/>
    <col min="8" max="12" width="12" style="115" customWidth="1"/>
    <col min="13" max="13" width="20.125" style="152" customWidth="1"/>
    <col min="14" max="14" width="27.375" style="152" customWidth="1"/>
    <col min="15" max="15" width="17.375" style="150" customWidth="1"/>
    <col min="16" max="16" width="14.375" style="152" customWidth="1"/>
    <col min="17" max="17" width="16.875" style="152" customWidth="1"/>
    <col min="18" max="18" width="13.625" style="152" customWidth="1"/>
    <col min="19" max="19" width="17" style="152" customWidth="1"/>
    <col min="20" max="20" width="13.375" style="152" customWidth="1"/>
    <col min="21" max="21" width="17" style="115" bestFit="1" customWidth="1"/>
    <col min="22" max="22" width="18.125" style="115" customWidth="1"/>
    <col min="23" max="23" width="13.625" style="115" bestFit="1" customWidth="1"/>
    <col min="24" max="24" width="10.125" style="115" bestFit="1" customWidth="1"/>
    <col min="25" max="16384" width="10" style="115"/>
  </cols>
  <sheetData>
    <row r="1" spans="2:20" s="107" customFormat="1" ht="38.450000000000003" customHeight="1">
      <c r="B1" s="104"/>
      <c r="C1" s="105"/>
      <c r="D1" s="105"/>
      <c r="E1" s="106"/>
      <c r="F1" s="342" t="s">
        <v>123</v>
      </c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4"/>
      <c r="R1" s="348"/>
      <c r="S1" s="349"/>
      <c r="T1" s="350"/>
    </row>
    <row r="2" spans="2:20" s="107" customFormat="1" ht="37.9" customHeight="1" thickBot="1">
      <c r="B2" s="108"/>
      <c r="C2" s="109"/>
      <c r="D2" s="109"/>
      <c r="E2" s="110"/>
      <c r="F2" s="345"/>
      <c r="G2" s="346"/>
      <c r="H2" s="346"/>
      <c r="I2" s="346"/>
      <c r="J2" s="346"/>
      <c r="K2" s="346"/>
      <c r="L2" s="346"/>
      <c r="M2" s="346"/>
      <c r="N2" s="346"/>
      <c r="O2" s="346"/>
      <c r="P2" s="346"/>
      <c r="Q2" s="347"/>
      <c r="R2" s="351"/>
      <c r="S2" s="352"/>
      <c r="T2" s="353"/>
    </row>
    <row r="3" spans="2:20" s="107" customFormat="1" ht="29.45" customHeight="1" thickBot="1">
      <c r="B3" s="354" t="str">
        <f>+'1,01'!B3</f>
        <v>PATRIMONIO NATURAL FONDO PARA LA BIODIVERSIDAD Y ÁREAS PROTEGIDAS</v>
      </c>
      <c r="C3" s="355"/>
      <c r="D3" s="355"/>
      <c r="E3" s="355"/>
      <c r="F3" s="355"/>
      <c r="G3" s="355"/>
      <c r="H3" s="355"/>
      <c r="I3" s="355"/>
      <c r="J3" s="355"/>
      <c r="K3" s="355"/>
      <c r="L3" s="355"/>
      <c r="M3" s="355"/>
      <c r="N3" s="355"/>
      <c r="O3" s="355"/>
      <c r="P3" s="355"/>
      <c r="Q3" s="356"/>
      <c r="R3" s="357"/>
      <c r="S3" s="358"/>
      <c r="T3" s="359"/>
    </row>
    <row r="4" spans="2:20" s="107" customFormat="1" ht="33" customHeight="1" thickBot="1">
      <c r="B4" s="339" t="s">
        <v>124</v>
      </c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  <c r="P4" s="340"/>
      <c r="Q4" s="340"/>
      <c r="R4" s="340"/>
      <c r="S4" s="340"/>
      <c r="T4" s="341"/>
    </row>
    <row r="5" spans="2:20" s="107" customFormat="1" ht="12.6" customHeight="1" thickBot="1">
      <c r="B5" s="111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3"/>
      <c r="T5" s="114"/>
    </row>
    <row r="6" spans="2:20" ht="27" customHeight="1">
      <c r="B6" s="308" t="s">
        <v>125</v>
      </c>
      <c r="C6" s="309"/>
      <c r="D6" s="309"/>
      <c r="E6" s="312" t="s">
        <v>149</v>
      </c>
      <c r="F6" s="312"/>
      <c r="G6" s="313"/>
      <c r="H6" s="316" t="s">
        <v>126</v>
      </c>
      <c r="I6" s="317"/>
      <c r="J6" s="320">
        <v>45926</v>
      </c>
      <c r="K6" s="312"/>
      <c r="L6" s="312"/>
      <c r="M6" s="312"/>
      <c r="N6" s="313"/>
      <c r="O6" s="321" t="s">
        <v>127</v>
      </c>
      <c r="P6" s="312" t="s">
        <v>150</v>
      </c>
      <c r="Q6" s="312"/>
      <c r="R6" s="312"/>
      <c r="S6" s="312"/>
      <c r="T6" s="313"/>
    </row>
    <row r="7" spans="2:20" ht="27" customHeight="1">
      <c r="B7" s="310"/>
      <c r="C7" s="311"/>
      <c r="D7" s="311"/>
      <c r="E7" s="314"/>
      <c r="F7" s="314"/>
      <c r="G7" s="315"/>
      <c r="H7" s="318"/>
      <c r="I7" s="319"/>
      <c r="J7" s="314"/>
      <c r="K7" s="314"/>
      <c r="L7" s="314"/>
      <c r="M7" s="314"/>
      <c r="N7" s="315"/>
      <c r="O7" s="322"/>
      <c r="P7" s="314"/>
      <c r="Q7" s="314"/>
      <c r="R7" s="314"/>
      <c r="S7" s="314"/>
      <c r="T7" s="315"/>
    </row>
    <row r="8" spans="2:20" ht="50.25" customHeight="1" thickBot="1">
      <c r="B8" s="326" t="s">
        <v>128</v>
      </c>
      <c r="C8" s="327"/>
      <c r="D8" s="327"/>
      <c r="E8" s="324" t="s">
        <v>151</v>
      </c>
      <c r="F8" s="324"/>
      <c r="G8" s="325"/>
      <c r="H8" s="326" t="s">
        <v>129</v>
      </c>
      <c r="I8" s="327"/>
      <c r="J8" s="324" t="s">
        <v>152</v>
      </c>
      <c r="K8" s="324"/>
      <c r="L8" s="324"/>
      <c r="M8" s="324"/>
      <c r="N8" s="325"/>
      <c r="O8" s="323"/>
      <c r="P8" s="324"/>
      <c r="Q8" s="324"/>
      <c r="R8" s="324"/>
      <c r="S8" s="324"/>
      <c r="T8" s="325"/>
    </row>
    <row r="9" spans="2:20" ht="11.25" customHeight="1" thickBot="1">
      <c r="B9" s="328"/>
      <c r="C9" s="329"/>
      <c r="D9" s="329"/>
      <c r="E9" s="329"/>
      <c r="F9" s="329"/>
      <c r="G9" s="329"/>
      <c r="H9" s="329"/>
      <c r="I9" s="329"/>
      <c r="J9" s="329"/>
      <c r="K9" s="329"/>
      <c r="L9" s="329"/>
      <c r="M9" s="329"/>
      <c r="N9" s="329"/>
      <c r="O9" s="329"/>
      <c r="P9" s="329"/>
      <c r="Q9" s="329"/>
      <c r="R9" s="329"/>
      <c r="S9" s="329"/>
      <c r="T9" s="330"/>
    </row>
    <row r="10" spans="2:20" ht="91.9" customHeight="1" thickBot="1">
      <c r="B10" s="331" t="s">
        <v>130</v>
      </c>
      <c r="C10" s="332"/>
      <c r="D10" s="116">
        <v>8</v>
      </c>
      <c r="E10" s="333" t="s">
        <v>77</v>
      </c>
      <c r="F10" s="333"/>
      <c r="G10" s="333"/>
      <c r="H10" s="117" t="s">
        <v>131</v>
      </c>
      <c r="I10" s="118">
        <v>8.01</v>
      </c>
      <c r="J10" s="334" t="e">
        <f>+UPPER('F-GAL-001'!#REF!)</f>
        <v>#REF!</v>
      </c>
      <c r="K10" s="335"/>
      <c r="L10" s="335"/>
      <c r="M10" s="335"/>
      <c r="N10" s="335"/>
      <c r="O10" s="335"/>
      <c r="P10" s="335"/>
      <c r="Q10" s="336"/>
      <c r="R10" s="119" t="s">
        <v>132</v>
      </c>
      <c r="S10" s="337" t="s">
        <v>171</v>
      </c>
      <c r="T10" s="338"/>
    </row>
    <row r="11" spans="2:20" ht="10.5" customHeight="1" thickBot="1">
      <c r="B11" s="305"/>
      <c r="C11" s="306"/>
      <c r="D11" s="306"/>
      <c r="E11" s="306"/>
      <c r="F11" s="306"/>
      <c r="G11" s="306"/>
      <c r="H11" s="306"/>
      <c r="I11" s="306"/>
      <c r="J11" s="306"/>
      <c r="K11" s="306"/>
      <c r="L11" s="306"/>
      <c r="M11" s="306"/>
      <c r="N11" s="306"/>
      <c r="O11" s="306"/>
      <c r="P11" s="306"/>
      <c r="Q11" s="306"/>
      <c r="R11" s="306"/>
      <c r="S11" s="306"/>
      <c r="T11" s="307"/>
    </row>
    <row r="12" spans="2:20" ht="27" customHeight="1" thickBot="1">
      <c r="B12" s="362" t="s">
        <v>133</v>
      </c>
      <c r="C12" s="363"/>
      <c r="D12" s="363"/>
      <c r="E12" s="363"/>
      <c r="F12" s="363"/>
      <c r="G12" s="363"/>
      <c r="H12" s="363"/>
      <c r="I12" s="363"/>
      <c r="J12" s="363"/>
      <c r="K12" s="363"/>
      <c r="L12" s="363"/>
      <c r="M12" s="362" t="s">
        <v>134</v>
      </c>
      <c r="N12" s="363"/>
      <c r="O12" s="363"/>
      <c r="P12" s="363"/>
      <c r="Q12" s="363"/>
      <c r="R12" s="363"/>
      <c r="S12" s="363"/>
      <c r="T12" s="364"/>
    </row>
    <row r="13" spans="2:20" ht="30" customHeight="1">
      <c r="B13" s="120"/>
      <c r="C13" s="121"/>
      <c r="D13" s="121"/>
      <c r="E13" s="121"/>
      <c r="F13" s="121"/>
      <c r="G13" s="121"/>
      <c r="H13" s="121"/>
      <c r="I13" s="121"/>
      <c r="J13" s="121"/>
      <c r="K13" s="121"/>
      <c r="L13" s="122"/>
      <c r="M13" s="365" t="s">
        <v>135</v>
      </c>
      <c r="N13" s="366"/>
      <c r="O13" s="369" t="s">
        <v>136</v>
      </c>
      <c r="P13" s="370"/>
      <c r="Q13" s="371"/>
      <c r="R13" s="372" t="s">
        <v>145</v>
      </c>
      <c r="S13" s="374" t="s">
        <v>6</v>
      </c>
      <c r="T13" s="376" t="s">
        <v>36</v>
      </c>
    </row>
    <row r="14" spans="2:20" ht="30" customHeight="1">
      <c r="B14" s="123"/>
      <c r="C14" s="124"/>
      <c r="D14" s="124"/>
      <c r="E14" s="124"/>
      <c r="F14" s="124"/>
      <c r="G14" s="124"/>
      <c r="H14" s="124"/>
      <c r="I14" s="124"/>
      <c r="J14" s="124"/>
      <c r="K14" s="124"/>
      <c r="L14" s="125"/>
      <c r="M14" s="367"/>
      <c r="N14" s="368"/>
      <c r="O14" s="126" t="s">
        <v>137</v>
      </c>
      <c r="P14" s="126" t="s">
        <v>138</v>
      </c>
      <c r="Q14" s="126" t="s">
        <v>144</v>
      </c>
      <c r="R14" s="373"/>
      <c r="S14" s="375"/>
      <c r="T14" s="377"/>
    </row>
    <row r="15" spans="2:20" ht="22.9" customHeight="1">
      <c r="B15" s="123"/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378"/>
      <c r="N15" s="379"/>
      <c r="O15" s="379"/>
      <c r="P15" s="379"/>
      <c r="Q15" s="379"/>
      <c r="R15" s="379"/>
      <c r="S15" s="379"/>
      <c r="T15" s="380"/>
    </row>
    <row r="16" spans="2:20" ht="22.9" customHeight="1">
      <c r="B16" s="123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378" t="s">
        <v>214</v>
      </c>
      <c r="N16" s="379"/>
      <c r="O16" s="379"/>
      <c r="P16" s="379"/>
      <c r="Q16" s="379"/>
      <c r="R16" s="379"/>
      <c r="S16" s="379"/>
      <c r="T16" s="380"/>
    </row>
    <row r="17" spans="2:22" ht="22.9" customHeight="1">
      <c r="B17" s="123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390" t="s">
        <v>211</v>
      </c>
      <c r="N17" s="391"/>
      <c r="O17" s="127">
        <v>3.78</v>
      </c>
      <c r="P17" s="128">
        <v>1</v>
      </c>
      <c r="Q17" s="128"/>
      <c r="R17" s="128"/>
      <c r="S17" s="129">
        <v>1</v>
      </c>
      <c r="T17" s="130">
        <f>ROUND(+S17*P17*O17,2)</f>
        <v>3.78</v>
      </c>
    </row>
    <row r="18" spans="2:22" ht="22.9" customHeight="1">
      <c r="B18" s="123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390" t="s">
        <v>212</v>
      </c>
      <c r="N18" s="391"/>
      <c r="O18" s="127">
        <v>1.3</v>
      </c>
      <c r="P18" s="128">
        <v>1</v>
      </c>
      <c r="Q18" s="128"/>
      <c r="R18" s="128"/>
      <c r="S18" s="129">
        <v>1</v>
      </c>
      <c r="T18" s="130">
        <f>ROUND(+S18*P18*O18,2)</f>
        <v>1.3</v>
      </c>
    </row>
    <row r="19" spans="2:22" ht="22.9" customHeight="1"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390" t="s">
        <v>213</v>
      </c>
      <c r="N19" s="391"/>
      <c r="O19" s="127">
        <v>1.92</v>
      </c>
      <c r="P19" s="128">
        <v>1</v>
      </c>
      <c r="Q19" s="128"/>
      <c r="R19" s="128"/>
      <c r="S19" s="129">
        <v>1</v>
      </c>
      <c r="T19" s="130">
        <f>ROUND(+S19*P19*O19,2)</f>
        <v>1.92</v>
      </c>
    </row>
    <row r="20" spans="2:22" ht="22.9" customHeight="1"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390"/>
      <c r="N20" s="391"/>
      <c r="O20" s="127"/>
      <c r="P20" s="128"/>
      <c r="Q20" s="128"/>
      <c r="R20" s="128"/>
      <c r="S20" s="129"/>
      <c r="T20" s="130"/>
    </row>
    <row r="21" spans="2:22" ht="22.9" customHeight="1"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410"/>
      <c r="N21" s="411"/>
      <c r="O21" s="411"/>
      <c r="P21" s="411"/>
      <c r="Q21" s="411"/>
      <c r="R21" s="411"/>
      <c r="S21" s="411"/>
      <c r="T21" s="412"/>
    </row>
    <row r="22" spans="2:22" ht="22.9" customHeight="1">
      <c r="B22" s="123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390"/>
      <c r="N22" s="391"/>
      <c r="O22" s="127"/>
      <c r="P22" s="128"/>
      <c r="Q22" s="128"/>
      <c r="R22" s="128"/>
      <c r="S22" s="129"/>
      <c r="T22" s="130"/>
    </row>
    <row r="23" spans="2:22" ht="22.9" customHeight="1">
      <c r="B23" s="123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390"/>
      <c r="N23" s="391"/>
      <c r="O23" s="127"/>
      <c r="P23" s="128"/>
      <c r="Q23" s="128"/>
      <c r="R23" s="128"/>
      <c r="S23" s="129"/>
      <c r="T23" s="130"/>
    </row>
    <row r="24" spans="2:22" ht="22.9" customHeight="1">
      <c r="B24" s="123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360"/>
      <c r="N24" s="361"/>
      <c r="O24" s="127"/>
      <c r="P24" s="128"/>
      <c r="Q24" s="128"/>
      <c r="R24" s="128"/>
      <c r="S24" s="129"/>
      <c r="T24" s="130"/>
    </row>
    <row r="25" spans="2:22" ht="22.9" customHeight="1">
      <c r="B25" s="123"/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360"/>
      <c r="N25" s="361"/>
      <c r="O25" s="127"/>
      <c r="P25" s="128"/>
      <c r="Q25" s="128"/>
      <c r="R25" s="128"/>
      <c r="S25" s="129"/>
      <c r="T25" s="130"/>
    </row>
    <row r="26" spans="2:22" ht="22.9" customHeight="1">
      <c r="B26" s="123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360"/>
      <c r="N26" s="361"/>
      <c r="O26" s="127"/>
      <c r="P26" s="128"/>
      <c r="Q26" s="128"/>
      <c r="R26" s="128"/>
      <c r="S26" s="129"/>
      <c r="T26" s="130"/>
    </row>
    <row r="27" spans="2:22" ht="22.9" customHeight="1">
      <c r="B27" s="123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360"/>
      <c r="N27" s="361"/>
      <c r="O27" s="133"/>
      <c r="P27" s="128"/>
      <c r="Q27" s="128"/>
      <c r="R27" s="128"/>
      <c r="S27" s="129"/>
      <c r="T27" s="130"/>
    </row>
    <row r="28" spans="2:22" ht="22.9" customHeight="1">
      <c r="B28" s="123"/>
      <c r="D28" s="134"/>
      <c r="E28" s="134"/>
      <c r="F28" s="134"/>
      <c r="G28" s="134"/>
      <c r="H28" s="134"/>
      <c r="I28" s="134"/>
      <c r="J28" s="124"/>
      <c r="K28" s="124"/>
      <c r="L28" s="124"/>
      <c r="M28" s="360"/>
      <c r="N28" s="361"/>
      <c r="O28" s="133"/>
      <c r="P28" s="128"/>
      <c r="Q28" s="128"/>
      <c r="R28" s="128"/>
      <c r="S28" s="129"/>
      <c r="T28" s="130"/>
    </row>
    <row r="29" spans="2:22" ht="22.9" customHeight="1">
      <c r="B29" s="123"/>
      <c r="C29" s="134"/>
      <c r="D29" s="134"/>
      <c r="E29" s="134"/>
      <c r="F29" s="124"/>
      <c r="G29" s="124"/>
      <c r="H29" s="124"/>
      <c r="I29" s="124"/>
      <c r="J29" s="124"/>
      <c r="K29" s="124"/>
      <c r="L29" s="124"/>
      <c r="M29" s="360"/>
      <c r="N29" s="361"/>
      <c r="O29" s="127"/>
      <c r="P29" s="128"/>
      <c r="Q29" s="128"/>
      <c r="R29" s="131"/>
      <c r="S29" s="129"/>
      <c r="T29" s="130"/>
    </row>
    <row r="30" spans="2:22" ht="22.9" customHeight="1">
      <c r="B30" s="123"/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360"/>
      <c r="N30" s="361"/>
      <c r="O30" s="127"/>
      <c r="P30" s="128"/>
      <c r="Q30" s="128"/>
      <c r="R30" s="131"/>
      <c r="S30" s="129"/>
      <c r="T30" s="130"/>
    </row>
    <row r="31" spans="2:22" ht="22.9" customHeight="1">
      <c r="B31" s="123"/>
      <c r="C31" s="124"/>
      <c r="D31" s="124"/>
      <c r="E31" s="124"/>
      <c r="F31" s="124"/>
      <c r="G31" s="124"/>
      <c r="H31" s="124"/>
      <c r="I31" s="124"/>
      <c r="J31" s="124"/>
      <c r="K31" s="124"/>
      <c r="L31" s="124"/>
      <c r="M31" s="360"/>
      <c r="N31" s="361"/>
      <c r="O31" s="127"/>
      <c r="P31" s="128"/>
      <c r="Q31" s="129"/>
      <c r="R31" s="128"/>
      <c r="S31" s="129"/>
      <c r="T31" s="130"/>
    </row>
    <row r="32" spans="2:22" ht="22.9" customHeight="1">
      <c r="B32" s="123"/>
      <c r="C32" s="124"/>
      <c r="D32" s="124"/>
      <c r="E32" s="124"/>
      <c r="F32" s="124"/>
      <c r="G32" s="124"/>
      <c r="H32" s="124"/>
      <c r="I32" s="124"/>
      <c r="J32" s="124"/>
      <c r="K32" s="124"/>
      <c r="L32" s="124"/>
      <c r="M32" s="360"/>
      <c r="N32" s="361"/>
      <c r="O32" s="127"/>
      <c r="P32" s="128"/>
      <c r="Q32" s="129"/>
      <c r="R32" s="128"/>
      <c r="S32" s="129"/>
      <c r="T32" s="130"/>
      <c r="V32" s="135"/>
    </row>
    <row r="33" spans="2:22" ht="22.9" customHeight="1">
      <c r="B33" s="123"/>
      <c r="C33" s="124"/>
      <c r="D33" s="124"/>
      <c r="E33" s="124"/>
      <c r="F33" s="124"/>
      <c r="G33" s="124"/>
      <c r="H33" s="124"/>
      <c r="I33" s="124"/>
      <c r="J33" s="124"/>
      <c r="K33" s="124"/>
      <c r="L33" s="124"/>
      <c r="M33" s="381"/>
      <c r="N33" s="382"/>
      <c r="O33" s="382"/>
      <c r="P33" s="382"/>
      <c r="Q33" s="382"/>
      <c r="R33" s="382"/>
      <c r="S33" s="382"/>
      <c r="T33" s="383"/>
      <c r="V33" s="135"/>
    </row>
    <row r="34" spans="2:22" ht="22.9" customHeight="1">
      <c r="B34" s="123"/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390"/>
      <c r="N34" s="391"/>
      <c r="O34" s="127"/>
      <c r="P34" s="128"/>
      <c r="Q34" s="129"/>
      <c r="R34" s="131"/>
      <c r="S34" s="129"/>
      <c r="T34" s="130"/>
    </row>
    <row r="35" spans="2:22" ht="22.9" customHeight="1">
      <c r="B35" s="123"/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390"/>
      <c r="N35" s="391"/>
      <c r="O35" s="136"/>
      <c r="P35" s="136"/>
      <c r="Q35" s="136"/>
      <c r="R35" s="136"/>
      <c r="S35" s="136"/>
      <c r="T35" s="137"/>
    </row>
    <row r="36" spans="2:22" ht="22.9" customHeight="1">
      <c r="B36" s="123"/>
      <c r="F36" s="124"/>
      <c r="G36" s="124"/>
      <c r="H36" s="124"/>
      <c r="I36" s="124"/>
      <c r="J36" s="124"/>
      <c r="K36" s="124"/>
      <c r="L36" s="124"/>
      <c r="M36" s="390"/>
      <c r="N36" s="391"/>
      <c r="O36" s="127"/>
      <c r="P36" s="131"/>
      <c r="Q36" s="129"/>
      <c r="R36" s="131"/>
      <c r="S36" s="129"/>
      <c r="T36" s="130"/>
    </row>
    <row r="37" spans="2:22" ht="22.9" customHeight="1">
      <c r="B37" s="123"/>
      <c r="F37" s="124"/>
      <c r="G37" s="124"/>
      <c r="H37" s="124"/>
      <c r="I37" s="124"/>
      <c r="J37" s="124"/>
      <c r="K37" s="124"/>
      <c r="L37" s="124"/>
      <c r="M37" s="390"/>
      <c r="N37" s="391"/>
      <c r="O37" s="127"/>
      <c r="P37" s="128"/>
      <c r="Q37" s="129"/>
      <c r="R37" s="131"/>
      <c r="S37" s="129"/>
      <c r="T37" s="130"/>
    </row>
    <row r="38" spans="2:22" ht="22.9" customHeight="1">
      <c r="B38" s="123"/>
      <c r="C38" s="124"/>
      <c r="D38" s="124"/>
      <c r="E38" s="124"/>
      <c r="F38" s="124"/>
      <c r="G38" s="124"/>
      <c r="H38" s="124"/>
      <c r="I38" s="124"/>
      <c r="J38" s="124"/>
      <c r="K38" s="124"/>
      <c r="L38" s="124"/>
      <c r="M38" s="390"/>
      <c r="N38" s="391"/>
      <c r="O38" s="127"/>
      <c r="P38" s="128"/>
      <c r="Q38" s="129"/>
      <c r="R38" s="131"/>
      <c r="S38" s="129"/>
      <c r="T38" s="130"/>
    </row>
    <row r="39" spans="2:22" ht="22.9" customHeight="1">
      <c r="B39" s="123"/>
      <c r="C39" s="124"/>
      <c r="D39" s="124"/>
      <c r="E39" s="124"/>
      <c r="F39" s="124"/>
      <c r="G39" s="124"/>
      <c r="H39" s="124"/>
      <c r="I39" s="124"/>
      <c r="J39" s="124"/>
      <c r="K39" s="124"/>
      <c r="L39" s="124"/>
      <c r="M39" s="138"/>
      <c r="N39" s="139"/>
      <c r="O39" s="139"/>
      <c r="P39" s="139"/>
      <c r="Q39" s="139"/>
      <c r="R39" s="139"/>
      <c r="S39" s="139"/>
      <c r="T39" s="140"/>
    </row>
    <row r="40" spans="2:22" ht="22.9" customHeight="1" thickBot="1">
      <c r="B40" s="123"/>
      <c r="C40" s="124"/>
      <c r="D40" s="124"/>
      <c r="E40" s="124"/>
      <c r="F40" s="124"/>
      <c r="G40" s="124"/>
      <c r="H40" s="124"/>
      <c r="I40" s="124"/>
      <c r="J40" s="124"/>
      <c r="K40" s="124"/>
      <c r="L40" s="124"/>
      <c r="M40" s="141"/>
      <c r="N40" s="142"/>
      <c r="O40" s="142"/>
      <c r="P40" s="142"/>
      <c r="Q40" s="142"/>
      <c r="R40" s="142"/>
      <c r="S40" s="142"/>
      <c r="T40" s="143"/>
    </row>
    <row r="41" spans="2:22" s="145" customFormat="1" ht="24" customHeight="1">
      <c r="B41" s="392" t="s">
        <v>154</v>
      </c>
      <c r="C41" s="393"/>
      <c r="D41" s="393"/>
      <c r="E41" s="393"/>
      <c r="F41" s="393"/>
      <c r="G41" s="393"/>
      <c r="H41" s="393"/>
      <c r="I41" s="393"/>
      <c r="J41" s="393"/>
      <c r="K41" s="393"/>
      <c r="L41" s="394"/>
      <c r="M41" s="401" t="s">
        <v>139</v>
      </c>
      <c r="N41" s="402"/>
      <c r="O41" s="402"/>
      <c r="P41" s="402"/>
      <c r="Q41" s="402"/>
      <c r="R41" s="402"/>
      <c r="S41" s="402"/>
      <c r="T41" s="144">
        <f>SUM(T17:T40)</f>
        <v>7</v>
      </c>
    </row>
    <row r="42" spans="2:22" s="145" customFormat="1" ht="24" customHeight="1">
      <c r="B42" s="395"/>
      <c r="C42" s="396"/>
      <c r="D42" s="396"/>
      <c r="E42" s="396"/>
      <c r="F42" s="396"/>
      <c r="G42" s="396"/>
      <c r="H42" s="396"/>
      <c r="I42" s="396"/>
      <c r="J42" s="396"/>
      <c r="K42" s="396"/>
      <c r="L42" s="397"/>
      <c r="M42" s="403" t="s">
        <v>140</v>
      </c>
      <c r="N42" s="404"/>
      <c r="O42" s="404"/>
      <c r="P42" s="404"/>
      <c r="Q42" s="404"/>
      <c r="R42" s="404"/>
      <c r="S42" s="404"/>
      <c r="T42" s="146"/>
    </row>
    <row r="43" spans="2:22" s="145" customFormat="1" ht="24" customHeight="1" thickBot="1">
      <c r="B43" s="398"/>
      <c r="C43" s="399"/>
      <c r="D43" s="399"/>
      <c r="E43" s="399"/>
      <c r="F43" s="399"/>
      <c r="G43" s="399"/>
      <c r="H43" s="399"/>
      <c r="I43" s="399"/>
      <c r="J43" s="399"/>
      <c r="K43" s="399"/>
      <c r="L43" s="400"/>
      <c r="M43" s="405" t="s">
        <v>141</v>
      </c>
      <c r="N43" s="406"/>
      <c r="O43" s="406"/>
      <c r="P43" s="406"/>
      <c r="Q43" s="406"/>
      <c r="R43" s="406"/>
      <c r="S43" s="406"/>
      <c r="T43" s="147">
        <f>+T42+T41</f>
        <v>7</v>
      </c>
    </row>
    <row r="44" spans="2:22" ht="17.45" customHeight="1">
      <c r="B44" s="148"/>
      <c r="C44" s="149"/>
      <c r="D44" s="149"/>
      <c r="E44" s="149"/>
      <c r="F44" s="149"/>
      <c r="G44" s="149"/>
      <c r="H44" s="149"/>
      <c r="I44" s="149"/>
      <c r="J44" s="149"/>
      <c r="K44" s="149"/>
      <c r="L44" s="149"/>
      <c r="M44" s="150"/>
      <c r="N44" s="150"/>
      <c r="P44" s="150"/>
      <c r="Q44" s="150"/>
      <c r="R44" s="150"/>
      <c r="S44" s="150"/>
      <c r="T44" s="151"/>
    </row>
    <row r="45" spans="2:22" ht="22.9" customHeight="1">
      <c r="B45" s="148"/>
      <c r="J45" s="149"/>
      <c r="K45" s="149"/>
      <c r="L45" s="149"/>
      <c r="M45" s="150"/>
      <c r="Q45" s="115"/>
      <c r="R45" s="149"/>
      <c r="S45" s="149"/>
      <c r="T45" s="153"/>
    </row>
    <row r="46" spans="2:22" ht="19.149999999999999" customHeight="1">
      <c r="B46" s="148"/>
      <c r="J46" s="149"/>
      <c r="K46" s="149"/>
      <c r="L46" s="149"/>
      <c r="M46" s="150"/>
      <c r="Q46" s="115"/>
      <c r="R46" s="149"/>
      <c r="S46" s="149"/>
      <c r="T46" s="153"/>
    </row>
    <row r="47" spans="2:22" ht="21.6" customHeight="1">
      <c r="B47" s="148"/>
      <c r="C47" s="149"/>
      <c r="D47" s="149"/>
      <c r="E47" s="149"/>
      <c r="F47" s="149"/>
      <c r="G47" s="149"/>
      <c r="H47" s="149"/>
      <c r="I47" s="149"/>
      <c r="J47" s="149"/>
      <c r="K47" s="149"/>
      <c r="L47" s="149"/>
      <c r="M47" s="150"/>
      <c r="N47" s="150"/>
      <c r="P47" s="150"/>
      <c r="Q47" s="154"/>
      <c r="R47" s="154"/>
      <c r="S47" s="154"/>
      <c r="T47" s="155"/>
    </row>
    <row r="48" spans="2:22" ht="25.15" customHeight="1">
      <c r="B48" s="148"/>
      <c r="C48" s="149"/>
      <c r="D48" s="149"/>
      <c r="E48" s="149"/>
      <c r="F48" s="149"/>
      <c r="G48" s="149"/>
      <c r="H48" s="149"/>
      <c r="I48" s="149"/>
      <c r="J48" s="149"/>
      <c r="K48" s="149"/>
      <c r="L48" s="156"/>
      <c r="M48" s="157"/>
      <c r="N48" s="157"/>
      <c r="P48" s="150"/>
      <c r="Q48" s="157"/>
      <c r="R48" s="157"/>
      <c r="S48" s="157"/>
      <c r="T48" s="158"/>
    </row>
    <row r="49" spans="2:20" s="162" customFormat="1" ht="17.45" customHeight="1">
      <c r="B49" s="384" t="s">
        <v>142</v>
      </c>
      <c r="C49" s="385"/>
      <c r="D49" s="385"/>
      <c r="E49" s="385"/>
      <c r="F49" s="159"/>
      <c r="G49" s="386" t="s">
        <v>142</v>
      </c>
      <c r="H49" s="386"/>
      <c r="I49" s="386"/>
      <c r="J49" s="387"/>
      <c r="K49" s="160"/>
      <c r="L49" s="388" t="s">
        <v>142</v>
      </c>
      <c r="M49" s="388"/>
      <c r="N49" s="388"/>
      <c r="O49" s="388"/>
      <c r="P49" s="161"/>
      <c r="Q49" s="388" t="s">
        <v>142</v>
      </c>
      <c r="R49" s="388"/>
      <c r="S49" s="388"/>
      <c r="T49" s="389"/>
    </row>
    <row r="50" spans="2:20" ht="17.45" customHeight="1">
      <c r="B50" s="163" t="str">
        <f>+'1,01'!B53</f>
        <v>Nombre: IVAN DARIO RODRIGUEZ</v>
      </c>
      <c r="C50" s="164"/>
      <c r="D50" s="164"/>
      <c r="E50" s="164"/>
      <c r="F50" s="164"/>
      <c r="G50" s="165" t="str">
        <f>+'1,01'!G53</f>
        <v xml:space="preserve">Nombre: MANUEL EDUARDO CEPEDA HERNÁNDEZ </v>
      </c>
      <c r="H50" s="165"/>
      <c r="I50" s="165"/>
      <c r="J50" s="165"/>
      <c r="K50" s="166"/>
      <c r="L50" s="167" t="str">
        <f>+'1,01'!L53</f>
        <v>Nombre: ROBINSON ALEXANDER TOBAR URBANO</v>
      </c>
      <c r="M50" s="167"/>
      <c r="N50" s="167"/>
      <c r="O50" s="167"/>
      <c r="P50" s="166"/>
      <c r="Q50" s="167" t="str">
        <f>+'1,01'!Q53</f>
        <v>Nombre: CLARA LUZ JARAMILLO HENAO</v>
      </c>
      <c r="R50" s="167"/>
      <c r="S50" s="167"/>
      <c r="T50" s="168"/>
    </row>
    <row r="51" spans="2:20" ht="17.45" customHeight="1" thickBot="1">
      <c r="B51" s="174" t="str">
        <f>+'1,01'!B54</f>
        <v>RESIDENTE DE OBRA</v>
      </c>
      <c r="C51" s="169"/>
      <c r="D51" s="169"/>
      <c r="E51" s="169"/>
      <c r="F51" s="169"/>
      <c r="G51" s="170" t="str">
        <f>+'1,01'!G54</f>
        <v>DIRECTOR DE OBRA</v>
      </c>
      <c r="H51" s="170"/>
      <c r="I51" s="170"/>
      <c r="J51" s="170"/>
      <c r="K51" s="171"/>
      <c r="L51" s="172" t="str">
        <f>+'1,01'!L54</f>
        <v xml:space="preserve">RESIDENTE DE INTERVENTORIA </v>
      </c>
      <c r="M51" s="172"/>
      <c r="N51" s="172"/>
      <c r="O51" s="172"/>
      <c r="P51" s="171"/>
      <c r="Q51" s="172" t="str">
        <f>+'1,01'!Q54</f>
        <v xml:space="preserve">DIRECTOR DE INTERVENTORIA </v>
      </c>
      <c r="R51" s="172"/>
      <c r="S51" s="172"/>
      <c r="T51" s="173"/>
    </row>
  </sheetData>
  <mergeCells count="61">
    <mergeCell ref="B41:L43"/>
    <mergeCell ref="M41:S41"/>
    <mergeCell ref="M42:S42"/>
    <mergeCell ref="M43:S43"/>
    <mergeCell ref="B49:E49"/>
    <mergeCell ref="G49:J49"/>
    <mergeCell ref="L49:O49"/>
    <mergeCell ref="Q49:T49"/>
    <mergeCell ref="M38:N38"/>
    <mergeCell ref="M27:N27"/>
    <mergeCell ref="M28:N28"/>
    <mergeCell ref="M29:N29"/>
    <mergeCell ref="M30:N30"/>
    <mergeCell ref="M31:N31"/>
    <mergeCell ref="M32:N32"/>
    <mergeCell ref="M33:T33"/>
    <mergeCell ref="M34:N34"/>
    <mergeCell ref="M35:N35"/>
    <mergeCell ref="M36:N36"/>
    <mergeCell ref="M37:N37"/>
    <mergeCell ref="M26:N26"/>
    <mergeCell ref="M15:T15"/>
    <mergeCell ref="M16:T16"/>
    <mergeCell ref="M17:N17"/>
    <mergeCell ref="M18:N18"/>
    <mergeCell ref="M19:N19"/>
    <mergeCell ref="M20:N20"/>
    <mergeCell ref="M21:T21"/>
    <mergeCell ref="M22:N22"/>
    <mergeCell ref="M23:N23"/>
    <mergeCell ref="M24:N24"/>
    <mergeCell ref="M25:N25"/>
    <mergeCell ref="B12:L12"/>
    <mergeCell ref="M12:T12"/>
    <mergeCell ref="M13:N14"/>
    <mergeCell ref="O13:Q13"/>
    <mergeCell ref="R13:R14"/>
    <mergeCell ref="S13:S14"/>
    <mergeCell ref="T13:T14"/>
    <mergeCell ref="B11:T11"/>
    <mergeCell ref="B6:D7"/>
    <mergeCell ref="E6:G7"/>
    <mergeCell ref="H6:I7"/>
    <mergeCell ref="J6:N7"/>
    <mergeCell ref="O6:O8"/>
    <mergeCell ref="P6:T8"/>
    <mergeCell ref="B8:D8"/>
    <mergeCell ref="E8:G8"/>
    <mergeCell ref="H8:I8"/>
    <mergeCell ref="J8:N8"/>
    <mergeCell ref="B9:T9"/>
    <mergeCell ref="B10:C10"/>
    <mergeCell ref="E10:G10"/>
    <mergeCell ref="J10:Q10"/>
    <mergeCell ref="S10:T10"/>
    <mergeCell ref="B4:T4"/>
    <mergeCell ref="F1:Q2"/>
    <mergeCell ref="R1:T1"/>
    <mergeCell ref="R2:T2"/>
    <mergeCell ref="B3:Q3"/>
    <mergeCell ref="R3:T3"/>
  </mergeCells>
  <printOptions horizontalCentered="1"/>
  <pageMargins left="0.11811023622047245" right="0.11811023622047245" top="0.11811023622047245" bottom="0.11811023622047245" header="0" footer="0"/>
  <pageSetup scale="44" orientation="landscape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CCFFFF"/>
    <pageSetUpPr fitToPage="1"/>
  </sheetPr>
  <dimension ref="B1:V51"/>
  <sheetViews>
    <sheetView view="pageBreakPreview" topLeftCell="A16" zoomScale="60" zoomScaleNormal="100" workbookViewId="0">
      <selection activeCell="T41" sqref="T41"/>
    </sheetView>
  </sheetViews>
  <sheetFormatPr baseColWidth="10" defaultColWidth="10" defaultRowHeight="27" customHeight="1"/>
  <cols>
    <col min="1" max="1" width="1.125" style="115" customWidth="1"/>
    <col min="2" max="5" width="12" style="115" customWidth="1"/>
    <col min="6" max="6" width="15.625" style="115" customWidth="1"/>
    <col min="7" max="7" width="19.875" style="115" customWidth="1"/>
    <col min="8" max="12" width="12" style="115" customWidth="1"/>
    <col min="13" max="13" width="20.125" style="152" customWidth="1"/>
    <col min="14" max="14" width="27.375" style="152" customWidth="1"/>
    <col min="15" max="15" width="17.375" style="150" customWidth="1"/>
    <col min="16" max="16" width="14.375" style="152" customWidth="1"/>
    <col min="17" max="17" width="16.875" style="152" customWidth="1"/>
    <col min="18" max="18" width="13.625" style="152" customWidth="1"/>
    <col min="19" max="19" width="17" style="152" customWidth="1"/>
    <col min="20" max="20" width="13.375" style="152" customWidth="1"/>
    <col min="21" max="21" width="17" style="115" bestFit="1" customWidth="1"/>
    <col min="22" max="22" width="18.125" style="115" customWidth="1"/>
    <col min="23" max="23" width="13.625" style="115" bestFit="1" customWidth="1"/>
    <col min="24" max="24" width="10.125" style="115" bestFit="1" customWidth="1"/>
    <col min="25" max="16384" width="10" style="115"/>
  </cols>
  <sheetData>
    <row r="1" spans="2:20" s="107" customFormat="1" ht="38.450000000000003" customHeight="1">
      <c r="B1" s="104"/>
      <c r="C1" s="105"/>
      <c r="D1" s="105"/>
      <c r="E1" s="106"/>
      <c r="F1" s="342" t="s">
        <v>123</v>
      </c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4"/>
      <c r="R1" s="348"/>
      <c r="S1" s="349"/>
      <c r="T1" s="350"/>
    </row>
    <row r="2" spans="2:20" s="107" customFormat="1" ht="37.9" customHeight="1" thickBot="1">
      <c r="B2" s="108"/>
      <c r="C2" s="109"/>
      <c r="D2" s="109"/>
      <c r="E2" s="110"/>
      <c r="F2" s="345"/>
      <c r="G2" s="346"/>
      <c r="H2" s="346"/>
      <c r="I2" s="346"/>
      <c r="J2" s="346"/>
      <c r="K2" s="346"/>
      <c r="L2" s="346"/>
      <c r="M2" s="346"/>
      <c r="N2" s="346"/>
      <c r="O2" s="346"/>
      <c r="P2" s="346"/>
      <c r="Q2" s="347"/>
      <c r="R2" s="351"/>
      <c r="S2" s="352"/>
      <c r="T2" s="353"/>
    </row>
    <row r="3" spans="2:20" s="107" customFormat="1" ht="29.45" customHeight="1" thickBot="1">
      <c r="B3" s="354" t="s">
        <v>153</v>
      </c>
      <c r="C3" s="355"/>
      <c r="D3" s="355"/>
      <c r="E3" s="355"/>
      <c r="F3" s="355"/>
      <c r="G3" s="355"/>
      <c r="H3" s="355"/>
      <c r="I3" s="355"/>
      <c r="J3" s="355"/>
      <c r="K3" s="355"/>
      <c r="L3" s="355"/>
      <c r="M3" s="355"/>
      <c r="N3" s="355"/>
      <c r="O3" s="355"/>
      <c r="P3" s="355"/>
      <c r="Q3" s="356"/>
      <c r="R3" s="357"/>
      <c r="S3" s="358"/>
      <c r="T3" s="359"/>
    </row>
    <row r="4" spans="2:20" s="107" customFormat="1" ht="33" customHeight="1" thickBot="1">
      <c r="B4" s="339" t="s">
        <v>124</v>
      </c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  <c r="P4" s="340"/>
      <c r="Q4" s="340"/>
      <c r="R4" s="340"/>
      <c r="S4" s="340"/>
      <c r="T4" s="341"/>
    </row>
    <row r="5" spans="2:20" s="107" customFormat="1" ht="12.6" customHeight="1" thickBot="1">
      <c r="B5" s="111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3"/>
      <c r="T5" s="114"/>
    </row>
    <row r="6" spans="2:20" ht="27" customHeight="1">
      <c r="B6" s="308" t="s">
        <v>125</v>
      </c>
      <c r="C6" s="309"/>
      <c r="D6" s="309"/>
      <c r="E6" s="312" t="s">
        <v>149</v>
      </c>
      <c r="F6" s="312"/>
      <c r="G6" s="313"/>
      <c r="H6" s="316" t="s">
        <v>126</v>
      </c>
      <c r="I6" s="317"/>
      <c r="J6" s="320">
        <v>45926</v>
      </c>
      <c r="K6" s="312"/>
      <c r="L6" s="312"/>
      <c r="M6" s="312"/>
      <c r="N6" s="313"/>
      <c r="O6" s="321" t="s">
        <v>127</v>
      </c>
      <c r="P6" s="312" t="s">
        <v>150</v>
      </c>
      <c r="Q6" s="312"/>
      <c r="R6" s="312"/>
      <c r="S6" s="312"/>
      <c r="T6" s="313"/>
    </row>
    <row r="7" spans="2:20" ht="27" customHeight="1">
      <c r="B7" s="310"/>
      <c r="C7" s="311"/>
      <c r="D7" s="311"/>
      <c r="E7" s="314"/>
      <c r="F7" s="314"/>
      <c r="G7" s="315"/>
      <c r="H7" s="318"/>
      <c r="I7" s="319"/>
      <c r="J7" s="314"/>
      <c r="K7" s="314"/>
      <c r="L7" s="314"/>
      <c r="M7" s="314"/>
      <c r="N7" s="315"/>
      <c r="O7" s="322"/>
      <c r="P7" s="314"/>
      <c r="Q7" s="314"/>
      <c r="R7" s="314"/>
      <c r="S7" s="314"/>
      <c r="T7" s="315"/>
    </row>
    <row r="8" spans="2:20" ht="50.25" customHeight="1" thickBot="1">
      <c r="B8" s="326" t="s">
        <v>128</v>
      </c>
      <c r="C8" s="327"/>
      <c r="D8" s="327"/>
      <c r="E8" s="324" t="s">
        <v>151</v>
      </c>
      <c r="F8" s="324"/>
      <c r="G8" s="325"/>
      <c r="H8" s="326" t="s">
        <v>129</v>
      </c>
      <c r="I8" s="327"/>
      <c r="J8" s="324" t="s">
        <v>152</v>
      </c>
      <c r="K8" s="324"/>
      <c r="L8" s="324"/>
      <c r="M8" s="324"/>
      <c r="N8" s="325"/>
      <c r="O8" s="323"/>
      <c r="P8" s="324"/>
      <c r="Q8" s="324"/>
      <c r="R8" s="324"/>
      <c r="S8" s="324"/>
      <c r="T8" s="325"/>
    </row>
    <row r="9" spans="2:20" ht="11.25" customHeight="1" thickBot="1">
      <c r="B9" s="328"/>
      <c r="C9" s="329"/>
      <c r="D9" s="329"/>
      <c r="E9" s="329"/>
      <c r="F9" s="329"/>
      <c r="G9" s="329"/>
      <c r="H9" s="329"/>
      <c r="I9" s="329"/>
      <c r="J9" s="329"/>
      <c r="K9" s="329"/>
      <c r="L9" s="329"/>
      <c r="M9" s="329"/>
      <c r="N9" s="329"/>
      <c r="O9" s="329"/>
      <c r="P9" s="329"/>
      <c r="Q9" s="329"/>
      <c r="R9" s="329"/>
      <c r="S9" s="329"/>
      <c r="T9" s="330"/>
    </row>
    <row r="10" spans="2:20" ht="87" customHeight="1" thickBot="1">
      <c r="B10" s="331" t="s">
        <v>130</v>
      </c>
      <c r="C10" s="332"/>
      <c r="D10" s="116">
        <v>8</v>
      </c>
      <c r="E10" s="333" t="s">
        <v>77</v>
      </c>
      <c r="F10" s="333"/>
      <c r="G10" s="333"/>
      <c r="H10" s="117" t="s">
        <v>131</v>
      </c>
      <c r="I10" s="118">
        <v>8.02</v>
      </c>
      <c r="J10" s="334" t="s">
        <v>215</v>
      </c>
      <c r="K10" s="335"/>
      <c r="L10" s="335"/>
      <c r="M10" s="335"/>
      <c r="N10" s="335"/>
      <c r="O10" s="335"/>
      <c r="P10" s="335"/>
      <c r="Q10" s="336"/>
      <c r="R10" s="119" t="s">
        <v>132</v>
      </c>
      <c r="S10" s="337" t="s">
        <v>171</v>
      </c>
      <c r="T10" s="338"/>
    </row>
    <row r="11" spans="2:20" ht="10.5" customHeight="1" thickBot="1">
      <c r="B11" s="305"/>
      <c r="C11" s="306"/>
      <c r="D11" s="306"/>
      <c r="E11" s="306"/>
      <c r="F11" s="306"/>
      <c r="G11" s="306"/>
      <c r="H11" s="306"/>
      <c r="I11" s="306"/>
      <c r="J11" s="306"/>
      <c r="K11" s="306"/>
      <c r="L11" s="306"/>
      <c r="M11" s="306"/>
      <c r="N11" s="306"/>
      <c r="O11" s="306"/>
      <c r="P11" s="306"/>
      <c r="Q11" s="306"/>
      <c r="R11" s="306"/>
      <c r="S11" s="306"/>
      <c r="T11" s="307"/>
    </row>
    <row r="12" spans="2:20" ht="27" customHeight="1" thickBot="1">
      <c r="B12" s="362" t="s">
        <v>133</v>
      </c>
      <c r="C12" s="363"/>
      <c r="D12" s="363"/>
      <c r="E12" s="363"/>
      <c r="F12" s="363"/>
      <c r="G12" s="363"/>
      <c r="H12" s="363"/>
      <c r="I12" s="363"/>
      <c r="J12" s="363"/>
      <c r="K12" s="363"/>
      <c r="L12" s="363"/>
      <c r="M12" s="362" t="s">
        <v>134</v>
      </c>
      <c r="N12" s="363"/>
      <c r="O12" s="363"/>
      <c r="P12" s="363"/>
      <c r="Q12" s="363"/>
      <c r="R12" s="363"/>
      <c r="S12" s="363"/>
      <c r="T12" s="364"/>
    </row>
    <row r="13" spans="2:20" ht="30" customHeight="1">
      <c r="B13" s="120"/>
      <c r="C13" s="121"/>
      <c r="D13" s="121"/>
      <c r="E13" s="121"/>
      <c r="F13" s="121"/>
      <c r="G13" s="121"/>
      <c r="H13" s="121"/>
      <c r="I13" s="121"/>
      <c r="J13" s="121"/>
      <c r="K13" s="121"/>
      <c r="L13" s="122"/>
      <c r="M13" s="365" t="s">
        <v>135</v>
      </c>
      <c r="N13" s="366"/>
      <c r="O13" s="369" t="s">
        <v>136</v>
      </c>
      <c r="P13" s="370"/>
      <c r="Q13" s="371"/>
      <c r="R13" s="372" t="s">
        <v>145</v>
      </c>
      <c r="S13" s="374" t="s">
        <v>6</v>
      </c>
      <c r="T13" s="376" t="s">
        <v>36</v>
      </c>
    </row>
    <row r="14" spans="2:20" ht="30" customHeight="1">
      <c r="B14" s="123"/>
      <c r="C14" s="124"/>
      <c r="D14" s="124"/>
      <c r="E14" s="124"/>
      <c r="F14" s="124"/>
      <c r="G14" s="124"/>
      <c r="H14" s="124"/>
      <c r="I14" s="124"/>
      <c r="J14" s="124"/>
      <c r="K14" s="124"/>
      <c r="L14" s="125"/>
      <c r="M14" s="367"/>
      <c r="N14" s="368"/>
      <c r="O14" s="126" t="s">
        <v>137</v>
      </c>
      <c r="P14" s="126" t="s">
        <v>138</v>
      </c>
      <c r="Q14" s="126" t="s">
        <v>144</v>
      </c>
      <c r="R14" s="373"/>
      <c r="S14" s="375"/>
      <c r="T14" s="377"/>
    </row>
    <row r="15" spans="2:20" ht="22.9" customHeight="1">
      <c r="B15" s="123"/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378"/>
      <c r="N15" s="379"/>
      <c r="O15" s="379"/>
      <c r="P15" s="379"/>
      <c r="Q15" s="379"/>
      <c r="R15" s="379"/>
      <c r="S15" s="379"/>
      <c r="T15" s="380"/>
    </row>
    <row r="16" spans="2:20" ht="22.9" customHeight="1">
      <c r="B16" s="123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378" t="s">
        <v>224</v>
      </c>
      <c r="N16" s="379"/>
      <c r="O16" s="379"/>
      <c r="P16" s="379"/>
      <c r="Q16" s="379"/>
      <c r="R16" s="379"/>
      <c r="S16" s="379"/>
      <c r="T16" s="380"/>
    </row>
    <row r="17" spans="2:22" ht="22.9" customHeight="1">
      <c r="B17" s="123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390" t="s">
        <v>216</v>
      </c>
      <c r="N17" s="391"/>
      <c r="O17" s="127">
        <v>5.91</v>
      </c>
      <c r="P17" s="128">
        <v>1</v>
      </c>
      <c r="Q17" s="128"/>
      <c r="R17" s="128"/>
      <c r="S17" s="129">
        <v>1</v>
      </c>
      <c r="T17" s="130">
        <f t="shared" ref="T17:T23" si="0">ROUND(+S17*P17*O17,2)</f>
        <v>5.91</v>
      </c>
    </row>
    <row r="18" spans="2:22" ht="22.9" customHeight="1">
      <c r="B18" s="123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390" t="s">
        <v>217</v>
      </c>
      <c r="N18" s="391"/>
      <c r="O18" s="127">
        <v>4.5599999999999996</v>
      </c>
      <c r="P18" s="128">
        <v>1</v>
      </c>
      <c r="Q18" s="128"/>
      <c r="R18" s="128"/>
      <c r="S18" s="129">
        <v>1</v>
      </c>
      <c r="T18" s="130">
        <f t="shared" si="0"/>
        <v>4.5599999999999996</v>
      </c>
    </row>
    <row r="19" spans="2:22" ht="22.9" customHeight="1"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390" t="s">
        <v>218</v>
      </c>
      <c r="N19" s="391"/>
      <c r="O19" s="127">
        <v>5.96</v>
      </c>
      <c r="P19" s="128">
        <v>1</v>
      </c>
      <c r="Q19" s="128"/>
      <c r="R19" s="128"/>
      <c r="S19" s="129">
        <v>1</v>
      </c>
      <c r="T19" s="130">
        <f t="shared" si="0"/>
        <v>5.96</v>
      </c>
    </row>
    <row r="20" spans="2:22" ht="22.9" customHeight="1"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390" t="s">
        <v>219</v>
      </c>
      <c r="N20" s="391"/>
      <c r="O20" s="127">
        <v>1.1000000000000001</v>
      </c>
      <c r="P20" s="128">
        <v>1</v>
      </c>
      <c r="Q20" s="128"/>
      <c r="R20" s="128"/>
      <c r="S20" s="129">
        <v>1</v>
      </c>
      <c r="T20" s="130">
        <f t="shared" si="0"/>
        <v>1.1000000000000001</v>
      </c>
    </row>
    <row r="21" spans="2:22" ht="22.9" customHeight="1"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390" t="s">
        <v>220</v>
      </c>
      <c r="N21" s="391"/>
      <c r="O21" s="177">
        <v>0.96</v>
      </c>
      <c r="P21" s="177">
        <v>1</v>
      </c>
      <c r="Q21" s="176"/>
      <c r="R21" s="176"/>
      <c r="S21" s="177">
        <v>1</v>
      </c>
      <c r="T21" s="130">
        <f t="shared" si="0"/>
        <v>0.96</v>
      </c>
    </row>
    <row r="22" spans="2:22" ht="22.9" customHeight="1">
      <c r="B22" s="123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390" t="s">
        <v>221</v>
      </c>
      <c r="N22" s="391"/>
      <c r="O22" s="127">
        <v>2.48</v>
      </c>
      <c r="P22" s="128">
        <v>1</v>
      </c>
      <c r="Q22" s="128"/>
      <c r="R22" s="128"/>
      <c r="S22" s="129">
        <v>1</v>
      </c>
      <c r="T22" s="130">
        <f t="shared" si="0"/>
        <v>2.48</v>
      </c>
    </row>
    <row r="23" spans="2:22" ht="22.9" customHeight="1">
      <c r="B23" s="123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390" t="s">
        <v>222</v>
      </c>
      <c r="N23" s="391"/>
      <c r="O23" s="127">
        <v>1.48</v>
      </c>
      <c r="P23" s="128">
        <v>1</v>
      </c>
      <c r="Q23" s="128"/>
      <c r="R23" s="128"/>
      <c r="S23" s="129">
        <v>1</v>
      </c>
      <c r="T23" s="130">
        <f t="shared" si="0"/>
        <v>1.48</v>
      </c>
    </row>
    <row r="24" spans="2:22" ht="22.9" customHeight="1">
      <c r="B24" s="123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360"/>
      <c r="N24" s="361"/>
      <c r="O24" s="127"/>
      <c r="P24" s="128"/>
      <c r="Q24" s="128"/>
      <c r="R24" s="128"/>
      <c r="S24" s="129"/>
      <c r="T24" s="130"/>
    </row>
    <row r="25" spans="2:22" ht="22.9" customHeight="1">
      <c r="B25" s="123"/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360"/>
      <c r="N25" s="361"/>
      <c r="O25" s="127"/>
      <c r="P25" s="128"/>
      <c r="Q25" s="128"/>
      <c r="R25" s="128"/>
      <c r="S25" s="129"/>
      <c r="T25" s="130"/>
    </row>
    <row r="26" spans="2:22" ht="22.9" customHeight="1">
      <c r="B26" s="123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360"/>
      <c r="N26" s="361"/>
      <c r="O26" s="127"/>
      <c r="P26" s="128"/>
      <c r="Q26" s="128"/>
      <c r="R26" s="128"/>
      <c r="S26" s="129"/>
      <c r="T26" s="130"/>
    </row>
    <row r="27" spans="2:22" ht="22.9" customHeight="1">
      <c r="B27" s="123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360"/>
      <c r="N27" s="361"/>
      <c r="O27" s="133"/>
      <c r="P27" s="128"/>
      <c r="Q27" s="128"/>
      <c r="R27" s="128"/>
      <c r="S27" s="129"/>
      <c r="T27" s="130"/>
    </row>
    <row r="28" spans="2:22" ht="22.9" customHeight="1">
      <c r="B28" s="123"/>
      <c r="D28" s="134"/>
      <c r="E28" s="134"/>
      <c r="F28" s="134"/>
      <c r="G28" s="134"/>
      <c r="H28" s="134"/>
      <c r="I28" s="134"/>
      <c r="J28" s="124"/>
      <c r="K28" s="124"/>
      <c r="L28" s="124"/>
      <c r="M28" s="360"/>
      <c r="N28" s="361"/>
      <c r="O28" s="133"/>
      <c r="P28" s="128"/>
      <c r="Q28" s="128"/>
      <c r="R28" s="128"/>
      <c r="S28" s="129"/>
      <c r="T28" s="130"/>
    </row>
    <row r="29" spans="2:22" ht="22.9" customHeight="1">
      <c r="B29" s="123"/>
      <c r="C29" s="134"/>
      <c r="D29" s="134"/>
      <c r="E29" s="134"/>
      <c r="F29" s="124"/>
      <c r="G29" s="124"/>
      <c r="H29" s="124"/>
      <c r="I29" s="124"/>
      <c r="J29" s="124"/>
      <c r="K29" s="124"/>
      <c r="L29" s="124"/>
      <c r="M29" s="360"/>
      <c r="N29" s="361"/>
      <c r="O29" s="127"/>
      <c r="P29" s="128"/>
      <c r="Q29" s="128"/>
      <c r="R29" s="131"/>
      <c r="S29" s="129"/>
      <c r="T29" s="130"/>
    </row>
    <row r="30" spans="2:22" ht="22.9" customHeight="1">
      <c r="B30" s="123"/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360"/>
      <c r="N30" s="361"/>
      <c r="O30" s="127"/>
      <c r="P30" s="128"/>
      <c r="Q30" s="128"/>
      <c r="R30" s="131"/>
      <c r="S30" s="129"/>
      <c r="T30" s="130"/>
    </row>
    <row r="31" spans="2:22" ht="22.9" customHeight="1">
      <c r="B31" s="123"/>
      <c r="C31" s="124"/>
      <c r="D31" s="124"/>
      <c r="E31" s="124"/>
      <c r="F31" s="124"/>
      <c r="G31" s="124"/>
      <c r="H31" s="124"/>
      <c r="I31" s="124"/>
      <c r="J31" s="124"/>
      <c r="K31" s="124"/>
      <c r="L31" s="124"/>
      <c r="M31" s="360"/>
      <c r="N31" s="361"/>
      <c r="O31" s="127"/>
      <c r="P31" s="128"/>
      <c r="Q31" s="129"/>
      <c r="R31" s="128"/>
      <c r="S31" s="129"/>
      <c r="T31" s="130"/>
    </row>
    <row r="32" spans="2:22" ht="22.9" customHeight="1">
      <c r="B32" s="123"/>
      <c r="C32" s="124"/>
      <c r="D32" s="124"/>
      <c r="E32" s="124"/>
      <c r="F32" s="124"/>
      <c r="G32" s="124"/>
      <c r="H32" s="124"/>
      <c r="I32" s="124"/>
      <c r="J32" s="124"/>
      <c r="K32" s="124"/>
      <c r="L32" s="124"/>
      <c r="M32" s="360"/>
      <c r="N32" s="361"/>
      <c r="O32" s="127"/>
      <c r="P32" s="128"/>
      <c r="Q32" s="129"/>
      <c r="R32" s="128"/>
      <c r="S32" s="129"/>
      <c r="T32" s="130"/>
      <c r="V32" s="135"/>
    </row>
    <row r="33" spans="2:22" ht="22.9" customHeight="1">
      <c r="B33" s="123"/>
      <c r="C33" s="124"/>
      <c r="D33" s="124"/>
      <c r="E33" s="124"/>
      <c r="F33" s="124"/>
      <c r="G33" s="124"/>
      <c r="H33" s="124"/>
      <c r="I33" s="124"/>
      <c r="J33" s="124"/>
      <c r="K33" s="124"/>
      <c r="L33" s="124"/>
      <c r="M33" s="381"/>
      <c r="N33" s="382"/>
      <c r="O33" s="382"/>
      <c r="P33" s="382"/>
      <c r="Q33" s="382"/>
      <c r="R33" s="382"/>
      <c r="S33" s="382"/>
      <c r="T33" s="383"/>
      <c r="V33" s="135"/>
    </row>
    <row r="34" spans="2:22" ht="22.9" customHeight="1">
      <c r="B34" s="123"/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390"/>
      <c r="N34" s="391"/>
      <c r="O34" s="127"/>
      <c r="P34" s="128"/>
      <c r="Q34" s="129"/>
      <c r="R34" s="131"/>
      <c r="S34" s="129"/>
      <c r="T34" s="130"/>
    </row>
    <row r="35" spans="2:22" ht="22.9" customHeight="1">
      <c r="B35" s="123"/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390"/>
      <c r="N35" s="391"/>
      <c r="O35" s="136"/>
      <c r="P35" s="136"/>
      <c r="Q35" s="136"/>
      <c r="R35" s="136"/>
      <c r="S35" s="136"/>
      <c r="T35" s="137"/>
    </row>
    <row r="36" spans="2:22" ht="22.9" customHeight="1">
      <c r="B36" s="123"/>
      <c r="F36" s="124"/>
      <c r="G36" s="124"/>
      <c r="H36" s="124"/>
      <c r="I36" s="124"/>
      <c r="J36" s="124"/>
      <c r="K36" s="124"/>
      <c r="L36" s="124"/>
      <c r="M36" s="390"/>
      <c r="N36" s="391"/>
      <c r="O36" s="127"/>
      <c r="P36" s="131"/>
      <c r="Q36" s="129"/>
      <c r="R36" s="131"/>
      <c r="S36" s="129"/>
      <c r="T36" s="130"/>
    </row>
    <row r="37" spans="2:22" ht="22.9" customHeight="1">
      <c r="B37" s="123"/>
      <c r="F37" s="124"/>
      <c r="G37" s="124"/>
      <c r="H37" s="124"/>
      <c r="I37" s="124"/>
      <c r="J37" s="124"/>
      <c r="K37" s="124"/>
      <c r="L37" s="124"/>
      <c r="M37" s="390"/>
      <c r="N37" s="391"/>
      <c r="O37" s="127"/>
      <c r="P37" s="128"/>
      <c r="Q37" s="129"/>
      <c r="R37" s="131"/>
      <c r="S37" s="129"/>
      <c r="T37" s="130"/>
    </row>
    <row r="38" spans="2:22" ht="22.9" customHeight="1">
      <c r="B38" s="123"/>
      <c r="C38" s="124"/>
      <c r="D38" s="124"/>
      <c r="E38" s="124"/>
      <c r="F38" s="124"/>
      <c r="G38" s="124"/>
      <c r="H38" s="124"/>
      <c r="I38" s="124"/>
      <c r="J38" s="124"/>
      <c r="K38" s="124"/>
      <c r="L38" s="124"/>
      <c r="M38" s="390"/>
      <c r="N38" s="391"/>
      <c r="O38" s="127"/>
      <c r="P38" s="128"/>
      <c r="Q38" s="129"/>
      <c r="R38" s="131"/>
      <c r="S38" s="129"/>
      <c r="T38" s="130"/>
    </row>
    <row r="39" spans="2:22" ht="22.9" customHeight="1">
      <c r="B39" s="123"/>
      <c r="C39" s="124"/>
      <c r="D39" s="124"/>
      <c r="E39" s="124"/>
      <c r="F39" s="124"/>
      <c r="G39" s="124"/>
      <c r="H39" s="124"/>
      <c r="I39" s="124"/>
      <c r="J39" s="124"/>
      <c r="K39" s="124"/>
      <c r="L39" s="124"/>
      <c r="M39" s="138"/>
      <c r="N39" s="139"/>
      <c r="O39" s="139"/>
      <c r="P39" s="139"/>
      <c r="Q39" s="139"/>
      <c r="R39" s="139"/>
      <c r="S39" s="139"/>
      <c r="T39" s="140"/>
    </row>
    <row r="40" spans="2:22" ht="22.9" customHeight="1" thickBot="1">
      <c r="B40" s="123"/>
      <c r="C40" s="124"/>
      <c r="D40" s="124"/>
      <c r="E40" s="124"/>
      <c r="F40" s="124"/>
      <c r="G40" s="124"/>
      <c r="H40" s="124"/>
      <c r="I40" s="124"/>
      <c r="J40" s="124"/>
      <c r="K40" s="124"/>
      <c r="L40" s="124"/>
      <c r="M40" s="141"/>
      <c r="N40" s="142"/>
      <c r="O40" s="142"/>
      <c r="P40" s="142"/>
      <c r="Q40" s="142"/>
      <c r="R40" s="142"/>
      <c r="S40" s="142"/>
      <c r="T40" s="143"/>
    </row>
    <row r="41" spans="2:22" s="145" customFormat="1" ht="24" customHeight="1">
      <c r="B41" s="392" t="s">
        <v>154</v>
      </c>
      <c r="C41" s="393"/>
      <c r="D41" s="393"/>
      <c r="E41" s="393"/>
      <c r="F41" s="393"/>
      <c r="G41" s="393"/>
      <c r="H41" s="393"/>
      <c r="I41" s="393"/>
      <c r="J41" s="393"/>
      <c r="K41" s="393"/>
      <c r="L41" s="394"/>
      <c r="M41" s="401" t="s">
        <v>139</v>
      </c>
      <c r="N41" s="402"/>
      <c r="O41" s="402"/>
      <c r="P41" s="402"/>
      <c r="Q41" s="402"/>
      <c r="R41" s="402"/>
      <c r="S41" s="402"/>
      <c r="T41" s="144">
        <f>SUM(T17:T40)</f>
        <v>22.450000000000003</v>
      </c>
    </row>
    <row r="42" spans="2:22" s="145" customFormat="1" ht="24" customHeight="1">
      <c r="B42" s="395"/>
      <c r="C42" s="396"/>
      <c r="D42" s="396"/>
      <c r="E42" s="396"/>
      <c r="F42" s="396"/>
      <c r="G42" s="396"/>
      <c r="H42" s="396"/>
      <c r="I42" s="396"/>
      <c r="J42" s="396"/>
      <c r="K42" s="396"/>
      <c r="L42" s="397"/>
      <c r="M42" s="403" t="s">
        <v>140</v>
      </c>
      <c r="N42" s="404"/>
      <c r="O42" s="404"/>
      <c r="P42" s="404"/>
      <c r="Q42" s="404"/>
      <c r="R42" s="404"/>
      <c r="S42" s="404"/>
      <c r="T42" s="146"/>
    </row>
    <row r="43" spans="2:22" s="145" customFormat="1" ht="24" customHeight="1" thickBot="1">
      <c r="B43" s="398"/>
      <c r="C43" s="399"/>
      <c r="D43" s="399"/>
      <c r="E43" s="399"/>
      <c r="F43" s="399"/>
      <c r="G43" s="399"/>
      <c r="H43" s="399"/>
      <c r="I43" s="399"/>
      <c r="J43" s="399"/>
      <c r="K43" s="399"/>
      <c r="L43" s="400"/>
      <c r="M43" s="405" t="s">
        <v>141</v>
      </c>
      <c r="N43" s="406"/>
      <c r="O43" s="406"/>
      <c r="P43" s="406"/>
      <c r="Q43" s="406"/>
      <c r="R43" s="406"/>
      <c r="S43" s="406"/>
      <c r="T43" s="147">
        <f>+T42+T41</f>
        <v>22.450000000000003</v>
      </c>
    </row>
    <row r="44" spans="2:22" ht="17.45" customHeight="1">
      <c r="B44" s="148"/>
      <c r="C44" s="149"/>
      <c r="D44" s="149"/>
      <c r="E44" s="149"/>
      <c r="F44" s="149"/>
      <c r="G44" s="149"/>
      <c r="H44" s="149"/>
      <c r="I44" s="149"/>
      <c r="J44" s="149"/>
      <c r="K44" s="149"/>
      <c r="L44" s="149"/>
      <c r="M44" s="150"/>
      <c r="N44" s="150"/>
      <c r="P44" s="150"/>
      <c r="Q44" s="150"/>
      <c r="R44" s="150"/>
      <c r="S44" s="150"/>
      <c r="T44" s="151"/>
    </row>
    <row r="45" spans="2:22" ht="22.9" customHeight="1">
      <c r="B45" s="148"/>
      <c r="J45" s="149"/>
      <c r="K45" s="149"/>
      <c r="L45" s="149"/>
      <c r="M45" s="150"/>
      <c r="Q45" s="115"/>
      <c r="R45" s="149"/>
      <c r="S45" s="149"/>
      <c r="T45" s="153"/>
    </row>
    <row r="46" spans="2:22" ht="19.149999999999999" customHeight="1">
      <c r="B46" s="148"/>
      <c r="J46" s="149"/>
      <c r="K46" s="149"/>
      <c r="L46" s="149"/>
      <c r="M46" s="150"/>
      <c r="Q46" s="115"/>
      <c r="R46" s="149"/>
      <c r="S46" s="149"/>
      <c r="T46" s="153"/>
    </row>
    <row r="47" spans="2:22" ht="21.6" customHeight="1">
      <c r="B47" s="148"/>
      <c r="C47" s="149"/>
      <c r="D47" s="149"/>
      <c r="E47" s="149"/>
      <c r="F47" s="149"/>
      <c r="G47" s="149"/>
      <c r="H47" s="149"/>
      <c r="I47" s="149"/>
      <c r="J47" s="149"/>
      <c r="K47" s="149"/>
      <c r="L47" s="149"/>
      <c r="M47" s="150"/>
      <c r="N47" s="150"/>
      <c r="P47" s="150"/>
      <c r="Q47" s="154"/>
      <c r="R47" s="154"/>
      <c r="S47" s="154"/>
      <c r="T47" s="155"/>
    </row>
    <row r="48" spans="2:22" ht="25.15" customHeight="1">
      <c r="B48" s="148"/>
      <c r="C48" s="149"/>
      <c r="D48" s="149"/>
      <c r="E48" s="149"/>
      <c r="F48" s="149"/>
      <c r="G48" s="149"/>
      <c r="H48" s="149"/>
      <c r="I48" s="149"/>
      <c r="J48" s="149"/>
      <c r="K48" s="149"/>
      <c r="L48" s="156"/>
      <c r="M48" s="157"/>
      <c r="N48" s="157"/>
      <c r="P48" s="150"/>
      <c r="Q48" s="157"/>
      <c r="R48" s="157"/>
      <c r="S48" s="157"/>
      <c r="T48" s="158"/>
    </row>
    <row r="49" spans="2:20" s="162" customFormat="1" ht="17.45" customHeight="1">
      <c r="B49" s="384" t="s">
        <v>142</v>
      </c>
      <c r="C49" s="385"/>
      <c r="D49" s="385"/>
      <c r="E49" s="385"/>
      <c r="F49" s="159"/>
      <c r="G49" s="386" t="s">
        <v>142</v>
      </c>
      <c r="H49" s="386"/>
      <c r="I49" s="386"/>
      <c r="J49" s="387"/>
      <c r="K49" s="160"/>
      <c r="L49" s="388" t="s">
        <v>142</v>
      </c>
      <c r="M49" s="388"/>
      <c r="N49" s="388"/>
      <c r="O49" s="388"/>
      <c r="P49" s="161"/>
      <c r="Q49" s="388" t="s">
        <v>142</v>
      </c>
      <c r="R49" s="388"/>
      <c r="S49" s="388"/>
      <c r="T49" s="389"/>
    </row>
    <row r="50" spans="2:20" ht="17.45" customHeight="1">
      <c r="B50" s="163" t="str">
        <f>+'1,01'!B53</f>
        <v>Nombre: IVAN DARIO RODRIGUEZ</v>
      </c>
      <c r="C50" s="164"/>
      <c r="D50" s="164"/>
      <c r="E50" s="164"/>
      <c r="F50" s="164"/>
      <c r="G50" s="165" t="str">
        <f>+'1,01'!G53</f>
        <v xml:space="preserve">Nombre: MANUEL EDUARDO CEPEDA HERNÁNDEZ </v>
      </c>
      <c r="H50" s="165"/>
      <c r="I50" s="165"/>
      <c r="J50" s="165"/>
      <c r="K50" s="166"/>
      <c r="L50" s="167" t="str">
        <f>+'1,01'!L53</f>
        <v>Nombre: ROBINSON ALEXANDER TOBAR URBANO</v>
      </c>
      <c r="M50" s="167"/>
      <c r="N50" s="167"/>
      <c r="O50" s="167"/>
      <c r="P50" s="166"/>
      <c r="Q50" s="167" t="str">
        <f>+'1,01'!Q53</f>
        <v>Nombre: CLARA LUZ JARAMILLO HENAO</v>
      </c>
      <c r="R50" s="167"/>
      <c r="S50" s="167"/>
      <c r="T50" s="168"/>
    </row>
    <row r="51" spans="2:20" ht="17.45" customHeight="1" thickBot="1">
      <c r="B51" s="174" t="str">
        <f>+'1,01'!B54</f>
        <v>RESIDENTE DE OBRA</v>
      </c>
      <c r="C51" s="169"/>
      <c r="D51" s="169"/>
      <c r="E51" s="169"/>
      <c r="F51" s="169"/>
      <c r="G51" s="170" t="str">
        <f>+'1,01'!G54</f>
        <v>DIRECTOR DE OBRA</v>
      </c>
      <c r="H51" s="170"/>
      <c r="I51" s="170"/>
      <c r="J51" s="170"/>
      <c r="K51" s="171"/>
      <c r="L51" s="172" t="str">
        <f>+'1,01'!L54</f>
        <v xml:space="preserve">RESIDENTE DE INTERVENTORIA </v>
      </c>
      <c r="M51" s="172"/>
      <c r="N51" s="172"/>
      <c r="O51" s="172"/>
      <c r="P51" s="171"/>
      <c r="Q51" s="172" t="str">
        <f>+'1,01'!Q54</f>
        <v xml:space="preserve">DIRECTOR DE INTERVENTORIA </v>
      </c>
      <c r="R51" s="172"/>
      <c r="S51" s="172"/>
      <c r="T51" s="173"/>
    </row>
  </sheetData>
  <mergeCells count="61">
    <mergeCell ref="B41:L43"/>
    <mergeCell ref="M41:S41"/>
    <mergeCell ref="M42:S42"/>
    <mergeCell ref="M43:S43"/>
    <mergeCell ref="B49:E49"/>
    <mergeCell ref="G49:J49"/>
    <mergeCell ref="L49:O49"/>
    <mergeCell ref="Q49:T49"/>
    <mergeCell ref="M38:N38"/>
    <mergeCell ref="M27:N27"/>
    <mergeCell ref="M28:N28"/>
    <mergeCell ref="M29:N29"/>
    <mergeCell ref="M30:N30"/>
    <mergeCell ref="M31:N31"/>
    <mergeCell ref="M32:N32"/>
    <mergeCell ref="M33:T33"/>
    <mergeCell ref="M34:N34"/>
    <mergeCell ref="M35:N35"/>
    <mergeCell ref="M36:N36"/>
    <mergeCell ref="M37:N37"/>
    <mergeCell ref="M22:N22"/>
    <mergeCell ref="M23:N23"/>
    <mergeCell ref="M24:N24"/>
    <mergeCell ref="M25:N25"/>
    <mergeCell ref="M26:N26"/>
    <mergeCell ref="M21:N21"/>
    <mergeCell ref="M15:T15"/>
    <mergeCell ref="M16:T16"/>
    <mergeCell ref="M17:N17"/>
    <mergeCell ref="M18:N18"/>
    <mergeCell ref="M19:N19"/>
    <mergeCell ref="M20:N20"/>
    <mergeCell ref="B12:L12"/>
    <mergeCell ref="M12:T12"/>
    <mergeCell ref="M13:N14"/>
    <mergeCell ref="O13:Q13"/>
    <mergeCell ref="R13:R14"/>
    <mergeCell ref="S13:S14"/>
    <mergeCell ref="T13:T14"/>
    <mergeCell ref="B11:T11"/>
    <mergeCell ref="B6:D7"/>
    <mergeCell ref="E6:G7"/>
    <mergeCell ref="H6:I7"/>
    <mergeCell ref="J6:N7"/>
    <mergeCell ref="O6:O8"/>
    <mergeCell ref="P6:T8"/>
    <mergeCell ref="B8:D8"/>
    <mergeCell ref="E8:G8"/>
    <mergeCell ref="H8:I8"/>
    <mergeCell ref="J8:N8"/>
    <mergeCell ref="B9:T9"/>
    <mergeCell ref="B10:C10"/>
    <mergeCell ref="E10:G10"/>
    <mergeCell ref="J10:Q10"/>
    <mergeCell ref="S10:T10"/>
    <mergeCell ref="B4:T4"/>
    <mergeCell ref="F1:Q2"/>
    <mergeCell ref="R1:T1"/>
    <mergeCell ref="R2:T2"/>
    <mergeCell ref="B3:Q3"/>
    <mergeCell ref="R3:T3"/>
  </mergeCells>
  <printOptions horizontalCentered="1"/>
  <pageMargins left="0.11811023622047245" right="0.11811023622047245" top="0.11811023622047245" bottom="0.11811023622047245" header="0" footer="0"/>
  <pageSetup scale="44" fitToHeight="0" orientation="landscape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CCFFFF"/>
    <pageSetUpPr fitToPage="1"/>
  </sheetPr>
  <dimension ref="B1:V51"/>
  <sheetViews>
    <sheetView view="pageBreakPreview" zoomScale="60" zoomScaleNormal="100" workbookViewId="0">
      <selection activeCell="B50" sqref="B50:T51"/>
    </sheetView>
  </sheetViews>
  <sheetFormatPr baseColWidth="10" defaultColWidth="10" defaultRowHeight="27" customHeight="1"/>
  <cols>
    <col min="1" max="1" width="1.125" style="115" customWidth="1"/>
    <col min="2" max="5" width="12" style="115" customWidth="1"/>
    <col min="6" max="6" width="15.625" style="115" customWidth="1"/>
    <col min="7" max="7" width="19.875" style="115" customWidth="1"/>
    <col min="8" max="12" width="12" style="115" customWidth="1"/>
    <col min="13" max="13" width="20.125" style="152" customWidth="1"/>
    <col min="14" max="14" width="27.375" style="152" customWidth="1"/>
    <col min="15" max="15" width="17.375" style="150" customWidth="1"/>
    <col min="16" max="16" width="14.375" style="152" customWidth="1"/>
    <col min="17" max="17" width="16.875" style="152" customWidth="1"/>
    <col min="18" max="18" width="13.625" style="152" customWidth="1"/>
    <col min="19" max="19" width="17" style="152" customWidth="1"/>
    <col min="20" max="20" width="13.375" style="152" customWidth="1"/>
    <col min="21" max="21" width="17" style="115" bestFit="1" customWidth="1"/>
    <col min="22" max="22" width="18.125" style="115" customWidth="1"/>
    <col min="23" max="23" width="13.625" style="115" bestFit="1" customWidth="1"/>
    <col min="24" max="24" width="10.125" style="115" bestFit="1" customWidth="1"/>
    <col min="25" max="16384" width="10" style="115"/>
  </cols>
  <sheetData>
    <row r="1" spans="2:20" s="107" customFormat="1" ht="38.450000000000003" customHeight="1">
      <c r="B1" s="104"/>
      <c r="C1" s="105"/>
      <c r="D1" s="105"/>
      <c r="E1" s="106"/>
      <c r="F1" s="342" t="s">
        <v>123</v>
      </c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4"/>
      <c r="R1" s="348"/>
      <c r="S1" s="349"/>
      <c r="T1" s="350"/>
    </row>
    <row r="2" spans="2:20" s="107" customFormat="1" ht="37.9" customHeight="1" thickBot="1">
      <c r="B2" s="108"/>
      <c r="C2" s="109"/>
      <c r="D2" s="109"/>
      <c r="E2" s="110"/>
      <c r="F2" s="345"/>
      <c r="G2" s="346"/>
      <c r="H2" s="346"/>
      <c r="I2" s="346"/>
      <c r="J2" s="346"/>
      <c r="K2" s="346"/>
      <c r="L2" s="346"/>
      <c r="M2" s="346"/>
      <c r="N2" s="346"/>
      <c r="O2" s="346"/>
      <c r="P2" s="346"/>
      <c r="Q2" s="347"/>
      <c r="R2" s="351"/>
      <c r="S2" s="352"/>
      <c r="T2" s="353"/>
    </row>
    <row r="3" spans="2:20" s="107" customFormat="1" ht="29.45" customHeight="1" thickBot="1">
      <c r="B3" s="354" t="s">
        <v>153</v>
      </c>
      <c r="C3" s="355"/>
      <c r="D3" s="355"/>
      <c r="E3" s="355"/>
      <c r="F3" s="355"/>
      <c r="G3" s="355"/>
      <c r="H3" s="355"/>
      <c r="I3" s="355"/>
      <c r="J3" s="355"/>
      <c r="K3" s="355"/>
      <c r="L3" s="355"/>
      <c r="M3" s="355"/>
      <c r="N3" s="355"/>
      <c r="O3" s="355"/>
      <c r="P3" s="355"/>
      <c r="Q3" s="356"/>
      <c r="R3" s="357"/>
      <c r="S3" s="358"/>
      <c r="T3" s="359"/>
    </row>
    <row r="4" spans="2:20" s="107" customFormat="1" ht="33" customHeight="1" thickBot="1">
      <c r="B4" s="339" t="s">
        <v>124</v>
      </c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  <c r="P4" s="340"/>
      <c r="Q4" s="340"/>
      <c r="R4" s="340"/>
      <c r="S4" s="340"/>
      <c r="T4" s="341"/>
    </row>
    <row r="5" spans="2:20" s="107" customFormat="1" ht="12.6" customHeight="1" thickBot="1">
      <c r="B5" s="111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3"/>
      <c r="T5" s="114"/>
    </row>
    <row r="6" spans="2:20" ht="27" customHeight="1">
      <c r="B6" s="308" t="s">
        <v>125</v>
      </c>
      <c r="C6" s="309"/>
      <c r="D6" s="309"/>
      <c r="E6" s="312" t="s">
        <v>149</v>
      </c>
      <c r="F6" s="312"/>
      <c r="G6" s="313"/>
      <c r="H6" s="316" t="s">
        <v>126</v>
      </c>
      <c r="I6" s="317"/>
      <c r="J6" s="320">
        <v>45926</v>
      </c>
      <c r="K6" s="312"/>
      <c r="L6" s="312"/>
      <c r="M6" s="312"/>
      <c r="N6" s="313"/>
      <c r="O6" s="321" t="s">
        <v>127</v>
      </c>
      <c r="P6" s="312" t="s">
        <v>150</v>
      </c>
      <c r="Q6" s="312"/>
      <c r="R6" s="312"/>
      <c r="S6" s="312"/>
      <c r="T6" s="313"/>
    </row>
    <row r="7" spans="2:20" ht="27" customHeight="1">
      <c r="B7" s="310"/>
      <c r="C7" s="311"/>
      <c r="D7" s="311"/>
      <c r="E7" s="314"/>
      <c r="F7" s="314"/>
      <c r="G7" s="315"/>
      <c r="H7" s="318"/>
      <c r="I7" s="319"/>
      <c r="J7" s="314"/>
      <c r="K7" s="314"/>
      <c r="L7" s="314"/>
      <c r="M7" s="314"/>
      <c r="N7" s="315"/>
      <c r="O7" s="322"/>
      <c r="P7" s="314"/>
      <c r="Q7" s="314"/>
      <c r="R7" s="314"/>
      <c r="S7" s="314"/>
      <c r="T7" s="315"/>
    </row>
    <row r="8" spans="2:20" ht="50.25" customHeight="1" thickBot="1">
      <c r="B8" s="326" t="s">
        <v>128</v>
      </c>
      <c r="C8" s="327"/>
      <c r="D8" s="327"/>
      <c r="E8" s="324" t="s">
        <v>151</v>
      </c>
      <c r="F8" s="324"/>
      <c r="G8" s="325"/>
      <c r="H8" s="326" t="s">
        <v>129</v>
      </c>
      <c r="I8" s="327"/>
      <c r="J8" s="324" t="s">
        <v>152</v>
      </c>
      <c r="K8" s="324"/>
      <c r="L8" s="324"/>
      <c r="M8" s="324"/>
      <c r="N8" s="325"/>
      <c r="O8" s="323"/>
      <c r="P8" s="324"/>
      <c r="Q8" s="324"/>
      <c r="R8" s="324"/>
      <c r="S8" s="324"/>
      <c r="T8" s="325"/>
    </row>
    <row r="9" spans="2:20" ht="11.25" customHeight="1" thickBot="1">
      <c r="B9" s="328"/>
      <c r="C9" s="329"/>
      <c r="D9" s="329"/>
      <c r="E9" s="329"/>
      <c r="F9" s="329"/>
      <c r="G9" s="329"/>
      <c r="H9" s="329"/>
      <c r="I9" s="329"/>
      <c r="J9" s="329"/>
      <c r="K9" s="329"/>
      <c r="L9" s="329"/>
      <c r="M9" s="329"/>
      <c r="N9" s="329"/>
      <c r="O9" s="329"/>
      <c r="P9" s="329"/>
      <c r="Q9" s="329"/>
      <c r="R9" s="329"/>
      <c r="S9" s="329"/>
      <c r="T9" s="330"/>
    </row>
    <row r="10" spans="2:20" ht="33.6" customHeight="1" thickBot="1">
      <c r="B10" s="331" t="s">
        <v>130</v>
      </c>
      <c r="C10" s="332"/>
      <c r="D10" s="116">
        <v>8</v>
      </c>
      <c r="E10" s="333" t="s">
        <v>77</v>
      </c>
      <c r="F10" s="333"/>
      <c r="G10" s="333"/>
      <c r="H10" s="117" t="s">
        <v>131</v>
      </c>
      <c r="I10" s="118">
        <v>8.0299999999999994</v>
      </c>
      <c r="J10" s="334" t="e">
        <f>+UPPER('F-GAL-001'!#REF!)</f>
        <v>#REF!</v>
      </c>
      <c r="K10" s="335"/>
      <c r="L10" s="335"/>
      <c r="M10" s="335"/>
      <c r="N10" s="335"/>
      <c r="O10" s="335"/>
      <c r="P10" s="335"/>
      <c r="Q10" s="336"/>
      <c r="R10" s="119" t="s">
        <v>132</v>
      </c>
      <c r="S10" s="337" t="s">
        <v>223</v>
      </c>
      <c r="T10" s="338"/>
    </row>
    <row r="11" spans="2:20" ht="10.5" customHeight="1" thickBot="1">
      <c r="B11" s="305"/>
      <c r="C11" s="306"/>
      <c r="D11" s="306"/>
      <c r="E11" s="306"/>
      <c r="F11" s="306"/>
      <c r="G11" s="306"/>
      <c r="H11" s="306"/>
      <c r="I11" s="306"/>
      <c r="J11" s="306"/>
      <c r="K11" s="306"/>
      <c r="L11" s="306"/>
      <c r="M11" s="306"/>
      <c r="N11" s="306"/>
      <c r="O11" s="306"/>
      <c r="P11" s="306"/>
      <c r="Q11" s="306"/>
      <c r="R11" s="306"/>
      <c r="S11" s="306"/>
      <c r="T11" s="307"/>
    </row>
    <row r="12" spans="2:20" ht="27" customHeight="1" thickBot="1">
      <c r="B12" s="362" t="s">
        <v>133</v>
      </c>
      <c r="C12" s="363"/>
      <c r="D12" s="363"/>
      <c r="E12" s="363"/>
      <c r="F12" s="363"/>
      <c r="G12" s="363"/>
      <c r="H12" s="363"/>
      <c r="I12" s="363"/>
      <c r="J12" s="363"/>
      <c r="K12" s="363"/>
      <c r="L12" s="363"/>
      <c r="M12" s="362" t="s">
        <v>134</v>
      </c>
      <c r="N12" s="363"/>
      <c r="O12" s="363"/>
      <c r="P12" s="363"/>
      <c r="Q12" s="363"/>
      <c r="R12" s="363"/>
      <c r="S12" s="363"/>
      <c r="T12" s="364"/>
    </row>
    <row r="13" spans="2:20" ht="30" customHeight="1">
      <c r="B13" s="120"/>
      <c r="C13" s="121"/>
      <c r="D13" s="121"/>
      <c r="E13" s="121"/>
      <c r="F13" s="121"/>
      <c r="G13" s="121"/>
      <c r="H13" s="121"/>
      <c r="I13" s="121"/>
      <c r="J13" s="121"/>
      <c r="K13" s="121"/>
      <c r="L13" s="122"/>
      <c r="M13" s="365" t="s">
        <v>135</v>
      </c>
      <c r="N13" s="366"/>
      <c r="O13" s="369" t="s">
        <v>136</v>
      </c>
      <c r="P13" s="370"/>
      <c r="Q13" s="371"/>
      <c r="R13" s="372" t="s">
        <v>145</v>
      </c>
      <c r="S13" s="374" t="s">
        <v>6</v>
      </c>
      <c r="T13" s="376" t="s">
        <v>36</v>
      </c>
    </row>
    <row r="14" spans="2:20" ht="30" customHeight="1">
      <c r="B14" s="123"/>
      <c r="C14" s="124"/>
      <c r="D14" s="124"/>
      <c r="E14" s="124"/>
      <c r="F14" s="124"/>
      <c r="G14" s="124"/>
      <c r="H14" s="124"/>
      <c r="I14" s="124"/>
      <c r="J14" s="124"/>
      <c r="K14" s="124"/>
      <c r="L14" s="125"/>
      <c r="M14" s="367"/>
      <c r="N14" s="368"/>
      <c r="O14" s="126" t="s">
        <v>137</v>
      </c>
      <c r="P14" s="126" t="s">
        <v>138</v>
      </c>
      <c r="Q14" s="126" t="s">
        <v>144</v>
      </c>
      <c r="R14" s="373"/>
      <c r="S14" s="375"/>
      <c r="T14" s="377"/>
    </row>
    <row r="15" spans="2:20" ht="22.9" customHeight="1">
      <c r="B15" s="123"/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378"/>
      <c r="N15" s="379"/>
      <c r="O15" s="379"/>
      <c r="P15" s="379"/>
      <c r="Q15" s="379"/>
      <c r="R15" s="379"/>
      <c r="S15" s="379"/>
      <c r="T15" s="380"/>
    </row>
    <row r="16" spans="2:20" ht="22.9" customHeight="1">
      <c r="B16" s="123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378" t="s">
        <v>225</v>
      </c>
      <c r="N16" s="379"/>
      <c r="O16" s="379"/>
      <c r="P16" s="379"/>
      <c r="Q16" s="379"/>
      <c r="R16" s="379"/>
      <c r="S16" s="379"/>
      <c r="T16" s="380"/>
    </row>
    <row r="17" spans="2:22" ht="22.9" customHeight="1">
      <c r="B17" s="123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390" t="s">
        <v>226</v>
      </c>
      <c r="N17" s="391"/>
      <c r="O17" s="127"/>
      <c r="P17" s="128"/>
      <c r="Q17" s="128"/>
      <c r="R17" s="128"/>
      <c r="S17" s="129">
        <v>2</v>
      </c>
      <c r="T17" s="130">
        <f>ROUND(+S17,2)</f>
        <v>2</v>
      </c>
    </row>
    <row r="18" spans="2:22" ht="22.9" customHeight="1">
      <c r="B18" s="123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390"/>
      <c r="N18" s="391"/>
      <c r="O18" s="127"/>
      <c r="P18" s="128"/>
      <c r="Q18" s="128"/>
      <c r="R18" s="128"/>
      <c r="S18" s="129"/>
      <c r="T18" s="130"/>
    </row>
    <row r="19" spans="2:22" ht="22.9" customHeight="1"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390"/>
      <c r="N19" s="391"/>
      <c r="O19" s="127"/>
      <c r="P19" s="128"/>
      <c r="Q19" s="128"/>
      <c r="R19" s="128"/>
      <c r="S19" s="129"/>
      <c r="T19" s="130"/>
    </row>
    <row r="20" spans="2:22" ht="22.9" customHeight="1"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390"/>
      <c r="N20" s="391"/>
      <c r="O20" s="127"/>
      <c r="P20" s="128"/>
      <c r="Q20" s="128"/>
      <c r="R20" s="128"/>
      <c r="S20" s="129"/>
      <c r="T20" s="130"/>
    </row>
    <row r="21" spans="2:22" ht="22.9" customHeight="1"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390"/>
      <c r="N21" s="391"/>
      <c r="O21" s="177"/>
      <c r="P21" s="177"/>
      <c r="Q21" s="176"/>
      <c r="R21" s="176"/>
      <c r="S21" s="177"/>
      <c r="T21" s="130"/>
    </row>
    <row r="22" spans="2:22" ht="22.9" customHeight="1">
      <c r="B22" s="123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390"/>
      <c r="N22" s="391"/>
      <c r="O22" s="127"/>
      <c r="P22" s="128"/>
      <c r="Q22" s="128"/>
      <c r="R22" s="128"/>
      <c r="S22" s="129"/>
      <c r="T22" s="130"/>
    </row>
    <row r="23" spans="2:22" ht="22.9" customHeight="1">
      <c r="B23" s="123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390"/>
      <c r="N23" s="391"/>
      <c r="O23" s="127"/>
      <c r="P23" s="128"/>
      <c r="Q23" s="128"/>
      <c r="R23" s="128"/>
      <c r="S23" s="129"/>
      <c r="T23" s="130"/>
    </row>
    <row r="24" spans="2:22" ht="22.9" customHeight="1">
      <c r="B24" s="123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360"/>
      <c r="N24" s="361"/>
      <c r="O24" s="127"/>
      <c r="P24" s="128"/>
      <c r="Q24" s="128"/>
      <c r="R24" s="128"/>
      <c r="S24" s="129"/>
      <c r="T24" s="130"/>
    </row>
    <row r="25" spans="2:22" ht="22.9" customHeight="1">
      <c r="B25" s="123"/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360"/>
      <c r="N25" s="361"/>
      <c r="O25" s="127"/>
      <c r="P25" s="128"/>
      <c r="Q25" s="128"/>
      <c r="R25" s="128"/>
      <c r="S25" s="129"/>
      <c r="T25" s="130"/>
    </row>
    <row r="26" spans="2:22" ht="22.9" customHeight="1">
      <c r="B26" s="123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360"/>
      <c r="N26" s="361"/>
      <c r="O26" s="127"/>
      <c r="P26" s="128"/>
      <c r="Q26" s="128"/>
      <c r="R26" s="128"/>
      <c r="S26" s="129"/>
      <c r="T26" s="130"/>
    </row>
    <row r="27" spans="2:22" ht="22.9" customHeight="1">
      <c r="B27" s="123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360"/>
      <c r="N27" s="361"/>
      <c r="O27" s="133"/>
      <c r="P27" s="128"/>
      <c r="Q27" s="128"/>
      <c r="R27" s="128"/>
      <c r="S27" s="129"/>
      <c r="T27" s="130"/>
    </row>
    <row r="28" spans="2:22" ht="22.9" customHeight="1">
      <c r="B28" s="123"/>
      <c r="D28" s="134"/>
      <c r="E28" s="134"/>
      <c r="F28" s="134"/>
      <c r="G28" s="134"/>
      <c r="H28" s="134"/>
      <c r="I28" s="134"/>
      <c r="J28" s="124"/>
      <c r="K28" s="124"/>
      <c r="L28" s="124"/>
      <c r="M28" s="360"/>
      <c r="N28" s="361"/>
      <c r="O28" s="133"/>
      <c r="P28" s="128"/>
      <c r="Q28" s="128"/>
      <c r="R28" s="128"/>
      <c r="S28" s="129"/>
      <c r="T28" s="130"/>
    </row>
    <row r="29" spans="2:22" ht="22.9" customHeight="1">
      <c r="B29" s="123"/>
      <c r="C29" s="134"/>
      <c r="D29" s="134"/>
      <c r="E29" s="134"/>
      <c r="F29" s="124"/>
      <c r="G29" s="124"/>
      <c r="H29" s="124"/>
      <c r="I29" s="124"/>
      <c r="J29" s="124"/>
      <c r="K29" s="124"/>
      <c r="L29" s="124"/>
      <c r="M29" s="360"/>
      <c r="N29" s="361"/>
      <c r="O29" s="127"/>
      <c r="P29" s="128"/>
      <c r="Q29" s="128"/>
      <c r="R29" s="131"/>
      <c r="S29" s="129"/>
      <c r="T29" s="130"/>
    </row>
    <row r="30" spans="2:22" ht="22.9" customHeight="1">
      <c r="B30" s="123"/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360"/>
      <c r="N30" s="361"/>
      <c r="O30" s="127"/>
      <c r="P30" s="128"/>
      <c r="Q30" s="128"/>
      <c r="R30" s="131"/>
      <c r="S30" s="129"/>
      <c r="T30" s="130"/>
    </row>
    <row r="31" spans="2:22" ht="22.9" customHeight="1">
      <c r="B31" s="123"/>
      <c r="C31" s="124"/>
      <c r="D31" s="124"/>
      <c r="E31" s="124"/>
      <c r="F31" s="124"/>
      <c r="G31" s="124"/>
      <c r="H31" s="124"/>
      <c r="I31" s="124"/>
      <c r="J31" s="124"/>
      <c r="K31" s="124"/>
      <c r="L31" s="124"/>
      <c r="M31" s="360"/>
      <c r="N31" s="361"/>
      <c r="O31" s="127"/>
      <c r="P31" s="128"/>
      <c r="Q31" s="129"/>
      <c r="R31" s="128"/>
      <c r="S31" s="129"/>
      <c r="T31" s="130"/>
    </row>
    <row r="32" spans="2:22" ht="22.9" customHeight="1">
      <c r="B32" s="123"/>
      <c r="C32" s="124"/>
      <c r="D32" s="124"/>
      <c r="E32" s="124"/>
      <c r="F32" s="124"/>
      <c r="G32" s="124"/>
      <c r="H32" s="124"/>
      <c r="I32" s="124"/>
      <c r="J32" s="124"/>
      <c r="K32" s="124"/>
      <c r="L32" s="124"/>
      <c r="M32" s="360"/>
      <c r="N32" s="361"/>
      <c r="O32" s="127"/>
      <c r="P32" s="128"/>
      <c r="Q32" s="129"/>
      <c r="R32" s="128"/>
      <c r="S32" s="129"/>
      <c r="T32" s="130"/>
      <c r="V32" s="135"/>
    </row>
    <row r="33" spans="2:22" ht="22.9" customHeight="1">
      <c r="B33" s="123"/>
      <c r="C33" s="124"/>
      <c r="D33" s="124"/>
      <c r="E33" s="124"/>
      <c r="F33" s="124"/>
      <c r="G33" s="124"/>
      <c r="H33" s="124"/>
      <c r="I33" s="124"/>
      <c r="J33" s="124"/>
      <c r="K33" s="124"/>
      <c r="L33" s="124"/>
      <c r="M33" s="381"/>
      <c r="N33" s="382"/>
      <c r="O33" s="382"/>
      <c r="P33" s="382"/>
      <c r="Q33" s="382"/>
      <c r="R33" s="382"/>
      <c r="S33" s="382"/>
      <c r="T33" s="383"/>
      <c r="V33" s="135"/>
    </row>
    <row r="34" spans="2:22" ht="22.9" customHeight="1">
      <c r="B34" s="123"/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390"/>
      <c r="N34" s="391"/>
      <c r="O34" s="127"/>
      <c r="P34" s="128"/>
      <c r="Q34" s="129"/>
      <c r="R34" s="131"/>
      <c r="S34" s="129"/>
      <c r="T34" s="130"/>
    </row>
    <row r="35" spans="2:22" ht="22.9" customHeight="1">
      <c r="B35" s="123"/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390"/>
      <c r="N35" s="391"/>
      <c r="O35" s="136"/>
      <c r="P35" s="136"/>
      <c r="Q35" s="136"/>
      <c r="R35" s="136"/>
      <c r="S35" s="136"/>
      <c r="T35" s="137"/>
    </row>
    <row r="36" spans="2:22" ht="22.9" customHeight="1">
      <c r="B36" s="123"/>
      <c r="F36" s="124"/>
      <c r="G36" s="124"/>
      <c r="H36" s="124"/>
      <c r="I36" s="124"/>
      <c r="J36" s="124"/>
      <c r="K36" s="124"/>
      <c r="L36" s="124"/>
      <c r="M36" s="390"/>
      <c r="N36" s="391"/>
      <c r="O36" s="127"/>
      <c r="P36" s="131"/>
      <c r="Q36" s="129"/>
      <c r="R36" s="131"/>
      <c r="S36" s="129"/>
      <c r="T36" s="130"/>
    </row>
    <row r="37" spans="2:22" ht="22.9" customHeight="1">
      <c r="B37" s="123"/>
      <c r="F37" s="124"/>
      <c r="G37" s="124"/>
      <c r="H37" s="124"/>
      <c r="I37" s="124"/>
      <c r="J37" s="124"/>
      <c r="K37" s="124"/>
      <c r="L37" s="124"/>
      <c r="M37" s="390"/>
      <c r="N37" s="391"/>
      <c r="O37" s="127"/>
      <c r="P37" s="128"/>
      <c r="Q37" s="129"/>
      <c r="R37" s="131"/>
      <c r="S37" s="129"/>
      <c r="T37" s="130"/>
    </row>
    <row r="38" spans="2:22" ht="22.9" customHeight="1">
      <c r="B38" s="123"/>
      <c r="C38" s="124"/>
      <c r="D38" s="124"/>
      <c r="E38" s="124"/>
      <c r="F38" s="124"/>
      <c r="G38" s="124"/>
      <c r="H38" s="124"/>
      <c r="I38" s="124"/>
      <c r="J38" s="124"/>
      <c r="K38" s="124"/>
      <c r="L38" s="124"/>
      <c r="M38" s="390"/>
      <c r="N38" s="391"/>
      <c r="O38" s="127"/>
      <c r="P38" s="128"/>
      <c r="Q38" s="129"/>
      <c r="R38" s="131"/>
      <c r="S38" s="129"/>
      <c r="T38" s="130"/>
    </row>
    <row r="39" spans="2:22" ht="22.9" customHeight="1">
      <c r="B39" s="123"/>
      <c r="C39" s="124"/>
      <c r="D39" s="124"/>
      <c r="E39" s="124"/>
      <c r="F39" s="124"/>
      <c r="G39" s="124"/>
      <c r="H39" s="124"/>
      <c r="I39" s="124"/>
      <c r="J39" s="124"/>
      <c r="K39" s="124"/>
      <c r="L39" s="124"/>
      <c r="M39" s="138"/>
      <c r="N39" s="139"/>
      <c r="O39" s="139"/>
      <c r="P39" s="139"/>
      <c r="Q39" s="139"/>
      <c r="R39" s="139"/>
      <c r="S39" s="139"/>
      <c r="T39" s="140"/>
    </row>
    <row r="40" spans="2:22" ht="22.9" customHeight="1" thickBot="1">
      <c r="B40" s="123"/>
      <c r="C40" s="124"/>
      <c r="D40" s="124"/>
      <c r="E40" s="124"/>
      <c r="F40" s="124"/>
      <c r="G40" s="124"/>
      <c r="H40" s="124"/>
      <c r="I40" s="124"/>
      <c r="J40" s="124"/>
      <c r="K40" s="124"/>
      <c r="L40" s="124"/>
      <c r="M40" s="141"/>
      <c r="N40" s="142"/>
      <c r="O40" s="142"/>
      <c r="P40" s="142"/>
      <c r="Q40" s="142"/>
      <c r="R40" s="142"/>
      <c r="S40" s="142"/>
      <c r="T40" s="143"/>
    </row>
    <row r="41" spans="2:22" s="145" customFormat="1" ht="24" customHeight="1">
      <c r="B41" s="392" t="s">
        <v>154</v>
      </c>
      <c r="C41" s="393"/>
      <c r="D41" s="393"/>
      <c r="E41" s="393"/>
      <c r="F41" s="393"/>
      <c r="G41" s="393"/>
      <c r="H41" s="393"/>
      <c r="I41" s="393"/>
      <c r="J41" s="393"/>
      <c r="K41" s="393"/>
      <c r="L41" s="394"/>
      <c r="M41" s="401" t="s">
        <v>139</v>
      </c>
      <c r="N41" s="402"/>
      <c r="O41" s="402"/>
      <c r="P41" s="402"/>
      <c r="Q41" s="402"/>
      <c r="R41" s="402"/>
      <c r="S41" s="402"/>
      <c r="T41" s="144">
        <f>SUM(T17:T40)</f>
        <v>2</v>
      </c>
    </row>
    <row r="42" spans="2:22" s="145" customFormat="1" ht="24" customHeight="1">
      <c r="B42" s="395"/>
      <c r="C42" s="396"/>
      <c r="D42" s="396"/>
      <c r="E42" s="396"/>
      <c r="F42" s="396"/>
      <c r="G42" s="396"/>
      <c r="H42" s="396"/>
      <c r="I42" s="396"/>
      <c r="J42" s="396"/>
      <c r="K42" s="396"/>
      <c r="L42" s="397"/>
      <c r="M42" s="403" t="s">
        <v>140</v>
      </c>
      <c r="N42" s="404"/>
      <c r="O42" s="404"/>
      <c r="P42" s="404"/>
      <c r="Q42" s="404"/>
      <c r="R42" s="404"/>
      <c r="S42" s="404"/>
      <c r="T42" s="146"/>
    </row>
    <row r="43" spans="2:22" s="145" customFormat="1" ht="24" customHeight="1" thickBot="1">
      <c r="B43" s="398"/>
      <c r="C43" s="399"/>
      <c r="D43" s="399"/>
      <c r="E43" s="399"/>
      <c r="F43" s="399"/>
      <c r="G43" s="399"/>
      <c r="H43" s="399"/>
      <c r="I43" s="399"/>
      <c r="J43" s="399"/>
      <c r="K43" s="399"/>
      <c r="L43" s="400"/>
      <c r="M43" s="405" t="s">
        <v>141</v>
      </c>
      <c r="N43" s="406"/>
      <c r="O43" s="406"/>
      <c r="P43" s="406"/>
      <c r="Q43" s="406"/>
      <c r="R43" s="406"/>
      <c r="S43" s="406"/>
      <c r="T43" s="147">
        <f>+T42+T41</f>
        <v>2</v>
      </c>
    </row>
    <row r="44" spans="2:22" ht="17.45" customHeight="1">
      <c r="B44" s="148"/>
      <c r="C44" s="149"/>
      <c r="D44" s="149"/>
      <c r="E44" s="149"/>
      <c r="F44" s="149"/>
      <c r="G44" s="149"/>
      <c r="H44" s="149"/>
      <c r="I44" s="149"/>
      <c r="J44" s="149"/>
      <c r="K44" s="149"/>
      <c r="L44" s="149"/>
      <c r="M44" s="150"/>
      <c r="N44" s="150"/>
      <c r="P44" s="150"/>
      <c r="Q44" s="150"/>
      <c r="R44" s="150"/>
      <c r="S44" s="150"/>
      <c r="T44" s="151"/>
    </row>
    <row r="45" spans="2:22" ht="22.9" customHeight="1">
      <c r="B45" s="148"/>
      <c r="J45" s="149"/>
      <c r="K45" s="149"/>
      <c r="L45" s="149"/>
      <c r="M45" s="150"/>
      <c r="Q45" s="115"/>
      <c r="R45" s="149"/>
      <c r="S45" s="149"/>
      <c r="T45" s="153"/>
    </row>
    <row r="46" spans="2:22" ht="19.149999999999999" customHeight="1">
      <c r="B46" s="148"/>
      <c r="J46" s="149"/>
      <c r="K46" s="149"/>
      <c r="L46" s="149"/>
      <c r="M46" s="150"/>
      <c r="Q46" s="115"/>
      <c r="R46" s="149"/>
      <c r="S46" s="149"/>
      <c r="T46" s="153"/>
    </row>
    <row r="47" spans="2:22" ht="21.6" customHeight="1">
      <c r="B47" s="148"/>
      <c r="C47" s="149"/>
      <c r="D47" s="149"/>
      <c r="E47" s="149"/>
      <c r="F47" s="149"/>
      <c r="G47" s="149"/>
      <c r="H47" s="149"/>
      <c r="I47" s="149"/>
      <c r="J47" s="149"/>
      <c r="K47" s="149"/>
      <c r="L47" s="149"/>
      <c r="M47" s="150"/>
      <c r="N47" s="150"/>
      <c r="P47" s="150"/>
      <c r="Q47" s="154"/>
      <c r="R47" s="154"/>
      <c r="S47" s="154"/>
      <c r="T47" s="155"/>
    </row>
    <row r="48" spans="2:22" ht="25.15" customHeight="1">
      <c r="B48" s="148"/>
      <c r="C48" s="149"/>
      <c r="D48" s="149"/>
      <c r="E48" s="149"/>
      <c r="F48" s="149"/>
      <c r="G48" s="149"/>
      <c r="H48" s="149"/>
      <c r="I48" s="149"/>
      <c r="J48" s="149"/>
      <c r="K48" s="149"/>
      <c r="L48" s="156"/>
      <c r="M48" s="157"/>
      <c r="N48" s="157"/>
      <c r="P48" s="150"/>
      <c r="Q48" s="157"/>
      <c r="R48" s="157"/>
      <c r="S48" s="157"/>
      <c r="T48" s="158"/>
    </row>
    <row r="49" spans="2:20" s="162" customFormat="1" ht="17.45" customHeight="1">
      <c r="B49" s="384" t="s">
        <v>142</v>
      </c>
      <c r="C49" s="385"/>
      <c r="D49" s="385"/>
      <c r="E49" s="385"/>
      <c r="F49" s="159"/>
      <c r="G49" s="386" t="s">
        <v>142</v>
      </c>
      <c r="H49" s="386"/>
      <c r="I49" s="386"/>
      <c r="J49" s="387"/>
      <c r="K49" s="160"/>
      <c r="L49" s="388" t="s">
        <v>142</v>
      </c>
      <c r="M49" s="388"/>
      <c r="N49" s="388"/>
      <c r="O49" s="388"/>
      <c r="P49" s="161"/>
      <c r="Q49" s="388" t="s">
        <v>142</v>
      </c>
      <c r="R49" s="388"/>
      <c r="S49" s="388"/>
      <c r="T49" s="389"/>
    </row>
    <row r="50" spans="2:20" ht="17.45" customHeight="1">
      <c r="B50" s="163" t="str">
        <f>+'1,01'!B53</f>
        <v>Nombre: IVAN DARIO RODRIGUEZ</v>
      </c>
      <c r="C50" s="164"/>
      <c r="D50" s="164"/>
      <c r="E50" s="164"/>
      <c r="F50" s="164"/>
      <c r="G50" s="165" t="str">
        <f>+'1,01'!G53</f>
        <v xml:space="preserve">Nombre: MANUEL EDUARDO CEPEDA HERNÁNDEZ </v>
      </c>
      <c r="H50" s="165"/>
      <c r="I50" s="165"/>
      <c r="J50" s="165"/>
      <c r="K50" s="166"/>
      <c r="L50" s="167" t="str">
        <f>+'1,01'!L53</f>
        <v>Nombre: ROBINSON ALEXANDER TOBAR URBANO</v>
      </c>
      <c r="M50" s="167"/>
      <c r="N50" s="167"/>
      <c r="O50" s="167"/>
      <c r="P50" s="166"/>
      <c r="Q50" s="167" t="str">
        <f>+'1,01'!Q53</f>
        <v>Nombre: CLARA LUZ JARAMILLO HENAO</v>
      </c>
      <c r="R50" s="167"/>
      <c r="S50" s="167"/>
      <c r="T50" s="168"/>
    </row>
    <row r="51" spans="2:20" ht="17.45" customHeight="1" thickBot="1">
      <c r="B51" s="174" t="str">
        <f>+'1,01'!B54</f>
        <v>RESIDENTE DE OBRA</v>
      </c>
      <c r="C51" s="169"/>
      <c r="D51" s="169"/>
      <c r="E51" s="169"/>
      <c r="F51" s="169"/>
      <c r="G51" s="170" t="str">
        <f>+'1,01'!G54</f>
        <v>DIRECTOR DE OBRA</v>
      </c>
      <c r="H51" s="170"/>
      <c r="I51" s="170"/>
      <c r="J51" s="170"/>
      <c r="K51" s="171"/>
      <c r="L51" s="172" t="str">
        <f>+'1,01'!L54</f>
        <v xml:space="preserve">RESIDENTE DE INTERVENTORIA </v>
      </c>
      <c r="M51" s="172"/>
      <c r="N51" s="172"/>
      <c r="O51" s="172"/>
      <c r="P51" s="171"/>
      <c r="Q51" s="172" t="str">
        <f>+'1,01'!Q54</f>
        <v xml:space="preserve">DIRECTOR DE INTERVENTORIA </v>
      </c>
      <c r="R51" s="172"/>
      <c r="S51" s="172"/>
      <c r="T51" s="173"/>
    </row>
  </sheetData>
  <mergeCells count="61">
    <mergeCell ref="B41:L43"/>
    <mergeCell ref="M41:S41"/>
    <mergeCell ref="M42:S42"/>
    <mergeCell ref="M43:S43"/>
    <mergeCell ref="B49:E49"/>
    <mergeCell ref="G49:J49"/>
    <mergeCell ref="L49:O49"/>
    <mergeCell ref="Q49:T49"/>
    <mergeCell ref="M38:N38"/>
    <mergeCell ref="M27:N27"/>
    <mergeCell ref="M28:N28"/>
    <mergeCell ref="M29:N29"/>
    <mergeCell ref="M30:N30"/>
    <mergeCell ref="M31:N31"/>
    <mergeCell ref="M32:N32"/>
    <mergeCell ref="M33:T33"/>
    <mergeCell ref="M34:N34"/>
    <mergeCell ref="M35:N35"/>
    <mergeCell ref="M36:N36"/>
    <mergeCell ref="M37:N37"/>
    <mergeCell ref="M26:N26"/>
    <mergeCell ref="M15:T15"/>
    <mergeCell ref="M16:T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B12:L12"/>
    <mergeCell ref="M12:T12"/>
    <mergeCell ref="M13:N14"/>
    <mergeCell ref="O13:Q13"/>
    <mergeCell ref="R13:R14"/>
    <mergeCell ref="S13:S14"/>
    <mergeCell ref="T13:T14"/>
    <mergeCell ref="B11:T11"/>
    <mergeCell ref="B6:D7"/>
    <mergeCell ref="E6:G7"/>
    <mergeCell ref="H6:I7"/>
    <mergeCell ref="J6:N7"/>
    <mergeCell ref="O6:O8"/>
    <mergeCell ref="P6:T8"/>
    <mergeCell ref="B8:D8"/>
    <mergeCell ref="E8:G8"/>
    <mergeCell ref="H8:I8"/>
    <mergeCell ref="J8:N8"/>
    <mergeCell ref="B9:T9"/>
    <mergeCell ref="B10:C10"/>
    <mergeCell ref="E10:G10"/>
    <mergeCell ref="J10:Q10"/>
    <mergeCell ref="S10:T10"/>
    <mergeCell ref="B4:T4"/>
    <mergeCell ref="F1:Q2"/>
    <mergeCell ref="R1:T1"/>
    <mergeCell ref="R2:T2"/>
    <mergeCell ref="B3:Q3"/>
    <mergeCell ref="R3:T3"/>
  </mergeCells>
  <printOptions horizontalCentered="1"/>
  <pageMargins left="0.11811023622047245" right="0.11811023622047245" top="0.11811023622047245" bottom="0.11811023622047245" header="0" footer="0"/>
  <pageSetup scale="44" fitToHeight="0" orientation="landscape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CCFFFF"/>
    <pageSetUpPr fitToPage="1"/>
  </sheetPr>
  <dimension ref="B1:V51"/>
  <sheetViews>
    <sheetView view="pageBreakPreview" topLeftCell="A19" zoomScale="60" zoomScaleNormal="100" workbookViewId="0">
      <selection activeCell="B50" sqref="B50:T51"/>
    </sheetView>
  </sheetViews>
  <sheetFormatPr baseColWidth="10" defaultColWidth="10" defaultRowHeight="27" customHeight="1"/>
  <cols>
    <col min="1" max="1" width="1.125" style="115" customWidth="1"/>
    <col min="2" max="5" width="12" style="115" customWidth="1"/>
    <col min="6" max="6" width="15.625" style="115" customWidth="1"/>
    <col min="7" max="7" width="19.875" style="115" customWidth="1"/>
    <col min="8" max="12" width="12" style="115" customWidth="1"/>
    <col min="13" max="13" width="20.125" style="152" customWidth="1"/>
    <col min="14" max="14" width="27.375" style="152" customWidth="1"/>
    <col min="15" max="15" width="17.375" style="150" customWidth="1"/>
    <col min="16" max="16" width="14.375" style="152" customWidth="1"/>
    <col min="17" max="17" width="16.875" style="152" customWidth="1"/>
    <col min="18" max="18" width="13.625" style="152" customWidth="1"/>
    <col min="19" max="19" width="17" style="152" customWidth="1"/>
    <col min="20" max="20" width="13.375" style="152" customWidth="1"/>
    <col min="21" max="21" width="17" style="115" bestFit="1" customWidth="1"/>
    <col min="22" max="22" width="18.125" style="115" customWidth="1"/>
    <col min="23" max="23" width="13.625" style="115" bestFit="1" customWidth="1"/>
    <col min="24" max="24" width="10.125" style="115" bestFit="1" customWidth="1"/>
    <col min="25" max="16384" width="10" style="115"/>
  </cols>
  <sheetData>
    <row r="1" spans="2:20" s="107" customFormat="1" ht="38.450000000000003" customHeight="1">
      <c r="B1" s="104"/>
      <c r="C1" s="105"/>
      <c r="D1" s="105"/>
      <c r="E1" s="106"/>
      <c r="F1" s="342" t="s">
        <v>123</v>
      </c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4"/>
      <c r="R1" s="348"/>
      <c r="S1" s="349"/>
      <c r="T1" s="350"/>
    </row>
    <row r="2" spans="2:20" s="107" customFormat="1" ht="37.9" customHeight="1" thickBot="1">
      <c r="B2" s="108"/>
      <c r="C2" s="109"/>
      <c r="D2" s="109"/>
      <c r="E2" s="110"/>
      <c r="F2" s="345"/>
      <c r="G2" s="346"/>
      <c r="H2" s="346"/>
      <c r="I2" s="346"/>
      <c r="J2" s="346"/>
      <c r="K2" s="346"/>
      <c r="L2" s="346"/>
      <c r="M2" s="346"/>
      <c r="N2" s="346"/>
      <c r="O2" s="346"/>
      <c r="P2" s="346"/>
      <c r="Q2" s="347"/>
      <c r="R2" s="351"/>
      <c r="S2" s="352"/>
      <c r="T2" s="353"/>
    </row>
    <row r="3" spans="2:20" s="107" customFormat="1" ht="29.45" customHeight="1" thickBot="1">
      <c r="B3" s="354" t="s">
        <v>153</v>
      </c>
      <c r="C3" s="355"/>
      <c r="D3" s="355"/>
      <c r="E3" s="355"/>
      <c r="F3" s="355"/>
      <c r="G3" s="355"/>
      <c r="H3" s="355"/>
      <c r="I3" s="355"/>
      <c r="J3" s="355"/>
      <c r="K3" s="355"/>
      <c r="L3" s="355"/>
      <c r="M3" s="355"/>
      <c r="N3" s="355"/>
      <c r="O3" s="355"/>
      <c r="P3" s="355"/>
      <c r="Q3" s="356"/>
      <c r="R3" s="357"/>
      <c r="S3" s="358"/>
      <c r="T3" s="359"/>
    </row>
    <row r="4" spans="2:20" s="107" customFormat="1" ht="33" customHeight="1" thickBot="1">
      <c r="B4" s="339" t="s">
        <v>124</v>
      </c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  <c r="P4" s="340"/>
      <c r="Q4" s="340"/>
      <c r="R4" s="340"/>
      <c r="S4" s="340"/>
      <c r="T4" s="341"/>
    </row>
    <row r="5" spans="2:20" s="107" customFormat="1" ht="12.6" customHeight="1" thickBot="1">
      <c r="B5" s="111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3"/>
      <c r="T5" s="114"/>
    </row>
    <row r="6" spans="2:20" ht="27" customHeight="1">
      <c r="B6" s="308" t="s">
        <v>125</v>
      </c>
      <c r="C6" s="309"/>
      <c r="D6" s="309"/>
      <c r="E6" s="312" t="s">
        <v>149</v>
      </c>
      <c r="F6" s="312"/>
      <c r="G6" s="313"/>
      <c r="H6" s="316" t="s">
        <v>126</v>
      </c>
      <c r="I6" s="317"/>
      <c r="J6" s="320">
        <v>45926</v>
      </c>
      <c r="K6" s="312"/>
      <c r="L6" s="312"/>
      <c r="M6" s="312"/>
      <c r="N6" s="313"/>
      <c r="O6" s="321" t="s">
        <v>127</v>
      </c>
      <c r="P6" s="312" t="s">
        <v>150</v>
      </c>
      <c r="Q6" s="312"/>
      <c r="R6" s="312"/>
      <c r="S6" s="312"/>
      <c r="T6" s="313"/>
    </row>
    <row r="7" spans="2:20" ht="27" customHeight="1">
      <c r="B7" s="310"/>
      <c r="C7" s="311"/>
      <c r="D7" s="311"/>
      <c r="E7" s="314"/>
      <c r="F7" s="314"/>
      <c r="G7" s="315"/>
      <c r="H7" s="318"/>
      <c r="I7" s="319"/>
      <c r="J7" s="314"/>
      <c r="K7" s="314"/>
      <c r="L7" s="314"/>
      <c r="M7" s="314"/>
      <c r="N7" s="315"/>
      <c r="O7" s="322"/>
      <c r="P7" s="314"/>
      <c r="Q7" s="314"/>
      <c r="R7" s="314"/>
      <c r="S7" s="314"/>
      <c r="T7" s="315"/>
    </row>
    <row r="8" spans="2:20" ht="50.25" customHeight="1" thickBot="1">
      <c r="B8" s="326" t="s">
        <v>128</v>
      </c>
      <c r="C8" s="327"/>
      <c r="D8" s="327"/>
      <c r="E8" s="324" t="s">
        <v>151</v>
      </c>
      <c r="F8" s="324"/>
      <c r="G8" s="325"/>
      <c r="H8" s="326" t="s">
        <v>129</v>
      </c>
      <c r="I8" s="327"/>
      <c r="J8" s="324" t="s">
        <v>152</v>
      </c>
      <c r="K8" s="324"/>
      <c r="L8" s="324"/>
      <c r="M8" s="324"/>
      <c r="N8" s="325"/>
      <c r="O8" s="323"/>
      <c r="P8" s="324"/>
      <c r="Q8" s="324"/>
      <c r="R8" s="324"/>
      <c r="S8" s="324"/>
      <c r="T8" s="325"/>
    </row>
    <row r="9" spans="2:20" ht="11.25" customHeight="1" thickBot="1">
      <c r="B9" s="328"/>
      <c r="C9" s="329"/>
      <c r="D9" s="329"/>
      <c r="E9" s="329"/>
      <c r="F9" s="329"/>
      <c r="G9" s="329"/>
      <c r="H9" s="329"/>
      <c r="I9" s="329"/>
      <c r="J9" s="329"/>
      <c r="K9" s="329"/>
      <c r="L9" s="329"/>
      <c r="M9" s="329"/>
      <c r="N9" s="329"/>
      <c r="O9" s="329"/>
      <c r="P9" s="329"/>
      <c r="Q9" s="329"/>
      <c r="R9" s="329"/>
      <c r="S9" s="329"/>
      <c r="T9" s="330"/>
    </row>
    <row r="10" spans="2:20" ht="43.9" customHeight="1" thickBot="1">
      <c r="B10" s="331" t="s">
        <v>130</v>
      </c>
      <c r="C10" s="332"/>
      <c r="D10" s="116">
        <v>9</v>
      </c>
      <c r="E10" s="333" t="s">
        <v>78</v>
      </c>
      <c r="F10" s="333"/>
      <c r="G10" s="333"/>
      <c r="H10" s="117" t="s">
        <v>131</v>
      </c>
      <c r="I10" s="118">
        <v>9.01</v>
      </c>
      <c r="J10" s="334" t="e">
        <f>+UPPER('F-GAL-001'!#REF!)</f>
        <v>#REF!</v>
      </c>
      <c r="K10" s="335"/>
      <c r="L10" s="335"/>
      <c r="M10" s="335"/>
      <c r="N10" s="335"/>
      <c r="O10" s="335"/>
      <c r="P10" s="335"/>
      <c r="Q10" s="336"/>
      <c r="R10" s="119" t="s">
        <v>132</v>
      </c>
      <c r="S10" s="337" t="s">
        <v>223</v>
      </c>
      <c r="T10" s="338"/>
    </row>
    <row r="11" spans="2:20" ht="10.5" customHeight="1" thickBot="1">
      <c r="B11" s="305"/>
      <c r="C11" s="306"/>
      <c r="D11" s="306"/>
      <c r="E11" s="306"/>
      <c r="F11" s="306"/>
      <c r="G11" s="306"/>
      <c r="H11" s="306"/>
      <c r="I11" s="306"/>
      <c r="J11" s="306"/>
      <c r="K11" s="306"/>
      <c r="L11" s="306"/>
      <c r="M11" s="306"/>
      <c r="N11" s="306"/>
      <c r="O11" s="306"/>
      <c r="P11" s="306"/>
      <c r="Q11" s="306"/>
      <c r="R11" s="306"/>
      <c r="S11" s="306"/>
      <c r="T11" s="307"/>
    </row>
    <row r="12" spans="2:20" ht="27" customHeight="1" thickBot="1">
      <c r="B12" s="362" t="s">
        <v>133</v>
      </c>
      <c r="C12" s="363"/>
      <c r="D12" s="363"/>
      <c r="E12" s="363"/>
      <c r="F12" s="363"/>
      <c r="G12" s="363"/>
      <c r="H12" s="363"/>
      <c r="I12" s="363"/>
      <c r="J12" s="363"/>
      <c r="K12" s="363"/>
      <c r="L12" s="363"/>
      <c r="M12" s="362" t="s">
        <v>134</v>
      </c>
      <c r="N12" s="363"/>
      <c r="O12" s="363"/>
      <c r="P12" s="363"/>
      <c r="Q12" s="363"/>
      <c r="R12" s="363"/>
      <c r="S12" s="363"/>
      <c r="T12" s="364"/>
    </row>
    <row r="13" spans="2:20" ht="30" customHeight="1">
      <c r="B13" s="120"/>
      <c r="C13" s="121"/>
      <c r="D13" s="121"/>
      <c r="E13" s="121"/>
      <c r="F13" s="121"/>
      <c r="G13" s="121"/>
      <c r="H13" s="121"/>
      <c r="I13" s="121"/>
      <c r="J13" s="121"/>
      <c r="K13" s="121"/>
      <c r="L13" s="122"/>
      <c r="M13" s="365" t="s">
        <v>135</v>
      </c>
      <c r="N13" s="366"/>
      <c r="O13" s="369" t="s">
        <v>136</v>
      </c>
      <c r="P13" s="370"/>
      <c r="Q13" s="371"/>
      <c r="R13" s="372" t="s">
        <v>145</v>
      </c>
      <c r="S13" s="374" t="s">
        <v>6</v>
      </c>
      <c r="T13" s="376" t="s">
        <v>36</v>
      </c>
    </row>
    <row r="14" spans="2:20" ht="30" customHeight="1">
      <c r="B14" s="123"/>
      <c r="C14" s="124"/>
      <c r="D14" s="124"/>
      <c r="E14" s="124"/>
      <c r="F14" s="124"/>
      <c r="G14" s="124"/>
      <c r="H14" s="124"/>
      <c r="I14" s="124"/>
      <c r="J14" s="124"/>
      <c r="K14" s="124"/>
      <c r="L14" s="125"/>
      <c r="M14" s="367"/>
      <c r="N14" s="368"/>
      <c r="O14" s="126" t="s">
        <v>137</v>
      </c>
      <c r="P14" s="126" t="s">
        <v>138</v>
      </c>
      <c r="Q14" s="126" t="s">
        <v>144</v>
      </c>
      <c r="R14" s="373"/>
      <c r="S14" s="375"/>
      <c r="T14" s="377"/>
    </row>
    <row r="15" spans="2:20" ht="22.9" customHeight="1">
      <c r="B15" s="123"/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378"/>
      <c r="N15" s="379"/>
      <c r="O15" s="379"/>
      <c r="P15" s="379"/>
      <c r="Q15" s="379"/>
      <c r="R15" s="379"/>
      <c r="S15" s="379"/>
      <c r="T15" s="380"/>
    </row>
    <row r="16" spans="2:20" ht="22.9" customHeight="1">
      <c r="B16" s="123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378" t="s">
        <v>227</v>
      </c>
      <c r="N16" s="379"/>
      <c r="O16" s="379"/>
      <c r="P16" s="379"/>
      <c r="Q16" s="379"/>
      <c r="R16" s="379"/>
      <c r="S16" s="379"/>
      <c r="T16" s="380"/>
    </row>
    <row r="17" spans="2:22" ht="22.9" customHeight="1">
      <c r="B17" s="123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390" t="s">
        <v>228</v>
      </c>
      <c r="N17" s="391"/>
      <c r="O17" s="127"/>
      <c r="P17" s="128"/>
      <c r="Q17" s="128"/>
      <c r="R17" s="128"/>
      <c r="S17" s="129">
        <v>1</v>
      </c>
      <c r="T17" s="130">
        <f>ROUND(+S17,2)</f>
        <v>1</v>
      </c>
    </row>
    <row r="18" spans="2:22" ht="22.9" customHeight="1">
      <c r="B18" s="123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390"/>
      <c r="N18" s="391"/>
      <c r="O18" s="127"/>
      <c r="P18" s="128"/>
      <c r="Q18" s="128"/>
      <c r="R18" s="128"/>
      <c r="S18" s="129"/>
      <c r="T18" s="130"/>
    </row>
    <row r="19" spans="2:22" ht="22.9" customHeight="1"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390"/>
      <c r="N19" s="391"/>
      <c r="O19" s="127"/>
      <c r="P19" s="128"/>
      <c r="Q19" s="128"/>
      <c r="R19" s="128"/>
      <c r="S19" s="129"/>
      <c r="T19" s="130"/>
    </row>
    <row r="20" spans="2:22" ht="22.9" customHeight="1"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390"/>
      <c r="N20" s="391"/>
      <c r="O20" s="127"/>
      <c r="P20" s="128"/>
      <c r="Q20" s="128"/>
      <c r="R20" s="128"/>
      <c r="S20" s="129"/>
      <c r="T20" s="130"/>
    </row>
    <row r="21" spans="2:22" ht="22.9" customHeight="1"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390"/>
      <c r="N21" s="391"/>
      <c r="O21" s="177"/>
      <c r="P21" s="177"/>
      <c r="Q21" s="176"/>
      <c r="R21" s="176"/>
      <c r="S21" s="177"/>
      <c r="T21" s="130"/>
    </row>
    <row r="22" spans="2:22" ht="22.9" customHeight="1">
      <c r="B22" s="123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390"/>
      <c r="N22" s="391"/>
      <c r="O22" s="127"/>
      <c r="P22" s="128"/>
      <c r="Q22" s="128"/>
      <c r="R22" s="128"/>
      <c r="S22" s="129"/>
      <c r="T22" s="130"/>
    </row>
    <row r="23" spans="2:22" ht="22.9" customHeight="1">
      <c r="B23" s="123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390"/>
      <c r="N23" s="391"/>
      <c r="O23" s="127"/>
      <c r="P23" s="128"/>
      <c r="Q23" s="128"/>
      <c r="R23" s="128"/>
      <c r="S23" s="129"/>
      <c r="T23" s="130"/>
    </row>
    <row r="24" spans="2:22" ht="22.9" customHeight="1">
      <c r="B24" s="123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360"/>
      <c r="N24" s="361"/>
      <c r="O24" s="127"/>
      <c r="P24" s="128"/>
      <c r="Q24" s="128"/>
      <c r="R24" s="128"/>
      <c r="S24" s="129"/>
      <c r="T24" s="130"/>
    </row>
    <row r="25" spans="2:22" ht="22.9" customHeight="1">
      <c r="B25" s="123"/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360"/>
      <c r="N25" s="361"/>
      <c r="O25" s="127"/>
      <c r="P25" s="128"/>
      <c r="Q25" s="128"/>
      <c r="R25" s="128"/>
      <c r="S25" s="129"/>
      <c r="T25" s="130"/>
    </row>
    <row r="26" spans="2:22" ht="22.9" customHeight="1">
      <c r="B26" s="123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360"/>
      <c r="N26" s="361"/>
      <c r="O26" s="127"/>
      <c r="P26" s="128"/>
      <c r="Q26" s="128"/>
      <c r="R26" s="128"/>
      <c r="S26" s="129"/>
      <c r="T26" s="130"/>
    </row>
    <row r="27" spans="2:22" ht="22.9" customHeight="1">
      <c r="B27" s="123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360"/>
      <c r="N27" s="361"/>
      <c r="O27" s="133"/>
      <c r="P27" s="128"/>
      <c r="Q27" s="128"/>
      <c r="R27" s="128"/>
      <c r="S27" s="129"/>
      <c r="T27" s="130"/>
    </row>
    <row r="28" spans="2:22" ht="22.9" customHeight="1">
      <c r="B28" s="123"/>
      <c r="D28" s="134"/>
      <c r="E28" s="134"/>
      <c r="F28" s="134"/>
      <c r="G28" s="134"/>
      <c r="H28" s="134"/>
      <c r="I28" s="134"/>
      <c r="J28" s="124"/>
      <c r="K28" s="124"/>
      <c r="L28" s="124"/>
      <c r="M28" s="360"/>
      <c r="N28" s="361"/>
      <c r="O28" s="133"/>
      <c r="P28" s="128"/>
      <c r="Q28" s="128"/>
      <c r="R28" s="128"/>
      <c r="S28" s="129"/>
      <c r="T28" s="130"/>
    </row>
    <row r="29" spans="2:22" ht="22.9" customHeight="1">
      <c r="B29" s="123"/>
      <c r="C29" s="134"/>
      <c r="D29" s="134"/>
      <c r="E29" s="134"/>
      <c r="F29" s="124"/>
      <c r="G29" s="124"/>
      <c r="H29" s="124"/>
      <c r="I29" s="124"/>
      <c r="J29" s="124"/>
      <c r="K29" s="124"/>
      <c r="L29" s="124"/>
      <c r="M29" s="360"/>
      <c r="N29" s="361"/>
      <c r="O29" s="127"/>
      <c r="P29" s="128"/>
      <c r="Q29" s="128"/>
      <c r="R29" s="131"/>
      <c r="S29" s="129"/>
      <c r="T29" s="130"/>
    </row>
    <row r="30" spans="2:22" ht="22.9" customHeight="1">
      <c r="B30" s="123"/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360"/>
      <c r="N30" s="361"/>
      <c r="O30" s="127"/>
      <c r="P30" s="128"/>
      <c r="Q30" s="128"/>
      <c r="R30" s="131"/>
      <c r="S30" s="129"/>
      <c r="T30" s="130"/>
    </row>
    <row r="31" spans="2:22" ht="22.9" customHeight="1">
      <c r="B31" s="123"/>
      <c r="C31" s="124"/>
      <c r="D31" s="124"/>
      <c r="E31" s="124"/>
      <c r="F31" s="124"/>
      <c r="G31" s="124"/>
      <c r="H31" s="124"/>
      <c r="I31" s="124"/>
      <c r="J31" s="124"/>
      <c r="K31" s="124"/>
      <c r="L31" s="124"/>
      <c r="M31" s="360"/>
      <c r="N31" s="361"/>
      <c r="O31" s="127"/>
      <c r="P31" s="128"/>
      <c r="Q31" s="129"/>
      <c r="R31" s="128"/>
      <c r="S31" s="129"/>
      <c r="T31" s="130"/>
    </row>
    <row r="32" spans="2:22" ht="22.9" customHeight="1">
      <c r="B32" s="123"/>
      <c r="C32" s="124"/>
      <c r="D32" s="124"/>
      <c r="E32" s="124"/>
      <c r="F32" s="124"/>
      <c r="G32" s="124"/>
      <c r="H32" s="124"/>
      <c r="I32" s="124"/>
      <c r="J32" s="124"/>
      <c r="K32" s="124"/>
      <c r="L32" s="124"/>
      <c r="M32" s="360"/>
      <c r="N32" s="361"/>
      <c r="O32" s="127"/>
      <c r="P32" s="128"/>
      <c r="Q32" s="129"/>
      <c r="R32" s="128"/>
      <c r="S32" s="129"/>
      <c r="T32" s="130"/>
      <c r="V32" s="135"/>
    </row>
    <row r="33" spans="2:22" ht="22.9" customHeight="1">
      <c r="B33" s="123"/>
      <c r="C33" s="124"/>
      <c r="D33" s="124"/>
      <c r="E33" s="124"/>
      <c r="F33" s="124"/>
      <c r="G33" s="124"/>
      <c r="H33" s="124"/>
      <c r="I33" s="124"/>
      <c r="J33" s="124"/>
      <c r="K33" s="124"/>
      <c r="L33" s="124"/>
      <c r="M33" s="381"/>
      <c r="N33" s="382"/>
      <c r="O33" s="382"/>
      <c r="P33" s="382"/>
      <c r="Q33" s="382"/>
      <c r="R33" s="382"/>
      <c r="S33" s="382"/>
      <c r="T33" s="383"/>
      <c r="V33" s="135"/>
    </row>
    <row r="34" spans="2:22" ht="22.9" customHeight="1">
      <c r="B34" s="123"/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390"/>
      <c r="N34" s="391"/>
      <c r="O34" s="127"/>
      <c r="P34" s="128"/>
      <c r="Q34" s="129"/>
      <c r="R34" s="131"/>
      <c r="S34" s="129"/>
      <c r="T34" s="130"/>
    </row>
    <row r="35" spans="2:22" ht="22.9" customHeight="1">
      <c r="B35" s="123"/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390"/>
      <c r="N35" s="391"/>
      <c r="O35" s="136"/>
      <c r="P35" s="136"/>
      <c r="Q35" s="136"/>
      <c r="R35" s="136"/>
      <c r="S35" s="136"/>
      <c r="T35" s="137"/>
    </row>
    <row r="36" spans="2:22" ht="22.9" customHeight="1">
      <c r="B36" s="123"/>
      <c r="F36" s="124"/>
      <c r="G36" s="124"/>
      <c r="H36" s="124"/>
      <c r="I36" s="124"/>
      <c r="J36" s="124"/>
      <c r="K36" s="124"/>
      <c r="L36" s="124"/>
      <c r="M36" s="390"/>
      <c r="N36" s="391"/>
      <c r="O36" s="127"/>
      <c r="P36" s="131"/>
      <c r="Q36" s="129"/>
      <c r="R36" s="131"/>
      <c r="S36" s="129"/>
      <c r="T36" s="130"/>
    </row>
    <row r="37" spans="2:22" ht="22.9" customHeight="1">
      <c r="B37" s="123"/>
      <c r="F37" s="124"/>
      <c r="G37" s="124"/>
      <c r="H37" s="124"/>
      <c r="I37" s="124"/>
      <c r="J37" s="124"/>
      <c r="K37" s="124"/>
      <c r="L37" s="124"/>
      <c r="M37" s="390"/>
      <c r="N37" s="391"/>
      <c r="O37" s="127"/>
      <c r="P37" s="128"/>
      <c r="Q37" s="129"/>
      <c r="R37" s="131"/>
      <c r="S37" s="129"/>
      <c r="T37" s="130"/>
    </row>
    <row r="38" spans="2:22" ht="22.9" customHeight="1">
      <c r="B38" s="123"/>
      <c r="C38" s="124"/>
      <c r="D38" s="124"/>
      <c r="E38" s="124"/>
      <c r="F38" s="124"/>
      <c r="G38" s="124"/>
      <c r="H38" s="124"/>
      <c r="I38" s="124"/>
      <c r="J38" s="124"/>
      <c r="K38" s="124"/>
      <c r="L38" s="124"/>
      <c r="M38" s="390"/>
      <c r="N38" s="391"/>
      <c r="O38" s="127"/>
      <c r="P38" s="128"/>
      <c r="Q38" s="129"/>
      <c r="R38" s="131"/>
      <c r="S38" s="129"/>
      <c r="T38" s="130"/>
    </row>
    <row r="39" spans="2:22" ht="22.9" customHeight="1">
      <c r="B39" s="123"/>
      <c r="C39" s="124"/>
      <c r="D39" s="124"/>
      <c r="E39" s="124"/>
      <c r="F39" s="124"/>
      <c r="G39" s="124"/>
      <c r="H39" s="124"/>
      <c r="I39" s="124"/>
      <c r="J39" s="124"/>
      <c r="K39" s="124"/>
      <c r="L39" s="124"/>
      <c r="M39" s="138"/>
      <c r="N39" s="139"/>
      <c r="O39" s="139"/>
      <c r="P39" s="139"/>
      <c r="Q39" s="139"/>
      <c r="R39" s="139"/>
      <c r="S39" s="139"/>
      <c r="T39" s="140"/>
    </row>
    <row r="40" spans="2:22" ht="22.9" customHeight="1" thickBot="1">
      <c r="B40" s="123"/>
      <c r="C40" s="124"/>
      <c r="D40" s="124"/>
      <c r="E40" s="124"/>
      <c r="F40" s="124"/>
      <c r="G40" s="124"/>
      <c r="H40" s="124"/>
      <c r="I40" s="124"/>
      <c r="J40" s="124"/>
      <c r="K40" s="124"/>
      <c r="L40" s="124"/>
      <c r="M40" s="141"/>
      <c r="N40" s="142"/>
      <c r="O40" s="142"/>
      <c r="P40" s="142"/>
      <c r="Q40" s="142"/>
      <c r="R40" s="142"/>
      <c r="S40" s="142"/>
      <c r="T40" s="143"/>
    </row>
    <row r="41" spans="2:22" s="145" customFormat="1" ht="24" customHeight="1">
      <c r="B41" s="392" t="s">
        <v>154</v>
      </c>
      <c r="C41" s="393"/>
      <c r="D41" s="393"/>
      <c r="E41" s="393"/>
      <c r="F41" s="393"/>
      <c r="G41" s="393"/>
      <c r="H41" s="393"/>
      <c r="I41" s="393"/>
      <c r="J41" s="393"/>
      <c r="K41" s="393"/>
      <c r="L41" s="394"/>
      <c r="M41" s="401" t="s">
        <v>139</v>
      </c>
      <c r="N41" s="402"/>
      <c r="O41" s="402"/>
      <c r="P41" s="402"/>
      <c r="Q41" s="402"/>
      <c r="R41" s="402"/>
      <c r="S41" s="402"/>
      <c r="T41" s="144">
        <f>SUM(T17:T40)</f>
        <v>1</v>
      </c>
    </row>
    <row r="42" spans="2:22" s="145" customFormat="1" ht="24" customHeight="1">
      <c r="B42" s="395"/>
      <c r="C42" s="396"/>
      <c r="D42" s="396"/>
      <c r="E42" s="396"/>
      <c r="F42" s="396"/>
      <c r="G42" s="396"/>
      <c r="H42" s="396"/>
      <c r="I42" s="396"/>
      <c r="J42" s="396"/>
      <c r="K42" s="396"/>
      <c r="L42" s="397"/>
      <c r="M42" s="403" t="s">
        <v>140</v>
      </c>
      <c r="N42" s="404"/>
      <c r="O42" s="404"/>
      <c r="P42" s="404"/>
      <c r="Q42" s="404"/>
      <c r="R42" s="404"/>
      <c r="S42" s="404"/>
      <c r="T42" s="146"/>
    </row>
    <row r="43" spans="2:22" s="145" customFormat="1" ht="24" customHeight="1" thickBot="1">
      <c r="B43" s="398"/>
      <c r="C43" s="399"/>
      <c r="D43" s="399"/>
      <c r="E43" s="399"/>
      <c r="F43" s="399"/>
      <c r="G43" s="399"/>
      <c r="H43" s="399"/>
      <c r="I43" s="399"/>
      <c r="J43" s="399"/>
      <c r="K43" s="399"/>
      <c r="L43" s="400"/>
      <c r="M43" s="405" t="s">
        <v>141</v>
      </c>
      <c r="N43" s="406"/>
      <c r="O43" s="406"/>
      <c r="P43" s="406"/>
      <c r="Q43" s="406"/>
      <c r="R43" s="406"/>
      <c r="S43" s="406"/>
      <c r="T43" s="147">
        <f>+T42+T41</f>
        <v>1</v>
      </c>
    </row>
    <row r="44" spans="2:22" ht="17.45" customHeight="1">
      <c r="B44" s="148"/>
      <c r="C44" s="149"/>
      <c r="D44" s="149"/>
      <c r="E44" s="149"/>
      <c r="F44" s="149"/>
      <c r="G44" s="149"/>
      <c r="H44" s="149"/>
      <c r="I44" s="149"/>
      <c r="J44" s="149"/>
      <c r="K44" s="149"/>
      <c r="L44" s="149"/>
      <c r="M44" s="150"/>
      <c r="N44" s="150"/>
      <c r="P44" s="150"/>
      <c r="Q44" s="150"/>
      <c r="R44" s="150"/>
      <c r="S44" s="150"/>
      <c r="T44" s="151"/>
    </row>
    <row r="45" spans="2:22" ht="22.9" customHeight="1">
      <c r="B45" s="148"/>
      <c r="J45" s="149"/>
      <c r="K45" s="149"/>
      <c r="L45" s="149"/>
      <c r="M45" s="150"/>
      <c r="Q45" s="115"/>
      <c r="R45" s="149"/>
      <c r="S45" s="149"/>
      <c r="T45" s="153"/>
    </row>
    <row r="46" spans="2:22" ht="19.149999999999999" customHeight="1">
      <c r="B46" s="148"/>
      <c r="J46" s="149"/>
      <c r="K46" s="149"/>
      <c r="L46" s="149"/>
      <c r="M46" s="150"/>
      <c r="Q46" s="115"/>
      <c r="R46" s="149"/>
      <c r="S46" s="149"/>
      <c r="T46" s="153"/>
    </row>
    <row r="47" spans="2:22" ht="21.6" customHeight="1">
      <c r="B47" s="148"/>
      <c r="C47" s="149"/>
      <c r="D47" s="149"/>
      <c r="E47" s="149"/>
      <c r="F47" s="149"/>
      <c r="G47" s="149"/>
      <c r="H47" s="149"/>
      <c r="I47" s="149"/>
      <c r="J47" s="149"/>
      <c r="K47" s="149"/>
      <c r="L47" s="149"/>
      <c r="M47" s="150"/>
      <c r="N47" s="150"/>
      <c r="P47" s="150"/>
      <c r="Q47" s="154"/>
      <c r="R47" s="154"/>
      <c r="S47" s="154"/>
      <c r="T47" s="155"/>
    </row>
    <row r="48" spans="2:22" ht="25.15" customHeight="1">
      <c r="B48" s="148"/>
      <c r="C48" s="149"/>
      <c r="D48" s="149"/>
      <c r="E48" s="149"/>
      <c r="F48" s="149"/>
      <c r="G48" s="149"/>
      <c r="H48" s="149"/>
      <c r="I48" s="149"/>
      <c r="J48" s="149"/>
      <c r="K48" s="149"/>
      <c r="L48" s="156"/>
      <c r="M48" s="157"/>
      <c r="N48" s="157"/>
      <c r="P48" s="150"/>
      <c r="Q48" s="157"/>
      <c r="R48" s="157"/>
      <c r="S48" s="157"/>
      <c r="T48" s="158"/>
    </row>
    <row r="49" spans="2:20" s="162" customFormat="1" ht="17.45" customHeight="1">
      <c r="B49" s="384" t="s">
        <v>142</v>
      </c>
      <c r="C49" s="385"/>
      <c r="D49" s="385"/>
      <c r="E49" s="385"/>
      <c r="F49" s="159"/>
      <c r="G49" s="386" t="s">
        <v>142</v>
      </c>
      <c r="H49" s="386"/>
      <c r="I49" s="386"/>
      <c r="J49" s="387"/>
      <c r="K49" s="160"/>
      <c r="L49" s="388" t="s">
        <v>142</v>
      </c>
      <c r="M49" s="388"/>
      <c r="N49" s="388"/>
      <c r="O49" s="388"/>
      <c r="P49" s="161"/>
      <c r="Q49" s="388" t="s">
        <v>142</v>
      </c>
      <c r="R49" s="388"/>
      <c r="S49" s="388"/>
      <c r="T49" s="389"/>
    </row>
    <row r="50" spans="2:20" ht="17.45" customHeight="1">
      <c r="B50" s="163" t="str">
        <f>+'1,01'!B53</f>
        <v>Nombre: IVAN DARIO RODRIGUEZ</v>
      </c>
      <c r="C50" s="164"/>
      <c r="D50" s="164"/>
      <c r="E50" s="164"/>
      <c r="F50" s="164"/>
      <c r="G50" s="165" t="str">
        <f>+'1,01'!G53</f>
        <v xml:space="preserve">Nombre: MANUEL EDUARDO CEPEDA HERNÁNDEZ </v>
      </c>
      <c r="H50" s="165"/>
      <c r="I50" s="165"/>
      <c r="J50" s="165"/>
      <c r="K50" s="166"/>
      <c r="L50" s="167" t="str">
        <f>+'1,01'!L53</f>
        <v>Nombre: ROBINSON ALEXANDER TOBAR URBANO</v>
      </c>
      <c r="M50" s="167"/>
      <c r="N50" s="167"/>
      <c r="O50" s="167"/>
      <c r="P50" s="166"/>
      <c r="Q50" s="167" t="str">
        <f>+'1,01'!Q53</f>
        <v>Nombre: CLARA LUZ JARAMILLO HENAO</v>
      </c>
      <c r="R50" s="167"/>
      <c r="S50" s="167"/>
      <c r="T50" s="168"/>
    </row>
    <row r="51" spans="2:20" ht="17.45" customHeight="1" thickBot="1">
      <c r="B51" s="174" t="str">
        <f>+'1,01'!B54</f>
        <v>RESIDENTE DE OBRA</v>
      </c>
      <c r="C51" s="169"/>
      <c r="D51" s="169"/>
      <c r="E51" s="169"/>
      <c r="F51" s="169"/>
      <c r="G51" s="170" t="str">
        <f>+'1,01'!G54</f>
        <v>DIRECTOR DE OBRA</v>
      </c>
      <c r="H51" s="170"/>
      <c r="I51" s="170"/>
      <c r="J51" s="170"/>
      <c r="K51" s="171"/>
      <c r="L51" s="172" t="str">
        <f>+'1,01'!L54</f>
        <v xml:space="preserve">RESIDENTE DE INTERVENTORIA </v>
      </c>
      <c r="M51" s="172"/>
      <c r="N51" s="172"/>
      <c r="O51" s="172"/>
      <c r="P51" s="171"/>
      <c r="Q51" s="172" t="str">
        <f>+'1,01'!Q54</f>
        <v xml:space="preserve">DIRECTOR DE INTERVENTORIA </v>
      </c>
      <c r="R51" s="172"/>
      <c r="S51" s="172"/>
      <c r="T51" s="173"/>
    </row>
  </sheetData>
  <mergeCells count="61">
    <mergeCell ref="B41:L43"/>
    <mergeCell ref="M41:S41"/>
    <mergeCell ref="M42:S42"/>
    <mergeCell ref="M43:S43"/>
    <mergeCell ref="B49:E49"/>
    <mergeCell ref="G49:J49"/>
    <mergeCell ref="L49:O49"/>
    <mergeCell ref="Q49:T49"/>
    <mergeCell ref="M38:N38"/>
    <mergeCell ref="M27:N27"/>
    <mergeCell ref="M28:N28"/>
    <mergeCell ref="M29:N29"/>
    <mergeCell ref="M30:N30"/>
    <mergeCell ref="M31:N31"/>
    <mergeCell ref="M32:N32"/>
    <mergeCell ref="M33:T33"/>
    <mergeCell ref="M34:N34"/>
    <mergeCell ref="M35:N35"/>
    <mergeCell ref="M36:N36"/>
    <mergeCell ref="M37:N37"/>
    <mergeCell ref="M26:N26"/>
    <mergeCell ref="M15:T15"/>
    <mergeCell ref="M16:T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B12:L12"/>
    <mergeCell ref="M12:T12"/>
    <mergeCell ref="M13:N14"/>
    <mergeCell ref="O13:Q13"/>
    <mergeCell ref="R13:R14"/>
    <mergeCell ref="S13:S14"/>
    <mergeCell ref="T13:T14"/>
    <mergeCell ref="B11:T11"/>
    <mergeCell ref="B6:D7"/>
    <mergeCell ref="E6:G7"/>
    <mergeCell ref="H6:I7"/>
    <mergeCell ref="J6:N7"/>
    <mergeCell ref="O6:O8"/>
    <mergeCell ref="P6:T8"/>
    <mergeCell ref="B8:D8"/>
    <mergeCell ref="E8:G8"/>
    <mergeCell ref="H8:I8"/>
    <mergeCell ref="J8:N8"/>
    <mergeCell ref="B9:T9"/>
    <mergeCell ref="B10:C10"/>
    <mergeCell ref="E10:G10"/>
    <mergeCell ref="J10:Q10"/>
    <mergeCell ref="S10:T10"/>
    <mergeCell ref="B4:T4"/>
    <mergeCell ref="F1:Q2"/>
    <mergeCell ref="R1:T1"/>
    <mergeCell ref="R2:T2"/>
    <mergeCell ref="B3:Q3"/>
    <mergeCell ref="R3:T3"/>
  </mergeCells>
  <printOptions horizontalCentered="1"/>
  <pageMargins left="0.11811023622047245" right="0.11811023622047245" top="0.11811023622047245" bottom="0.11811023622047245" header="0" footer="0"/>
  <pageSetup scale="44" fitToHeight="0" orientation="landscape" r:id="rId1"/>
  <headerFooter alignWithMargins="0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CCFFFF"/>
    <pageSetUpPr fitToPage="1"/>
  </sheetPr>
  <dimension ref="B1:V51"/>
  <sheetViews>
    <sheetView view="pageBreakPreview" zoomScale="60" zoomScaleNormal="100" workbookViewId="0">
      <selection activeCell="B50" sqref="B50:T51"/>
    </sheetView>
  </sheetViews>
  <sheetFormatPr baseColWidth="10" defaultColWidth="10" defaultRowHeight="27" customHeight="1"/>
  <cols>
    <col min="1" max="1" width="1.125" style="115" customWidth="1"/>
    <col min="2" max="5" width="12" style="115" customWidth="1"/>
    <col min="6" max="6" width="15.625" style="115" customWidth="1"/>
    <col min="7" max="7" width="19.875" style="115" customWidth="1"/>
    <col min="8" max="12" width="12" style="115" customWidth="1"/>
    <col min="13" max="13" width="20.125" style="152" customWidth="1"/>
    <col min="14" max="14" width="27.375" style="152" customWidth="1"/>
    <col min="15" max="15" width="17.375" style="150" customWidth="1"/>
    <col min="16" max="16" width="14.375" style="152" customWidth="1"/>
    <col min="17" max="17" width="16.875" style="152" customWidth="1"/>
    <col min="18" max="18" width="13.625" style="152" customWidth="1"/>
    <col min="19" max="19" width="17" style="152" customWidth="1"/>
    <col min="20" max="20" width="13.375" style="152" customWidth="1"/>
    <col min="21" max="21" width="17" style="115" bestFit="1" customWidth="1"/>
    <col min="22" max="22" width="18.125" style="115" customWidth="1"/>
    <col min="23" max="23" width="13.625" style="115" bestFit="1" customWidth="1"/>
    <col min="24" max="24" width="10.125" style="115" bestFit="1" customWidth="1"/>
    <col min="25" max="16384" width="10" style="115"/>
  </cols>
  <sheetData>
    <row r="1" spans="2:20" s="107" customFormat="1" ht="38.450000000000003" customHeight="1">
      <c r="B1" s="104"/>
      <c r="C1" s="105"/>
      <c r="D1" s="105"/>
      <c r="E1" s="106"/>
      <c r="F1" s="342" t="s">
        <v>123</v>
      </c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4"/>
      <c r="R1" s="348"/>
      <c r="S1" s="349"/>
      <c r="T1" s="350"/>
    </row>
    <row r="2" spans="2:20" s="107" customFormat="1" ht="37.9" customHeight="1" thickBot="1">
      <c r="B2" s="108"/>
      <c r="C2" s="109"/>
      <c r="D2" s="109"/>
      <c r="E2" s="110"/>
      <c r="F2" s="345"/>
      <c r="G2" s="346"/>
      <c r="H2" s="346"/>
      <c r="I2" s="346"/>
      <c r="J2" s="346"/>
      <c r="K2" s="346"/>
      <c r="L2" s="346"/>
      <c r="M2" s="346"/>
      <c r="N2" s="346"/>
      <c r="O2" s="346"/>
      <c r="P2" s="346"/>
      <c r="Q2" s="347"/>
      <c r="R2" s="351"/>
      <c r="S2" s="352"/>
      <c r="T2" s="353"/>
    </row>
    <row r="3" spans="2:20" s="107" customFormat="1" ht="29.45" customHeight="1" thickBot="1">
      <c r="B3" s="354" t="s">
        <v>153</v>
      </c>
      <c r="C3" s="355"/>
      <c r="D3" s="355"/>
      <c r="E3" s="355"/>
      <c r="F3" s="355"/>
      <c r="G3" s="355"/>
      <c r="H3" s="355"/>
      <c r="I3" s="355"/>
      <c r="J3" s="355"/>
      <c r="K3" s="355"/>
      <c r="L3" s="355"/>
      <c r="M3" s="355"/>
      <c r="N3" s="355"/>
      <c r="O3" s="355"/>
      <c r="P3" s="355"/>
      <c r="Q3" s="356"/>
      <c r="R3" s="357"/>
      <c r="S3" s="358"/>
      <c r="T3" s="359"/>
    </row>
    <row r="4" spans="2:20" s="107" customFormat="1" ht="33" customHeight="1" thickBot="1">
      <c r="B4" s="339" t="s">
        <v>124</v>
      </c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  <c r="P4" s="340"/>
      <c r="Q4" s="340"/>
      <c r="R4" s="340"/>
      <c r="S4" s="340"/>
      <c r="T4" s="341"/>
    </row>
    <row r="5" spans="2:20" s="107" customFormat="1" ht="12.6" customHeight="1" thickBot="1">
      <c r="B5" s="111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3"/>
      <c r="T5" s="114"/>
    </row>
    <row r="6" spans="2:20" ht="27" customHeight="1">
      <c r="B6" s="308" t="s">
        <v>125</v>
      </c>
      <c r="C6" s="309"/>
      <c r="D6" s="309"/>
      <c r="E6" s="312" t="s">
        <v>149</v>
      </c>
      <c r="F6" s="312"/>
      <c r="G6" s="313"/>
      <c r="H6" s="316" t="s">
        <v>126</v>
      </c>
      <c r="I6" s="317"/>
      <c r="J6" s="320">
        <v>45926</v>
      </c>
      <c r="K6" s="312"/>
      <c r="L6" s="312"/>
      <c r="M6" s="312"/>
      <c r="N6" s="313"/>
      <c r="O6" s="321" t="s">
        <v>127</v>
      </c>
      <c r="P6" s="312" t="s">
        <v>150</v>
      </c>
      <c r="Q6" s="312"/>
      <c r="R6" s="312"/>
      <c r="S6" s="312"/>
      <c r="T6" s="313"/>
    </row>
    <row r="7" spans="2:20" ht="27" customHeight="1">
      <c r="B7" s="310"/>
      <c r="C7" s="311"/>
      <c r="D7" s="311"/>
      <c r="E7" s="314"/>
      <c r="F7" s="314"/>
      <c r="G7" s="315"/>
      <c r="H7" s="318"/>
      <c r="I7" s="319"/>
      <c r="J7" s="314"/>
      <c r="K7" s="314"/>
      <c r="L7" s="314"/>
      <c r="M7" s="314"/>
      <c r="N7" s="315"/>
      <c r="O7" s="322"/>
      <c r="P7" s="314"/>
      <c r="Q7" s="314"/>
      <c r="R7" s="314"/>
      <c r="S7" s="314"/>
      <c r="T7" s="315"/>
    </row>
    <row r="8" spans="2:20" ht="50.25" customHeight="1" thickBot="1">
      <c r="B8" s="326" t="s">
        <v>128</v>
      </c>
      <c r="C8" s="327"/>
      <c r="D8" s="327"/>
      <c r="E8" s="324" t="s">
        <v>151</v>
      </c>
      <c r="F8" s="324"/>
      <c r="G8" s="325"/>
      <c r="H8" s="326" t="s">
        <v>129</v>
      </c>
      <c r="I8" s="327"/>
      <c r="J8" s="324" t="s">
        <v>152</v>
      </c>
      <c r="K8" s="324"/>
      <c r="L8" s="324"/>
      <c r="M8" s="324"/>
      <c r="N8" s="325"/>
      <c r="O8" s="323"/>
      <c r="P8" s="324"/>
      <c r="Q8" s="324"/>
      <c r="R8" s="324"/>
      <c r="S8" s="324"/>
      <c r="T8" s="325"/>
    </row>
    <row r="9" spans="2:20" ht="11.25" customHeight="1" thickBot="1">
      <c r="B9" s="328"/>
      <c r="C9" s="329"/>
      <c r="D9" s="329"/>
      <c r="E9" s="329"/>
      <c r="F9" s="329"/>
      <c r="G9" s="329"/>
      <c r="H9" s="329"/>
      <c r="I9" s="329"/>
      <c r="J9" s="329"/>
      <c r="K9" s="329"/>
      <c r="L9" s="329"/>
      <c r="M9" s="329"/>
      <c r="N9" s="329"/>
      <c r="O9" s="329"/>
      <c r="P9" s="329"/>
      <c r="Q9" s="329"/>
      <c r="R9" s="329"/>
      <c r="S9" s="329"/>
      <c r="T9" s="330"/>
    </row>
    <row r="10" spans="2:20" ht="59.45" customHeight="1" thickBot="1">
      <c r="B10" s="331" t="s">
        <v>130</v>
      </c>
      <c r="C10" s="332"/>
      <c r="D10" s="116">
        <v>9</v>
      </c>
      <c r="E10" s="333" t="s">
        <v>78</v>
      </c>
      <c r="F10" s="333"/>
      <c r="G10" s="333"/>
      <c r="H10" s="117" t="s">
        <v>131</v>
      </c>
      <c r="I10" s="118">
        <v>9.02</v>
      </c>
      <c r="J10" s="334" t="e">
        <f>+UPPER('F-GAL-001'!#REF!)</f>
        <v>#REF!</v>
      </c>
      <c r="K10" s="335"/>
      <c r="L10" s="335"/>
      <c r="M10" s="335"/>
      <c r="N10" s="335"/>
      <c r="O10" s="335"/>
      <c r="P10" s="335"/>
      <c r="Q10" s="336"/>
      <c r="R10" s="119" t="s">
        <v>132</v>
      </c>
      <c r="S10" s="337" t="s">
        <v>223</v>
      </c>
      <c r="T10" s="338"/>
    </row>
    <row r="11" spans="2:20" ht="10.5" customHeight="1" thickBot="1">
      <c r="B11" s="305"/>
      <c r="C11" s="306"/>
      <c r="D11" s="306"/>
      <c r="E11" s="306"/>
      <c r="F11" s="306"/>
      <c r="G11" s="306"/>
      <c r="H11" s="306"/>
      <c r="I11" s="306"/>
      <c r="J11" s="306"/>
      <c r="K11" s="306"/>
      <c r="L11" s="306"/>
      <c r="M11" s="306"/>
      <c r="N11" s="306"/>
      <c r="O11" s="306"/>
      <c r="P11" s="306"/>
      <c r="Q11" s="306"/>
      <c r="R11" s="306"/>
      <c r="S11" s="306"/>
      <c r="T11" s="307"/>
    </row>
    <row r="12" spans="2:20" ht="27" customHeight="1" thickBot="1">
      <c r="B12" s="362" t="s">
        <v>133</v>
      </c>
      <c r="C12" s="363"/>
      <c r="D12" s="363"/>
      <c r="E12" s="363"/>
      <c r="F12" s="363"/>
      <c r="G12" s="363"/>
      <c r="H12" s="363"/>
      <c r="I12" s="363"/>
      <c r="J12" s="363"/>
      <c r="K12" s="363"/>
      <c r="L12" s="363"/>
      <c r="M12" s="362" t="s">
        <v>134</v>
      </c>
      <c r="N12" s="363"/>
      <c r="O12" s="363"/>
      <c r="P12" s="363"/>
      <c r="Q12" s="363"/>
      <c r="R12" s="363"/>
      <c r="S12" s="363"/>
      <c r="T12" s="364"/>
    </row>
    <row r="13" spans="2:20" ht="30" customHeight="1">
      <c r="B13" s="120"/>
      <c r="C13" s="121"/>
      <c r="D13" s="121"/>
      <c r="E13" s="121"/>
      <c r="F13" s="121"/>
      <c r="G13" s="121"/>
      <c r="H13" s="121"/>
      <c r="I13" s="121"/>
      <c r="J13" s="121"/>
      <c r="K13" s="121"/>
      <c r="L13" s="122"/>
      <c r="M13" s="365" t="s">
        <v>135</v>
      </c>
      <c r="N13" s="366"/>
      <c r="O13" s="369" t="s">
        <v>136</v>
      </c>
      <c r="P13" s="370"/>
      <c r="Q13" s="371"/>
      <c r="R13" s="372" t="s">
        <v>145</v>
      </c>
      <c r="S13" s="374" t="s">
        <v>6</v>
      </c>
      <c r="T13" s="376" t="s">
        <v>36</v>
      </c>
    </row>
    <row r="14" spans="2:20" ht="30" customHeight="1">
      <c r="B14" s="123"/>
      <c r="C14" s="124"/>
      <c r="D14" s="124"/>
      <c r="E14" s="124"/>
      <c r="F14" s="124"/>
      <c r="G14" s="124"/>
      <c r="H14" s="124"/>
      <c r="I14" s="124"/>
      <c r="J14" s="124"/>
      <c r="K14" s="124"/>
      <c r="L14" s="125"/>
      <c r="M14" s="367"/>
      <c r="N14" s="368"/>
      <c r="O14" s="126" t="s">
        <v>137</v>
      </c>
      <c r="P14" s="126" t="s">
        <v>138</v>
      </c>
      <c r="Q14" s="126" t="s">
        <v>144</v>
      </c>
      <c r="R14" s="373"/>
      <c r="S14" s="375"/>
      <c r="T14" s="377"/>
    </row>
    <row r="15" spans="2:20" ht="22.9" customHeight="1">
      <c r="B15" s="123"/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378"/>
      <c r="N15" s="379"/>
      <c r="O15" s="379"/>
      <c r="P15" s="379"/>
      <c r="Q15" s="379"/>
      <c r="R15" s="379"/>
      <c r="S15" s="379"/>
      <c r="T15" s="380"/>
    </row>
    <row r="16" spans="2:20" ht="22.9" customHeight="1">
      <c r="B16" s="123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378" t="s">
        <v>229</v>
      </c>
      <c r="N16" s="379"/>
      <c r="O16" s="379"/>
      <c r="P16" s="379"/>
      <c r="Q16" s="379"/>
      <c r="R16" s="379"/>
      <c r="S16" s="379"/>
      <c r="T16" s="380"/>
    </row>
    <row r="17" spans="2:22" ht="22.9" customHeight="1">
      <c r="B17" s="123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390" t="s">
        <v>231</v>
      </c>
      <c r="N17" s="391"/>
      <c r="O17" s="127"/>
      <c r="P17" s="128"/>
      <c r="Q17" s="128"/>
      <c r="R17" s="128"/>
      <c r="S17" s="129">
        <v>3</v>
      </c>
      <c r="T17" s="130">
        <f>ROUND(+S17,2)</f>
        <v>3</v>
      </c>
    </row>
    <row r="18" spans="2:22" ht="22.9" customHeight="1">
      <c r="B18" s="123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390" t="s">
        <v>230</v>
      </c>
      <c r="N18" s="391"/>
      <c r="O18" s="127"/>
      <c r="P18" s="128"/>
      <c r="Q18" s="128"/>
      <c r="R18" s="128"/>
      <c r="S18" s="129">
        <v>3</v>
      </c>
      <c r="T18" s="130">
        <f>ROUND(+S18,2)</f>
        <v>3</v>
      </c>
    </row>
    <row r="19" spans="2:22" ht="22.9" customHeight="1"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390"/>
      <c r="N19" s="391"/>
      <c r="O19" s="127"/>
      <c r="P19" s="128"/>
      <c r="Q19" s="128"/>
      <c r="R19" s="128"/>
      <c r="S19" s="129"/>
      <c r="T19" s="130"/>
    </row>
    <row r="20" spans="2:22" ht="22.9" customHeight="1"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390"/>
      <c r="N20" s="391"/>
      <c r="O20" s="127"/>
      <c r="P20" s="128"/>
      <c r="Q20" s="128"/>
      <c r="R20" s="128"/>
      <c r="S20" s="129"/>
      <c r="T20" s="130"/>
    </row>
    <row r="21" spans="2:22" ht="22.9" customHeight="1"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390"/>
      <c r="N21" s="391"/>
      <c r="O21" s="177"/>
      <c r="P21" s="177"/>
      <c r="Q21" s="176"/>
      <c r="R21" s="176"/>
      <c r="S21" s="177"/>
      <c r="T21" s="130"/>
    </row>
    <row r="22" spans="2:22" ht="22.9" customHeight="1">
      <c r="B22" s="123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390"/>
      <c r="N22" s="391"/>
      <c r="O22" s="127"/>
      <c r="P22" s="128"/>
      <c r="Q22" s="128"/>
      <c r="R22" s="128"/>
      <c r="S22" s="129"/>
      <c r="T22" s="130"/>
    </row>
    <row r="23" spans="2:22" ht="22.9" customHeight="1">
      <c r="B23" s="123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390"/>
      <c r="N23" s="391"/>
      <c r="O23" s="127"/>
      <c r="P23" s="128"/>
      <c r="Q23" s="128"/>
      <c r="R23" s="128"/>
      <c r="S23" s="129"/>
      <c r="T23" s="130"/>
    </row>
    <row r="24" spans="2:22" ht="22.9" customHeight="1">
      <c r="B24" s="123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360"/>
      <c r="N24" s="361"/>
      <c r="O24" s="127"/>
      <c r="P24" s="128"/>
      <c r="Q24" s="128"/>
      <c r="R24" s="128"/>
      <c r="S24" s="129"/>
      <c r="T24" s="130"/>
    </row>
    <row r="25" spans="2:22" ht="22.9" customHeight="1">
      <c r="B25" s="123"/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360"/>
      <c r="N25" s="361"/>
      <c r="O25" s="127"/>
      <c r="P25" s="128"/>
      <c r="Q25" s="128"/>
      <c r="R25" s="128"/>
      <c r="S25" s="129"/>
      <c r="T25" s="130"/>
    </row>
    <row r="26" spans="2:22" ht="22.9" customHeight="1">
      <c r="B26" s="123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360"/>
      <c r="N26" s="361"/>
      <c r="O26" s="127"/>
      <c r="P26" s="128"/>
      <c r="Q26" s="128"/>
      <c r="R26" s="128"/>
      <c r="S26" s="129"/>
      <c r="T26" s="130"/>
    </row>
    <row r="27" spans="2:22" ht="22.9" customHeight="1">
      <c r="B27" s="123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360"/>
      <c r="N27" s="361"/>
      <c r="O27" s="133"/>
      <c r="P27" s="128"/>
      <c r="Q27" s="128"/>
      <c r="R27" s="128"/>
      <c r="S27" s="129"/>
      <c r="T27" s="130"/>
    </row>
    <row r="28" spans="2:22" ht="22.9" customHeight="1">
      <c r="B28" s="123"/>
      <c r="D28" s="134"/>
      <c r="E28" s="134"/>
      <c r="F28" s="134"/>
      <c r="G28" s="134"/>
      <c r="H28" s="134"/>
      <c r="I28" s="134"/>
      <c r="J28" s="124"/>
      <c r="K28" s="124"/>
      <c r="L28" s="124"/>
      <c r="M28" s="360"/>
      <c r="N28" s="361"/>
      <c r="O28" s="133"/>
      <c r="P28" s="128"/>
      <c r="Q28" s="128"/>
      <c r="R28" s="128"/>
      <c r="S28" s="129"/>
      <c r="T28" s="130"/>
    </row>
    <row r="29" spans="2:22" ht="22.9" customHeight="1">
      <c r="B29" s="123"/>
      <c r="C29" s="134"/>
      <c r="D29" s="134"/>
      <c r="E29" s="134"/>
      <c r="F29" s="124"/>
      <c r="G29" s="124"/>
      <c r="H29" s="124"/>
      <c r="I29" s="124"/>
      <c r="J29" s="124"/>
      <c r="K29" s="124"/>
      <c r="L29" s="124"/>
      <c r="M29" s="360"/>
      <c r="N29" s="361"/>
      <c r="O29" s="127"/>
      <c r="P29" s="128"/>
      <c r="Q29" s="128"/>
      <c r="R29" s="131"/>
      <c r="S29" s="129"/>
      <c r="T29" s="130"/>
    </row>
    <row r="30" spans="2:22" ht="22.9" customHeight="1">
      <c r="B30" s="123"/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360"/>
      <c r="N30" s="361"/>
      <c r="O30" s="127"/>
      <c r="P30" s="128"/>
      <c r="Q30" s="128"/>
      <c r="R30" s="131"/>
      <c r="S30" s="129"/>
      <c r="T30" s="130"/>
    </row>
    <row r="31" spans="2:22" ht="22.9" customHeight="1">
      <c r="B31" s="123"/>
      <c r="C31" s="124"/>
      <c r="D31" s="124"/>
      <c r="E31" s="124"/>
      <c r="F31" s="124"/>
      <c r="G31" s="124"/>
      <c r="H31" s="124"/>
      <c r="I31" s="124"/>
      <c r="J31" s="124"/>
      <c r="K31" s="124"/>
      <c r="L31" s="124"/>
      <c r="M31" s="360"/>
      <c r="N31" s="361"/>
      <c r="O31" s="127"/>
      <c r="P31" s="128"/>
      <c r="Q31" s="129"/>
      <c r="R31" s="128"/>
      <c r="S31" s="129"/>
      <c r="T31" s="130"/>
    </row>
    <row r="32" spans="2:22" ht="22.9" customHeight="1">
      <c r="B32" s="123"/>
      <c r="C32" s="124"/>
      <c r="D32" s="124"/>
      <c r="E32" s="124"/>
      <c r="F32" s="124"/>
      <c r="G32" s="124"/>
      <c r="H32" s="124"/>
      <c r="I32" s="124"/>
      <c r="J32" s="124"/>
      <c r="K32" s="124"/>
      <c r="L32" s="124"/>
      <c r="M32" s="360"/>
      <c r="N32" s="361"/>
      <c r="O32" s="127"/>
      <c r="P32" s="128"/>
      <c r="Q32" s="129"/>
      <c r="R32" s="128"/>
      <c r="S32" s="129"/>
      <c r="T32" s="130"/>
      <c r="V32" s="135"/>
    </row>
    <row r="33" spans="2:22" ht="22.9" customHeight="1">
      <c r="B33" s="123"/>
      <c r="C33" s="124"/>
      <c r="D33" s="124"/>
      <c r="E33" s="124"/>
      <c r="F33" s="124"/>
      <c r="G33" s="124"/>
      <c r="H33" s="124"/>
      <c r="I33" s="124"/>
      <c r="J33" s="124"/>
      <c r="K33" s="124"/>
      <c r="L33" s="124"/>
      <c r="M33" s="381"/>
      <c r="N33" s="382"/>
      <c r="O33" s="382"/>
      <c r="P33" s="382"/>
      <c r="Q33" s="382"/>
      <c r="R33" s="382"/>
      <c r="S33" s="382"/>
      <c r="T33" s="383"/>
      <c r="V33" s="135"/>
    </row>
    <row r="34" spans="2:22" ht="22.9" customHeight="1">
      <c r="B34" s="123"/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390"/>
      <c r="N34" s="391"/>
      <c r="O34" s="127"/>
      <c r="P34" s="128"/>
      <c r="Q34" s="129"/>
      <c r="R34" s="131"/>
      <c r="S34" s="129"/>
      <c r="T34" s="130"/>
    </row>
    <row r="35" spans="2:22" ht="22.9" customHeight="1">
      <c r="B35" s="123"/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390"/>
      <c r="N35" s="391"/>
      <c r="O35" s="136"/>
      <c r="P35" s="136"/>
      <c r="Q35" s="136"/>
      <c r="R35" s="136"/>
      <c r="S35" s="136"/>
      <c r="T35" s="137"/>
    </row>
    <row r="36" spans="2:22" ht="22.9" customHeight="1">
      <c r="B36" s="123"/>
      <c r="F36" s="124"/>
      <c r="G36" s="124"/>
      <c r="H36" s="124"/>
      <c r="I36" s="124"/>
      <c r="J36" s="124"/>
      <c r="K36" s="124"/>
      <c r="L36" s="124"/>
      <c r="M36" s="390"/>
      <c r="N36" s="391"/>
      <c r="O36" s="127"/>
      <c r="P36" s="131"/>
      <c r="Q36" s="129"/>
      <c r="R36" s="131"/>
      <c r="S36" s="129"/>
      <c r="T36" s="130"/>
    </row>
    <row r="37" spans="2:22" ht="22.9" customHeight="1">
      <c r="B37" s="123"/>
      <c r="F37" s="124"/>
      <c r="G37" s="124"/>
      <c r="H37" s="124"/>
      <c r="I37" s="124"/>
      <c r="J37" s="124"/>
      <c r="K37" s="124"/>
      <c r="L37" s="124"/>
      <c r="M37" s="390"/>
      <c r="N37" s="391"/>
      <c r="O37" s="127"/>
      <c r="P37" s="128"/>
      <c r="Q37" s="129"/>
      <c r="R37" s="131"/>
      <c r="S37" s="129"/>
      <c r="T37" s="130"/>
    </row>
    <row r="38" spans="2:22" ht="22.9" customHeight="1">
      <c r="B38" s="123"/>
      <c r="C38" s="124"/>
      <c r="D38" s="124"/>
      <c r="E38" s="124"/>
      <c r="F38" s="124"/>
      <c r="G38" s="124"/>
      <c r="H38" s="124"/>
      <c r="I38" s="124"/>
      <c r="J38" s="124"/>
      <c r="K38" s="124"/>
      <c r="L38" s="124"/>
      <c r="M38" s="390"/>
      <c r="N38" s="391"/>
      <c r="O38" s="127"/>
      <c r="P38" s="128"/>
      <c r="Q38" s="129"/>
      <c r="R38" s="131"/>
      <c r="S38" s="129"/>
      <c r="T38" s="130"/>
    </row>
    <row r="39" spans="2:22" ht="22.9" customHeight="1">
      <c r="B39" s="123"/>
      <c r="C39" s="124"/>
      <c r="D39" s="124"/>
      <c r="E39" s="124"/>
      <c r="F39" s="124"/>
      <c r="G39" s="124"/>
      <c r="H39" s="124"/>
      <c r="I39" s="124"/>
      <c r="J39" s="124"/>
      <c r="K39" s="124"/>
      <c r="L39" s="124"/>
      <c r="M39" s="138"/>
      <c r="N39" s="139"/>
      <c r="O39" s="139"/>
      <c r="P39" s="139"/>
      <c r="Q39" s="139"/>
      <c r="R39" s="139"/>
      <c r="S39" s="139"/>
      <c r="T39" s="140"/>
    </row>
    <row r="40" spans="2:22" ht="22.9" customHeight="1" thickBot="1">
      <c r="B40" s="123"/>
      <c r="C40" s="124"/>
      <c r="D40" s="124"/>
      <c r="E40" s="124"/>
      <c r="F40" s="124"/>
      <c r="G40" s="124"/>
      <c r="H40" s="124"/>
      <c r="I40" s="124"/>
      <c r="J40" s="124"/>
      <c r="K40" s="124"/>
      <c r="L40" s="124"/>
      <c r="M40" s="141"/>
      <c r="N40" s="142"/>
      <c r="O40" s="142"/>
      <c r="P40" s="142"/>
      <c r="Q40" s="142"/>
      <c r="R40" s="142"/>
      <c r="S40" s="142"/>
      <c r="T40" s="143"/>
    </row>
    <row r="41" spans="2:22" s="145" customFormat="1" ht="24" customHeight="1">
      <c r="B41" s="392" t="s">
        <v>154</v>
      </c>
      <c r="C41" s="393"/>
      <c r="D41" s="393"/>
      <c r="E41" s="393"/>
      <c r="F41" s="393"/>
      <c r="G41" s="393"/>
      <c r="H41" s="393"/>
      <c r="I41" s="393"/>
      <c r="J41" s="393"/>
      <c r="K41" s="393"/>
      <c r="L41" s="394"/>
      <c r="M41" s="401" t="s">
        <v>139</v>
      </c>
      <c r="N41" s="402"/>
      <c r="O41" s="402"/>
      <c r="P41" s="402"/>
      <c r="Q41" s="402"/>
      <c r="R41" s="402"/>
      <c r="S41" s="402"/>
      <c r="T41" s="144">
        <f>SUM(T17:T40)</f>
        <v>6</v>
      </c>
    </row>
    <row r="42" spans="2:22" s="145" customFormat="1" ht="24" customHeight="1">
      <c r="B42" s="395"/>
      <c r="C42" s="396"/>
      <c r="D42" s="396"/>
      <c r="E42" s="396"/>
      <c r="F42" s="396"/>
      <c r="G42" s="396"/>
      <c r="H42" s="396"/>
      <c r="I42" s="396"/>
      <c r="J42" s="396"/>
      <c r="K42" s="396"/>
      <c r="L42" s="397"/>
      <c r="M42" s="403" t="s">
        <v>140</v>
      </c>
      <c r="N42" s="404"/>
      <c r="O42" s="404"/>
      <c r="P42" s="404"/>
      <c r="Q42" s="404"/>
      <c r="R42" s="404"/>
      <c r="S42" s="404"/>
      <c r="T42" s="146"/>
    </row>
    <row r="43" spans="2:22" s="145" customFormat="1" ht="24" customHeight="1" thickBot="1">
      <c r="B43" s="398"/>
      <c r="C43" s="399"/>
      <c r="D43" s="399"/>
      <c r="E43" s="399"/>
      <c r="F43" s="399"/>
      <c r="G43" s="399"/>
      <c r="H43" s="399"/>
      <c r="I43" s="399"/>
      <c r="J43" s="399"/>
      <c r="K43" s="399"/>
      <c r="L43" s="400"/>
      <c r="M43" s="405" t="s">
        <v>141</v>
      </c>
      <c r="N43" s="406"/>
      <c r="O43" s="406"/>
      <c r="P43" s="406"/>
      <c r="Q43" s="406"/>
      <c r="R43" s="406"/>
      <c r="S43" s="406"/>
      <c r="T43" s="147">
        <f>+T42+T41</f>
        <v>6</v>
      </c>
    </row>
    <row r="44" spans="2:22" ht="17.45" customHeight="1">
      <c r="B44" s="148"/>
      <c r="C44" s="149"/>
      <c r="D44" s="149"/>
      <c r="E44" s="149"/>
      <c r="F44" s="149"/>
      <c r="G44" s="149"/>
      <c r="H44" s="149"/>
      <c r="I44" s="149"/>
      <c r="J44" s="149"/>
      <c r="K44" s="149"/>
      <c r="L44" s="149"/>
      <c r="M44" s="150"/>
      <c r="N44" s="150"/>
      <c r="P44" s="150"/>
      <c r="Q44" s="150"/>
      <c r="R44" s="150"/>
      <c r="S44" s="150"/>
      <c r="T44" s="151"/>
    </row>
    <row r="45" spans="2:22" ht="22.9" customHeight="1">
      <c r="B45" s="148"/>
      <c r="J45" s="149"/>
      <c r="K45" s="149"/>
      <c r="L45" s="149"/>
      <c r="M45" s="150"/>
      <c r="Q45" s="115"/>
      <c r="R45" s="149"/>
      <c r="S45" s="149"/>
      <c r="T45" s="153"/>
    </row>
    <row r="46" spans="2:22" ht="19.149999999999999" customHeight="1">
      <c r="B46" s="148"/>
      <c r="J46" s="149"/>
      <c r="K46" s="149"/>
      <c r="L46" s="149"/>
      <c r="M46" s="150"/>
      <c r="Q46" s="115"/>
      <c r="R46" s="149"/>
      <c r="S46" s="149"/>
      <c r="T46" s="153"/>
    </row>
    <row r="47" spans="2:22" ht="21.6" customHeight="1">
      <c r="B47" s="148"/>
      <c r="C47" s="149"/>
      <c r="D47" s="149"/>
      <c r="E47" s="149"/>
      <c r="F47" s="149"/>
      <c r="G47" s="149"/>
      <c r="H47" s="149"/>
      <c r="I47" s="149"/>
      <c r="J47" s="149"/>
      <c r="K47" s="149"/>
      <c r="L47" s="149"/>
      <c r="M47" s="150"/>
      <c r="N47" s="150"/>
      <c r="P47" s="150"/>
      <c r="Q47" s="154"/>
      <c r="R47" s="154"/>
      <c r="S47" s="154"/>
      <c r="T47" s="155"/>
    </row>
    <row r="48" spans="2:22" ht="25.15" customHeight="1">
      <c r="B48" s="148"/>
      <c r="C48" s="149"/>
      <c r="D48" s="149"/>
      <c r="E48" s="149"/>
      <c r="F48" s="149"/>
      <c r="G48" s="149"/>
      <c r="H48" s="149"/>
      <c r="I48" s="149"/>
      <c r="J48" s="149"/>
      <c r="K48" s="149"/>
      <c r="L48" s="156"/>
      <c r="M48" s="157"/>
      <c r="N48" s="157"/>
      <c r="P48" s="150"/>
      <c r="Q48" s="157"/>
      <c r="R48" s="157"/>
      <c r="S48" s="157"/>
      <c r="T48" s="158"/>
    </row>
    <row r="49" spans="2:20" s="162" customFormat="1" ht="17.45" customHeight="1">
      <c r="B49" s="384" t="s">
        <v>142</v>
      </c>
      <c r="C49" s="385"/>
      <c r="D49" s="385"/>
      <c r="E49" s="385"/>
      <c r="F49" s="159"/>
      <c r="G49" s="386" t="s">
        <v>142</v>
      </c>
      <c r="H49" s="386"/>
      <c r="I49" s="386"/>
      <c r="J49" s="387"/>
      <c r="K49" s="160"/>
      <c r="L49" s="388" t="s">
        <v>142</v>
      </c>
      <c r="M49" s="388"/>
      <c r="N49" s="388"/>
      <c r="O49" s="388"/>
      <c r="P49" s="161"/>
      <c r="Q49" s="388" t="s">
        <v>142</v>
      </c>
      <c r="R49" s="388"/>
      <c r="S49" s="388"/>
      <c r="T49" s="389"/>
    </row>
    <row r="50" spans="2:20" ht="17.45" customHeight="1">
      <c r="B50" s="163" t="str">
        <f>+'1,01'!B53</f>
        <v>Nombre: IVAN DARIO RODRIGUEZ</v>
      </c>
      <c r="C50" s="164"/>
      <c r="D50" s="164"/>
      <c r="E50" s="164"/>
      <c r="F50" s="164"/>
      <c r="G50" s="165" t="str">
        <f>+'1,01'!G53</f>
        <v xml:space="preserve">Nombre: MANUEL EDUARDO CEPEDA HERNÁNDEZ </v>
      </c>
      <c r="H50" s="165"/>
      <c r="I50" s="165"/>
      <c r="J50" s="165"/>
      <c r="K50" s="166"/>
      <c r="L50" s="167" t="str">
        <f>+'1,01'!L53</f>
        <v>Nombre: ROBINSON ALEXANDER TOBAR URBANO</v>
      </c>
      <c r="M50" s="167"/>
      <c r="N50" s="167"/>
      <c r="O50" s="167"/>
      <c r="P50" s="166"/>
      <c r="Q50" s="167" t="str">
        <f>+'1,01'!Q53</f>
        <v>Nombre: CLARA LUZ JARAMILLO HENAO</v>
      </c>
      <c r="R50" s="167"/>
      <c r="S50" s="167"/>
      <c r="T50" s="168"/>
    </row>
    <row r="51" spans="2:20" ht="17.45" customHeight="1" thickBot="1">
      <c r="B51" s="174" t="str">
        <f>+'1,01'!B54</f>
        <v>RESIDENTE DE OBRA</v>
      </c>
      <c r="C51" s="169"/>
      <c r="D51" s="169"/>
      <c r="E51" s="169"/>
      <c r="F51" s="169"/>
      <c r="G51" s="170" t="str">
        <f>+'1,01'!G54</f>
        <v>DIRECTOR DE OBRA</v>
      </c>
      <c r="H51" s="170"/>
      <c r="I51" s="170"/>
      <c r="J51" s="170"/>
      <c r="K51" s="171"/>
      <c r="L51" s="172" t="str">
        <f>+'1,01'!L54</f>
        <v xml:space="preserve">RESIDENTE DE INTERVENTORIA </v>
      </c>
      <c r="M51" s="172"/>
      <c r="N51" s="172"/>
      <c r="O51" s="172"/>
      <c r="P51" s="171"/>
      <c r="Q51" s="172" t="str">
        <f>+'1,01'!Q54</f>
        <v xml:space="preserve">DIRECTOR DE INTERVENTORIA </v>
      </c>
      <c r="R51" s="172"/>
      <c r="S51" s="172"/>
      <c r="T51" s="173"/>
    </row>
  </sheetData>
  <mergeCells count="61">
    <mergeCell ref="B4:T4"/>
    <mergeCell ref="F1:Q2"/>
    <mergeCell ref="R1:T1"/>
    <mergeCell ref="R2:T2"/>
    <mergeCell ref="B3:Q3"/>
    <mergeCell ref="R3:T3"/>
    <mergeCell ref="B11:T11"/>
    <mergeCell ref="B6:D7"/>
    <mergeCell ref="E6:G7"/>
    <mergeCell ref="H6:I7"/>
    <mergeCell ref="J6:N7"/>
    <mergeCell ref="O6:O8"/>
    <mergeCell ref="P6:T8"/>
    <mergeCell ref="B8:D8"/>
    <mergeCell ref="E8:G8"/>
    <mergeCell ref="H8:I8"/>
    <mergeCell ref="J8:N8"/>
    <mergeCell ref="B9:T9"/>
    <mergeCell ref="B10:C10"/>
    <mergeCell ref="E10:G10"/>
    <mergeCell ref="J10:Q10"/>
    <mergeCell ref="S10:T10"/>
    <mergeCell ref="B12:L12"/>
    <mergeCell ref="M12:T12"/>
    <mergeCell ref="M13:N14"/>
    <mergeCell ref="O13:Q13"/>
    <mergeCell ref="R13:R14"/>
    <mergeCell ref="S13:S14"/>
    <mergeCell ref="T13:T14"/>
    <mergeCell ref="M26:N26"/>
    <mergeCell ref="M15:T15"/>
    <mergeCell ref="M16:T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38:N38"/>
    <mergeCell ref="M27:N27"/>
    <mergeCell ref="M28:N28"/>
    <mergeCell ref="M29:N29"/>
    <mergeCell ref="M30:N30"/>
    <mergeCell ref="M31:N31"/>
    <mergeCell ref="M32:N32"/>
    <mergeCell ref="M33:T33"/>
    <mergeCell ref="M34:N34"/>
    <mergeCell ref="M35:N35"/>
    <mergeCell ref="M36:N36"/>
    <mergeCell ref="M37:N37"/>
    <mergeCell ref="B41:L43"/>
    <mergeCell ref="M41:S41"/>
    <mergeCell ref="M42:S42"/>
    <mergeCell ref="M43:S43"/>
    <mergeCell ref="B49:E49"/>
    <mergeCell ref="G49:J49"/>
    <mergeCell ref="L49:O49"/>
    <mergeCell ref="Q49:T49"/>
  </mergeCells>
  <printOptions horizontalCentered="1"/>
  <pageMargins left="0.11811023622047245" right="0.11811023622047245" top="0.11811023622047245" bottom="0.11811023622047245" header="0" footer="0"/>
  <pageSetup scale="44" fitToHeight="0" orientation="landscape" r:id="rId1"/>
  <headerFooter alignWithMargins="0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CCFFFF"/>
    <pageSetUpPr fitToPage="1"/>
  </sheetPr>
  <dimension ref="B1:V51"/>
  <sheetViews>
    <sheetView view="pageBreakPreview" topLeftCell="A16" zoomScale="60" zoomScaleNormal="100" workbookViewId="0">
      <selection activeCell="B50" sqref="B50:T51"/>
    </sheetView>
  </sheetViews>
  <sheetFormatPr baseColWidth="10" defaultColWidth="10" defaultRowHeight="27" customHeight="1"/>
  <cols>
    <col min="1" max="1" width="1.125" style="115" customWidth="1"/>
    <col min="2" max="5" width="12" style="115" customWidth="1"/>
    <col min="6" max="6" width="15.625" style="115" customWidth="1"/>
    <col min="7" max="7" width="19.875" style="115" customWidth="1"/>
    <col min="8" max="12" width="12" style="115" customWidth="1"/>
    <col min="13" max="13" width="20.125" style="152" customWidth="1"/>
    <col min="14" max="14" width="27.375" style="152" customWidth="1"/>
    <col min="15" max="15" width="17.375" style="150" customWidth="1"/>
    <col min="16" max="16" width="14.375" style="152" customWidth="1"/>
    <col min="17" max="17" width="16.875" style="152" customWidth="1"/>
    <col min="18" max="18" width="13.625" style="152" customWidth="1"/>
    <col min="19" max="19" width="17" style="152" customWidth="1"/>
    <col min="20" max="20" width="13.375" style="152" customWidth="1"/>
    <col min="21" max="21" width="17" style="115" bestFit="1" customWidth="1"/>
    <col min="22" max="22" width="18.125" style="115" customWidth="1"/>
    <col min="23" max="23" width="13.625" style="115" bestFit="1" customWidth="1"/>
    <col min="24" max="24" width="10.125" style="115" bestFit="1" customWidth="1"/>
    <col min="25" max="16384" width="10" style="115"/>
  </cols>
  <sheetData>
    <row r="1" spans="2:20" s="107" customFormat="1" ht="38.450000000000003" customHeight="1">
      <c r="B1" s="104"/>
      <c r="C1" s="105"/>
      <c r="D1" s="105"/>
      <c r="E1" s="106"/>
      <c r="F1" s="342" t="s">
        <v>123</v>
      </c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4"/>
      <c r="R1" s="348"/>
      <c r="S1" s="349"/>
      <c r="T1" s="350"/>
    </row>
    <row r="2" spans="2:20" s="107" customFormat="1" ht="37.9" customHeight="1" thickBot="1">
      <c r="B2" s="108"/>
      <c r="C2" s="109"/>
      <c r="D2" s="109"/>
      <c r="E2" s="110"/>
      <c r="F2" s="345"/>
      <c r="G2" s="346"/>
      <c r="H2" s="346"/>
      <c r="I2" s="346"/>
      <c r="J2" s="346"/>
      <c r="K2" s="346"/>
      <c r="L2" s="346"/>
      <c r="M2" s="346"/>
      <c r="N2" s="346"/>
      <c r="O2" s="346"/>
      <c r="P2" s="346"/>
      <c r="Q2" s="347"/>
      <c r="R2" s="351"/>
      <c r="S2" s="352"/>
      <c r="T2" s="353"/>
    </row>
    <row r="3" spans="2:20" s="107" customFormat="1" ht="29.45" customHeight="1" thickBot="1">
      <c r="B3" s="354" t="s">
        <v>153</v>
      </c>
      <c r="C3" s="355"/>
      <c r="D3" s="355"/>
      <c r="E3" s="355"/>
      <c r="F3" s="355"/>
      <c r="G3" s="355"/>
      <c r="H3" s="355"/>
      <c r="I3" s="355"/>
      <c r="J3" s="355"/>
      <c r="K3" s="355"/>
      <c r="L3" s="355"/>
      <c r="M3" s="355"/>
      <c r="N3" s="355"/>
      <c r="O3" s="355"/>
      <c r="P3" s="355"/>
      <c r="Q3" s="356"/>
      <c r="R3" s="357"/>
      <c r="S3" s="358"/>
      <c r="T3" s="359"/>
    </row>
    <row r="4" spans="2:20" s="107" customFormat="1" ht="33" customHeight="1" thickBot="1">
      <c r="B4" s="339" t="s">
        <v>124</v>
      </c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  <c r="P4" s="340"/>
      <c r="Q4" s="340"/>
      <c r="R4" s="340"/>
      <c r="S4" s="340"/>
      <c r="T4" s="341"/>
    </row>
    <row r="5" spans="2:20" s="107" customFormat="1" ht="12.6" customHeight="1" thickBot="1">
      <c r="B5" s="111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3"/>
      <c r="T5" s="114"/>
    </row>
    <row r="6" spans="2:20" ht="27" customHeight="1">
      <c r="B6" s="308" t="s">
        <v>125</v>
      </c>
      <c r="C6" s="309"/>
      <c r="D6" s="309"/>
      <c r="E6" s="312" t="s">
        <v>149</v>
      </c>
      <c r="F6" s="312"/>
      <c r="G6" s="313"/>
      <c r="H6" s="316" t="s">
        <v>126</v>
      </c>
      <c r="I6" s="317"/>
      <c r="J6" s="320">
        <v>45926</v>
      </c>
      <c r="K6" s="312"/>
      <c r="L6" s="312"/>
      <c r="M6" s="312"/>
      <c r="N6" s="313"/>
      <c r="O6" s="321" t="s">
        <v>127</v>
      </c>
      <c r="P6" s="312" t="s">
        <v>150</v>
      </c>
      <c r="Q6" s="312"/>
      <c r="R6" s="312"/>
      <c r="S6" s="312"/>
      <c r="T6" s="313"/>
    </row>
    <row r="7" spans="2:20" ht="27" customHeight="1">
      <c r="B7" s="310"/>
      <c r="C7" s="311"/>
      <c r="D7" s="311"/>
      <c r="E7" s="314"/>
      <c r="F7" s="314"/>
      <c r="G7" s="315"/>
      <c r="H7" s="318"/>
      <c r="I7" s="319"/>
      <c r="J7" s="314"/>
      <c r="K7" s="314"/>
      <c r="L7" s="314"/>
      <c r="M7" s="314"/>
      <c r="N7" s="315"/>
      <c r="O7" s="322"/>
      <c r="P7" s="314"/>
      <c r="Q7" s="314"/>
      <c r="R7" s="314"/>
      <c r="S7" s="314"/>
      <c r="T7" s="315"/>
    </row>
    <row r="8" spans="2:20" ht="50.25" customHeight="1" thickBot="1">
      <c r="B8" s="326" t="s">
        <v>128</v>
      </c>
      <c r="C8" s="327"/>
      <c r="D8" s="327"/>
      <c r="E8" s="324" t="s">
        <v>151</v>
      </c>
      <c r="F8" s="324"/>
      <c r="G8" s="325"/>
      <c r="H8" s="326" t="s">
        <v>129</v>
      </c>
      <c r="I8" s="327"/>
      <c r="J8" s="324" t="s">
        <v>152</v>
      </c>
      <c r="K8" s="324"/>
      <c r="L8" s="324"/>
      <c r="M8" s="324"/>
      <c r="N8" s="325"/>
      <c r="O8" s="323"/>
      <c r="P8" s="324"/>
      <c r="Q8" s="324"/>
      <c r="R8" s="324"/>
      <c r="S8" s="324"/>
      <c r="T8" s="325"/>
    </row>
    <row r="9" spans="2:20" ht="11.25" customHeight="1" thickBot="1">
      <c r="B9" s="328"/>
      <c r="C9" s="329"/>
      <c r="D9" s="329"/>
      <c r="E9" s="329"/>
      <c r="F9" s="329"/>
      <c r="G9" s="329"/>
      <c r="H9" s="329"/>
      <c r="I9" s="329"/>
      <c r="J9" s="329"/>
      <c r="K9" s="329"/>
      <c r="L9" s="329"/>
      <c r="M9" s="329"/>
      <c r="N9" s="329"/>
      <c r="O9" s="329"/>
      <c r="P9" s="329"/>
      <c r="Q9" s="329"/>
      <c r="R9" s="329"/>
      <c r="S9" s="329"/>
      <c r="T9" s="330"/>
    </row>
    <row r="10" spans="2:20" ht="61.9" customHeight="1" thickBot="1">
      <c r="B10" s="331" t="s">
        <v>130</v>
      </c>
      <c r="C10" s="332"/>
      <c r="D10" s="116">
        <v>9</v>
      </c>
      <c r="E10" s="333" t="s">
        <v>78</v>
      </c>
      <c r="F10" s="333"/>
      <c r="G10" s="333"/>
      <c r="H10" s="117" t="s">
        <v>131</v>
      </c>
      <c r="I10" s="118">
        <v>9.0299999999999994</v>
      </c>
      <c r="J10" s="334" t="e">
        <f>+UPPER('F-GAL-001'!#REF!)</f>
        <v>#REF!</v>
      </c>
      <c r="K10" s="335"/>
      <c r="L10" s="335"/>
      <c r="M10" s="335"/>
      <c r="N10" s="335"/>
      <c r="O10" s="335"/>
      <c r="P10" s="335"/>
      <c r="Q10" s="336"/>
      <c r="R10" s="119" t="s">
        <v>132</v>
      </c>
      <c r="S10" s="337" t="s">
        <v>223</v>
      </c>
      <c r="T10" s="338"/>
    </row>
    <row r="11" spans="2:20" ht="10.5" customHeight="1" thickBot="1">
      <c r="B11" s="305"/>
      <c r="C11" s="306"/>
      <c r="D11" s="306"/>
      <c r="E11" s="306"/>
      <c r="F11" s="306"/>
      <c r="G11" s="306"/>
      <c r="H11" s="306"/>
      <c r="I11" s="306"/>
      <c r="J11" s="306"/>
      <c r="K11" s="306"/>
      <c r="L11" s="306"/>
      <c r="M11" s="306"/>
      <c r="N11" s="306"/>
      <c r="O11" s="306"/>
      <c r="P11" s="306"/>
      <c r="Q11" s="306"/>
      <c r="R11" s="306"/>
      <c r="S11" s="306"/>
      <c r="T11" s="307"/>
    </row>
    <row r="12" spans="2:20" ht="27" customHeight="1" thickBot="1">
      <c r="B12" s="362" t="s">
        <v>133</v>
      </c>
      <c r="C12" s="363"/>
      <c r="D12" s="363"/>
      <c r="E12" s="363"/>
      <c r="F12" s="363"/>
      <c r="G12" s="363"/>
      <c r="H12" s="363"/>
      <c r="I12" s="363"/>
      <c r="J12" s="363"/>
      <c r="K12" s="363"/>
      <c r="L12" s="363"/>
      <c r="M12" s="362" t="s">
        <v>134</v>
      </c>
      <c r="N12" s="363"/>
      <c r="O12" s="363"/>
      <c r="P12" s="363"/>
      <c r="Q12" s="363"/>
      <c r="R12" s="363"/>
      <c r="S12" s="363"/>
      <c r="T12" s="364"/>
    </row>
    <row r="13" spans="2:20" ht="30" customHeight="1">
      <c r="B13" s="120"/>
      <c r="C13" s="121"/>
      <c r="D13" s="121"/>
      <c r="E13" s="121"/>
      <c r="F13" s="121"/>
      <c r="G13" s="121"/>
      <c r="H13" s="121"/>
      <c r="I13" s="121"/>
      <c r="J13" s="121"/>
      <c r="K13" s="121"/>
      <c r="L13" s="122"/>
      <c r="M13" s="365" t="s">
        <v>135</v>
      </c>
      <c r="N13" s="366"/>
      <c r="O13" s="369" t="s">
        <v>136</v>
      </c>
      <c r="P13" s="370"/>
      <c r="Q13" s="371"/>
      <c r="R13" s="372" t="s">
        <v>145</v>
      </c>
      <c r="S13" s="374" t="s">
        <v>6</v>
      </c>
      <c r="T13" s="376" t="s">
        <v>36</v>
      </c>
    </row>
    <row r="14" spans="2:20" ht="30" customHeight="1">
      <c r="B14" s="123"/>
      <c r="C14" s="124"/>
      <c r="D14" s="124"/>
      <c r="E14" s="124"/>
      <c r="F14" s="124"/>
      <c r="G14" s="124"/>
      <c r="H14" s="124"/>
      <c r="I14" s="124"/>
      <c r="J14" s="124"/>
      <c r="K14" s="124"/>
      <c r="L14" s="125"/>
      <c r="M14" s="367"/>
      <c r="N14" s="368"/>
      <c r="O14" s="126" t="s">
        <v>137</v>
      </c>
      <c r="P14" s="126" t="s">
        <v>138</v>
      </c>
      <c r="Q14" s="126" t="s">
        <v>144</v>
      </c>
      <c r="R14" s="373"/>
      <c r="S14" s="375"/>
      <c r="T14" s="377"/>
    </row>
    <row r="15" spans="2:20" ht="22.9" customHeight="1">
      <c r="B15" s="123"/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378"/>
      <c r="N15" s="379"/>
      <c r="O15" s="379"/>
      <c r="P15" s="379"/>
      <c r="Q15" s="379"/>
      <c r="R15" s="379"/>
      <c r="S15" s="379"/>
      <c r="T15" s="380"/>
    </row>
    <row r="16" spans="2:20" ht="22.9" customHeight="1">
      <c r="B16" s="123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378" t="s">
        <v>229</v>
      </c>
      <c r="N16" s="379"/>
      <c r="O16" s="379"/>
      <c r="P16" s="379"/>
      <c r="Q16" s="379"/>
      <c r="R16" s="379"/>
      <c r="S16" s="379"/>
      <c r="T16" s="380"/>
    </row>
    <row r="17" spans="2:22" ht="22.9" customHeight="1">
      <c r="B17" s="123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390" t="s">
        <v>231</v>
      </c>
      <c r="N17" s="391"/>
      <c r="O17" s="127"/>
      <c r="P17" s="128"/>
      <c r="Q17" s="128"/>
      <c r="R17" s="128"/>
      <c r="S17" s="129">
        <v>9</v>
      </c>
      <c r="T17" s="130">
        <f>ROUND(+S17,2)</f>
        <v>9</v>
      </c>
    </row>
    <row r="18" spans="2:22" ht="22.9" customHeight="1">
      <c r="B18" s="123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390" t="s">
        <v>230</v>
      </c>
      <c r="N18" s="391"/>
      <c r="O18" s="127"/>
      <c r="P18" s="128"/>
      <c r="Q18" s="128"/>
      <c r="R18" s="128"/>
      <c r="S18" s="129">
        <v>9</v>
      </c>
      <c r="T18" s="130">
        <f>ROUND(+S18,2)</f>
        <v>9</v>
      </c>
    </row>
    <row r="19" spans="2:22" ht="22.9" customHeight="1"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390"/>
      <c r="N19" s="391"/>
      <c r="O19" s="127"/>
      <c r="P19" s="128"/>
      <c r="Q19" s="128"/>
      <c r="R19" s="128"/>
      <c r="S19" s="129"/>
      <c r="T19" s="130"/>
    </row>
    <row r="20" spans="2:22" ht="22.9" customHeight="1"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390"/>
      <c r="N20" s="391"/>
      <c r="O20" s="127"/>
      <c r="P20" s="128"/>
      <c r="Q20" s="128"/>
      <c r="R20" s="128"/>
      <c r="S20" s="129"/>
      <c r="T20" s="130"/>
    </row>
    <row r="21" spans="2:22" ht="22.9" customHeight="1"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390"/>
      <c r="N21" s="391"/>
      <c r="O21" s="177"/>
      <c r="P21" s="177"/>
      <c r="Q21" s="176"/>
      <c r="R21" s="176"/>
      <c r="S21" s="177"/>
      <c r="T21" s="130"/>
    </row>
    <row r="22" spans="2:22" ht="22.9" customHeight="1">
      <c r="B22" s="123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390"/>
      <c r="N22" s="391"/>
      <c r="O22" s="127"/>
      <c r="P22" s="128"/>
      <c r="Q22" s="128"/>
      <c r="R22" s="128"/>
      <c r="S22" s="129"/>
      <c r="T22" s="130"/>
    </row>
    <row r="23" spans="2:22" ht="22.9" customHeight="1">
      <c r="B23" s="123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390"/>
      <c r="N23" s="391"/>
      <c r="O23" s="127"/>
      <c r="P23" s="128"/>
      <c r="Q23" s="128"/>
      <c r="R23" s="128"/>
      <c r="S23" s="129"/>
      <c r="T23" s="130"/>
    </row>
    <row r="24" spans="2:22" ht="22.9" customHeight="1">
      <c r="B24" s="123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360"/>
      <c r="N24" s="361"/>
      <c r="O24" s="127"/>
      <c r="P24" s="128"/>
      <c r="Q24" s="128"/>
      <c r="R24" s="128"/>
      <c r="S24" s="129"/>
      <c r="T24" s="130"/>
    </row>
    <row r="25" spans="2:22" ht="22.9" customHeight="1">
      <c r="B25" s="123"/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360"/>
      <c r="N25" s="361"/>
      <c r="O25" s="127"/>
      <c r="P25" s="128"/>
      <c r="Q25" s="128"/>
      <c r="R25" s="128"/>
      <c r="S25" s="129"/>
      <c r="T25" s="130"/>
    </row>
    <row r="26" spans="2:22" ht="22.9" customHeight="1">
      <c r="B26" s="123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360"/>
      <c r="N26" s="361"/>
      <c r="O26" s="127"/>
      <c r="P26" s="128"/>
      <c r="Q26" s="128"/>
      <c r="R26" s="128"/>
      <c r="S26" s="129"/>
      <c r="T26" s="130"/>
    </row>
    <row r="27" spans="2:22" ht="22.9" customHeight="1">
      <c r="B27" s="123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360"/>
      <c r="N27" s="361"/>
      <c r="O27" s="133"/>
      <c r="P27" s="128"/>
      <c r="Q27" s="128"/>
      <c r="R27" s="128"/>
      <c r="S27" s="129"/>
      <c r="T27" s="130"/>
    </row>
    <row r="28" spans="2:22" ht="22.9" customHeight="1">
      <c r="B28" s="123"/>
      <c r="D28" s="134"/>
      <c r="E28" s="134"/>
      <c r="F28" s="134"/>
      <c r="G28" s="134"/>
      <c r="H28" s="134"/>
      <c r="I28" s="134"/>
      <c r="J28" s="124"/>
      <c r="K28" s="124"/>
      <c r="L28" s="124"/>
      <c r="M28" s="360"/>
      <c r="N28" s="361"/>
      <c r="O28" s="133"/>
      <c r="P28" s="128"/>
      <c r="Q28" s="128"/>
      <c r="R28" s="128"/>
      <c r="S28" s="129"/>
      <c r="T28" s="130"/>
    </row>
    <row r="29" spans="2:22" ht="22.9" customHeight="1">
      <c r="B29" s="123"/>
      <c r="C29" s="134"/>
      <c r="D29" s="134"/>
      <c r="E29" s="134"/>
      <c r="F29" s="124"/>
      <c r="G29" s="124"/>
      <c r="H29" s="124"/>
      <c r="I29" s="124"/>
      <c r="J29" s="124"/>
      <c r="K29" s="124"/>
      <c r="L29" s="124"/>
      <c r="M29" s="360"/>
      <c r="N29" s="361"/>
      <c r="O29" s="127"/>
      <c r="P29" s="128"/>
      <c r="Q29" s="128"/>
      <c r="R29" s="131"/>
      <c r="S29" s="129"/>
      <c r="T29" s="130"/>
    </row>
    <row r="30" spans="2:22" ht="22.9" customHeight="1">
      <c r="B30" s="123"/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360"/>
      <c r="N30" s="361"/>
      <c r="O30" s="127"/>
      <c r="P30" s="128"/>
      <c r="Q30" s="128"/>
      <c r="R30" s="131"/>
      <c r="S30" s="129"/>
      <c r="T30" s="130"/>
    </row>
    <row r="31" spans="2:22" ht="22.9" customHeight="1">
      <c r="B31" s="123"/>
      <c r="C31" s="124"/>
      <c r="D31" s="124"/>
      <c r="E31" s="124"/>
      <c r="F31" s="124"/>
      <c r="G31" s="124"/>
      <c r="H31" s="124"/>
      <c r="I31" s="124"/>
      <c r="J31" s="124"/>
      <c r="K31" s="124"/>
      <c r="L31" s="124"/>
      <c r="M31" s="360"/>
      <c r="N31" s="361"/>
      <c r="O31" s="127"/>
      <c r="P31" s="128"/>
      <c r="Q31" s="129"/>
      <c r="R31" s="128"/>
      <c r="S31" s="129"/>
      <c r="T31" s="130"/>
    </row>
    <row r="32" spans="2:22" ht="22.9" customHeight="1">
      <c r="B32" s="123"/>
      <c r="C32" s="124"/>
      <c r="D32" s="124"/>
      <c r="E32" s="124"/>
      <c r="F32" s="124"/>
      <c r="G32" s="124"/>
      <c r="H32" s="124"/>
      <c r="I32" s="124"/>
      <c r="J32" s="124"/>
      <c r="K32" s="124"/>
      <c r="L32" s="124"/>
      <c r="M32" s="360"/>
      <c r="N32" s="361"/>
      <c r="O32" s="127"/>
      <c r="P32" s="128"/>
      <c r="Q32" s="129"/>
      <c r="R32" s="128"/>
      <c r="S32" s="129"/>
      <c r="T32" s="130"/>
      <c r="V32" s="135"/>
    </row>
    <row r="33" spans="2:22" ht="22.9" customHeight="1">
      <c r="B33" s="123"/>
      <c r="C33" s="124"/>
      <c r="D33" s="124"/>
      <c r="E33" s="124"/>
      <c r="F33" s="124"/>
      <c r="G33" s="124"/>
      <c r="H33" s="124"/>
      <c r="I33" s="124"/>
      <c r="J33" s="124"/>
      <c r="K33" s="124"/>
      <c r="L33" s="124"/>
      <c r="M33" s="381"/>
      <c r="N33" s="382"/>
      <c r="O33" s="382"/>
      <c r="P33" s="382"/>
      <c r="Q33" s="382"/>
      <c r="R33" s="382"/>
      <c r="S33" s="382"/>
      <c r="T33" s="383"/>
      <c r="V33" s="135"/>
    </row>
    <row r="34" spans="2:22" ht="22.9" customHeight="1">
      <c r="B34" s="123"/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390"/>
      <c r="N34" s="391"/>
      <c r="O34" s="127"/>
      <c r="P34" s="128"/>
      <c r="Q34" s="129"/>
      <c r="R34" s="131"/>
      <c r="S34" s="129"/>
      <c r="T34" s="130"/>
    </row>
    <row r="35" spans="2:22" ht="22.9" customHeight="1">
      <c r="B35" s="123"/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390"/>
      <c r="N35" s="391"/>
      <c r="O35" s="136"/>
      <c r="P35" s="136"/>
      <c r="Q35" s="136"/>
      <c r="R35" s="136"/>
      <c r="S35" s="136"/>
      <c r="T35" s="137"/>
    </row>
    <row r="36" spans="2:22" ht="22.9" customHeight="1">
      <c r="B36" s="123"/>
      <c r="F36" s="124"/>
      <c r="G36" s="124"/>
      <c r="H36" s="124"/>
      <c r="I36" s="124"/>
      <c r="J36" s="124"/>
      <c r="K36" s="124"/>
      <c r="L36" s="124"/>
      <c r="M36" s="390"/>
      <c r="N36" s="391"/>
      <c r="O36" s="127"/>
      <c r="P36" s="131"/>
      <c r="Q36" s="129"/>
      <c r="R36" s="131"/>
      <c r="S36" s="129"/>
      <c r="T36" s="130"/>
    </row>
    <row r="37" spans="2:22" ht="22.9" customHeight="1">
      <c r="B37" s="123"/>
      <c r="F37" s="124"/>
      <c r="G37" s="124"/>
      <c r="H37" s="124"/>
      <c r="I37" s="124"/>
      <c r="J37" s="124"/>
      <c r="K37" s="124"/>
      <c r="L37" s="124"/>
      <c r="M37" s="390"/>
      <c r="N37" s="391"/>
      <c r="O37" s="127"/>
      <c r="P37" s="128"/>
      <c r="Q37" s="129"/>
      <c r="R37" s="131"/>
      <c r="S37" s="129"/>
      <c r="T37" s="130"/>
    </row>
    <row r="38" spans="2:22" ht="22.9" customHeight="1">
      <c r="B38" s="123"/>
      <c r="C38" s="124"/>
      <c r="D38" s="124"/>
      <c r="E38" s="124"/>
      <c r="F38" s="124"/>
      <c r="G38" s="124"/>
      <c r="H38" s="124"/>
      <c r="I38" s="124"/>
      <c r="J38" s="124"/>
      <c r="K38" s="124"/>
      <c r="L38" s="124"/>
      <c r="M38" s="390"/>
      <c r="N38" s="391"/>
      <c r="O38" s="127"/>
      <c r="P38" s="128"/>
      <c r="Q38" s="129"/>
      <c r="R38" s="131"/>
      <c r="S38" s="129"/>
      <c r="T38" s="130"/>
    </row>
    <row r="39" spans="2:22" ht="22.9" customHeight="1">
      <c r="B39" s="123"/>
      <c r="C39" s="124"/>
      <c r="D39" s="124"/>
      <c r="E39" s="124"/>
      <c r="F39" s="124"/>
      <c r="G39" s="124"/>
      <c r="H39" s="124"/>
      <c r="I39" s="124"/>
      <c r="J39" s="124"/>
      <c r="K39" s="124"/>
      <c r="L39" s="124"/>
      <c r="M39" s="138"/>
      <c r="N39" s="139"/>
      <c r="O39" s="139"/>
      <c r="P39" s="139"/>
      <c r="Q39" s="139"/>
      <c r="R39" s="139"/>
      <c r="S39" s="139"/>
      <c r="T39" s="140"/>
    </row>
    <row r="40" spans="2:22" ht="22.9" customHeight="1" thickBot="1">
      <c r="B40" s="123"/>
      <c r="C40" s="124"/>
      <c r="D40" s="124"/>
      <c r="E40" s="124"/>
      <c r="F40" s="124"/>
      <c r="G40" s="124"/>
      <c r="H40" s="124"/>
      <c r="I40" s="124"/>
      <c r="J40" s="124"/>
      <c r="K40" s="124"/>
      <c r="L40" s="124"/>
      <c r="M40" s="141"/>
      <c r="N40" s="142"/>
      <c r="O40" s="142"/>
      <c r="P40" s="142"/>
      <c r="Q40" s="142"/>
      <c r="R40" s="142"/>
      <c r="S40" s="142"/>
      <c r="T40" s="143"/>
    </row>
    <row r="41" spans="2:22" s="145" customFormat="1" ht="24" customHeight="1">
      <c r="B41" s="392" t="s">
        <v>154</v>
      </c>
      <c r="C41" s="393"/>
      <c r="D41" s="393"/>
      <c r="E41" s="393"/>
      <c r="F41" s="393"/>
      <c r="G41" s="393"/>
      <c r="H41" s="393"/>
      <c r="I41" s="393"/>
      <c r="J41" s="393"/>
      <c r="K41" s="393"/>
      <c r="L41" s="394"/>
      <c r="M41" s="401" t="s">
        <v>139</v>
      </c>
      <c r="N41" s="402"/>
      <c r="O41" s="402"/>
      <c r="P41" s="402"/>
      <c r="Q41" s="402"/>
      <c r="R41" s="402"/>
      <c r="S41" s="402"/>
      <c r="T41" s="144">
        <f>SUM(T17:T40)</f>
        <v>18</v>
      </c>
    </row>
    <row r="42" spans="2:22" s="145" customFormat="1" ht="24" customHeight="1">
      <c r="B42" s="395"/>
      <c r="C42" s="396"/>
      <c r="D42" s="396"/>
      <c r="E42" s="396"/>
      <c r="F42" s="396"/>
      <c r="G42" s="396"/>
      <c r="H42" s="396"/>
      <c r="I42" s="396"/>
      <c r="J42" s="396"/>
      <c r="K42" s="396"/>
      <c r="L42" s="397"/>
      <c r="M42" s="403" t="s">
        <v>140</v>
      </c>
      <c r="N42" s="404"/>
      <c r="O42" s="404"/>
      <c r="P42" s="404"/>
      <c r="Q42" s="404"/>
      <c r="R42" s="404"/>
      <c r="S42" s="404"/>
      <c r="T42" s="146"/>
    </row>
    <row r="43" spans="2:22" s="145" customFormat="1" ht="24" customHeight="1" thickBot="1">
      <c r="B43" s="398"/>
      <c r="C43" s="399"/>
      <c r="D43" s="399"/>
      <c r="E43" s="399"/>
      <c r="F43" s="399"/>
      <c r="G43" s="399"/>
      <c r="H43" s="399"/>
      <c r="I43" s="399"/>
      <c r="J43" s="399"/>
      <c r="K43" s="399"/>
      <c r="L43" s="400"/>
      <c r="M43" s="405" t="s">
        <v>141</v>
      </c>
      <c r="N43" s="406"/>
      <c r="O43" s="406"/>
      <c r="P43" s="406"/>
      <c r="Q43" s="406"/>
      <c r="R43" s="406"/>
      <c r="S43" s="406"/>
      <c r="T43" s="147">
        <f>+T42+T41</f>
        <v>18</v>
      </c>
    </row>
    <row r="44" spans="2:22" ht="17.45" customHeight="1">
      <c r="B44" s="148"/>
      <c r="C44" s="149"/>
      <c r="D44" s="149"/>
      <c r="E44" s="149"/>
      <c r="F44" s="149"/>
      <c r="G44" s="149"/>
      <c r="H44" s="149"/>
      <c r="I44" s="149"/>
      <c r="J44" s="149"/>
      <c r="K44" s="149"/>
      <c r="L44" s="149"/>
      <c r="M44" s="150"/>
      <c r="N44" s="150"/>
      <c r="P44" s="150"/>
      <c r="Q44" s="150"/>
      <c r="R44" s="150"/>
      <c r="S44" s="150"/>
      <c r="T44" s="151"/>
    </row>
    <row r="45" spans="2:22" ht="22.9" customHeight="1">
      <c r="B45" s="148"/>
      <c r="J45" s="149"/>
      <c r="K45" s="149"/>
      <c r="L45" s="149"/>
      <c r="M45" s="150"/>
      <c r="Q45" s="115"/>
      <c r="R45" s="149"/>
      <c r="S45" s="149"/>
      <c r="T45" s="153"/>
    </row>
    <row r="46" spans="2:22" ht="19.149999999999999" customHeight="1">
      <c r="B46" s="148"/>
      <c r="J46" s="149"/>
      <c r="K46" s="149"/>
      <c r="L46" s="149"/>
      <c r="M46" s="150"/>
      <c r="Q46" s="115"/>
      <c r="R46" s="149"/>
      <c r="S46" s="149"/>
      <c r="T46" s="153"/>
    </row>
    <row r="47" spans="2:22" ht="21.6" customHeight="1">
      <c r="B47" s="148"/>
      <c r="C47" s="149"/>
      <c r="D47" s="149"/>
      <c r="E47" s="149"/>
      <c r="F47" s="149"/>
      <c r="G47" s="149"/>
      <c r="H47" s="149"/>
      <c r="I47" s="149"/>
      <c r="J47" s="149"/>
      <c r="K47" s="149"/>
      <c r="L47" s="149"/>
      <c r="M47" s="150"/>
      <c r="N47" s="150"/>
      <c r="P47" s="150"/>
      <c r="Q47" s="154"/>
      <c r="R47" s="154"/>
      <c r="S47" s="154"/>
      <c r="T47" s="155"/>
    </row>
    <row r="48" spans="2:22" ht="25.15" customHeight="1">
      <c r="B48" s="148"/>
      <c r="C48" s="149"/>
      <c r="D48" s="149"/>
      <c r="E48" s="149"/>
      <c r="F48" s="149"/>
      <c r="G48" s="149"/>
      <c r="H48" s="149"/>
      <c r="I48" s="149"/>
      <c r="J48" s="149"/>
      <c r="K48" s="149"/>
      <c r="L48" s="156"/>
      <c r="M48" s="157"/>
      <c r="N48" s="157"/>
      <c r="P48" s="150"/>
      <c r="Q48" s="157"/>
      <c r="R48" s="157"/>
      <c r="S48" s="157"/>
      <c r="T48" s="158"/>
    </row>
    <row r="49" spans="2:20" s="162" customFormat="1" ht="17.45" customHeight="1">
      <c r="B49" s="384" t="s">
        <v>142</v>
      </c>
      <c r="C49" s="385"/>
      <c r="D49" s="385"/>
      <c r="E49" s="385"/>
      <c r="F49" s="159"/>
      <c r="G49" s="386" t="s">
        <v>142</v>
      </c>
      <c r="H49" s="386"/>
      <c r="I49" s="386"/>
      <c r="J49" s="387"/>
      <c r="K49" s="160"/>
      <c r="L49" s="388" t="s">
        <v>142</v>
      </c>
      <c r="M49" s="388"/>
      <c r="N49" s="388"/>
      <c r="O49" s="388"/>
      <c r="P49" s="161"/>
      <c r="Q49" s="388" t="s">
        <v>142</v>
      </c>
      <c r="R49" s="388"/>
      <c r="S49" s="388"/>
      <c r="T49" s="389"/>
    </row>
    <row r="50" spans="2:20" ht="17.45" customHeight="1">
      <c r="B50" s="163" t="str">
        <f>+'1,01'!B53</f>
        <v>Nombre: IVAN DARIO RODRIGUEZ</v>
      </c>
      <c r="C50" s="164"/>
      <c r="D50" s="164"/>
      <c r="E50" s="164"/>
      <c r="F50" s="164"/>
      <c r="G50" s="165" t="str">
        <f>+'1,01'!G53</f>
        <v xml:space="preserve">Nombre: MANUEL EDUARDO CEPEDA HERNÁNDEZ </v>
      </c>
      <c r="H50" s="165"/>
      <c r="I50" s="165"/>
      <c r="J50" s="165"/>
      <c r="K50" s="166"/>
      <c r="L50" s="167" t="str">
        <f>+'1,01'!L53</f>
        <v>Nombre: ROBINSON ALEXANDER TOBAR URBANO</v>
      </c>
      <c r="M50" s="167"/>
      <c r="N50" s="167"/>
      <c r="O50" s="167"/>
      <c r="P50" s="166"/>
      <c r="Q50" s="167" t="str">
        <f>+'1,01'!Q53</f>
        <v>Nombre: CLARA LUZ JARAMILLO HENAO</v>
      </c>
      <c r="R50" s="167"/>
      <c r="S50" s="167"/>
      <c r="T50" s="168"/>
    </row>
    <row r="51" spans="2:20" ht="17.45" customHeight="1" thickBot="1">
      <c r="B51" s="174" t="str">
        <f>+'1,01'!B54</f>
        <v>RESIDENTE DE OBRA</v>
      </c>
      <c r="C51" s="169"/>
      <c r="D51" s="169"/>
      <c r="E51" s="169"/>
      <c r="F51" s="169"/>
      <c r="G51" s="170" t="str">
        <f>+'1,01'!G54</f>
        <v>DIRECTOR DE OBRA</v>
      </c>
      <c r="H51" s="170"/>
      <c r="I51" s="170"/>
      <c r="J51" s="170"/>
      <c r="K51" s="171"/>
      <c r="L51" s="172" t="str">
        <f>+'1,01'!L54</f>
        <v xml:space="preserve">RESIDENTE DE INTERVENTORIA </v>
      </c>
      <c r="M51" s="172"/>
      <c r="N51" s="172"/>
      <c r="O51" s="172"/>
      <c r="P51" s="171"/>
      <c r="Q51" s="172" t="str">
        <f>+'1,01'!Q54</f>
        <v xml:space="preserve">DIRECTOR DE INTERVENTORIA </v>
      </c>
      <c r="R51" s="172"/>
      <c r="S51" s="172"/>
      <c r="T51" s="173"/>
    </row>
  </sheetData>
  <mergeCells count="61">
    <mergeCell ref="B4:T4"/>
    <mergeCell ref="F1:Q2"/>
    <mergeCell ref="R1:T1"/>
    <mergeCell ref="R2:T2"/>
    <mergeCell ref="B3:Q3"/>
    <mergeCell ref="R3:T3"/>
    <mergeCell ref="B11:T11"/>
    <mergeCell ref="B6:D7"/>
    <mergeCell ref="E6:G7"/>
    <mergeCell ref="H6:I7"/>
    <mergeCell ref="J6:N7"/>
    <mergeCell ref="O6:O8"/>
    <mergeCell ref="P6:T8"/>
    <mergeCell ref="B8:D8"/>
    <mergeCell ref="E8:G8"/>
    <mergeCell ref="H8:I8"/>
    <mergeCell ref="J8:N8"/>
    <mergeCell ref="B9:T9"/>
    <mergeCell ref="B10:C10"/>
    <mergeCell ref="E10:G10"/>
    <mergeCell ref="J10:Q10"/>
    <mergeCell ref="S10:T10"/>
    <mergeCell ref="B12:L12"/>
    <mergeCell ref="M12:T12"/>
    <mergeCell ref="M13:N14"/>
    <mergeCell ref="O13:Q13"/>
    <mergeCell ref="R13:R14"/>
    <mergeCell ref="S13:S14"/>
    <mergeCell ref="T13:T14"/>
    <mergeCell ref="M26:N26"/>
    <mergeCell ref="M15:T15"/>
    <mergeCell ref="M16:T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38:N38"/>
    <mergeCell ref="M27:N27"/>
    <mergeCell ref="M28:N28"/>
    <mergeCell ref="M29:N29"/>
    <mergeCell ref="M30:N30"/>
    <mergeCell ref="M31:N31"/>
    <mergeCell ref="M32:N32"/>
    <mergeCell ref="M33:T33"/>
    <mergeCell ref="M34:N34"/>
    <mergeCell ref="M35:N35"/>
    <mergeCell ref="M36:N36"/>
    <mergeCell ref="M37:N37"/>
    <mergeCell ref="B41:L43"/>
    <mergeCell ref="M41:S41"/>
    <mergeCell ref="M42:S42"/>
    <mergeCell ref="M43:S43"/>
    <mergeCell ref="B49:E49"/>
    <mergeCell ref="G49:J49"/>
    <mergeCell ref="L49:O49"/>
    <mergeCell ref="Q49:T49"/>
  </mergeCells>
  <printOptions horizontalCentered="1"/>
  <pageMargins left="0.11811023622047245" right="0.11811023622047245" top="0.11811023622047245" bottom="0.11811023622047245" header="0" footer="0"/>
  <pageSetup scale="44" fitToHeight="0" orientation="landscape" r:id="rId1"/>
  <headerFooter alignWithMargins="0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rgb="FFCCFFFF"/>
    <pageSetUpPr fitToPage="1"/>
  </sheetPr>
  <dimension ref="B1:V51"/>
  <sheetViews>
    <sheetView view="pageBreakPreview" topLeftCell="A25" zoomScale="60" zoomScaleNormal="100" workbookViewId="0">
      <selection activeCell="B50" sqref="B50:T51"/>
    </sheetView>
  </sheetViews>
  <sheetFormatPr baseColWidth="10" defaultColWidth="10" defaultRowHeight="27" customHeight="1"/>
  <cols>
    <col min="1" max="1" width="1.125" style="115" customWidth="1"/>
    <col min="2" max="5" width="12" style="115" customWidth="1"/>
    <col min="6" max="6" width="15.625" style="115" customWidth="1"/>
    <col min="7" max="7" width="19.875" style="115" customWidth="1"/>
    <col min="8" max="12" width="12" style="115" customWidth="1"/>
    <col min="13" max="13" width="20.125" style="152" customWidth="1"/>
    <col min="14" max="14" width="27.375" style="152" customWidth="1"/>
    <col min="15" max="15" width="17.375" style="150" customWidth="1"/>
    <col min="16" max="16" width="14.375" style="152" customWidth="1"/>
    <col min="17" max="17" width="16.875" style="152" customWidth="1"/>
    <col min="18" max="18" width="13.625" style="152" customWidth="1"/>
    <col min="19" max="19" width="17" style="152" customWidth="1"/>
    <col min="20" max="20" width="13.375" style="152" customWidth="1"/>
    <col min="21" max="21" width="17" style="115" bestFit="1" customWidth="1"/>
    <col min="22" max="22" width="18.125" style="115" customWidth="1"/>
    <col min="23" max="23" width="13.625" style="115" bestFit="1" customWidth="1"/>
    <col min="24" max="24" width="10.125" style="115" bestFit="1" customWidth="1"/>
    <col min="25" max="16384" width="10" style="115"/>
  </cols>
  <sheetData>
    <row r="1" spans="2:20" s="107" customFormat="1" ht="38.450000000000003" customHeight="1">
      <c r="B1" s="104"/>
      <c r="C1" s="105"/>
      <c r="D1" s="105"/>
      <c r="E1" s="106"/>
      <c r="F1" s="342" t="s">
        <v>123</v>
      </c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4"/>
      <c r="R1" s="348"/>
      <c r="S1" s="349"/>
      <c r="T1" s="350"/>
    </row>
    <row r="2" spans="2:20" s="107" customFormat="1" ht="37.9" customHeight="1" thickBot="1">
      <c r="B2" s="108"/>
      <c r="C2" s="109"/>
      <c r="D2" s="109"/>
      <c r="E2" s="110"/>
      <c r="F2" s="345"/>
      <c r="G2" s="346"/>
      <c r="H2" s="346"/>
      <c r="I2" s="346"/>
      <c r="J2" s="346"/>
      <c r="K2" s="346"/>
      <c r="L2" s="346"/>
      <c r="M2" s="346"/>
      <c r="N2" s="346"/>
      <c r="O2" s="346"/>
      <c r="P2" s="346"/>
      <c r="Q2" s="347"/>
      <c r="R2" s="351"/>
      <c r="S2" s="352"/>
      <c r="T2" s="353"/>
    </row>
    <row r="3" spans="2:20" s="107" customFormat="1" ht="29.45" customHeight="1" thickBot="1">
      <c r="B3" s="354" t="s">
        <v>153</v>
      </c>
      <c r="C3" s="355"/>
      <c r="D3" s="355"/>
      <c r="E3" s="355"/>
      <c r="F3" s="355"/>
      <c r="G3" s="355"/>
      <c r="H3" s="355"/>
      <c r="I3" s="355"/>
      <c r="J3" s="355"/>
      <c r="K3" s="355"/>
      <c r="L3" s="355"/>
      <c r="M3" s="355"/>
      <c r="N3" s="355"/>
      <c r="O3" s="355"/>
      <c r="P3" s="355"/>
      <c r="Q3" s="356"/>
      <c r="R3" s="357"/>
      <c r="S3" s="358"/>
      <c r="T3" s="359"/>
    </row>
    <row r="4" spans="2:20" s="107" customFormat="1" ht="33" customHeight="1" thickBot="1">
      <c r="B4" s="339" t="s">
        <v>124</v>
      </c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  <c r="P4" s="340"/>
      <c r="Q4" s="340"/>
      <c r="R4" s="340"/>
      <c r="S4" s="340"/>
      <c r="T4" s="341"/>
    </row>
    <row r="5" spans="2:20" s="107" customFormat="1" ht="12.6" customHeight="1" thickBot="1">
      <c r="B5" s="111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3"/>
      <c r="T5" s="114"/>
    </row>
    <row r="6" spans="2:20" ht="27" customHeight="1">
      <c r="B6" s="308" t="s">
        <v>125</v>
      </c>
      <c r="C6" s="309"/>
      <c r="D6" s="309"/>
      <c r="E6" s="312" t="s">
        <v>149</v>
      </c>
      <c r="F6" s="312"/>
      <c r="G6" s="313"/>
      <c r="H6" s="316" t="s">
        <v>126</v>
      </c>
      <c r="I6" s="317"/>
      <c r="J6" s="320">
        <v>45926</v>
      </c>
      <c r="K6" s="312"/>
      <c r="L6" s="312"/>
      <c r="M6" s="312"/>
      <c r="N6" s="313"/>
      <c r="O6" s="321" t="s">
        <v>127</v>
      </c>
      <c r="P6" s="312" t="s">
        <v>150</v>
      </c>
      <c r="Q6" s="312"/>
      <c r="R6" s="312"/>
      <c r="S6" s="312"/>
      <c r="T6" s="313"/>
    </row>
    <row r="7" spans="2:20" ht="27" customHeight="1">
      <c r="B7" s="310"/>
      <c r="C7" s="311"/>
      <c r="D7" s="311"/>
      <c r="E7" s="314"/>
      <c r="F7" s="314"/>
      <c r="G7" s="315"/>
      <c r="H7" s="318"/>
      <c r="I7" s="319"/>
      <c r="J7" s="314"/>
      <c r="K7" s="314"/>
      <c r="L7" s="314"/>
      <c r="M7" s="314"/>
      <c r="N7" s="315"/>
      <c r="O7" s="322"/>
      <c r="P7" s="314"/>
      <c r="Q7" s="314"/>
      <c r="R7" s="314"/>
      <c r="S7" s="314"/>
      <c r="T7" s="315"/>
    </row>
    <row r="8" spans="2:20" ht="50.25" customHeight="1" thickBot="1">
      <c r="B8" s="326" t="s">
        <v>128</v>
      </c>
      <c r="C8" s="327"/>
      <c r="D8" s="327"/>
      <c r="E8" s="324" t="s">
        <v>151</v>
      </c>
      <c r="F8" s="324"/>
      <c r="G8" s="325"/>
      <c r="H8" s="326" t="s">
        <v>129</v>
      </c>
      <c r="I8" s="327"/>
      <c r="J8" s="324" t="s">
        <v>152</v>
      </c>
      <c r="K8" s="324"/>
      <c r="L8" s="324"/>
      <c r="M8" s="324"/>
      <c r="N8" s="325"/>
      <c r="O8" s="323"/>
      <c r="P8" s="324"/>
      <c r="Q8" s="324"/>
      <c r="R8" s="324"/>
      <c r="S8" s="324"/>
      <c r="T8" s="325"/>
    </row>
    <row r="9" spans="2:20" ht="11.25" customHeight="1" thickBot="1">
      <c r="B9" s="328"/>
      <c r="C9" s="329"/>
      <c r="D9" s="329"/>
      <c r="E9" s="329"/>
      <c r="F9" s="329"/>
      <c r="G9" s="329"/>
      <c r="H9" s="329"/>
      <c r="I9" s="329"/>
      <c r="J9" s="329"/>
      <c r="K9" s="329"/>
      <c r="L9" s="329"/>
      <c r="M9" s="329"/>
      <c r="N9" s="329"/>
      <c r="O9" s="329"/>
      <c r="P9" s="329"/>
      <c r="Q9" s="329"/>
      <c r="R9" s="329"/>
      <c r="S9" s="329"/>
      <c r="T9" s="330"/>
    </row>
    <row r="10" spans="2:20" ht="81.599999999999994" customHeight="1" thickBot="1">
      <c r="B10" s="331" t="s">
        <v>130</v>
      </c>
      <c r="C10" s="332"/>
      <c r="D10" s="116">
        <v>9</v>
      </c>
      <c r="E10" s="333" t="s">
        <v>78</v>
      </c>
      <c r="F10" s="333"/>
      <c r="G10" s="333"/>
      <c r="H10" s="117" t="s">
        <v>131</v>
      </c>
      <c r="I10" s="118">
        <v>9.0399999999999991</v>
      </c>
      <c r="J10" s="334" t="e">
        <f>+UPPER('F-GAL-001'!#REF!)</f>
        <v>#REF!</v>
      </c>
      <c r="K10" s="335"/>
      <c r="L10" s="335"/>
      <c r="M10" s="335"/>
      <c r="N10" s="335"/>
      <c r="O10" s="335"/>
      <c r="P10" s="335"/>
      <c r="Q10" s="336"/>
      <c r="R10" s="119" t="s">
        <v>132</v>
      </c>
      <c r="S10" s="337" t="s">
        <v>223</v>
      </c>
      <c r="T10" s="338"/>
    </row>
    <row r="11" spans="2:20" ht="10.5" customHeight="1" thickBot="1">
      <c r="B11" s="305"/>
      <c r="C11" s="306"/>
      <c r="D11" s="306"/>
      <c r="E11" s="306"/>
      <c r="F11" s="306"/>
      <c r="G11" s="306"/>
      <c r="H11" s="306"/>
      <c r="I11" s="306"/>
      <c r="J11" s="306"/>
      <c r="K11" s="306"/>
      <c r="L11" s="306"/>
      <c r="M11" s="306"/>
      <c r="N11" s="306"/>
      <c r="O11" s="306"/>
      <c r="P11" s="306"/>
      <c r="Q11" s="306"/>
      <c r="R11" s="306"/>
      <c r="S11" s="306"/>
      <c r="T11" s="307"/>
    </row>
    <row r="12" spans="2:20" ht="27" customHeight="1" thickBot="1">
      <c r="B12" s="362" t="s">
        <v>133</v>
      </c>
      <c r="C12" s="363"/>
      <c r="D12" s="363"/>
      <c r="E12" s="363"/>
      <c r="F12" s="363"/>
      <c r="G12" s="363"/>
      <c r="H12" s="363"/>
      <c r="I12" s="363"/>
      <c r="J12" s="363"/>
      <c r="K12" s="363"/>
      <c r="L12" s="363"/>
      <c r="M12" s="362" t="s">
        <v>134</v>
      </c>
      <c r="N12" s="363"/>
      <c r="O12" s="363"/>
      <c r="P12" s="363"/>
      <c r="Q12" s="363"/>
      <c r="R12" s="363"/>
      <c r="S12" s="363"/>
      <c r="T12" s="364"/>
    </row>
    <row r="13" spans="2:20" ht="30" customHeight="1">
      <c r="B13" s="120"/>
      <c r="C13" s="121"/>
      <c r="D13" s="121"/>
      <c r="E13" s="121"/>
      <c r="F13" s="121"/>
      <c r="G13" s="121"/>
      <c r="H13" s="121"/>
      <c r="I13" s="121"/>
      <c r="J13" s="121"/>
      <c r="K13" s="121"/>
      <c r="L13" s="122"/>
      <c r="M13" s="365" t="s">
        <v>135</v>
      </c>
      <c r="N13" s="366"/>
      <c r="O13" s="369" t="s">
        <v>136</v>
      </c>
      <c r="P13" s="370"/>
      <c r="Q13" s="371"/>
      <c r="R13" s="372" t="s">
        <v>145</v>
      </c>
      <c r="S13" s="374" t="s">
        <v>6</v>
      </c>
      <c r="T13" s="376" t="s">
        <v>36</v>
      </c>
    </row>
    <row r="14" spans="2:20" ht="30" customHeight="1">
      <c r="B14" s="123"/>
      <c r="C14" s="124"/>
      <c r="D14" s="124"/>
      <c r="E14" s="124"/>
      <c r="F14" s="124"/>
      <c r="G14" s="124"/>
      <c r="H14" s="124"/>
      <c r="I14" s="124"/>
      <c r="J14" s="124"/>
      <c r="K14" s="124"/>
      <c r="L14" s="125"/>
      <c r="M14" s="367"/>
      <c r="N14" s="368"/>
      <c r="O14" s="126" t="s">
        <v>137</v>
      </c>
      <c r="P14" s="126" t="s">
        <v>138</v>
      </c>
      <c r="Q14" s="126" t="s">
        <v>144</v>
      </c>
      <c r="R14" s="373"/>
      <c r="S14" s="375"/>
      <c r="T14" s="377"/>
    </row>
    <row r="15" spans="2:20" ht="22.9" customHeight="1">
      <c r="B15" s="123"/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378"/>
      <c r="N15" s="379"/>
      <c r="O15" s="379"/>
      <c r="P15" s="379"/>
      <c r="Q15" s="379"/>
      <c r="R15" s="379"/>
      <c r="S15" s="379"/>
      <c r="T15" s="380"/>
    </row>
    <row r="16" spans="2:20" ht="22.9" customHeight="1">
      <c r="B16" s="123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378" t="s">
        <v>229</v>
      </c>
      <c r="N16" s="379"/>
      <c r="O16" s="379"/>
      <c r="P16" s="379"/>
      <c r="Q16" s="379"/>
      <c r="R16" s="379"/>
      <c r="S16" s="379"/>
      <c r="T16" s="380"/>
    </row>
    <row r="17" spans="2:22" ht="22.9" customHeight="1">
      <c r="B17" s="123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390" t="s">
        <v>231</v>
      </c>
      <c r="N17" s="391"/>
      <c r="O17" s="127"/>
      <c r="P17" s="128"/>
      <c r="Q17" s="128"/>
      <c r="R17" s="128"/>
      <c r="S17" s="129">
        <v>1</v>
      </c>
      <c r="T17" s="130">
        <f>ROUND(+S17,2)</f>
        <v>1</v>
      </c>
    </row>
    <row r="18" spans="2:22" ht="22.9" customHeight="1">
      <c r="B18" s="123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390"/>
      <c r="N18" s="391"/>
      <c r="O18" s="127"/>
      <c r="P18" s="128"/>
      <c r="Q18" s="128"/>
      <c r="R18" s="128"/>
      <c r="S18" s="129"/>
      <c r="T18" s="130"/>
    </row>
    <row r="19" spans="2:22" ht="22.9" customHeight="1"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390"/>
      <c r="N19" s="391"/>
      <c r="O19" s="127"/>
      <c r="P19" s="128"/>
      <c r="Q19" s="128"/>
      <c r="R19" s="128"/>
      <c r="S19" s="129"/>
      <c r="T19" s="130"/>
    </row>
    <row r="20" spans="2:22" ht="22.9" customHeight="1"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390"/>
      <c r="N20" s="391"/>
      <c r="O20" s="127"/>
      <c r="P20" s="128"/>
      <c r="Q20" s="128"/>
      <c r="R20" s="128"/>
      <c r="S20" s="129"/>
      <c r="T20" s="130"/>
    </row>
    <row r="21" spans="2:22" ht="22.9" customHeight="1"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390"/>
      <c r="N21" s="391"/>
      <c r="O21" s="177"/>
      <c r="P21" s="177"/>
      <c r="Q21" s="176"/>
      <c r="R21" s="176"/>
      <c r="S21" s="177"/>
      <c r="T21" s="130"/>
    </row>
    <row r="22" spans="2:22" ht="22.9" customHeight="1">
      <c r="B22" s="123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390"/>
      <c r="N22" s="391"/>
      <c r="O22" s="127"/>
      <c r="P22" s="128"/>
      <c r="Q22" s="128"/>
      <c r="R22" s="128"/>
      <c r="S22" s="129"/>
      <c r="T22" s="130"/>
    </row>
    <row r="23" spans="2:22" ht="22.9" customHeight="1">
      <c r="B23" s="123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390"/>
      <c r="N23" s="391"/>
      <c r="O23" s="127"/>
      <c r="P23" s="128"/>
      <c r="Q23" s="128"/>
      <c r="R23" s="128"/>
      <c r="S23" s="129"/>
      <c r="T23" s="130"/>
    </row>
    <row r="24" spans="2:22" ht="22.9" customHeight="1">
      <c r="B24" s="123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360"/>
      <c r="N24" s="361"/>
      <c r="O24" s="127"/>
      <c r="P24" s="128"/>
      <c r="Q24" s="128"/>
      <c r="R24" s="128"/>
      <c r="S24" s="129"/>
      <c r="T24" s="130"/>
    </row>
    <row r="25" spans="2:22" ht="22.9" customHeight="1">
      <c r="B25" s="123"/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360"/>
      <c r="N25" s="361"/>
      <c r="O25" s="127"/>
      <c r="P25" s="128"/>
      <c r="Q25" s="128"/>
      <c r="R25" s="128"/>
      <c r="S25" s="129"/>
      <c r="T25" s="130"/>
    </row>
    <row r="26" spans="2:22" ht="22.9" customHeight="1">
      <c r="B26" s="123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360"/>
      <c r="N26" s="361"/>
      <c r="O26" s="127"/>
      <c r="P26" s="128"/>
      <c r="Q26" s="128"/>
      <c r="R26" s="128"/>
      <c r="S26" s="129"/>
      <c r="T26" s="130"/>
    </row>
    <row r="27" spans="2:22" ht="22.9" customHeight="1">
      <c r="B27" s="123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360"/>
      <c r="N27" s="361"/>
      <c r="O27" s="133"/>
      <c r="P27" s="128"/>
      <c r="Q27" s="128"/>
      <c r="R27" s="128"/>
      <c r="S27" s="129"/>
      <c r="T27" s="130"/>
    </row>
    <row r="28" spans="2:22" ht="22.9" customHeight="1">
      <c r="B28" s="123"/>
      <c r="D28" s="134"/>
      <c r="E28" s="134"/>
      <c r="F28" s="134"/>
      <c r="G28" s="134"/>
      <c r="H28" s="134"/>
      <c r="I28" s="134"/>
      <c r="J28" s="124"/>
      <c r="K28" s="124"/>
      <c r="L28" s="124"/>
      <c r="M28" s="360"/>
      <c r="N28" s="361"/>
      <c r="O28" s="133"/>
      <c r="P28" s="128"/>
      <c r="Q28" s="128"/>
      <c r="R28" s="128"/>
      <c r="S28" s="129"/>
      <c r="T28" s="130"/>
    </row>
    <row r="29" spans="2:22" ht="22.9" customHeight="1">
      <c r="B29" s="123"/>
      <c r="C29" s="134"/>
      <c r="D29" s="134"/>
      <c r="E29" s="134"/>
      <c r="F29" s="124"/>
      <c r="G29" s="124"/>
      <c r="H29" s="124"/>
      <c r="I29" s="124"/>
      <c r="J29" s="124"/>
      <c r="K29" s="124"/>
      <c r="L29" s="124"/>
      <c r="M29" s="360"/>
      <c r="N29" s="361"/>
      <c r="O29" s="127"/>
      <c r="P29" s="128"/>
      <c r="Q29" s="128"/>
      <c r="R29" s="131"/>
      <c r="S29" s="129"/>
      <c r="T29" s="130"/>
    </row>
    <row r="30" spans="2:22" ht="22.9" customHeight="1">
      <c r="B30" s="123"/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360"/>
      <c r="N30" s="361"/>
      <c r="O30" s="127"/>
      <c r="P30" s="128"/>
      <c r="Q30" s="128"/>
      <c r="R30" s="131"/>
      <c r="S30" s="129"/>
      <c r="T30" s="130"/>
    </row>
    <row r="31" spans="2:22" ht="22.9" customHeight="1">
      <c r="B31" s="123"/>
      <c r="C31" s="124"/>
      <c r="D31" s="124"/>
      <c r="E31" s="124"/>
      <c r="F31" s="124"/>
      <c r="G31" s="124"/>
      <c r="H31" s="124"/>
      <c r="I31" s="124"/>
      <c r="J31" s="124"/>
      <c r="K31" s="124"/>
      <c r="L31" s="124"/>
      <c r="M31" s="360"/>
      <c r="N31" s="361"/>
      <c r="O31" s="127"/>
      <c r="P31" s="128"/>
      <c r="Q31" s="129"/>
      <c r="R31" s="128"/>
      <c r="S31" s="129"/>
      <c r="T31" s="130"/>
    </row>
    <row r="32" spans="2:22" ht="22.9" customHeight="1">
      <c r="B32" s="123"/>
      <c r="C32" s="124"/>
      <c r="D32" s="124"/>
      <c r="E32" s="124"/>
      <c r="F32" s="124"/>
      <c r="G32" s="124"/>
      <c r="H32" s="124"/>
      <c r="I32" s="124"/>
      <c r="J32" s="124"/>
      <c r="K32" s="124"/>
      <c r="L32" s="124"/>
      <c r="M32" s="360"/>
      <c r="N32" s="361"/>
      <c r="O32" s="127"/>
      <c r="P32" s="128"/>
      <c r="Q32" s="129"/>
      <c r="R32" s="128"/>
      <c r="S32" s="129"/>
      <c r="T32" s="130"/>
      <c r="V32" s="135"/>
    </row>
    <row r="33" spans="2:22" ht="22.9" customHeight="1">
      <c r="B33" s="123"/>
      <c r="C33" s="124"/>
      <c r="D33" s="124"/>
      <c r="E33" s="124"/>
      <c r="F33" s="124"/>
      <c r="G33" s="124"/>
      <c r="H33" s="124"/>
      <c r="I33" s="124"/>
      <c r="J33" s="124"/>
      <c r="K33" s="124"/>
      <c r="L33" s="124"/>
      <c r="M33" s="381"/>
      <c r="N33" s="382"/>
      <c r="O33" s="382"/>
      <c r="P33" s="382"/>
      <c r="Q33" s="382"/>
      <c r="R33" s="382"/>
      <c r="S33" s="382"/>
      <c r="T33" s="383"/>
      <c r="V33" s="135"/>
    </row>
    <row r="34" spans="2:22" ht="22.9" customHeight="1">
      <c r="B34" s="123"/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390"/>
      <c r="N34" s="391"/>
      <c r="O34" s="127"/>
      <c r="P34" s="128"/>
      <c r="Q34" s="129"/>
      <c r="R34" s="131"/>
      <c r="S34" s="129"/>
      <c r="T34" s="130"/>
    </row>
    <row r="35" spans="2:22" ht="22.9" customHeight="1">
      <c r="B35" s="123"/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390"/>
      <c r="N35" s="391"/>
      <c r="O35" s="136"/>
      <c r="P35" s="136"/>
      <c r="Q35" s="136"/>
      <c r="R35" s="136"/>
      <c r="S35" s="136"/>
      <c r="T35" s="137"/>
    </row>
    <row r="36" spans="2:22" ht="22.9" customHeight="1">
      <c r="B36" s="123"/>
      <c r="F36" s="124"/>
      <c r="G36" s="124"/>
      <c r="H36" s="124"/>
      <c r="I36" s="124"/>
      <c r="J36" s="124"/>
      <c r="K36" s="124"/>
      <c r="L36" s="124"/>
      <c r="M36" s="390"/>
      <c r="N36" s="391"/>
      <c r="O36" s="127"/>
      <c r="P36" s="131"/>
      <c r="Q36" s="129"/>
      <c r="R36" s="131"/>
      <c r="S36" s="129"/>
      <c r="T36" s="130"/>
    </row>
    <row r="37" spans="2:22" ht="22.9" customHeight="1">
      <c r="B37" s="123"/>
      <c r="F37" s="124"/>
      <c r="G37" s="124"/>
      <c r="H37" s="124"/>
      <c r="I37" s="124"/>
      <c r="J37" s="124"/>
      <c r="K37" s="124"/>
      <c r="L37" s="124"/>
      <c r="M37" s="390"/>
      <c r="N37" s="391"/>
      <c r="O37" s="127"/>
      <c r="P37" s="128"/>
      <c r="Q37" s="129"/>
      <c r="R37" s="131"/>
      <c r="S37" s="129"/>
      <c r="T37" s="130"/>
    </row>
    <row r="38" spans="2:22" ht="22.9" customHeight="1">
      <c r="B38" s="123"/>
      <c r="C38" s="124"/>
      <c r="D38" s="124"/>
      <c r="E38" s="124"/>
      <c r="F38" s="124"/>
      <c r="G38" s="124"/>
      <c r="H38" s="124"/>
      <c r="I38" s="124"/>
      <c r="J38" s="124"/>
      <c r="K38" s="124"/>
      <c r="L38" s="124"/>
      <c r="M38" s="390"/>
      <c r="N38" s="391"/>
      <c r="O38" s="127"/>
      <c r="P38" s="128"/>
      <c r="Q38" s="129"/>
      <c r="R38" s="131"/>
      <c r="S38" s="129"/>
      <c r="T38" s="130"/>
    </row>
    <row r="39" spans="2:22" ht="22.9" customHeight="1">
      <c r="B39" s="123"/>
      <c r="C39" s="124"/>
      <c r="D39" s="124"/>
      <c r="E39" s="124"/>
      <c r="F39" s="124"/>
      <c r="G39" s="124"/>
      <c r="H39" s="124"/>
      <c r="I39" s="124"/>
      <c r="J39" s="124"/>
      <c r="K39" s="124"/>
      <c r="L39" s="124"/>
      <c r="M39" s="138"/>
      <c r="N39" s="139"/>
      <c r="O39" s="139"/>
      <c r="P39" s="139"/>
      <c r="Q39" s="139"/>
      <c r="R39" s="139"/>
      <c r="S39" s="139"/>
      <c r="T39" s="140"/>
    </row>
    <row r="40" spans="2:22" ht="22.9" customHeight="1" thickBot="1">
      <c r="B40" s="123"/>
      <c r="C40" s="124"/>
      <c r="D40" s="124"/>
      <c r="E40" s="124"/>
      <c r="F40" s="124"/>
      <c r="G40" s="124"/>
      <c r="H40" s="124"/>
      <c r="I40" s="124"/>
      <c r="J40" s="124"/>
      <c r="K40" s="124"/>
      <c r="L40" s="124"/>
      <c r="M40" s="141"/>
      <c r="N40" s="142"/>
      <c r="O40" s="142"/>
      <c r="P40" s="142"/>
      <c r="Q40" s="142"/>
      <c r="R40" s="142"/>
      <c r="S40" s="142"/>
      <c r="T40" s="143"/>
    </row>
    <row r="41" spans="2:22" s="145" customFormat="1" ht="24" customHeight="1">
      <c r="B41" s="392" t="s">
        <v>154</v>
      </c>
      <c r="C41" s="393"/>
      <c r="D41" s="393"/>
      <c r="E41" s="393"/>
      <c r="F41" s="393"/>
      <c r="G41" s="393"/>
      <c r="H41" s="393"/>
      <c r="I41" s="393"/>
      <c r="J41" s="393"/>
      <c r="K41" s="393"/>
      <c r="L41" s="394"/>
      <c r="M41" s="401" t="s">
        <v>139</v>
      </c>
      <c r="N41" s="402"/>
      <c r="O41" s="402"/>
      <c r="P41" s="402"/>
      <c r="Q41" s="402"/>
      <c r="R41" s="402"/>
      <c r="S41" s="402"/>
      <c r="T41" s="144">
        <f>SUM(T17:T40)</f>
        <v>1</v>
      </c>
    </row>
    <row r="42" spans="2:22" s="145" customFormat="1" ht="24" customHeight="1">
      <c r="B42" s="395"/>
      <c r="C42" s="396"/>
      <c r="D42" s="396"/>
      <c r="E42" s="396"/>
      <c r="F42" s="396"/>
      <c r="G42" s="396"/>
      <c r="H42" s="396"/>
      <c r="I42" s="396"/>
      <c r="J42" s="396"/>
      <c r="K42" s="396"/>
      <c r="L42" s="397"/>
      <c r="M42" s="403" t="s">
        <v>140</v>
      </c>
      <c r="N42" s="404"/>
      <c r="O42" s="404"/>
      <c r="P42" s="404"/>
      <c r="Q42" s="404"/>
      <c r="R42" s="404"/>
      <c r="S42" s="404"/>
      <c r="T42" s="146"/>
    </row>
    <row r="43" spans="2:22" s="145" customFormat="1" ht="24" customHeight="1" thickBot="1">
      <c r="B43" s="398"/>
      <c r="C43" s="399"/>
      <c r="D43" s="399"/>
      <c r="E43" s="399"/>
      <c r="F43" s="399"/>
      <c r="G43" s="399"/>
      <c r="H43" s="399"/>
      <c r="I43" s="399"/>
      <c r="J43" s="399"/>
      <c r="K43" s="399"/>
      <c r="L43" s="400"/>
      <c r="M43" s="405" t="s">
        <v>141</v>
      </c>
      <c r="N43" s="406"/>
      <c r="O43" s="406"/>
      <c r="P43" s="406"/>
      <c r="Q43" s="406"/>
      <c r="R43" s="406"/>
      <c r="S43" s="406"/>
      <c r="T43" s="147">
        <f>+T42+T41</f>
        <v>1</v>
      </c>
    </row>
    <row r="44" spans="2:22" ht="17.45" customHeight="1">
      <c r="B44" s="148"/>
      <c r="C44" s="149"/>
      <c r="D44" s="149"/>
      <c r="E44" s="149"/>
      <c r="F44" s="149"/>
      <c r="G44" s="149"/>
      <c r="H44" s="149"/>
      <c r="I44" s="149"/>
      <c r="J44" s="149"/>
      <c r="K44" s="149"/>
      <c r="L44" s="149"/>
      <c r="M44" s="150"/>
      <c r="N44" s="150"/>
      <c r="P44" s="150"/>
      <c r="Q44" s="150"/>
      <c r="R44" s="150"/>
      <c r="S44" s="150"/>
      <c r="T44" s="151"/>
    </row>
    <row r="45" spans="2:22" ht="22.9" customHeight="1">
      <c r="B45" s="148"/>
      <c r="J45" s="149"/>
      <c r="K45" s="149"/>
      <c r="L45" s="149"/>
      <c r="M45" s="150"/>
      <c r="Q45" s="115"/>
      <c r="R45" s="149"/>
      <c r="S45" s="149"/>
      <c r="T45" s="153"/>
    </row>
    <row r="46" spans="2:22" ht="19.149999999999999" customHeight="1">
      <c r="B46" s="148"/>
      <c r="J46" s="149"/>
      <c r="K46" s="149"/>
      <c r="L46" s="149"/>
      <c r="M46" s="150"/>
      <c r="Q46" s="115"/>
      <c r="R46" s="149"/>
      <c r="S46" s="149"/>
      <c r="T46" s="153"/>
    </row>
    <row r="47" spans="2:22" ht="21.6" customHeight="1">
      <c r="B47" s="148"/>
      <c r="C47" s="149"/>
      <c r="D47" s="149"/>
      <c r="E47" s="149"/>
      <c r="F47" s="149"/>
      <c r="G47" s="149"/>
      <c r="H47" s="149"/>
      <c r="I47" s="149"/>
      <c r="J47" s="149"/>
      <c r="K47" s="149"/>
      <c r="L47" s="149"/>
      <c r="M47" s="150"/>
      <c r="N47" s="150"/>
      <c r="P47" s="150"/>
      <c r="Q47" s="154"/>
      <c r="R47" s="154"/>
      <c r="S47" s="154"/>
      <c r="T47" s="155"/>
    </row>
    <row r="48" spans="2:22" ht="25.15" customHeight="1">
      <c r="B48" s="148"/>
      <c r="C48" s="149"/>
      <c r="D48" s="149"/>
      <c r="E48" s="149"/>
      <c r="F48" s="149"/>
      <c r="G48" s="149"/>
      <c r="H48" s="149"/>
      <c r="I48" s="149"/>
      <c r="J48" s="149"/>
      <c r="K48" s="149"/>
      <c r="L48" s="156"/>
      <c r="M48" s="157"/>
      <c r="N48" s="157"/>
      <c r="P48" s="150"/>
      <c r="Q48" s="157"/>
      <c r="R48" s="157"/>
      <c r="S48" s="157"/>
      <c r="T48" s="158"/>
    </row>
    <row r="49" spans="2:20" s="162" customFormat="1" ht="17.45" customHeight="1">
      <c r="B49" s="384" t="s">
        <v>142</v>
      </c>
      <c r="C49" s="385"/>
      <c r="D49" s="385"/>
      <c r="E49" s="385"/>
      <c r="F49" s="159"/>
      <c r="G49" s="386" t="s">
        <v>142</v>
      </c>
      <c r="H49" s="386"/>
      <c r="I49" s="386"/>
      <c r="J49" s="387"/>
      <c r="K49" s="160"/>
      <c r="L49" s="388" t="s">
        <v>142</v>
      </c>
      <c r="M49" s="388"/>
      <c r="N49" s="388"/>
      <c r="O49" s="388"/>
      <c r="P49" s="161"/>
      <c r="Q49" s="388" t="s">
        <v>142</v>
      </c>
      <c r="R49" s="388"/>
      <c r="S49" s="388"/>
      <c r="T49" s="389"/>
    </row>
    <row r="50" spans="2:20" ht="17.45" customHeight="1">
      <c r="B50" s="163" t="str">
        <f>+'1,01'!B53</f>
        <v>Nombre: IVAN DARIO RODRIGUEZ</v>
      </c>
      <c r="C50" s="164"/>
      <c r="D50" s="164"/>
      <c r="E50" s="164"/>
      <c r="F50" s="164"/>
      <c r="G50" s="165" t="str">
        <f>+'1,01'!G53</f>
        <v xml:space="preserve">Nombre: MANUEL EDUARDO CEPEDA HERNÁNDEZ </v>
      </c>
      <c r="H50" s="165"/>
      <c r="I50" s="165"/>
      <c r="J50" s="165"/>
      <c r="K50" s="166"/>
      <c r="L50" s="167" t="str">
        <f>+'1,01'!L53</f>
        <v>Nombre: ROBINSON ALEXANDER TOBAR URBANO</v>
      </c>
      <c r="M50" s="167"/>
      <c r="N50" s="167"/>
      <c r="O50" s="167"/>
      <c r="P50" s="166"/>
      <c r="Q50" s="167" t="str">
        <f>+'1,01'!Q53</f>
        <v>Nombre: CLARA LUZ JARAMILLO HENAO</v>
      </c>
      <c r="R50" s="167"/>
      <c r="S50" s="167"/>
      <c r="T50" s="168"/>
    </row>
    <row r="51" spans="2:20" ht="17.45" customHeight="1" thickBot="1">
      <c r="B51" s="174" t="str">
        <f>+'1,01'!B54</f>
        <v>RESIDENTE DE OBRA</v>
      </c>
      <c r="C51" s="169"/>
      <c r="D51" s="169"/>
      <c r="E51" s="169"/>
      <c r="F51" s="169"/>
      <c r="G51" s="170" t="str">
        <f>+'1,01'!G54</f>
        <v>DIRECTOR DE OBRA</v>
      </c>
      <c r="H51" s="170"/>
      <c r="I51" s="170"/>
      <c r="J51" s="170"/>
      <c r="K51" s="171"/>
      <c r="L51" s="172" t="str">
        <f>+'1,01'!L54</f>
        <v xml:space="preserve">RESIDENTE DE INTERVENTORIA </v>
      </c>
      <c r="M51" s="172"/>
      <c r="N51" s="172"/>
      <c r="O51" s="172"/>
      <c r="P51" s="171"/>
      <c r="Q51" s="172" t="str">
        <f>+'1,01'!Q54</f>
        <v xml:space="preserve">DIRECTOR DE INTERVENTORIA </v>
      </c>
      <c r="R51" s="172"/>
      <c r="S51" s="172"/>
      <c r="T51" s="173"/>
    </row>
  </sheetData>
  <mergeCells count="61">
    <mergeCell ref="B4:T4"/>
    <mergeCell ref="F1:Q2"/>
    <mergeCell ref="R1:T1"/>
    <mergeCell ref="R2:T2"/>
    <mergeCell ref="B3:Q3"/>
    <mergeCell ref="R3:T3"/>
    <mergeCell ref="B11:T11"/>
    <mergeCell ref="B6:D7"/>
    <mergeCell ref="E6:G7"/>
    <mergeCell ref="H6:I7"/>
    <mergeCell ref="J6:N7"/>
    <mergeCell ref="O6:O8"/>
    <mergeCell ref="P6:T8"/>
    <mergeCell ref="B8:D8"/>
    <mergeCell ref="E8:G8"/>
    <mergeCell ref="H8:I8"/>
    <mergeCell ref="J8:N8"/>
    <mergeCell ref="B9:T9"/>
    <mergeCell ref="B10:C10"/>
    <mergeCell ref="E10:G10"/>
    <mergeCell ref="J10:Q10"/>
    <mergeCell ref="S10:T10"/>
    <mergeCell ref="B12:L12"/>
    <mergeCell ref="M12:T12"/>
    <mergeCell ref="M13:N14"/>
    <mergeCell ref="O13:Q13"/>
    <mergeCell ref="R13:R14"/>
    <mergeCell ref="S13:S14"/>
    <mergeCell ref="T13:T14"/>
    <mergeCell ref="M26:N26"/>
    <mergeCell ref="M15:T15"/>
    <mergeCell ref="M16:T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38:N38"/>
    <mergeCell ref="M27:N27"/>
    <mergeCell ref="M28:N28"/>
    <mergeCell ref="M29:N29"/>
    <mergeCell ref="M30:N30"/>
    <mergeCell ref="M31:N31"/>
    <mergeCell ref="M32:N32"/>
    <mergeCell ref="M33:T33"/>
    <mergeCell ref="M34:N34"/>
    <mergeCell ref="M35:N35"/>
    <mergeCell ref="M36:N36"/>
    <mergeCell ref="M37:N37"/>
    <mergeCell ref="B41:L43"/>
    <mergeCell ref="M41:S41"/>
    <mergeCell ref="M42:S42"/>
    <mergeCell ref="M43:S43"/>
    <mergeCell ref="B49:E49"/>
    <mergeCell ref="G49:J49"/>
    <mergeCell ref="L49:O49"/>
    <mergeCell ref="Q49:T49"/>
  </mergeCells>
  <printOptions horizontalCentered="1"/>
  <pageMargins left="0.11811023622047245" right="0.11811023622047245" top="0.11811023622047245" bottom="0.11811023622047245" header="0" footer="0"/>
  <pageSetup scale="44" fitToHeight="0" orientation="landscape" r:id="rId1"/>
  <headerFooter alignWithMargins="0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rgb="FFCCFFFF"/>
    <pageSetUpPr fitToPage="1"/>
  </sheetPr>
  <dimension ref="B1:V51"/>
  <sheetViews>
    <sheetView view="pageBreakPreview" topLeftCell="A25" zoomScale="60" zoomScaleNormal="100" workbookViewId="0">
      <selection activeCell="B50" sqref="B50:T51"/>
    </sheetView>
  </sheetViews>
  <sheetFormatPr baseColWidth="10" defaultColWidth="10" defaultRowHeight="27" customHeight="1"/>
  <cols>
    <col min="1" max="1" width="1.125" style="115" customWidth="1"/>
    <col min="2" max="5" width="12" style="115" customWidth="1"/>
    <col min="6" max="6" width="15.625" style="115" customWidth="1"/>
    <col min="7" max="7" width="19.875" style="115" customWidth="1"/>
    <col min="8" max="12" width="12" style="115" customWidth="1"/>
    <col min="13" max="13" width="20.125" style="152" customWidth="1"/>
    <col min="14" max="14" width="27.375" style="152" customWidth="1"/>
    <col min="15" max="15" width="17.375" style="150" customWidth="1"/>
    <col min="16" max="16" width="14.375" style="152" customWidth="1"/>
    <col min="17" max="17" width="16.875" style="152" customWidth="1"/>
    <col min="18" max="18" width="13.625" style="152" customWidth="1"/>
    <col min="19" max="19" width="17" style="152" customWidth="1"/>
    <col min="20" max="20" width="13.375" style="152" customWidth="1"/>
    <col min="21" max="21" width="17" style="115" bestFit="1" customWidth="1"/>
    <col min="22" max="22" width="18.125" style="115" customWidth="1"/>
    <col min="23" max="23" width="13.625" style="115" bestFit="1" customWidth="1"/>
    <col min="24" max="24" width="10.125" style="115" bestFit="1" customWidth="1"/>
    <col min="25" max="16384" width="10" style="115"/>
  </cols>
  <sheetData>
    <row r="1" spans="2:20" s="107" customFormat="1" ht="38.450000000000003" customHeight="1">
      <c r="B1" s="104"/>
      <c r="C1" s="105"/>
      <c r="D1" s="105"/>
      <c r="E1" s="106"/>
      <c r="F1" s="342" t="s">
        <v>123</v>
      </c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4"/>
      <c r="R1" s="348"/>
      <c r="S1" s="349"/>
      <c r="T1" s="350"/>
    </row>
    <row r="2" spans="2:20" s="107" customFormat="1" ht="37.9" customHeight="1" thickBot="1">
      <c r="B2" s="108"/>
      <c r="C2" s="109"/>
      <c r="D2" s="109"/>
      <c r="E2" s="110"/>
      <c r="F2" s="345"/>
      <c r="G2" s="346"/>
      <c r="H2" s="346"/>
      <c r="I2" s="346"/>
      <c r="J2" s="346"/>
      <c r="K2" s="346"/>
      <c r="L2" s="346"/>
      <c r="M2" s="346"/>
      <c r="N2" s="346"/>
      <c r="O2" s="346"/>
      <c r="P2" s="346"/>
      <c r="Q2" s="347"/>
      <c r="R2" s="351"/>
      <c r="S2" s="352"/>
      <c r="T2" s="353"/>
    </row>
    <row r="3" spans="2:20" s="107" customFormat="1" ht="29.45" customHeight="1" thickBot="1">
      <c r="B3" s="354" t="s">
        <v>153</v>
      </c>
      <c r="C3" s="355"/>
      <c r="D3" s="355"/>
      <c r="E3" s="355"/>
      <c r="F3" s="355"/>
      <c r="G3" s="355"/>
      <c r="H3" s="355"/>
      <c r="I3" s="355"/>
      <c r="J3" s="355"/>
      <c r="K3" s="355"/>
      <c r="L3" s="355"/>
      <c r="M3" s="355"/>
      <c r="N3" s="355"/>
      <c r="O3" s="355"/>
      <c r="P3" s="355"/>
      <c r="Q3" s="356"/>
      <c r="R3" s="357"/>
      <c r="S3" s="358"/>
      <c r="T3" s="359"/>
    </row>
    <row r="4" spans="2:20" s="107" customFormat="1" ht="33" customHeight="1" thickBot="1">
      <c r="B4" s="339" t="s">
        <v>124</v>
      </c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  <c r="P4" s="340"/>
      <c r="Q4" s="340"/>
      <c r="R4" s="340"/>
      <c r="S4" s="340"/>
      <c r="T4" s="341"/>
    </row>
    <row r="5" spans="2:20" s="107" customFormat="1" ht="12.6" customHeight="1" thickBot="1">
      <c r="B5" s="111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3"/>
      <c r="T5" s="114"/>
    </row>
    <row r="6" spans="2:20" ht="27" customHeight="1">
      <c r="B6" s="308" t="s">
        <v>125</v>
      </c>
      <c r="C6" s="309"/>
      <c r="D6" s="309"/>
      <c r="E6" s="312" t="s">
        <v>149</v>
      </c>
      <c r="F6" s="312"/>
      <c r="G6" s="313"/>
      <c r="H6" s="316" t="s">
        <v>126</v>
      </c>
      <c r="I6" s="317"/>
      <c r="J6" s="320">
        <v>45926</v>
      </c>
      <c r="K6" s="312"/>
      <c r="L6" s="312"/>
      <c r="M6" s="312"/>
      <c r="N6" s="313"/>
      <c r="O6" s="321" t="s">
        <v>127</v>
      </c>
      <c r="P6" s="312" t="s">
        <v>150</v>
      </c>
      <c r="Q6" s="312"/>
      <c r="R6" s="312"/>
      <c r="S6" s="312"/>
      <c r="T6" s="313"/>
    </row>
    <row r="7" spans="2:20" ht="27" customHeight="1">
      <c r="B7" s="310"/>
      <c r="C7" s="311"/>
      <c r="D7" s="311"/>
      <c r="E7" s="314"/>
      <c r="F7" s="314"/>
      <c r="G7" s="315"/>
      <c r="H7" s="318"/>
      <c r="I7" s="319"/>
      <c r="J7" s="314"/>
      <c r="K7" s="314"/>
      <c r="L7" s="314"/>
      <c r="M7" s="314"/>
      <c r="N7" s="315"/>
      <c r="O7" s="322"/>
      <c r="P7" s="314"/>
      <c r="Q7" s="314"/>
      <c r="R7" s="314"/>
      <c r="S7" s="314"/>
      <c r="T7" s="315"/>
    </row>
    <row r="8" spans="2:20" ht="50.25" customHeight="1" thickBot="1">
      <c r="B8" s="326" t="s">
        <v>128</v>
      </c>
      <c r="C8" s="327"/>
      <c r="D8" s="327"/>
      <c r="E8" s="324" t="s">
        <v>151</v>
      </c>
      <c r="F8" s="324"/>
      <c r="G8" s="325"/>
      <c r="H8" s="326" t="s">
        <v>129</v>
      </c>
      <c r="I8" s="327"/>
      <c r="J8" s="324" t="s">
        <v>152</v>
      </c>
      <c r="K8" s="324"/>
      <c r="L8" s="324"/>
      <c r="M8" s="324"/>
      <c r="N8" s="325"/>
      <c r="O8" s="323"/>
      <c r="P8" s="324"/>
      <c r="Q8" s="324"/>
      <c r="R8" s="324"/>
      <c r="S8" s="324"/>
      <c r="T8" s="325"/>
    </row>
    <row r="9" spans="2:20" ht="11.25" customHeight="1" thickBot="1">
      <c r="B9" s="328"/>
      <c r="C9" s="329"/>
      <c r="D9" s="329"/>
      <c r="E9" s="329"/>
      <c r="F9" s="329"/>
      <c r="G9" s="329"/>
      <c r="H9" s="329"/>
      <c r="I9" s="329"/>
      <c r="J9" s="329"/>
      <c r="K9" s="329"/>
      <c r="L9" s="329"/>
      <c r="M9" s="329"/>
      <c r="N9" s="329"/>
      <c r="O9" s="329"/>
      <c r="P9" s="329"/>
      <c r="Q9" s="329"/>
      <c r="R9" s="329"/>
      <c r="S9" s="329"/>
      <c r="T9" s="330"/>
    </row>
    <row r="10" spans="2:20" ht="59.45" customHeight="1" thickBot="1">
      <c r="B10" s="331" t="s">
        <v>130</v>
      </c>
      <c r="C10" s="332"/>
      <c r="D10" s="116">
        <v>9</v>
      </c>
      <c r="E10" s="333" t="s">
        <v>78</v>
      </c>
      <c r="F10" s="333"/>
      <c r="G10" s="333"/>
      <c r="H10" s="117" t="s">
        <v>131</v>
      </c>
      <c r="I10" s="118">
        <v>9.0500000000000007</v>
      </c>
      <c r="J10" s="334" t="e">
        <f>+UPPER('F-GAL-001'!#REF!)</f>
        <v>#REF!</v>
      </c>
      <c r="K10" s="335"/>
      <c r="L10" s="335"/>
      <c r="M10" s="335"/>
      <c r="N10" s="335"/>
      <c r="O10" s="335"/>
      <c r="P10" s="335"/>
      <c r="Q10" s="336"/>
      <c r="R10" s="119" t="s">
        <v>132</v>
      </c>
      <c r="S10" s="337" t="s">
        <v>223</v>
      </c>
      <c r="T10" s="338"/>
    </row>
    <row r="11" spans="2:20" ht="10.5" customHeight="1" thickBot="1">
      <c r="B11" s="305"/>
      <c r="C11" s="306"/>
      <c r="D11" s="306"/>
      <c r="E11" s="306"/>
      <c r="F11" s="306"/>
      <c r="G11" s="306"/>
      <c r="H11" s="306"/>
      <c r="I11" s="306"/>
      <c r="J11" s="306"/>
      <c r="K11" s="306"/>
      <c r="L11" s="306"/>
      <c r="M11" s="306"/>
      <c r="N11" s="306"/>
      <c r="O11" s="306"/>
      <c r="P11" s="306"/>
      <c r="Q11" s="306"/>
      <c r="R11" s="306"/>
      <c r="S11" s="306"/>
      <c r="T11" s="307"/>
    </row>
    <row r="12" spans="2:20" ht="27" customHeight="1" thickBot="1">
      <c r="B12" s="362" t="s">
        <v>133</v>
      </c>
      <c r="C12" s="363"/>
      <c r="D12" s="363"/>
      <c r="E12" s="363"/>
      <c r="F12" s="363"/>
      <c r="G12" s="363"/>
      <c r="H12" s="363"/>
      <c r="I12" s="363"/>
      <c r="J12" s="363"/>
      <c r="K12" s="363"/>
      <c r="L12" s="363"/>
      <c r="M12" s="362" t="s">
        <v>134</v>
      </c>
      <c r="N12" s="363"/>
      <c r="O12" s="363"/>
      <c r="P12" s="363"/>
      <c r="Q12" s="363"/>
      <c r="R12" s="363"/>
      <c r="S12" s="363"/>
      <c r="T12" s="364"/>
    </row>
    <row r="13" spans="2:20" ht="30" customHeight="1">
      <c r="B13" s="120"/>
      <c r="C13" s="121"/>
      <c r="D13" s="121"/>
      <c r="E13" s="121"/>
      <c r="F13" s="121"/>
      <c r="G13" s="121"/>
      <c r="H13" s="121"/>
      <c r="I13" s="121"/>
      <c r="J13" s="121"/>
      <c r="K13" s="121"/>
      <c r="L13" s="122"/>
      <c r="M13" s="365" t="s">
        <v>135</v>
      </c>
      <c r="N13" s="366"/>
      <c r="O13" s="369" t="s">
        <v>136</v>
      </c>
      <c r="P13" s="370"/>
      <c r="Q13" s="371"/>
      <c r="R13" s="372" t="s">
        <v>145</v>
      </c>
      <c r="S13" s="374" t="s">
        <v>6</v>
      </c>
      <c r="T13" s="376" t="s">
        <v>36</v>
      </c>
    </row>
    <row r="14" spans="2:20" ht="30" customHeight="1">
      <c r="B14" s="123"/>
      <c r="C14" s="124"/>
      <c r="D14" s="124"/>
      <c r="E14" s="124"/>
      <c r="F14" s="124"/>
      <c r="G14" s="124"/>
      <c r="H14" s="124"/>
      <c r="I14" s="124"/>
      <c r="J14" s="124"/>
      <c r="K14" s="124"/>
      <c r="L14" s="125"/>
      <c r="M14" s="367"/>
      <c r="N14" s="368"/>
      <c r="O14" s="126" t="s">
        <v>137</v>
      </c>
      <c r="P14" s="126" t="s">
        <v>138</v>
      </c>
      <c r="Q14" s="126" t="s">
        <v>144</v>
      </c>
      <c r="R14" s="373"/>
      <c r="S14" s="375"/>
      <c r="T14" s="377"/>
    </row>
    <row r="15" spans="2:20" ht="22.9" customHeight="1">
      <c r="B15" s="123"/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378"/>
      <c r="N15" s="379"/>
      <c r="O15" s="379"/>
      <c r="P15" s="379"/>
      <c r="Q15" s="379"/>
      <c r="R15" s="379"/>
      <c r="S15" s="379"/>
      <c r="T15" s="380"/>
    </row>
    <row r="16" spans="2:20" ht="22.9" customHeight="1">
      <c r="B16" s="123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378" t="s">
        <v>229</v>
      </c>
      <c r="N16" s="379"/>
      <c r="O16" s="379"/>
      <c r="P16" s="379"/>
      <c r="Q16" s="379"/>
      <c r="R16" s="379"/>
      <c r="S16" s="379"/>
      <c r="T16" s="380"/>
    </row>
    <row r="17" spans="2:22" ht="22.9" customHeight="1">
      <c r="B17" s="123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390" t="s">
        <v>232</v>
      </c>
      <c r="N17" s="391"/>
      <c r="O17" s="127"/>
      <c r="P17" s="128"/>
      <c r="Q17" s="128"/>
      <c r="R17" s="128"/>
      <c r="S17" s="129">
        <v>2</v>
      </c>
      <c r="T17" s="130">
        <f>ROUND(+S17,2)</f>
        <v>2</v>
      </c>
    </row>
    <row r="18" spans="2:22" ht="22.9" customHeight="1">
      <c r="B18" s="123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390"/>
      <c r="N18" s="391"/>
      <c r="O18" s="127"/>
      <c r="P18" s="128"/>
      <c r="Q18" s="128"/>
      <c r="R18" s="128"/>
      <c r="S18" s="129"/>
      <c r="T18" s="130"/>
    </row>
    <row r="19" spans="2:22" ht="22.9" customHeight="1"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390"/>
      <c r="N19" s="391"/>
      <c r="O19" s="127"/>
      <c r="P19" s="128"/>
      <c r="Q19" s="128"/>
      <c r="R19" s="128"/>
      <c r="S19" s="129"/>
      <c r="T19" s="130"/>
    </row>
    <row r="20" spans="2:22" ht="22.9" customHeight="1"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390"/>
      <c r="N20" s="391"/>
      <c r="O20" s="127"/>
      <c r="P20" s="128"/>
      <c r="Q20" s="128"/>
      <c r="R20" s="128"/>
      <c r="S20" s="129"/>
      <c r="T20" s="130"/>
    </row>
    <row r="21" spans="2:22" ht="22.9" customHeight="1"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390"/>
      <c r="N21" s="391"/>
      <c r="O21" s="177"/>
      <c r="P21" s="177"/>
      <c r="Q21" s="176"/>
      <c r="R21" s="176"/>
      <c r="S21" s="177"/>
      <c r="T21" s="130"/>
    </row>
    <row r="22" spans="2:22" ht="22.9" customHeight="1">
      <c r="B22" s="123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390"/>
      <c r="N22" s="391"/>
      <c r="O22" s="127"/>
      <c r="P22" s="128"/>
      <c r="Q22" s="128"/>
      <c r="R22" s="128"/>
      <c r="S22" s="129"/>
      <c r="T22" s="130"/>
    </row>
    <row r="23" spans="2:22" ht="22.9" customHeight="1">
      <c r="B23" s="123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390"/>
      <c r="N23" s="391"/>
      <c r="O23" s="127"/>
      <c r="P23" s="128"/>
      <c r="Q23" s="128"/>
      <c r="R23" s="128"/>
      <c r="S23" s="129"/>
      <c r="T23" s="130"/>
    </row>
    <row r="24" spans="2:22" ht="22.9" customHeight="1">
      <c r="B24" s="123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360"/>
      <c r="N24" s="361"/>
      <c r="O24" s="127"/>
      <c r="P24" s="128"/>
      <c r="Q24" s="128"/>
      <c r="R24" s="128"/>
      <c r="S24" s="129"/>
      <c r="T24" s="130"/>
    </row>
    <row r="25" spans="2:22" ht="22.9" customHeight="1">
      <c r="B25" s="123"/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360"/>
      <c r="N25" s="361"/>
      <c r="O25" s="127"/>
      <c r="P25" s="128"/>
      <c r="Q25" s="128"/>
      <c r="R25" s="128"/>
      <c r="S25" s="129"/>
      <c r="T25" s="130"/>
    </row>
    <row r="26" spans="2:22" ht="22.9" customHeight="1">
      <c r="B26" s="123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360"/>
      <c r="N26" s="361"/>
      <c r="O26" s="127"/>
      <c r="P26" s="128"/>
      <c r="Q26" s="128"/>
      <c r="R26" s="128"/>
      <c r="S26" s="129"/>
      <c r="T26" s="130"/>
    </row>
    <row r="27" spans="2:22" ht="22.9" customHeight="1">
      <c r="B27" s="123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360"/>
      <c r="N27" s="361"/>
      <c r="O27" s="133"/>
      <c r="P27" s="128"/>
      <c r="Q27" s="128"/>
      <c r="R27" s="128"/>
      <c r="S27" s="129"/>
      <c r="T27" s="130"/>
    </row>
    <row r="28" spans="2:22" ht="22.9" customHeight="1">
      <c r="B28" s="123"/>
      <c r="D28" s="134"/>
      <c r="E28" s="134"/>
      <c r="F28" s="134"/>
      <c r="G28" s="134"/>
      <c r="H28" s="134"/>
      <c r="I28" s="134"/>
      <c r="J28" s="124"/>
      <c r="K28" s="124"/>
      <c r="L28" s="124"/>
      <c r="M28" s="360"/>
      <c r="N28" s="361"/>
      <c r="O28" s="133"/>
      <c r="P28" s="128"/>
      <c r="Q28" s="128"/>
      <c r="R28" s="128"/>
      <c r="S28" s="129"/>
      <c r="T28" s="130"/>
    </row>
    <row r="29" spans="2:22" ht="22.9" customHeight="1">
      <c r="B29" s="123"/>
      <c r="C29" s="134"/>
      <c r="D29" s="134"/>
      <c r="E29" s="134"/>
      <c r="F29" s="124"/>
      <c r="G29" s="124"/>
      <c r="H29" s="124"/>
      <c r="I29" s="124"/>
      <c r="J29" s="124"/>
      <c r="K29" s="124"/>
      <c r="L29" s="124"/>
      <c r="M29" s="360"/>
      <c r="N29" s="361"/>
      <c r="O29" s="127"/>
      <c r="P29" s="128"/>
      <c r="Q29" s="128"/>
      <c r="R29" s="131"/>
      <c r="S29" s="129"/>
      <c r="T29" s="130"/>
    </row>
    <row r="30" spans="2:22" ht="22.9" customHeight="1">
      <c r="B30" s="123"/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360"/>
      <c r="N30" s="361"/>
      <c r="O30" s="127"/>
      <c r="P30" s="128"/>
      <c r="Q30" s="128"/>
      <c r="R30" s="131"/>
      <c r="S30" s="129"/>
      <c r="T30" s="130"/>
    </row>
    <row r="31" spans="2:22" ht="22.9" customHeight="1">
      <c r="B31" s="123"/>
      <c r="C31" s="124"/>
      <c r="D31" s="124"/>
      <c r="E31" s="124"/>
      <c r="F31" s="124"/>
      <c r="G31" s="124"/>
      <c r="H31" s="124"/>
      <c r="I31" s="124"/>
      <c r="J31" s="124"/>
      <c r="K31" s="124"/>
      <c r="L31" s="124"/>
      <c r="M31" s="360"/>
      <c r="N31" s="361"/>
      <c r="O31" s="127"/>
      <c r="P31" s="128"/>
      <c r="Q31" s="129"/>
      <c r="R31" s="128"/>
      <c r="S31" s="129"/>
      <c r="T31" s="130"/>
    </row>
    <row r="32" spans="2:22" ht="22.9" customHeight="1">
      <c r="B32" s="123"/>
      <c r="C32" s="124"/>
      <c r="D32" s="124"/>
      <c r="E32" s="124"/>
      <c r="F32" s="124"/>
      <c r="G32" s="124"/>
      <c r="H32" s="124"/>
      <c r="I32" s="124"/>
      <c r="J32" s="124"/>
      <c r="K32" s="124"/>
      <c r="L32" s="124"/>
      <c r="M32" s="360"/>
      <c r="N32" s="361"/>
      <c r="O32" s="127"/>
      <c r="P32" s="128"/>
      <c r="Q32" s="129"/>
      <c r="R32" s="128"/>
      <c r="S32" s="129"/>
      <c r="T32" s="130"/>
      <c r="V32" s="135"/>
    </row>
    <row r="33" spans="2:22" ht="22.9" customHeight="1">
      <c r="B33" s="123"/>
      <c r="C33" s="124"/>
      <c r="D33" s="124"/>
      <c r="E33" s="124"/>
      <c r="F33" s="124"/>
      <c r="G33" s="124"/>
      <c r="H33" s="124"/>
      <c r="I33" s="124"/>
      <c r="J33" s="124"/>
      <c r="K33" s="124"/>
      <c r="L33" s="124"/>
      <c r="M33" s="381"/>
      <c r="N33" s="382"/>
      <c r="O33" s="382"/>
      <c r="P33" s="382"/>
      <c r="Q33" s="382"/>
      <c r="R33" s="382"/>
      <c r="S33" s="382"/>
      <c r="T33" s="383"/>
      <c r="V33" s="135"/>
    </row>
    <row r="34" spans="2:22" ht="22.9" customHeight="1">
      <c r="B34" s="123"/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390"/>
      <c r="N34" s="391"/>
      <c r="O34" s="127"/>
      <c r="P34" s="128"/>
      <c r="Q34" s="129"/>
      <c r="R34" s="131"/>
      <c r="S34" s="129"/>
      <c r="T34" s="130"/>
    </row>
    <row r="35" spans="2:22" ht="22.9" customHeight="1">
      <c r="B35" s="123"/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390"/>
      <c r="N35" s="391"/>
      <c r="O35" s="136"/>
      <c r="P35" s="136"/>
      <c r="Q35" s="136"/>
      <c r="R35" s="136"/>
      <c r="S35" s="136"/>
      <c r="T35" s="137"/>
    </row>
    <row r="36" spans="2:22" ht="22.9" customHeight="1">
      <c r="B36" s="123"/>
      <c r="F36" s="124"/>
      <c r="G36" s="124"/>
      <c r="H36" s="124"/>
      <c r="I36" s="124"/>
      <c r="J36" s="124"/>
      <c r="K36" s="124"/>
      <c r="L36" s="124"/>
      <c r="M36" s="390"/>
      <c r="N36" s="391"/>
      <c r="O36" s="127"/>
      <c r="P36" s="131"/>
      <c r="Q36" s="129"/>
      <c r="R36" s="131"/>
      <c r="S36" s="129"/>
      <c r="T36" s="130"/>
    </row>
    <row r="37" spans="2:22" ht="22.9" customHeight="1">
      <c r="B37" s="123"/>
      <c r="F37" s="124"/>
      <c r="G37" s="124"/>
      <c r="H37" s="124"/>
      <c r="I37" s="124"/>
      <c r="J37" s="124"/>
      <c r="K37" s="124"/>
      <c r="L37" s="124"/>
      <c r="M37" s="390"/>
      <c r="N37" s="391"/>
      <c r="O37" s="127"/>
      <c r="P37" s="128"/>
      <c r="Q37" s="129"/>
      <c r="R37" s="131"/>
      <c r="S37" s="129"/>
      <c r="T37" s="130"/>
    </row>
    <row r="38" spans="2:22" ht="22.9" customHeight="1">
      <c r="B38" s="123"/>
      <c r="C38" s="124"/>
      <c r="D38" s="124"/>
      <c r="E38" s="124"/>
      <c r="F38" s="124"/>
      <c r="G38" s="124"/>
      <c r="H38" s="124"/>
      <c r="I38" s="124"/>
      <c r="J38" s="124"/>
      <c r="K38" s="124"/>
      <c r="L38" s="124"/>
      <c r="M38" s="390"/>
      <c r="N38" s="391"/>
      <c r="O38" s="127"/>
      <c r="P38" s="128"/>
      <c r="Q38" s="129"/>
      <c r="R38" s="131"/>
      <c r="S38" s="129"/>
      <c r="T38" s="130"/>
    </row>
    <row r="39" spans="2:22" ht="22.9" customHeight="1">
      <c r="B39" s="123"/>
      <c r="C39" s="124"/>
      <c r="D39" s="124"/>
      <c r="E39" s="124"/>
      <c r="F39" s="124"/>
      <c r="G39" s="124"/>
      <c r="H39" s="124"/>
      <c r="I39" s="124"/>
      <c r="J39" s="124"/>
      <c r="K39" s="124"/>
      <c r="L39" s="124"/>
      <c r="M39" s="138"/>
      <c r="N39" s="139"/>
      <c r="O39" s="139"/>
      <c r="P39" s="139"/>
      <c r="Q39" s="139"/>
      <c r="R39" s="139"/>
      <c r="S39" s="139"/>
      <c r="T39" s="140"/>
    </row>
    <row r="40" spans="2:22" ht="22.9" customHeight="1" thickBot="1">
      <c r="B40" s="123"/>
      <c r="C40" s="124"/>
      <c r="D40" s="124"/>
      <c r="E40" s="124"/>
      <c r="F40" s="124"/>
      <c r="G40" s="124"/>
      <c r="H40" s="124"/>
      <c r="I40" s="124"/>
      <c r="J40" s="124"/>
      <c r="K40" s="124"/>
      <c r="L40" s="124"/>
      <c r="M40" s="141"/>
      <c r="N40" s="142"/>
      <c r="O40" s="142"/>
      <c r="P40" s="142"/>
      <c r="Q40" s="142"/>
      <c r="R40" s="142"/>
      <c r="S40" s="142"/>
      <c r="T40" s="143"/>
    </row>
    <row r="41" spans="2:22" s="145" customFormat="1" ht="24" customHeight="1">
      <c r="B41" s="392" t="s">
        <v>154</v>
      </c>
      <c r="C41" s="393"/>
      <c r="D41" s="393"/>
      <c r="E41" s="393"/>
      <c r="F41" s="393"/>
      <c r="G41" s="393"/>
      <c r="H41" s="393"/>
      <c r="I41" s="393"/>
      <c r="J41" s="393"/>
      <c r="K41" s="393"/>
      <c r="L41" s="394"/>
      <c r="M41" s="401" t="s">
        <v>139</v>
      </c>
      <c r="N41" s="402"/>
      <c r="O41" s="402"/>
      <c r="P41" s="402"/>
      <c r="Q41" s="402"/>
      <c r="R41" s="402"/>
      <c r="S41" s="402"/>
      <c r="T41" s="144">
        <f>SUM(T17:T40)</f>
        <v>2</v>
      </c>
    </row>
    <row r="42" spans="2:22" s="145" customFormat="1" ht="24" customHeight="1">
      <c r="B42" s="395"/>
      <c r="C42" s="396"/>
      <c r="D42" s="396"/>
      <c r="E42" s="396"/>
      <c r="F42" s="396"/>
      <c r="G42" s="396"/>
      <c r="H42" s="396"/>
      <c r="I42" s="396"/>
      <c r="J42" s="396"/>
      <c r="K42" s="396"/>
      <c r="L42" s="397"/>
      <c r="M42" s="403" t="s">
        <v>140</v>
      </c>
      <c r="N42" s="404"/>
      <c r="O42" s="404"/>
      <c r="P42" s="404"/>
      <c r="Q42" s="404"/>
      <c r="R42" s="404"/>
      <c r="S42" s="404"/>
      <c r="T42" s="146"/>
    </row>
    <row r="43" spans="2:22" s="145" customFormat="1" ht="24" customHeight="1" thickBot="1">
      <c r="B43" s="398"/>
      <c r="C43" s="399"/>
      <c r="D43" s="399"/>
      <c r="E43" s="399"/>
      <c r="F43" s="399"/>
      <c r="G43" s="399"/>
      <c r="H43" s="399"/>
      <c r="I43" s="399"/>
      <c r="J43" s="399"/>
      <c r="K43" s="399"/>
      <c r="L43" s="400"/>
      <c r="M43" s="405" t="s">
        <v>141</v>
      </c>
      <c r="N43" s="406"/>
      <c r="O43" s="406"/>
      <c r="P43" s="406"/>
      <c r="Q43" s="406"/>
      <c r="R43" s="406"/>
      <c r="S43" s="406"/>
      <c r="T43" s="147">
        <f>+T42+T41</f>
        <v>2</v>
      </c>
    </row>
    <row r="44" spans="2:22" ht="17.45" customHeight="1">
      <c r="B44" s="148"/>
      <c r="C44" s="149"/>
      <c r="D44" s="149"/>
      <c r="E44" s="149"/>
      <c r="F44" s="149"/>
      <c r="G44" s="149"/>
      <c r="H44" s="149"/>
      <c r="I44" s="149"/>
      <c r="J44" s="149"/>
      <c r="K44" s="149"/>
      <c r="L44" s="149"/>
      <c r="M44" s="150"/>
      <c r="N44" s="150"/>
      <c r="P44" s="150"/>
      <c r="Q44" s="150"/>
      <c r="R44" s="150"/>
      <c r="S44" s="150"/>
      <c r="T44" s="151"/>
    </row>
    <row r="45" spans="2:22" ht="22.9" customHeight="1">
      <c r="B45" s="148"/>
      <c r="J45" s="149"/>
      <c r="K45" s="149"/>
      <c r="L45" s="149"/>
      <c r="M45" s="150"/>
      <c r="Q45" s="115"/>
      <c r="R45" s="149"/>
      <c r="S45" s="149"/>
      <c r="T45" s="153"/>
    </row>
    <row r="46" spans="2:22" ht="19.149999999999999" customHeight="1">
      <c r="B46" s="148"/>
      <c r="J46" s="149"/>
      <c r="K46" s="149"/>
      <c r="L46" s="149"/>
      <c r="M46" s="150"/>
      <c r="Q46" s="115"/>
      <c r="R46" s="149"/>
      <c r="S46" s="149"/>
      <c r="T46" s="153"/>
    </row>
    <row r="47" spans="2:22" ht="21.6" customHeight="1">
      <c r="B47" s="148"/>
      <c r="C47" s="149"/>
      <c r="D47" s="149"/>
      <c r="E47" s="149"/>
      <c r="F47" s="149"/>
      <c r="G47" s="149"/>
      <c r="H47" s="149"/>
      <c r="I47" s="149"/>
      <c r="J47" s="149"/>
      <c r="K47" s="149"/>
      <c r="L47" s="149"/>
      <c r="M47" s="150"/>
      <c r="N47" s="150"/>
      <c r="P47" s="150"/>
      <c r="Q47" s="154"/>
      <c r="R47" s="154"/>
      <c r="S47" s="154"/>
      <c r="T47" s="155"/>
    </row>
    <row r="48" spans="2:22" ht="25.15" customHeight="1">
      <c r="B48" s="148"/>
      <c r="C48" s="149"/>
      <c r="D48" s="149"/>
      <c r="E48" s="149"/>
      <c r="F48" s="149"/>
      <c r="G48" s="149"/>
      <c r="H48" s="149"/>
      <c r="I48" s="149"/>
      <c r="J48" s="149"/>
      <c r="K48" s="149"/>
      <c r="L48" s="156"/>
      <c r="M48" s="157"/>
      <c r="N48" s="157"/>
      <c r="P48" s="150"/>
      <c r="Q48" s="157"/>
      <c r="R48" s="157"/>
      <c r="S48" s="157"/>
      <c r="T48" s="158"/>
    </row>
    <row r="49" spans="2:20" s="162" customFormat="1" ht="17.45" customHeight="1">
      <c r="B49" s="384" t="s">
        <v>142</v>
      </c>
      <c r="C49" s="385"/>
      <c r="D49" s="385"/>
      <c r="E49" s="385"/>
      <c r="F49" s="159"/>
      <c r="G49" s="386" t="s">
        <v>142</v>
      </c>
      <c r="H49" s="386"/>
      <c r="I49" s="386"/>
      <c r="J49" s="387"/>
      <c r="K49" s="160"/>
      <c r="L49" s="388" t="s">
        <v>142</v>
      </c>
      <c r="M49" s="388"/>
      <c r="N49" s="388"/>
      <c r="O49" s="388"/>
      <c r="P49" s="161"/>
      <c r="Q49" s="388" t="s">
        <v>142</v>
      </c>
      <c r="R49" s="388"/>
      <c r="S49" s="388"/>
      <c r="T49" s="389"/>
    </row>
    <row r="50" spans="2:20" ht="17.45" customHeight="1">
      <c r="B50" s="163" t="str">
        <f>+'1,01'!B53</f>
        <v>Nombre: IVAN DARIO RODRIGUEZ</v>
      </c>
      <c r="C50" s="164"/>
      <c r="D50" s="164"/>
      <c r="E50" s="164"/>
      <c r="F50" s="164"/>
      <c r="G50" s="165" t="str">
        <f>+'1,01'!G53</f>
        <v xml:space="preserve">Nombre: MANUEL EDUARDO CEPEDA HERNÁNDEZ </v>
      </c>
      <c r="H50" s="165"/>
      <c r="I50" s="165"/>
      <c r="J50" s="165"/>
      <c r="K50" s="166"/>
      <c r="L50" s="167" t="str">
        <f>+'1,01'!L53</f>
        <v>Nombre: ROBINSON ALEXANDER TOBAR URBANO</v>
      </c>
      <c r="M50" s="167"/>
      <c r="N50" s="167"/>
      <c r="O50" s="167"/>
      <c r="P50" s="166"/>
      <c r="Q50" s="167" t="str">
        <f>+'1,01'!Q53</f>
        <v>Nombre: CLARA LUZ JARAMILLO HENAO</v>
      </c>
      <c r="R50" s="167"/>
      <c r="S50" s="167"/>
      <c r="T50" s="168"/>
    </row>
    <row r="51" spans="2:20" ht="17.45" customHeight="1" thickBot="1">
      <c r="B51" s="174" t="str">
        <f>+'1,01'!B54</f>
        <v>RESIDENTE DE OBRA</v>
      </c>
      <c r="C51" s="169"/>
      <c r="D51" s="169"/>
      <c r="E51" s="169"/>
      <c r="F51" s="169"/>
      <c r="G51" s="170" t="str">
        <f>+'1,01'!G54</f>
        <v>DIRECTOR DE OBRA</v>
      </c>
      <c r="H51" s="170"/>
      <c r="I51" s="170"/>
      <c r="J51" s="170"/>
      <c r="K51" s="171"/>
      <c r="L51" s="172" t="str">
        <f>+'1,01'!L54</f>
        <v xml:space="preserve">RESIDENTE DE INTERVENTORIA </v>
      </c>
      <c r="M51" s="172"/>
      <c r="N51" s="172"/>
      <c r="O51" s="172"/>
      <c r="P51" s="171"/>
      <c r="Q51" s="172" t="str">
        <f>+'1,01'!Q54</f>
        <v xml:space="preserve">DIRECTOR DE INTERVENTORIA </v>
      </c>
      <c r="R51" s="172"/>
      <c r="S51" s="172"/>
      <c r="T51" s="173"/>
    </row>
  </sheetData>
  <mergeCells count="61">
    <mergeCell ref="B4:T4"/>
    <mergeCell ref="F1:Q2"/>
    <mergeCell ref="R1:T1"/>
    <mergeCell ref="R2:T2"/>
    <mergeCell ref="B3:Q3"/>
    <mergeCell ref="R3:T3"/>
    <mergeCell ref="B11:T11"/>
    <mergeCell ref="B6:D7"/>
    <mergeCell ref="E6:G7"/>
    <mergeCell ref="H6:I7"/>
    <mergeCell ref="J6:N7"/>
    <mergeCell ref="O6:O8"/>
    <mergeCell ref="P6:T8"/>
    <mergeCell ref="B8:D8"/>
    <mergeCell ref="E8:G8"/>
    <mergeCell ref="H8:I8"/>
    <mergeCell ref="J8:N8"/>
    <mergeCell ref="B9:T9"/>
    <mergeCell ref="B10:C10"/>
    <mergeCell ref="E10:G10"/>
    <mergeCell ref="J10:Q10"/>
    <mergeCell ref="S10:T10"/>
    <mergeCell ref="B12:L12"/>
    <mergeCell ref="M12:T12"/>
    <mergeCell ref="M13:N14"/>
    <mergeCell ref="O13:Q13"/>
    <mergeCell ref="R13:R14"/>
    <mergeCell ref="S13:S14"/>
    <mergeCell ref="T13:T14"/>
    <mergeCell ref="M26:N26"/>
    <mergeCell ref="M15:T15"/>
    <mergeCell ref="M16:T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38:N38"/>
    <mergeCell ref="M27:N27"/>
    <mergeCell ref="M28:N28"/>
    <mergeCell ref="M29:N29"/>
    <mergeCell ref="M30:N30"/>
    <mergeCell ref="M31:N31"/>
    <mergeCell ref="M32:N32"/>
    <mergeCell ref="M33:T33"/>
    <mergeCell ref="M34:N34"/>
    <mergeCell ref="M35:N35"/>
    <mergeCell ref="M36:N36"/>
    <mergeCell ref="M37:N37"/>
    <mergeCell ref="B41:L43"/>
    <mergeCell ref="M41:S41"/>
    <mergeCell ref="M42:S42"/>
    <mergeCell ref="M43:S43"/>
    <mergeCell ref="B49:E49"/>
    <mergeCell ref="G49:J49"/>
    <mergeCell ref="L49:O49"/>
    <mergeCell ref="Q49:T49"/>
  </mergeCells>
  <printOptions horizontalCentered="1"/>
  <pageMargins left="0.11811023622047245" right="0.11811023622047245" top="0.11811023622047245" bottom="0.11811023622047245" header="0" footer="0"/>
  <pageSetup scale="44" fitToHeight="0" orientation="landscape" r:id="rId1"/>
  <headerFooter alignWithMargins="0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rgb="FFCCFFFF"/>
    <pageSetUpPr fitToPage="1"/>
  </sheetPr>
  <dimension ref="B1:V51"/>
  <sheetViews>
    <sheetView view="pageBreakPreview" topLeftCell="A31" zoomScale="60" zoomScaleNormal="100" workbookViewId="0">
      <selection activeCell="B50" sqref="B50:T51"/>
    </sheetView>
  </sheetViews>
  <sheetFormatPr baseColWidth="10" defaultColWidth="10" defaultRowHeight="27" customHeight="1"/>
  <cols>
    <col min="1" max="1" width="1.125" style="115" customWidth="1"/>
    <col min="2" max="5" width="12" style="115" customWidth="1"/>
    <col min="6" max="6" width="15.625" style="115" customWidth="1"/>
    <col min="7" max="7" width="19.875" style="115" customWidth="1"/>
    <col min="8" max="12" width="12" style="115" customWidth="1"/>
    <col min="13" max="13" width="20.125" style="152" customWidth="1"/>
    <col min="14" max="14" width="27.375" style="152" customWidth="1"/>
    <col min="15" max="15" width="17.375" style="150" customWidth="1"/>
    <col min="16" max="16" width="14.375" style="152" customWidth="1"/>
    <col min="17" max="17" width="16.875" style="152" customWidth="1"/>
    <col min="18" max="18" width="13.625" style="152" customWidth="1"/>
    <col min="19" max="19" width="17" style="152" customWidth="1"/>
    <col min="20" max="20" width="13.375" style="152" customWidth="1"/>
    <col min="21" max="21" width="17" style="115" bestFit="1" customWidth="1"/>
    <col min="22" max="22" width="18.125" style="115" customWidth="1"/>
    <col min="23" max="23" width="13.625" style="115" bestFit="1" customWidth="1"/>
    <col min="24" max="24" width="10.125" style="115" bestFit="1" customWidth="1"/>
    <col min="25" max="16384" width="10" style="115"/>
  </cols>
  <sheetData>
    <row r="1" spans="2:20" s="107" customFormat="1" ht="38.450000000000003" customHeight="1">
      <c r="B1" s="104"/>
      <c r="C1" s="105"/>
      <c r="D1" s="105"/>
      <c r="E1" s="106"/>
      <c r="F1" s="342" t="s">
        <v>123</v>
      </c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4"/>
      <c r="R1" s="348"/>
      <c r="S1" s="349"/>
      <c r="T1" s="350"/>
    </row>
    <row r="2" spans="2:20" s="107" customFormat="1" ht="37.9" customHeight="1" thickBot="1">
      <c r="B2" s="108"/>
      <c r="C2" s="109"/>
      <c r="D2" s="109"/>
      <c r="E2" s="110"/>
      <c r="F2" s="345"/>
      <c r="G2" s="346"/>
      <c r="H2" s="346"/>
      <c r="I2" s="346"/>
      <c r="J2" s="346"/>
      <c r="K2" s="346"/>
      <c r="L2" s="346"/>
      <c r="M2" s="346"/>
      <c r="N2" s="346"/>
      <c r="O2" s="346"/>
      <c r="P2" s="346"/>
      <c r="Q2" s="347"/>
      <c r="R2" s="351"/>
      <c r="S2" s="352"/>
      <c r="T2" s="353"/>
    </row>
    <row r="3" spans="2:20" s="107" customFormat="1" ht="29.45" customHeight="1" thickBot="1">
      <c r="B3" s="354" t="s">
        <v>153</v>
      </c>
      <c r="C3" s="355"/>
      <c r="D3" s="355"/>
      <c r="E3" s="355"/>
      <c r="F3" s="355"/>
      <c r="G3" s="355"/>
      <c r="H3" s="355"/>
      <c r="I3" s="355"/>
      <c r="J3" s="355"/>
      <c r="K3" s="355"/>
      <c r="L3" s="355"/>
      <c r="M3" s="355"/>
      <c r="N3" s="355"/>
      <c r="O3" s="355"/>
      <c r="P3" s="355"/>
      <c r="Q3" s="356"/>
      <c r="R3" s="357"/>
      <c r="S3" s="358"/>
      <c r="T3" s="359"/>
    </row>
    <row r="4" spans="2:20" s="107" customFormat="1" ht="33" customHeight="1" thickBot="1">
      <c r="B4" s="339" t="s">
        <v>124</v>
      </c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  <c r="P4" s="340"/>
      <c r="Q4" s="340"/>
      <c r="R4" s="340"/>
      <c r="S4" s="340"/>
      <c r="T4" s="341"/>
    </row>
    <row r="5" spans="2:20" s="107" customFormat="1" ht="12.6" customHeight="1" thickBot="1">
      <c r="B5" s="111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3"/>
      <c r="T5" s="114"/>
    </row>
    <row r="6" spans="2:20" ht="27" customHeight="1">
      <c r="B6" s="308" t="s">
        <v>125</v>
      </c>
      <c r="C6" s="309"/>
      <c r="D6" s="309"/>
      <c r="E6" s="312" t="s">
        <v>149</v>
      </c>
      <c r="F6" s="312"/>
      <c r="G6" s="313"/>
      <c r="H6" s="316" t="s">
        <v>126</v>
      </c>
      <c r="I6" s="317"/>
      <c r="J6" s="320">
        <v>45926</v>
      </c>
      <c r="K6" s="312"/>
      <c r="L6" s="312"/>
      <c r="M6" s="312"/>
      <c r="N6" s="313"/>
      <c r="O6" s="321" t="s">
        <v>127</v>
      </c>
      <c r="P6" s="312" t="s">
        <v>150</v>
      </c>
      <c r="Q6" s="312"/>
      <c r="R6" s="312"/>
      <c r="S6" s="312"/>
      <c r="T6" s="313"/>
    </row>
    <row r="7" spans="2:20" ht="27" customHeight="1">
      <c r="B7" s="310"/>
      <c r="C7" s="311"/>
      <c r="D7" s="311"/>
      <c r="E7" s="314"/>
      <c r="F7" s="314"/>
      <c r="G7" s="315"/>
      <c r="H7" s="318"/>
      <c r="I7" s="319"/>
      <c r="J7" s="314"/>
      <c r="K7" s="314"/>
      <c r="L7" s="314"/>
      <c r="M7" s="314"/>
      <c r="N7" s="315"/>
      <c r="O7" s="322"/>
      <c r="P7" s="314"/>
      <c r="Q7" s="314"/>
      <c r="R7" s="314"/>
      <c r="S7" s="314"/>
      <c r="T7" s="315"/>
    </row>
    <row r="8" spans="2:20" ht="50.25" customHeight="1" thickBot="1">
      <c r="B8" s="326" t="s">
        <v>128</v>
      </c>
      <c r="C8" s="327"/>
      <c r="D8" s="327"/>
      <c r="E8" s="324" t="s">
        <v>151</v>
      </c>
      <c r="F8" s="324"/>
      <c r="G8" s="325"/>
      <c r="H8" s="326" t="s">
        <v>129</v>
      </c>
      <c r="I8" s="327"/>
      <c r="J8" s="324" t="s">
        <v>152</v>
      </c>
      <c r="K8" s="324"/>
      <c r="L8" s="324"/>
      <c r="M8" s="324"/>
      <c r="N8" s="325"/>
      <c r="O8" s="323"/>
      <c r="P8" s="324"/>
      <c r="Q8" s="324"/>
      <c r="R8" s="324"/>
      <c r="S8" s="324"/>
      <c r="T8" s="325"/>
    </row>
    <row r="9" spans="2:20" ht="11.25" customHeight="1" thickBot="1">
      <c r="B9" s="328"/>
      <c r="C9" s="329"/>
      <c r="D9" s="329"/>
      <c r="E9" s="329"/>
      <c r="F9" s="329"/>
      <c r="G9" s="329"/>
      <c r="H9" s="329"/>
      <c r="I9" s="329"/>
      <c r="J9" s="329"/>
      <c r="K9" s="329"/>
      <c r="L9" s="329"/>
      <c r="M9" s="329"/>
      <c r="N9" s="329"/>
      <c r="O9" s="329"/>
      <c r="P9" s="329"/>
      <c r="Q9" s="329"/>
      <c r="R9" s="329"/>
      <c r="S9" s="329"/>
      <c r="T9" s="330"/>
    </row>
    <row r="10" spans="2:20" ht="62.45" customHeight="1" thickBot="1">
      <c r="B10" s="331" t="s">
        <v>130</v>
      </c>
      <c r="C10" s="332"/>
      <c r="D10" s="116">
        <v>9</v>
      </c>
      <c r="E10" s="333" t="s">
        <v>78</v>
      </c>
      <c r="F10" s="333"/>
      <c r="G10" s="333"/>
      <c r="H10" s="117" t="s">
        <v>131</v>
      </c>
      <c r="I10" s="118">
        <v>9.06</v>
      </c>
      <c r="J10" s="334" t="e">
        <f>+UPPER('F-GAL-001'!#REF!)</f>
        <v>#REF!</v>
      </c>
      <c r="K10" s="335"/>
      <c r="L10" s="335"/>
      <c r="M10" s="335"/>
      <c r="N10" s="335"/>
      <c r="O10" s="335"/>
      <c r="P10" s="335"/>
      <c r="Q10" s="336"/>
      <c r="R10" s="119" t="s">
        <v>132</v>
      </c>
      <c r="S10" s="337" t="s">
        <v>223</v>
      </c>
      <c r="T10" s="338"/>
    </row>
    <row r="11" spans="2:20" ht="10.5" customHeight="1" thickBot="1">
      <c r="B11" s="305"/>
      <c r="C11" s="306"/>
      <c r="D11" s="306"/>
      <c r="E11" s="306"/>
      <c r="F11" s="306"/>
      <c r="G11" s="306"/>
      <c r="H11" s="306"/>
      <c r="I11" s="306"/>
      <c r="J11" s="306"/>
      <c r="K11" s="306"/>
      <c r="L11" s="306"/>
      <c r="M11" s="306"/>
      <c r="N11" s="306"/>
      <c r="O11" s="306"/>
      <c r="P11" s="306"/>
      <c r="Q11" s="306"/>
      <c r="R11" s="306"/>
      <c r="S11" s="306"/>
      <c r="T11" s="307"/>
    </row>
    <row r="12" spans="2:20" ht="27" customHeight="1" thickBot="1">
      <c r="B12" s="362" t="s">
        <v>133</v>
      </c>
      <c r="C12" s="363"/>
      <c r="D12" s="363"/>
      <c r="E12" s="363"/>
      <c r="F12" s="363"/>
      <c r="G12" s="363"/>
      <c r="H12" s="363"/>
      <c r="I12" s="363"/>
      <c r="J12" s="363"/>
      <c r="K12" s="363"/>
      <c r="L12" s="363"/>
      <c r="M12" s="362" t="s">
        <v>134</v>
      </c>
      <c r="N12" s="363"/>
      <c r="O12" s="363"/>
      <c r="P12" s="363"/>
      <c r="Q12" s="363"/>
      <c r="R12" s="363"/>
      <c r="S12" s="363"/>
      <c r="T12" s="364"/>
    </row>
    <row r="13" spans="2:20" ht="30" customHeight="1">
      <c r="B13" s="120"/>
      <c r="C13" s="121"/>
      <c r="D13" s="121"/>
      <c r="E13" s="121"/>
      <c r="F13" s="121"/>
      <c r="G13" s="121"/>
      <c r="H13" s="121"/>
      <c r="I13" s="121"/>
      <c r="J13" s="121"/>
      <c r="K13" s="121"/>
      <c r="L13" s="122"/>
      <c r="M13" s="365" t="s">
        <v>135</v>
      </c>
      <c r="N13" s="366"/>
      <c r="O13" s="369" t="s">
        <v>136</v>
      </c>
      <c r="P13" s="370"/>
      <c r="Q13" s="371"/>
      <c r="R13" s="372" t="s">
        <v>145</v>
      </c>
      <c r="S13" s="374" t="s">
        <v>6</v>
      </c>
      <c r="T13" s="376" t="s">
        <v>36</v>
      </c>
    </row>
    <row r="14" spans="2:20" ht="30" customHeight="1">
      <c r="B14" s="123"/>
      <c r="C14" s="124"/>
      <c r="D14" s="124"/>
      <c r="E14" s="124"/>
      <c r="F14" s="124"/>
      <c r="G14" s="124"/>
      <c r="H14" s="124"/>
      <c r="I14" s="124"/>
      <c r="J14" s="124"/>
      <c r="K14" s="124"/>
      <c r="L14" s="125"/>
      <c r="M14" s="367"/>
      <c r="N14" s="368"/>
      <c r="O14" s="126" t="s">
        <v>137</v>
      </c>
      <c r="P14" s="126" t="s">
        <v>138</v>
      </c>
      <c r="Q14" s="126" t="s">
        <v>144</v>
      </c>
      <c r="R14" s="373"/>
      <c r="S14" s="375"/>
      <c r="T14" s="377"/>
    </row>
    <row r="15" spans="2:20" ht="22.9" customHeight="1">
      <c r="B15" s="123"/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378"/>
      <c r="N15" s="379"/>
      <c r="O15" s="379"/>
      <c r="P15" s="379"/>
      <c r="Q15" s="379"/>
      <c r="R15" s="379"/>
      <c r="S15" s="379"/>
      <c r="T15" s="380"/>
    </row>
    <row r="16" spans="2:20" ht="22.9" customHeight="1">
      <c r="B16" s="123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378" t="s">
        <v>229</v>
      </c>
      <c r="N16" s="379"/>
      <c r="O16" s="379"/>
      <c r="P16" s="379"/>
      <c r="Q16" s="379"/>
      <c r="R16" s="379"/>
      <c r="S16" s="379"/>
      <c r="T16" s="380"/>
    </row>
    <row r="17" spans="2:22" ht="22.9" customHeight="1">
      <c r="B17" s="123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390" t="s">
        <v>231</v>
      </c>
      <c r="N17" s="391"/>
      <c r="O17" s="127"/>
      <c r="P17" s="128"/>
      <c r="Q17" s="128"/>
      <c r="R17" s="128"/>
      <c r="S17" s="129">
        <v>1</v>
      </c>
      <c r="T17" s="130">
        <f>ROUND(+S17,2)</f>
        <v>1</v>
      </c>
    </row>
    <row r="18" spans="2:22" ht="22.9" customHeight="1">
      <c r="B18" s="123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390" t="s">
        <v>230</v>
      </c>
      <c r="N18" s="391"/>
      <c r="O18" s="127"/>
      <c r="P18" s="128"/>
      <c r="Q18" s="128"/>
      <c r="R18" s="128"/>
      <c r="S18" s="129">
        <v>1</v>
      </c>
      <c r="T18" s="130">
        <f>ROUND(+S18,2)</f>
        <v>1</v>
      </c>
    </row>
    <row r="19" spans="2:22" ht="22.9" customHeight="1"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390"/>
      <c r="N19" s="391"/>
      <c r="O19" s="127"/>
      <c r="P19" s="128"/>
      <c r="Q19" s="128"/>
      <c r="R19" s="128"/>
      <c r="S19" s="129"/>
      <c r="T19" s="130"/>
    </row>
    <row r="20" spans="2:22" ht="22.9" customHeight="1"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390"/>
      <c r="N20" s="391"/>
      <c r="O20" s="127"/>
      <c r="P20" s="128"/>
      <c r="Q20" s="128"/>
      <c r="R20" s="128"/>
      <c r="S20" s="129"/>
      <c r="T20" s="130"/>
    </row>
    <row r="21" spans="2:22" ht="22.9" customHeight="1"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390"/>
      <c r="N21" s="391"/>
      <c r="O21" s="177"/>
      <c r="P21" s="177"/>
      <c r="Q21" s="176"/>
      <c r="R21" s="176"/>
      <c r="S21" s="177"/>
      <c r="T21" s="130"/>
    </row>
    <row r="22" spans="2:22" ht="22.9" customHeight="1">
      <c r="B22" s="123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390"/>
      <c r="N22" s="391"/>
      <c r="O22" s="127"/>
      <c r="P22" s="128"/>
      <c r="Q22" s="128"/>
      <c r="R22" s="128"/>
      <c r="S22" s="129"/>
      <c r="T22" s="130"/>
    </row>
    <row r="23" spans="2:22" ht="22.9" customHeight="1">
      <c r="B23" s="123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390"/>
      <c r="N23" s="391"/>
      <c r="O23" s="127"/>
      <c r="P23" s="128"/>
      <c r="Q23" s="128"/>
      <c r="R23" s="128"/>
      <c r="S23" s="129"/>
      <c r="T23" s="130"/>
    </row>
    <row r="24" spans="2:22" ht="22.9" customHeight="1">
      <c r="B24" s="123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360"/>
      <c r="N24" s="361"/>
      <c r="O24" s="127"/>
      <c r="P24" s="128"/>
      <c r="Q24" s="128"/>
      <c r="R24" s="128"/>
      <c r="S24" s="129"/>
      <c r="T24" s="130"/>
    </row>
    <row r="25" spans="2:22" ht="22.9" customHeight="1">
      <c r="B25" s="123"/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360"/>
      <c r="N25" s="361"/>
      <c r="O25" s="127"/>
      <c r="P25" s="128"/>
      <c r="Q25" s="128"/>
      <c r="R25" s="128"/>
      <c r="S25" s="129"/>
      <c r="T25" s="130"/>
    </row>
    <row r="26" spans="2:22" ht="22.9" customHeight="1">
      <c r="B26" s="123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360"/>
      <c r="N26" s="361"/>
      <c r="O26" s="127"/>
      <c r="P26" s="128"/>
      <c r="Q26" s="128"/>
      <c r="R26" s="128"/>
      <c r="S26" s="129"/>
      <c r="T26" s="130"/>
    </row>
    <row r="27" spans="2:22" ht="22.9" customHeight="1">
      <c r="B27" s="123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360"/>
      <c r="N27" s="361"/>
      <c r="O27" s="133"/>
      <c r="P27" s="128"/>
      <c r="Q27" s="128"/>
      <c r="R27" s="128"/>
      <c r="S27" s="129"/>
      <c r="T27" s="130"/>
    </row>
    <row r="28" spans="2:22" ht="22.9" customHeight="1">
      <c r="B28" s="123"/>
      <c r="D28" s="134"/>
      <c r="E28" s="134"/>
      <c r="F28" s="134"/>
      <c r="G28" s="134"/>
      <c r="H28" s="134"/>
      <c r="I28" s="134"/>
      <c r="J28" s="124"/>
      <c r="K28" s="124"/>
      <c r="L28" s="124"/>
      <c r="M28" s="360"/>
      <c r="N28" s="361"/>
      <c r="O28" s="133"/>
      <c r="P28" s="128"/>
      <c r="Q28" s="128"/>
      <c r="R28" s="128"/>
      <c r="S28" s="129"/>
      <c r="T28" s="130"/>
    </row>
    <row r="29" spans="2:22" ht="22.9" customHeight="1">
      <c r="B29" s="123"/>
      <c r="C29" s="134"/>
      <c r="D29" s="134"/>
      <c r="E29" s="134"/>
      <c r="F29" s="124"/>
      <c r="G29" s="124"/>
      <c r="H29" s="124"/>
      <c r="I29" s="124"/>
      <c r="J29" s="124"/>
      <c r="K29" s="124"/>
      <c r="L29" s="124"/>
      <c r="M29" s="360"/>
      <c r="N29" s="361"/>
      <c r="O29" s="127"/>
      <c r="P29" s="128"/>
      <c r="Q29" s="128"/>
      <c r="R29" s="131"/>
      <c r="S29" s="129"/>
      <c r="T29" s="130"/>
    </row>
    <row r="30" spans="2:22" ht="22.9" customHeight="1">
      <c r="B30" s="123"/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360"/>
      <c r="N30" s="361"/>
      <c r="O30" s="127"/>
      <c r="P30" s="128"/>
      <c r="Q30" s="128"/>
      <c r="R30" s="131"/>
      <c r="S30" s="129"/>
      <c r="T30" s="130"/>
    </row>
    <row r="31" spans="2:22" ht="22.9" customHeight="1">
      <c r="B31" s="123"/>
      <c r="C31" s="124"/>
      <c r="D31" s="124"/>
      <c r="E31" s="124"/>
      <c r="F31" s="124"/>
      <c r="G31" s="124"/>
      <c r="H31" s="124"/>
      <c r="I31" s="124"/>
      <c r="J31" s="124"/>
      <c r="K31" s="124"/>
      <c r="L31" s="124"/>
      <c r="M31" s="360"/>
      <c r="N31" s="361"/>
      <c r="O31" s="127"/>
      <c r="P31" s="128"/>
      <c r="Q31" s="129"/>
      <c r="R31" s="128"/>
      <c r="S31" s="129"/>
      <c r="T31" s="130"/>
    </row>
    <row r="32" spans="2:22" ht="22.9" customHeight="1">
      <c r="B32" s="123"/>
      <c r="C32" s="124"/>
      <c r="D32" s="124"/>
      <c r="E32" s="124"/>
      <c r="F32" s="124"/>
      <c r="G32" s="124"/>
      <c r="H32" s="124"/>
      <c r="I32" s="124"/>
      <c r="J32" s="124"/>
      <c r="K32" s="124"/>
      <c r="L32" s="124"/>
      <c r="M32" s="360"/>
      <c r="N32" s="361"/>
      <c r="O32" s="127"/>
      <c r="P32" s="128"/>
      <c r="Q32" s="129"/>
      <c r="R32" s="128"/>
      <c r="S32" s="129"/>
      <c r="T32" s="130"/>
      <c r="V32" s="135"/>
    </row>
    <row r="33" spans="2:22" ht="22.9" customHeight="1">
      <c r="B33" s="123"/>
      <c r="C33" s="124"/>
      <c r="D33" s="124"/>
      <c r="E33" s="124"/>
      <c r="F33" s="124"/>
      <c r="G33" s="124"/>
      <c r="H33" s="124"/>
      <c r="I33" s="124"/>
      <c r="J33" s="124"/>
      <c r="K33" s="124"/>
      <c r="L33" s="124"/>
      <c r="M33" s="381"/>
      <c r="N33" s="382"/>
      <c r="O33" s="382"/>
      <c r="P33" s="382"/>
      <c r="Q33" s="382"/>
      <c r="R33" s="382"/>
      <c r="S33" s="382"/>
      <c r="T33" s="383"/>
      <c r="V33" s="135"/>
    </row>
    <row r="34" spans="2:22" ht="22.9" customHeight="1">
      <c r="B34" s="123"/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390"/>
      <c r="N34" s="391"/>
      <c r="O34" s="127"/>
      <c r="P34" s="128"/>
      <c r="Q34" s="129"/>
      <c r="R34" s="131"/>
      <c r="S34" s="129"/>
      <c r="T34" s="130"/>
    </row>
    <row r="35" spans="2:22" ht="22.9" customHeight="1">
      <c r="B35" s="123"/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390"/>
      <c r="N35" s="391"/>
      <c r="O35" s="136"/>
      <c r="P35" s="136"/>
      <c r="Q35" s="136"/>
      <c r="R35" s="136"/>
      <c r="S35" s="136"/>
      <c r="T35" s="137"/>
    </row>
    <row r="36" spans="2:22" ht="22.9" customHeight="1">
      <c r="B36" s="123"/>
      <c r="F36" s="124"/>
      <c r="G36" s="124"/>
      <c r="H36" s="124"/>
      <c r="I36" s="124"/>
      <c r="J36" s="124"/>
      <c r="K36" s="124"/>
      <c r="L36" s="124"/>
      <c r="M36" s="390"/>
      <c r="N36" s="391"/>
      <c r="O36" s="127"/>
      <c r="P36" s="131"/>
      <c r="Q36" s="129"/>
      <c r="R36" s="131"/>
      <c r="S36" s="129"/>
      <c r="T36" s="130"/>
    </row>
    <row r="37" spans="2:22" ht="22.9" customHeight="1">
      <c r="B37" s="123"/>
      <c r="F37" s="124"/>
      <c r="G37" s="124"/>
      <c r="H37" s="124"/>
      <c r="I37" s="124"/>
      <c r="J37" s="124"/>
      <c r="K37" s="124"/>
      <c r="L37" s="124"/>
      <c r="M37" s="390"/>
      <c r="N37" s="391"/>
      <c r="O37" s="127"/>
      <c r="P37" s="128"/>
      <c r="Q37" s="129"/>
      <c r="R37" s="131"/>
      <c r="S37" s="129"/>
      <c r="T37" s="130"/>
    </row>
    <row r="38" spans="2:22" ht="22.9" customHeight="1">
      <c r="B38" s="123"/>
      <c r="C38" s="124"/>
      <c r="D38" s="124"/>
      <c r="E38" s="124"/>
      <c r="F38" s="124"/>
      <c r="G38" s="124"/>
      <c r="H38" s="124"/>
      <c r="I38" s="124"/>
      <c r="J38" s="124"/>
      <c r="K38" s="124"/>
      <c r="L38" s="124"/>
      <c r="M38" s="390"/>
      <c r="N38" s="391"/>
      <c r="O38" s="127"/>
      <c r="P38" s="128"/>
      <c r="Q38" s="129"/>
      <c r="R38" s="131"/>
      <c r="S38" s="129"/>
      <c r="T38" s="130"/>
    </row>
    <row r="39" spans="2:22" ht="22.9" customHeight="1">
      <c r="B39" s="123"/>
      <c r="C39" s="124"/>
      <c r="D39" s="124"/>
      <c r="E39" s="124"/>
      <c r="F39" s="124"/>
      <c r="G39" s="124"/>
      <c r="H39" s="124"/>
      <c r="I39" s="124"/>
      <c r="J39" s="124"/>
      <c r="K39" s="124"/>
      <c r="L39" s="124"/>
      <c r="M39" s="138"/>
      <c r="N39" s="139"/>
      <c r="O39" s="139"/>
      <c r="P39" s="139"/>
      <c r="Q39" s="139"/>
      <c r="R39" s="139"/>
      <c r="S39" s="139"/>
      <c r="T39" s="140"/>
    </row>
    <row r="40" spans="2:22" ht="22.9" customHeight="1" thickBot="1">
      <c r="B40" s="123"/>
      <c r="C40" s="124"/>
      <c r="D40" s="124"/>
      <c r="E40" s="124"/>
      <c r="F40" s="124"/>
      <c r="G40" s="124"/>
      <c r="H40" s="124"/>
      <c r="I40" s="124"/>
      <c r="J40" s="124"/>
      <c r="K40" s="124"/>
      <c r="L40" s="124"/>
      <c r="M40" s="141"/>
      <c r="N40" s="142"/>
      <c r="O40" s="142"/>
      <c r="P40" s="142"/>
      <c r="Q40" s="142"/>
      <c r="R40" s="142"/>
      <c r="S40" s="142"/>
      <c r="T40" s="143"/>
    </row>
    <row r="41" spans="2:22" s="145" customFormat="1" ht="24" customHeight="1">
      <c r="B41" s="392" t="s">
        <v>154</v>
      </c>
      <c r="C41" s="393"/>
      <c r="D41" s="393"/>
      <c r="E41" s="393"/>
      <c r="F41" s="393"/>
      <c r="G41" s="393"/>
      <c r="H41" s="393"/>
      <c r="I41" s="393"/>
      <c r="J41" s="393"/>
      <c r="K41" s="393"/>
      <c r="L41" s="394"/>
      <c r="M41" s="401" t="s">
        <v>139</v>
      </c>
      <c r="N41" s="402"/>
      <c r="O41" s="402"/>
      <c r="P41" s="402"/>
      <c r="Q41" s="402"/>
      <c r="R41" s="402"/>
      <c r="S41" s="402"/>
      <c r="T41" s="144">
        <f>SUM(T17:T40)</f>
        <v>2</v>
      </c>
    </row>
    <row r="42" spans="2:22" s="145" customFormat="1" ht="24" customHeight="1">
      <c r="B42" s="395"/>
      <c r="C42" s="396"/>
      <c r="D42" s="396"/>
      <c r="E42" s="396"/>
      <c r="F42" s="396"/>
      <c r="G42" s="396"/>
      <c r="H42" s="396"/>
      <c r="I42" s="396"/>
      <c r="J42" s="396"/>
      <c r="K42" s="396"/>
      <c r="L42" s="397"/>
      <c r="M42" s="403" t="s">
        <v>140</v>
      </c>
      <c r="N42" s="404"/>
      <c r="O42" s="404"/>
      <c r="P42" s="404"/>
      <c r="Q42" s="404"/>
      <c r="R42" s="404"/>
      <c r="S42" s="404"/>
      <c r="T42" s="146"/>
    </row>
    <row r="43" spans="2:22" s="145" customFormat="1" ht="24" customHeight="1" thickBot="1">
      <c r="B43" s="398"/>
      <c r="C43" s="399"/>
      <c r="D43" s="399"/>
      <c r="E43" s="399"/>
      <c r="F43" s="399"/>
      <c r="G43" s="399"/>
      <c r="H43" s="399"/>
      <c r="I43" s="399"/>
      <c r="J43" s="399"/>
      <c r="K43" s="399"/>
      <c r="L43" s="400"/>
      <c r="M43" s="405" t="s">
        <v>141</v>
      </c>
      <c r="N43" s="406"/>
      <c r="O43" s="406"/>
      <c r="P43" s="406"/>
      <c r="Q43" s="406"/>
      <c r="R43" s="406"/>
      <c r="S43" s="406"/>
      <c r="T43" s="147">
        <f>+T42+T41</f>
        <v>2</v>
      </c>
    </row>
    <row r="44" spans="2:22" ht="17.45" customHeight="1">
      <c r="B44" s="148"/>
      <c r="C44" s="149"/>
      <c r="D44" s="149"/>
      <c r="E44" s="149"/>
      <c r="F44" s="149"/>
      <c r="G44" s="149"/>
      <c r="H44" s="149"/>
      <c r="I44" s="149"/>
      <c r="J44" s="149"/>
      <c r="K44" s="149"/>
      <c r="L44" s="149"/>
      <c r="M44" s="150"/>
      <c r="N44" s="150"/>
      <c r="P44" s="150"/>
      <c r="Q44" s="150"/>
      <c r="R44" s="150"/>
      <c r="S44" s="150"/>
      <c r="T44" s="151"/>
    </row>
    <row r="45" spans="2:22" ht="22.9" customHeight="1">
      <c r="B45" s="148"/>
      <c r="J45" s="149"/>
      <c r="K45" s="149"/>
      <c r="L45" s="149"/>
      <c r="M45" s="150"/>
      <c r="Q45" s="115"/>
      <c r="R45" s="149"/>
      <c r="S45" s="149"/>
      <c r="T45" s="153"/>
    </row>
    <row r="46" spans="2:22" ht="19.149999999999999" customHeight="1">
      <c r="B46" s="148"/>
      <c r="J46" s="149"/>
      <c r="K46" s="149"/>
      <c r="L46" s="149"/>
      <c r="M46" s="150"/>
      <c r="Q46" s="115"/>
      <c r="R46" s="149"/>
      <c r="S46" s="149"/>
      <c r="T46" s="153"/>
    </row>
    <row r="47" spans="2:22" ht="21.6" customHeight="1">
      <c r="B47" s="148"/>
      <c r="C47" s="149"/>
      <c r="D47" s="149"/>
      <c r="E47" s="149"/>
      <c r="F47" s="149"/>
      <c r="G47" s="149"/>
      <c r="H47" s="149"/>
      <c r="I47" s="149"/>
      <c r="J47" s="149"/>
      <c r="K47" s="149"/>
      <c r="L47" s="149"/>
      <c r="M47" s="150"/>
      <c r="N47" s="150"/>
      <c r="P47" s="150"/>
      <c r="Q47" s="154"/>
      <c r="R47" s="154"/>
      <c r="S47" s="154"/>
      <c r="T47" s="155"/>
    </row>
    <row r="48" spans="2:22" ht="25.15" customHeight="1">
      <c r="B48" s="148"/>
      <c r="C48" s="149"/>
      <c r="D48" s="149"/>
      <c r="E48" s="149"/>
      <c r="F48" s="149"/>
      <c r="G48" s="149"/>
      <c r="H48" s="149"/>
      <c r="I48" s="149"/>
      <c r="J48" s="149"/>
      <c r="K48" s="149"/>
      <c r="L48" s="156"/>
      <c r="M48" s="157"/>
      <c r="N48" s="157"/>
      <c r="P48" s="150"/>
      <c r="Q48" s="157"/>
      <c r="R48" s="157"/>
      <c r="S48" s="157"/>
      <c r="T48" s="158"/>
    </row>
    <row r="49" spans="2:20" s="162" customFormat="1" ht="17.45" customHeight="1">
      <c r="B49" s="384" t="s">
        <v>142</v>
      </c>
      <c r="C49" s="385"/>
      <c r="D49" s="385"/>
      <c r="E49" s="385"/>
      <c r="F49" s="159"/>
      <c r="G49" s="386" t="s">
        <v>142</v>
      </c>
      <c r="H49" s="386"/>
      <c r="I49" s="386"/>
      <c r="J49" s="387"/>
      <c r="K49" s="160"/>
      <c r="L49" s="388" t="s">
        <v>142</v>
      </c>
      <c r="M49" s="388"/>
      <c r="N49" s="388"/>
      <c r="O49" s="388"/>
      <c r="P49" s="161"/>
      <c r="Q49" s="388" t="s">
        <v>142</v>
      </c>
      <c r="R49" s="388"/>
      <c r="S49" s="388"/>
      <c r="T49" s="389"/>
    </row>
    <row r="50" spans="2:20" ht="17.45" customHeight="1">
      <c r="B50" s="163" t="str">
        <f>+'1,01'!B53</f>
        <v>Nombre: IVAN DARIO RODRIGUEZ</v>
      </c>
      <c r="C50" s="164"/>
      <c r="D50" s="164"/>
      <c r="E50" s="164"/>
      <c r="F50" s="164"/>
      <c r="G50" s="165" t="str">
        <f>+'1,01'!G53</f>
        <v xml:space="preserve">Nombre: MANUEL EDUARDO CEPEDA HERNÁNDEZ </v>
      </c>
      <c r="H50" s="165"/>
      <c r="I50" s="165"/>
      <c r="J50" s="165"/>
      <c r="K50" s="166"/>
      <c r="L50" s="167" t="str">
        <f>+'1,01'!L53</f>
        <v>Nombre: ROBINSON ALEXANDER TOBAR URBANO</v>
      </c>
      <c r="M50" s="167"/>
      <c r="N50" s="167"/>
      <c r="O50" s="167"/>
      <c r="P50" s="166"/>
      <c r="Q50" s="167" t="str">
        <f>+'1,01'!Q53</f>
        <v>Nombre: CLARA LUZ JARAMILLO HENAO</v>
      </c>
      <c r="R50" s="167"/>
      <c r="S50" s="167"/>
      <c r="T50" s="168"/>
    </row>
    <row r="51" spans="2:20" ht="17.45" customHeight="1" thickBot="1">
      <c r="B51" s="174" t="str">
        <f>+'1,01'!B54</f>
        <v>RESIDENTE DE OBRA</v>
      </c>
      <c r="C51" s="169"/>
      <c r="D51" s="169"/>
      <c r="E51" s="169"/>
      <c r="F51" s="169"/>
      <c r="G51" s="170" t="str">
        <f>+'1,01'!G54</f>
        <v>DIRECTOR DE OBRA</v>
      </c>
      <c r="H51" s="170"/>
      <c r="I51" s="170"/>
      <c r="J51" s="170"/>
      <c r="K51" s="171"/>
      <c r="L51" s="172" t="str">
        <f>+'1,01'!L54</f>
        <v xml:space="preserve">RESIDENTE DE INTERVENTORIA </v>
      </c>
      <c r="M51" s="172"/>
      <c r="N51" s="172"/>
      <c r="O51" s="172"/>
      <c r="P51" s="171"/>
      <c r="Q51" s="172" t="str">
        <f>+'1,01'!Q54</f>
        <v xml:space="preserve">DIRECTOR DE INTERVENTORIA </v>
      </c>
      <c r="R51" s="172"/>
      <c r="S51" s="172"/>
      <c r="T51" s="173"/>
    </row>
  </sheetData>
  <mergeCells count="61">
    <mergeCell ref="B4:T4"/>
    <mergeCell ref="F1:Q2"/>
    <mergeCell ref="R1:T1"/>
    <mergeCell ref="R2:T2"/>
    <mergeCell ref="B3:Q3"/>
    <mergeCell ref="R3:T3"/>
    <mergeCell ref="B11:T11"/>
    <mergeCell ref="B6:D7"/>
    <mergeCell ref="E6:G7"/>
    <mergeCell ref="H6:I7"/>
    <mergeCell ref="J6:N7"/>
    <mergeCell ref="O6:O8"/>
    <mergeCell ref="P6:T8"/>
    <mergeCell ref="B8:D8"/>
    <mergeCell ref="E8:G8"/>
    <mergeCell ref="H8:I8"/>
    <mergeCell ref="J8:N8"/>
    <mergeCell ref="B9:T9"/>
    <mergeCell ref="B10:C10"/>
    <mergeCell ref="E10:G10"/>
    <mergeCell ref="J10:Q10"/>
    <mergeCell ref="S10:T10"/>
    <mergeCell ref="B12:L12"/>
    <mergeCell ref="M12:T12"/>
    <mergeCell ref="M13:N14"/>
    <mergeCell ref="O13:Q13"/>
    <mergeCell ref="R13:R14"/>
    <mergeCell ref="S13:S14"/>
    <mergeCell ref="T13:T14"/>
    <mergeCell ref="M26:N26"/>
    <mergeCell ref="M15:T15"/>
    <mergeCell ref="M16:T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38:N38"/>
    <mergeCell ref="M27:N27"/>
    <mergeCell ref="M28:N28"/>
    <mergeCell ref="M29:N29"/>
    <mergeCell ref="M30:N30"/>
    <mergeCell ref="M31:N31"/>
    <mergeCell ref="M32:N32"/>
    <mergeCell ref="M33:T33"/>
    <mergeCell ref="M34:N34"/>
    <mergeCell ref="M35:N35"/>
    <mergeCell ref="M36:N36"/>
    <mergeCell ref="M37:N37"/>
    <mergeCell ref="B41:L43"/>
    <mergeCell ref="M41:S41"/>
    <mergeCell ref="M42:S42"/>
    <mergeCell ref="M43:S43"/>
    <mergeCell ref="B49:E49"/>
    <mergeCell ref="G49:J49"/>
    <mergeCell ref="L49:O49"/>
    <mergeCell ref="Q49:T49"/>
  </mergeCells>
  <phoneticPr fontId="16" type="noConversion"/>
  <printOptions horizontalCentered="1"/>
  <pageMargins left="0.11811023622047245" right="0.11811023622047245" top="0.11811023622047245" bottom="0.11811023622047245" header="0" footer="0"/>
  <pageSetup scale="44" fitToHeight="0" orientation="landscape" r:id="rId1"/>
  <headerFooter alignWithMargins="0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rgb="FFCCFFFF"/>
    <pageSetUpPr fitToPage="1"/>
  </sheetPr>
  <dimension ref="B1:V51"/>
  <sheetViews>
    <sheetView view="pageBreakPreview" topLeftCell="A25" zoomScale="60" zoomScaleNormal="100" workbookViewId="0">
      <selection activeCell="B50" sqref="B50:T51"/>
    </sheetView>
  </sheetViews>
  <sheetFormatPr baseColWidth="10" defaultColWidth="10" defaultRowHeight="27" customHeight="1"/>
  <cols>
    <col min="1" max="1" width="1.125" style="115" customWidth="1"/>
    <col min="2" max="5" width="12" style="115" customWidth="1"/>
    <col min="6" max="6" width="15.625" style="115" customWidth="1"/>
    <col min="7" max="7" width="19.875" style="115" customWidth="1"/>
    <col min="8" max="12" width="12" style="115" customWidth="1"/>
    <col min="13" max="13" width="20.125" style="152" customWidth="1"/>
    <col min="14" max="14" width="27.375" style="152" customWidth="1"/>
    <col min="15" max="15" width="17.375" style="150" customWidth="1"/>
    <col min="16" max="16" width="14.375" style="152" customWidth="1"/>
    <col min="17" max="17" width="16.875" style="152" customWidth="1"/>
    <col min="18" max="18" width="13.625" style="152" customWidth="1"/>
    <col min="19" max="19" width="17" style="152" customWidth="1"/>
    <col min="20" max="20" width="13.375" style="152" customWidth="1"/>
    <col min="21" max="21" width="17" style="115" bestFit="1" customWidth="1"/>
    <col min="22" max="22" width="18.125" style="115" customWidth="1"/>
    <col min="23" max="23" width="13.625" style="115" bestFit="1" customWidth="1"/>
    <col min="24" max="24" width="10.125" style="115" bestFit="1" customWidth="1"/>
    <col min="25" max="16384" width="10" style="115"/>
  </cols>
  <sheetData>
    <row r="1" spans="2:20" s="107" customFormat="1" ht="38.450000000000003" customHeight="1">
      <c r="B1" s="104"/>
      <c r="C1" s="105"/>
      <c r="D1" s="105"/>
      <c r="E1" s="106"/>
      <c r="F1" s="342" t="s">
        <v>123</v>
      </c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4"/>
      <c r="R1" s="348"/>
      <c r="S1" s="349"/>
      <c r="T1" s="350"/>
    </row>
    <row r="2" spans="2:20" s="107" customFormat="1" ht="37.9" customHeight="1" thickBot="1">
      <c r="B2" s="108"/>
      <c r="C2" s="109"/>
      <c r="D2" s="109"/>
      <c r="E2" s="110"/>
      <c r="F2" s="345"/>
      <c r="G2" s="346"/>
      <c r="H2" s="346"/>
      <c r="I2" s="346"/>
      <c r="J2" s="346"/>
      <c r="K2" s="346"/>
      <c r="L2" s="346"/>
      <c r="M2" s="346"/>
      <c r="N2" s="346"/>
      <c r="O2" s="346"/>
      <c r="P2" s="346"/>
      <c r="Q2" s="347"/>
      <c r="R2" s="351"/>
      <c r="S2" s="352"/>
      <c r="T2" s="353"/>
    </row>
    <row r="3" spans="2:20" s="107" customFormat="1" ht="29.45" customHeight="1" thickBot="1">
      <c r="B3" s="354" t="s">
        <v>153</v>
      </c>
      <c r="C3" s="355"/>
      <c r="D3" s="355"/>
      <c r="E3" s="355"/>
      <c r="F3" s="355"/>
      <c r="G3" s="355"/>
      <c r="H3" s="355"/>
      <c r="I3" s="355"/>
      <c r="J3" s="355"/>
      <c r="K3" s="355"/>
      <c r="L3" s="355"/>
      <c r="M3" s="355"/>
      <c r="N3" s="355"/>
      <c r="O3" s="355"/>
      <c r="P3" s="355"/>
      <c r="Q3" s="356"/>
      <c r="R3" s="357"/>
      <c r="S3" s="358"/>
      <c r="T3" s="359"/>
    </row>
    <row r="4" spans="2:20" s="107" customFormat="1" ht="33" customHeight="1" thickBot="1">
      <c r="B4" s="339" t="s">
        <v>124</v>
      </c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  <c r="P4" s="340"/>
      <c r="Q4" s="340"/>
      <c r="R4" s="340"/>
      <c r="S4" s="340"/>
      <c r="T4" s="341"/>
    </row>
    <row r="5" spans="2:20" s="107" customFormat="1" ht="12.6" customHeight="1" thickBot="1">
      <c r="B5" s="111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3"/>
      <c r="T5" s="114"/>
    </row>
    <row r="6" spans="2:20" ht="27" customHeight="1">
      <c r="B6" s="308" t="s">
        <v>125</v>
      </c>
      <c r="C6" s="309"/>
      <c r="D6" s="309"/>
      <c r="E6" s="312" t="s">
        <v>149</v>
      </c>
      <c r="F6" s="312"/>
      <c r="G6" s="313"/>
      <c r="H6" s="316" t="s">
        <v>126</v>
      </c>
      <c r="I6" s="317"/>
      <c r="J6" s="320">
        <v>45926</v>
      </c>
      <c r="K6" s="312"/>
      <c r="L6" s="312"/>
      <c r="M6" s="312"/>
      <c r="N6" s="313"/>
      <c r="O6" s="321" t="s">
        <v>127</v>
      </c>
      <c r="P6" s="312" t="s">
        <v>150</v>
      </c>
      <c r="Q6" s="312"/>
      <c r="R6" s="312"/>
      <c r="S6" s="312"/>
      <c r="T6" s="313"/>
    </row>
    <row r="7" spans="2:20" ht="27" customHeight="1">
      <c r="B7" s="310"/>
      <c r="C7" s="311"/>
      <c r="D7" s="311"/>
      <c r="E7" s="314"/>
      <c r="F7" s="314"/>
      <c r="G7" s="315"/>
      <c r="H7" s="318"/>
      <c r="I7" s="319"/>
      <c r="J7" s="314"/>
      <c r="K7" s="314"/>
      <c r="L7" s="314"/>
      <c r="M7" s="314"/>
      <c r="N7" s="315"/>
      <c r="O7" s="322"/>
      <c r="P7" s="314"/>
      <c r="Q7" s="314"/>
      <c r="R7" s="314"/>
      <c r="S7" s="314"/>
      <c r="T7" s="315"/>
    </row>
    <row r="8" spans="2:20" ht="50.25" customHeight="1" thickBot="1">
      <c r="B8" s="326" t="s">
        <v>128</v>
      </c>
      <c r="C8" s="327"/>
      <c r="D8" s="327"/>
      <c r="E8" s="324" t="s">
        <v>151</v>
      </c>
      <c r="F8" s="324"/>
      <c r="G8" s="325"/>
      <c r="H8" s="326" t="s">
        <v>129</v>
      </c>
      <c r="I8" s="327"/>
      <c r="J8" s="324" t="s">
        <v>152</v>
      </c>
      <c r="K8" s="324"/>
      <c r="L8" s="324"/>
      <c r="M8" s="324"/>
      <c r="N8" s="325"/>
      <c r="O8" s="323"/>
      <c r="P8" s="324"/>
      <c r="Q8" s="324"/>
      <c r="R8" s="324"/>
      <c r="S8" s="324"/>
      <c r="T8" s="325"/>
    </row>
    <row r="9" spans="2:20" ht="11.25" customHeight="1" thickBot="1">
      <c r="B9" s="328"/>
      <c r="C9" s="329"/>
      <c r="D9" s="329"/>
      <c r="E9" s="329"/>
      <c r="F9" s="329"/>
      <c r="G9" s="329"/>
      <c r="H9" s="329"/>
      <c r="I9" s="329"/>
      <c r="J9" s="329"/>
      <c r="K9" s="329"/>
      <c r="L9" s="329"/>
      <c r="M9" s="329"/>
      <c r="N9" s="329"/>
      <c r="O9" s="329"/>
      <c r="P9" s="329"/>
      <c r="Q9" s="329"/>
      <c r="R9" s="329"/>
      <c r="S9" s="329"/>
      <c r="T9" s="330"/>
    </row>
    <row r="10" spans="2:20" ht="33.6" customHeight="1" thickBot="1">
      <c r="B10" s="331" t="s">
        <v>130</v>
      </c>
      <c r="C10" s="332"/>
      <c r="D10" s="116">
        <v>9</v>
      </c>
      <c r="E10" s="333" t="s">
        <v>78</v>
      </c>
      <c r="F10" s="333"/>
      <c r="G10" s="333"/>
      <c r="H10" s="117" t="s">
        <v>131</v>
      </c>
      <c r="I10" s="118">
        <v>9.07</v>
      </c>
      <c r="J10" s="334" t="e">
        <f>+UPPER('F-GAL-001'!#REF!)</f>
        <v>#REF!</v>
      </c>
      <c r="K10" s="335"/>
      <c r="L10" s="335"/>
      <c r="M10" s="335"/>
      <c r="N10" s="335"/>
      <c r="O10" s="335"/>
      <c r="P10" s="335"/>
      <c r="Q10" s="336"/>
      <c r="R10" s="119" t="s">
        <v>132</v>
      </c>
      <c r="S10" s="337" t="s">
        <v>223</v>
      </c>
      <c r="T10" s="338"/>
    </row>
    <row r="11" spans="2:20" ht="10.5" customHeight="1" thickBot="1">
      <c r="B11" s="305"/>
      <c r="C11" s="306"/>
      <c r="D11" s="306"/>
      <c r="E11" s="306"/>
      <c r="F11" s="306"/>
      <c r="G11" s="306"/>
      <c r="H11" s="306"/>
      <c r="I11" s="306"/>
      <c r="J11" s="306"/>
      <c r="K11" s="306"/>
      <c r="L11" s="306"/>
      <c r="M11" s="306"/>
      <c r="N11" s="306"/>
      <c r="O11" s="306"/>
      <c r="P11" s="306"/>
      <c r="Q11" s="306"/>
      <c r="R11" s="306"/>
      <c r="S11" s="306"/>
      <c r="T11" s="307"/>
    </row>
    <row r="12" spans="2:20" ht="27" customHeight="1" thickBot="1">
      <c r="B12" s="362" t="s">
        <v>133</v>
      </c>
      <c r="C12" s="363"/>
      <c r="D12" s="363"/>
      <c r="E12" s="363"/>
      <c r="F12" s="363"/>
      <c r="G12" s="363"/>
      <c r="H12" s="363"/>
      <c r="I12" s="363"/>
      <c r="J12" s="363"/>
      <c r="K12" s="363"/>
      <c r="L12" s="363"/>
      <c r="M12" s="362" t="s">
        <v>134</v>
      </c>
      <c r="N12" s="363"/>
      <c r="O12" s="363"/>
      <c r="P12" s="363"/>
      <c r="Q12" s="363"/>
      <c r="R12" s="363"/>
      <c r="S12" s="363"/>
      <c r="T12" s="364"/>
    </row>
    <row r="13" spans="2:20" ht="30" customHeight="1">
      <c r="B13" s="120"/>
      <c r="C13" s="121"/>
      <c r="D13" s="121"/>
      <c r="E13" s="121"/>
      <c r="F13" s="121"/>
      <c r="G13" s="121"/>
      <c r="H13" s="121"/>
      <c r="I13" s="121"/>
      <c r="J13" s="121"/>
      <c r="K13" s="121"/>
      <c r="L13" s="122"/>
      <c r="M13" s="365" t="s">
        <v>135</v>
      </c>
      <c r="N13" s="366"/>
      <c r="O13" s="369" t="s">
        <v>136</v>
      </c>
      <c r="P13" s="370"/>
      <c r="Q13" s="371"/>
      <c r="R13" s="372" t="s">
        <v>145</v>
      </c>
      <c r="S13" s="374" t="s">
        <v>6</v>
      </c>
      <c r="T13" s="376" t="s">
        <v>36</v>
      </c>
    </row>
    <row r="14" spans="2:20" ht="30" customHeight="1">
      <c r="B14" s="123"/>
      <c r="C14" s="124"/>
      <c r="D14" s="124"/>
      <c r="E14" s="124"/>
      <c r="F14" s="124"/>
      <c r="G14" s="124"/>
      <c r="H14" s="124"/>
      <c r="I14" s="124"/>
      <c r="J14" s="124"/>
      <c r="K14" s="124"/>
      <c r="L14" s="125"/>
      <c r="M14" s="367"/>
      <c r="N14" s="368"/>
      <c r="O14" s="126" t="s">
        <v>137</v>
      </c>
      <c r="P14" s="126" t="s">
        <v>138</v>
      </c>
      <c r="Q14" s="126" t="s">
        <v>144</v>
      </c>
      <c r="R14" s="373"/>
      <c r="S14" s="375"/>
      <c r="T14" s="377"/>
    </row>
    <row r="15" spans="2:20" ht="22.9" customHeight="1">
      <c r="B15" s="123"/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378"/>
      <c r="N15" s="379"/>
      <c r="O15" s="379"/>
      <c r="P15" s="379"/>
      <c r="Q15" s="379"/>
      <c r="R15" s="379"/>
      <c r="S15" s="379"/>
      <c r="T15" s="380"/>
    </row>
    <row r="16" spans="2:20" ht="22.9" customHeight="1">
      <c r="B16" s="123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378" t="s">
        <v>229</v>
      </c>
      <c r="N16" s="379"/>
      <c r="O16" s="379"/>
      <c r="P16" s="379"/>
      <c r="Q16" s="379"/>
      <c r="R16" s="379"/>
      <c r="S16" s="379"/>
      <c r="T16" s="380"/>
    </row>
    <row r="17" spans="2:22" ht="22.9" customHeight="1">
      <c r="B17" s="123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390" t="s">
        <v>231</v>
      </c>
      <c r="N17" s="391"/>
      <c r="O17" s="127"/>
      <c r="P17" s="128"/>
      <c r="Q17" s="128"/>
      <c r="R17" s="128"/>
      <c r="S17" s="129">
        <v>2</v>
      </c>
      <c r="T17" s="130">
        <f>ROUND(+S17,2)</f>
        <v>2</v>
      </c>
    </row>
    <row r="18" spans="2:22" ht="22.9" customHeight="1">
      <c r="B18" s="123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390" t="s">
        <v>230</v>
      </c>
      <c r="N18" s="391"/>
      <c r="O18" s="127"/>
      <c r="P18" s="128"/>
      <c r="Q18" s="128"/>
      <c r="R18" s="128"/>
      <c r="S18" s="129">
        <v>2</v>
      </c>
      <c r="T18" s="130">
        <f>ROUND(+S18,2)</f>
        <v>2</v>
      </c>
    </row>
    <row r="19" spans="2:22" ht="22.9" customHeight="1"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390"/>
      <c r="N19" s="391"/>
      <c r="O19" s="127"/>
      <c r="P19" s="128"/>
      <c r="Q19" s="128"/>
      <c r="R19" s="128"/>
      <c r="S19" s="129"/>
      <c r="T19" s="130"/>
    </row>
    <row r="20" spans="2:22" ht="22.9" customHeight="1"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390"/>
      <c r="N20" s="391"/>
      <c r="O20" s="127"/>
      <c r="P20" s="128"/>
      <c r="Q20" s="128"/>
      <c r="R20" s="128"/>
      <c r="S20" s="129"/>
      <c r="T20" s="130"/>
    </row>
    <row r="21" spans="2:22" ht="22.9" customHeight="1"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390"/>
      <c r="N21" s="391"/>
      <c r="O21" s="177"/>
      <c r="P21" s="177"/>
      <c r="Q21" s="176"/>
      <c r="R21" s="176"/>
      <c r="S21" s="177"/>
      <c r="T21" s="130"/>
    </row>
    <row r="22" spans="2:22" ht="22.9" customHeight="1">
      <c r="B22" s="123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390"/>
      <c r="N22" s="391"/>
      <c r="O22" s="127"/>
      <c r="P22" s="128"/>
      <c r="Q22" s="128"/>
      <c r="R22" s="128"/>
      <c r="S22" s="129"/>
      <c r="T22" s="130"/>
    </row>
    <row r="23" spans="2:22" ht="22.9" customHeight="1">
      <c r="B23" s="123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390"/>
      <c r="N23" s="391"/>
      <c r="O23" s="127"/>
      <c r="P23" s="128"/>
      <c r="Q23" s="128"/>
      <c r="R23" s="128"/>
      <c r="S23" s="129"/>
      <c r="T23" s="130"/>
    </row>
    <row r="24" spans="2:22" ht="22.9" customHeight="1">
      <c r="B24" s="123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360"/>
      <c r="N24" s="361"/>
      <c r="O24" s="127"/>
      <c r="P24" s="128"/>
      <c r="Q24" s="128"/>
      <c r="R24" s="128"/>
      <c r="S24" s="129"/>
      <c r="T24" s="130"/>
    </row>
    <row r="25" spans="2:22" ht="22.9" customHeight="1">
      <c r="B25" s="123"/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360"/>
      <c r="N25" s="361"/>
      <c r="O25" s="127"/>
      <c r="P25" s="128"/>
      <c r="Q25" s="128"/>
      <c r="R25" s="128"/>
      <c r="S25" s="129"/>
      <c r="T25" s="130"/>
    </row>
    <row r="26" spans="2:22" ht="22.9" customHeight="1">
      <c r="B26" s="123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360"/>
      <c r="N26" s="361"/>
      <c r="O26" s="127"/>
      <c r="P26" s="128"/>
      <c r="Q26" s="128"/>
      <c r="R26" s="128"/>
      <c r="S26" s="129"/>
      <c r="T26" s="130"/>
    </row>
    <row r="27" spans="2:22" ht="22.9" customHeight="1">
      <c r="B27" s="123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360"/>
      <c r="N27" s="361"/>
      <c r="O27" s="133"/>
      <c r="P27" s="128"/>
      <c r="Q27" s="128"/>
      <c r="R27" s="128"/>
      <c r="S27" s="129"/>
      <c r="T27" s="130"/>
    </row>
    <row r="28" spans="2:22" ht="22.9" customHeight="1">
      <c r="B28" s="123"/>
      <c r="D28" s="134"/>
      <c r="E28" s="134"/>
      <c r="F28" s="134"/>
      <c r="G28" s="134"/>
      <c r="H28" s="134"/>
      <c r="I28" s="134"/>
      <c r="J28" s="124"/>
      <c r="K28" s="124"/>
      <c r="L28" s="124"/>
      <c r="M28" s="360"/>
      <c r="N28" s="361"/>
      <c r="O28" s="133"/>
      <c r="P28" s="128"/>
      <c r="Q28" s="128"/>
      <c r="R28" s="128"/>
      <c r="S28" s="129"/>
      <c r="T28" s="130"/>
    </row>
    <row r="29" spans="2:22" ht="22.9" customHeight="1">
      <c r="B29" s="123"/>
      <c r="C29" s="134"/>
      <c r="D29" s="134"/>
      <c r="E29" s="134"/>
      <c r="F29" s="124"/>
      <c r="G29" s="124"/>
      <c r="H29" s="124"/>
      <c r="I29" s="124"/>
      <c r="J29" s="124"/>
      <c r="K29" s="124"/>
      <c r="L29" s="124"/>
      <c r="M29" s="360"/>
      <c r="N29" s="361"/>
      <c r="O29" s="127"/>
      <c r="P29" s="128"/>
      <c r="Q29" s="128"/>
      <c r="R29" s="131"/>
      <c r="S29" s="129"/>
      <c r="T29" s="130"/>
    </row>
    <row r="30" spans="2:22" ht="22.9" customHeight="1">
      <c r="B30" s="123"/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360"/>
      <c r="N30" s="361"/>
      <c r="O30" s="127"/>
      <c r="P30" s="128"/>
      <c r="Q30" s="128"/>
      <c r="R30" s="131"/>
      <c r="S30" s="129"/>
      <c r="T30" s="130"/>
    </row>
    <row r="31" spans="2:22" ht="22.9" customHeight="1">
      <c r="B31" s="123"/>
      <c r="C31" s="124"/>
      <c r="D31" s="124"/>
      <c r="E31" s="124"/>
      <c r="F31" s="124"/>
      <c r="G31" s="124"/>
      <c r="H31" s="124"/>
      <c r="I31" s="124"/>
      <c r="J31" s="124"/>
      <c r="K31" s="124"/>
      <c r="L31" s="124"/>
      <c r="M31" s="360"/>
      <c r="N31" s="361"/>
      <c r="O31" s="127"/>
      <c r="P31" s="128"/>
      <c r="Q31" s="129"/>
      <c r="R31" s="128"/>
      <c r="S31" s="129"/>
      <c r="T31" s="130"/>
    </row>
    <row r="32" spans="2:22" ht="22.9" customHeight="1">
      <c r="B32" s="123"/>
      <c r="C32" s="124"/>
      <c r="D32" s="124"/>
      <c r="E32" s="124"/>
      <c r="F32" s="124"/>
      <c r="G32" s="124"/>
      <c r="H32" s="124"/>
      <c r="I32" s="124"/>
      <c r="J32" s="124"/>
      <c r="K32" s="124"/>
      <c r="L32" s="124"/>
      <c r="M32" s="360"/>
      <c r="N32" s="361"/>
      <c r="O32" s="127"/>
      <c r="P32" s="128"/>
      <c r="Q32" s="129"/>
      <c r="R32" s="128"/>
      <c r="S32" s="129"/>
      <c r="T32" s="130"/>
      <c r="V32" s="135"/>
    </row>
    <row r="33" spans="2:22" ht="22.9" customHeight="1">
      <c r="B33" s="123"/>
      <c r="C33" s="124"/>
      <c r="D33" s="124"/>
      <c r="E33" s="124"/>
      <c r="F33" s="124"/>
      <c r="G33" s="124"/>
      <c r="H33" s="124"/>
      <c r="I33" s="124"/>
      <c r="J33" s="124"/>
      <c r="K33" s="124"/>
      <c r="L33" s="124"/>
      <c r="M33" s="381"/>
      <c r="N33" s="382"/>
      <c r="O33" s="382"/>
      <c r="P33" s="382"/>
      <c r="Q33" s="382"/>
      <c r="R33" s="382"/>
      <c r="S33" s="382"/>
      <c r="T33" s="383"/>
      <c r="V33" s="135"/>
    </row>
    <row r="34" spans="2:22" ht="22.9" customHeight="1">
      <c r="B34" s="123"/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390"/>
      <c r="N34" s="391"/>
      <c r="O34" s="127"/>
      <c r="P34" s="128"/>
      <c r="Q34" s="129"/>
      <c r="R34" s="131"/>
      <c r="S34" s="129"/>
      <c r="T34" s="130"/>
    </row>
    <row r="35" spans="2:22" ht="22.9" customHeight="1">
      <c r="B35" s="123"/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390"/>
      <c r="N35" s="391"/>
      <c r="O35" s="136"/>
      <c r="P35" s="136"/>
      <c r="Q35" s="136"/>
      <c r="R35" s="136"/>
      <c r="S35" s="136"/>
      <c r="T35" s="137"/>
    </row>
    <row r="36" spans="2:22" ht="22.9" customHeight="1">
      <c r="B36" s="123"/>
      <c r="F36" s="124"/>
      <c r="G36" s="124"/>
      <c r="H36" s="124"/>
      <c r="I36" s="124"/>
      <c r="J36" s="124"/>
      <c r="K36" s="124"/>
      <c r="L36" s="124"/>
      <c r="M36" s="390"/>
      <c r="N36" s="391"/>
      <c r="O36" s="127"/>
      <c r="P36" s="131"/>
      <c r="Q36" s="129"/>
      <c r="R36" s="131"/>
      <c r="S36" s="129"/>
      <c r="T36" s="130"/>
    </row>
    <row r="37" spans="2:22" ht="22.9" customHeight="1">
      <c r="B37" s="123"/>
      <c r="F37" s="124"/>
      <c r="G37" s="124"/>
      <c r="H37" s="124"/>
      <c r="I37" s="124"/>
      <c r="J37" s="124"/>
      <c r="K37" s="124"/>
      <c r="L37" s="124"/>
      <c r="M37" s="390"/>
      <c r="N37" s="391"/>
      <c r="O37" s="127"/>
      <c r="P37" s="128"/>
      <c r="Q37" s="129"/>
      <c r="R37" s="131"/>
      <c r="S37" s="129"/>
      <c r="T37" s="130"/>
    </row>
    <row r="38" spans="2:22" ht="22.9" customHeight="1">
      <c r="B38" s="123"/>
      <c r="C38" s="124"/>
      <c r="D38" s="124"/>
      <c r="E38" s="124"/>
      <c r="F38" s="124"/>
      <c r="G38" s="124"/>
      <c r="H38" s="124"/>
      <c r="I38" s="124"/>
      <c r="J38" s="124"/>
      <c r="K38" s="124"/>
      <c r="L38" s="124"/>
      <c r="M38" s="390"/>
      <c r="N38" s="391"/>
      <c r="O38" s="127"/>
      <c r="P38" s="128"/>
      <c r="Q38" s="129"/>
      <c r="R38" s="131"/>
      <c r="S38" s="129"/>
      <c r="T38" s="130"/>
    </row>
    <row r="39" spans="2:22" ht="22.9" customHeight="1">
      <c r="B39" s="123"/>
      <c r="C39" s="124"/>
      <c r="D39" s="124"/>
      <c r="E39" s="124"/>
      <c r="F39" s="124"/>
      <c r="G39" s="124"/>
      <c r="H39" s="124"/>
      <c r="I39" s="124"/>
      <c r="J39" s="124"/>
      <c r="K39" s="124"/>
      <c r="L39" s="124"/>
      <c r="M39" s="138"/>
      <c r="N39" s="139"/>
      <c r="O39" s="139"/>
      <c r="P39" s="139"/>
      <c r="Q39" s="139"/>
      <c r="R39" s="139"/>
      <c r="S39" s="139"/>
      <c r="T39" s="140"/>
    </row>
    <row r="40" spans="2:22" ht="22.9" customHeight="1" thickBot="1">
      <c r="B40" s="123"/>
      <c r="C40" s="124"/>
      <c r="D40" s="124"/>
      <c r="E40" s="124"/>
      <c r="F40" s="124"/>
      <c r="G40" s="124"/>
      <c r="H40" s="124"/>
      <c r="I40" s="124"/>
      <c r="J40" s="124"/>
      <c r="K40" s="124"/>
      <c r="L40" s="124"/>
      <c r="M40" s="141"/>
      <c r="N40" s="142"/>
      <c r="O40" s="142"/>
      <c r="P40" s="142"/>
      <c r="Q40" s="142"/>
      <c r="R40" s="142"/>
      <c r="S40" s="142"/>
      <c r="T40" s="143"/>
    </row>
    <row r="41" spans="2:22" s="145" customFormat="1" ht="24" customHeight="1">
      <c r="B41" s="392" t="s">
        <v>154</v>
      </c>
      <c r="C41" s="393"/>
      <c r="D41" s="393"/>
      <c r="E41" s="393"/>
      <c r="F41" s="393"/>
      <c r="G41" s="393"/>
      <c r="H41" s="393"/>
      <c r="I41" s="393"/>
      <c r="J41" s="393"/>
      <c r="K41" s="393"/>
      <c r="L41" s="394"/>
      <c r="M41" s="401" t="s">
        <v>139</v>
      </c>
      <c r="N41" s="402"/>
      <c r="O41" s="402"/>
      <c r="P41" s="402"/>
      <c r="Q41" s="402"/>
      <c r="R41" s="402"/>
      <c r="S41" s="402"/>
      <c r="T41" s="144">
        <f>SUM(T17:T40)</f>
        <v>4</v>
      </c>
    </row>
    <row r="42" spans="2:22" s="145" customFormat="1" ht="24" customHeight="1">
      <c r="B42" s="395"/>
      <c r="C42" s="396"/>
      <c r="D42" s="396"/>
      <c r="E42" s="396"/>
      <c r="F42" s="396"/>
      <c r="G42" s="396"/>
      <c r="H42" s="396"/>
      <c r="I42" s="396"/>
      <c r="J42" s="396"/>
      <c r="K42" s="396"/>
      <c r="L42" s="397"/>
      <c r="M42" s="403" t="s">
        <v>140</v>
      </c>
      <c r="N42" s="404"/>
      <c r="O42" s="404"/>
      <c r="P42" s="404"/>
      <c r="Q42" s="404"/>
      <c r="R42" s="404"/>
      <c r="S42" s="404"/>
      <c r="T42" s="146"/>
    </row>
    <row r="43" spans="2:22" s="145" customFormat="1" ht="24" customHeight="1" thickBot="1">
      <c r="B43" s="398"/>
      <c r="C43" s="399"/>
      <c r="D43" s="399"/>
      <c r="E43" s="399"/>
      <c r="F43" s="399"/>
      <c r="G43" s="399"/>
      <c r="H43" s="399"/>
      <c r="I43" s="399"/>
      <c r="J43" s="399"/>
      <c r="K43" s="399"/>
      <c r="L43" s="400"/>
      <c r="M43" s="405" t="s">
        <v>141</v>
      </c>
      <c r="N43" s="406"/>
      <c r="O43" s="406"/>
      <c r="P43" s="406"/>
      <c r="Q43" s="406"/>
      <c r="R43" s="406"/>
      <c r="S43" s="406"/>
      <c r="T43" s="147">
        <f>+T42+T41</f>
        <v>4</v>
      </c>
    </row>
    <row r="44" spans="2:22" ht="17.45" customHeight="1">
      <c r="B44" s="148"/>
      <c r="C44" s="149"/>
      <c r="D44" s="149"/>
      <c r="E44" s="149"/>
      <c r="F44" s="149"/>
      <c r="G44" s="149"/>
      <c r="H44" s="149"/>
      <c r="I44" s="149"/>
      <c r="J44" s="149"/>
      <c r="K44" s="149"/>
      <c r="L44" s="149"/>
      <c r="M44" s="150"/>
      <c r="N44" s="150"/>
      <c r="P44" s="150"/>
      <c r="Q44" s="150"/>
      <c r="R44" s="150"/>
      <c r="S44" s="150"/>
      <c r="T44" s="151"/>
    </row>
    <row r="45" spans="2:22" ht="22.9" customHeight="1">
      <c r="B45" s="148"/>
      <c r="J45" s="149"/>
      <c r="K45" s="149"/>
      <c r="L45" s="149"/>
      <c r="M45" s="150"/>
      <c r="Q45" s="115"/>
      <c r="R45" s="149"/>
      <c r="S45" s="149"/>
      <c r="T45" s="153"/>
    </row>
    <row r="46" spans="2:22" ht="19.149999999999999" customHeight="1">
      <c r="B46" s="148"/>
      <c r="J46" s="149"/>
      <c r="K46" s="149"/>
      <c r="L46" s="149"/>
      <c r="M46" s="150"/>
      <c r="Q46" s="115"/>
      <c r="R46" s="149"/>
      <c r="S46" s="149"/>
      <c r="T46" s="153"/>
    </row>
    <row r="47" spans="2:22" ht="21.6" customHeight="1">
      <c r="B47" s="148"/>
      <c r="C47" s="149"/>
      <c r="D47" s="149"/>
      <c r="E47" s="149"/>
      <c r="F47" s="149"/>
      <c r="G47" s="149"/>
      <c r="H47" s="149"/>
      <c r="I47" s="149"/>
      <c r="J47" s="149"/>
      <c r="K47" s="149"/>
      <c r="L47" s="149"/>
      <c r="M47" s="150"/>
      <c r="N47" s="150"/>
      <c r="P47" s="150"/>
      <c r="Q47" s="154"/>
      <c r="R47" s="154"/>
      <c r="S47" s="154"/>
      <c r="T47" s="155"/>
    </row>
    <row r="48" spans="2:22" ht="25.15" customHeight="1">
      <c r="B48" s="148"/>
      <c r="C48" s="149"/>
      <c r="D48" s="149"/>
      <c r="E48" s="149"/>
      <c r="F48" s="149"/>
      <c r="G48" s="149"/>
      <c r="H48" s="149"/>
      <c r="I48" s="149"/>
      <c r="J48" s="149"/>
      <c r="K48" s="149"/>
      <c r="L48" s="156"/>
      <c r="M48" s="157"/>
      <c r="N48" s="157"/>
      <c r="P48" s="150"/>
      <c r="Q48" s="157"/>
      <c r="R48" s="157"/>
      <c r="S48" s="157"/>
      <c r="T48" s="158"/>
    </row>
    <row r="49" spans="2:20" s="162" customFormat="1" ht="17.45" customHeight="1">
      <c r="B49" s="384" t="s">
        <v>142</v>
      </c>
      <c r="C49" s="385"/>
      <c r="D49" s="385"/>
      <c r="E49" s="385"/>
      <c r="F49" s="159"/>
      <c r="G49" s="386" t="s">
        <v>142</v>
      </c>
      <c r="H49" s="386"/>
      <c r="I49" s="386"/>
      <c r="J49" s="387"/>
      <c r="K49" s="160"/>
      <c r="L49" s="388" t="s">
        <v>142</v>
      </c>
      <c r="M49" s="388"/>
      <c r="N49" s="388"/>
      <c r="O49" s="388"/>
      <c r="P49" s="161"/>
      <c r="Q49" s="388" t="s">
        <v>142</v>
      </c>
      <c r="R49" s="388"/>
      <c r="S49" s="388"/>
      <c r="T49" s="389"/>
    </row>
    <row r="50" spans="2:20" ht="17.45" customHeight="1">
      <c r="B50" s="163" t="str">
        <f>+'1,01'!B53</f>
        <v>Nombre: IVAN DARIO RODRIGUEZ</v>
      </c>
      <c r="C50" s="164"/>
      <c r="D50" s="164"/>
      <c r="E50" s="164"/>
      <c r="F50" s="164"/>
      <c r="G50" s="165" t="str">
        <f>+'1,01'!G53</f>
        <v xml:space="preserve">Nombre: MANUEL EDUARDO CEPEDA HERNÁNDEZ </v>
      </c>
      <c r="H50" s="165"/>
      <c r="I50" s="165"/>
      <c r="J50" s="165"/>
      <c r="K50" s="166"/>
      <c r="L50" s="167" t="str">
        <f>+'1,01'!L53</f>
        <v>Nombre: ROBINSON ALEXANDER TOBAR URBANO</v>
      </c>
      <c r="M50" s="167"/>
      <c r="N50" s="167"/>
      <c r="O50" s="167"/>
      <c r="P50" s="166"/>
      <c r="Q50" s="167" t="str">
        <f>+'1,01'!Q53</f>
        <v>Nombre: CLARA LUZ JARAMILLO HENAO</v>
      </c>
      <c r="R50" s="167"/>
      <c r="S50" s="167"/>
      <c r="T50" s="168"/>
    </row>
    <row r="51" spans="2:20" ht="17.45" customHeight="1" thickBot="1">
      <c r="B51" s="174" t="str">
        <f>+'1,01'!B54</f>
        <v>RESIDENTE DE OBRA</v>
      </c>
      <c r="C51" s="169"/>
      <c r="D51" s="169"/>
      <c r="E51" s="169"/>
      <c r="F51" s="169"/>
      <c r="G51" s="170" t="str">
        <f>+'1,01'!G54</f>
        <v>DIRECTOR DE OBRA</v>
      </c>
      <c r="H51" s="170"/>
      <c r="I51" s="170"/>
      <c r="J51" s="170"/>
      <c r="K51" s="171"/>
      <c r="L51" s="172" t="str">
        <f>+'1,01'!L54</f>
        <v xml:space="preserve">RESIDENTE DE INTERVENTORIA </v>
      </c>
      <c r="M51" s="172"/>
      <c r="N51" s="172"/>
      <c r="O51" s="172"/>
      <c r="P51" s="171"/>
      <c r="Q51" s="172" t="str">
        <f>+'1,01'!Q54</f>
        <v xml:space="preserve">DIRECTOR DE INTERVENTORIA </v>
      </c>
      <c r="R51" s="172"/>
      <c r="S51" s="172"/>
      <c r="T51" s="173"/>
    </row>
  </sheetData>
  <mergeCells count="61">
    <mergeCell ref="B4:T4"/>
    <mergeCell ref="F1:Q2"/>
    <mergeCell ref="R1:T1"/>
    <mergeCell ref="R2:T2"/>
    <mergeCell ref="B3:Q3"/>
    <mergeCell ref="R3:T3"/>
    <mergeCell ref="B11:T11"/>
    <mergeCell ref="B6:D7"/>
    <mergeCell ref="E6:G7"/>
    <mergeCell ref="H6:I7"/>
    <mergeCell ref="J6:N7"/>
    <mergeCell ref="O6:O8"/>
    <mergeCell ref="P6:T8"/>
    <mergeCell ref="B8:D8"/>
    <mergeCell ref="E8:G8"/>
    <mergeCell ref="H8:I8"/>
    <mergeCell ref="J8:N8"/>
    <mergeCell ref="B9:T9"/>
    <mergeCell ref="B10:C10"/>
    <mergeCell ref="E10:G10"/>
    <mergeCell ref="J10:Q10"/>
    <mergeCell ref="S10:T10"/>
    <mergeCell ref="B12:L12"/>
    <mergeCell ref="M12:T12"/>
    <mergeCell ref="M13:N14"/>
    <mergeCell ref="O13:Q13"/>
    <mergeCell ref="R13:R14"/>
    <mergeCell ref="S13:S14"/>
    <mergeCell ref="T13:T14"/>
    <mergeCell ref="M26:N26"/>
    <mergeCell ref="M15:T15"/>
    <mergeCell ref="M16:T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38:N38"/>
    <mergeCell ref="M27:N27"/>
    <mergeCell ref="M28:N28"/>
    <mergeCell ref="M29:N29"/>
    <mergeCell ref="M30:N30"/>
    <mergeCell ref="M31:N31"/>
    <mergeCell ref="M32:N32"/>
    <mergeCell ref="M33:T33"/>
    <mergeCell ref="M34:N34"/>
    <mergeCell ref="M35:N35"/>
    <mergeCell ref="M36:N36"/>
    <mergeCell ref="M37:N37"/>
    <mergeCell ref="B41:L43"/>
    <mergeCell ref="M41:S41"/>
    <mergeCell ref="M42:S42"/>
    <mergeCell ref="M43:S43"/>
    <mergeCell ref="B49:E49"/>
    <mergeCell ref="G49:J49"/>
    <mergeCell ref="L49:O49"/>
    <mergeCell ref="Q49:T49"/>
  </mergeCells>
  <printOptions horizontalCentered="1"/>
  <pageMargins left="0.11811023622047245" right="0.11811023622047245" top="0.11811023622047245" bottom="0.11811023622047245" header="0" footer="0"/>
  <pageSetup scale="44" fitToHeight="0" orientation="landscape" r:id="rId1"/>
  <headerFooter alignWithMargins="0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rgb="FFCCFFFF"/>
    <pageSetUpPr fitToPage="1"/>
  </sheetPr>
  <dimension ref="B1:V51"/>
  <sheetViews>
    <sheetView view="pageBreakPreview" topLeftCell="A31" zoomScale="60" zoomScaleNormal="100" workbookViewId="0">
      <selection activeCell="B50" sqref="B50:T51"/>
    </sheetView>
  </sheetViews>
  <sheetFormatPr baseColWidth="10" defaultColWidth="10" defaultRowHeight="27" customHeight="1"/>
  <cols>
    <col min="1" max="1" width="1.125" style="115" customWidth="1"/>
    <col min="2" max="5" width="12" style="115" customWidth="1"/>
    <col min="6" max="6" width="15.625" style="115" customWidth="1"/>
    <col min="7" max="7" width="19.875" style="115" customWidth="1"/>
    <col min="8" max="12" width="12" style="115" customWidth="1"/>
    <col min="13" max="13" width="20.125" style="152" customWidth="1"/>
    <col min="14" max="14" width="27.375" style="152" customWidth="1"/>
    <col min="15" max="15" width="17.375" style="150" customWidth="1"/>
    <col min="16" max="16" width="14.375" style="152" customWidth="1"/>
    <col min="17" max="17" width="16.875" style="152" customWidth="1"/>
    <col min="18" max="18" width="13.625" style="152" customWidth="1"/>
    <col min="19" max="19" width="17" style="152" customWidth="1"/>
    <col min="20" max="20" width="13.375" style="152" customWidth="1"/>
    <col min="21" max="21" width="17" style="115" bestFit="1" customWidth="1"/>
    <col min="22" max="22" width="18.125" style="115" customWidth="1"/>
    <col min="23" max="23" width="13.625" style="115" bestFit="1" customWidth="1"/>
    <col min="24" max="24" width="10.125" style="115" bestFit="1" customWidth="1"/>
    <col min="25" max="16384" width="10" style="115"/>
  </cols>
  <sheetData>
    <row r="1" spans="2:20" s="107" customFormat="1" ht="38.450000000000003" customHeight="1">
      <c r="B1" s="104"/>
      <c r="C1" s="105"/>
      <c r="D1" s="105"/>
      <c r="E1" s="106"/>
      <c r="F1" s="342" t="s">
        <v>123</v>
      </c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4"/>
      <c r="R1" s="348"/>
      <c r="S1" s="349"/>
      <c r="T1" s="350"/>
    </row>
    <row r="2" spans="2:20" s="107" customFormat="1" ht="37.9" customHeight="1" thickBot="1">
      <c r="B2" s="108"/>
      <c r="C2" s="109"/>
      <c r="D2" s="109"/>
      <c r="E2" s="110"/>
      <c r="F2" s="345"/>
      <c r="G2" s="346"/>
      <c r="H2" s="346"/>
      <c r="I2" s="346"/>
      <c r="J2" s="346"/>
      <c r="K2" s="346"/>
      <c r="L2" s="346"/>
      <c r="M2" s="346"/>
      <c r="N2" s="346"/>
      <c r="O2" s="346"/>
      <c r="P2" s="346"/>
      <c r="Q2" s="347"/>
      <c r="R2" s="351"/>
      <c r="S2" s="352"/>
      <c r="T2" s="353"/>
    </row>
    <row r="3" spans="2:20" s="107" customFormat="1" ht="29.45" customHeight="1" thickBot="1">
      <c r="B3" s="354" t="s">
        <v>153</v>
      </c>
      <c r="C3" s="355"/>
      <c r="D3" s="355"/>
      <c r="E3" s="355"/>
      <c r="F3" s="355"/>
      <c r="G3" s="355"/>
      <c r="H3" s="355"/>
      <c r="I3" s="355"/>
      <c r="J3" s="355"/>
      <c r="K3" s="355"/>
      <c r="L3" s="355"/>
      <c r="M3" s="355"/>
      <c r="N3" s="355"/>
      <c r="O3" s="355"/>
      <c r="P3" s="355"/>
      <c r="Q3" s="356"/>
      <c r="R3" s="357"/>
      <c r="S3" s="358"/>
      <c r="T3" s="359"/>
    </row>
    <row r="4" spans="2:20" s="107" customFormat="1" ht="33" customHeight="1" thickBot="1">
      <c r="B4" s="339" t="s">
        <v>124</v>
      </c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  <c r="P4" s="340"/>
      <c r="Q4" s="340"/>
      <c r="R4" s="340"/>
      <c r="S4" s="340"/>
      <c r="T4" s="341"/>
    </row>
    <row r="5" spans="2:20" s="107" customFormat="1" ht="12.6" customHeight="1" thickBot="1">
      <c r="B5" s="111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3"/>
      <c r="T5" s="114"/>
    </row>
    <row r="6" spans="2:20" ht="27" customHeight="1">
      <c r="B6" s="308" t="s">
        <v>125</v>
      </c>
      <c r="C6" s="309"/>
      <c r="D6" s="309"/>
      <c r="E6" s="312" t="s">
        <v>149</v>
      </c>
      <c r="F6" s="312"/>
      <c r="G6" s="313"/>
      <c r="H6" s="316" t="s">
        <v>126</v>
      </c>
      <c r="I6" s="317"/>
      <c r="J6" s="320">
        <v>45926</v>
      </c>
      <c r="K6" s="312"/>
      <c r="L6" s="312"/>
      <c r="M6" s="312"/>
      <c r="N6" s="313"/>
      <c r="O6" s="321" t="s">
        <v>127</v>
      </c>
      <c r="P6" s="312" t="s">
        <v>150</v>
      </c>
      <c r="Q6" s="312"/>
      <c r="R6" s="312"/>
      <c r="S6" s="312"/>
      <c r="T6" s="313"/>
    </row>
    <row r="7" spans="2:20" ht="27" customHeight="1">
      <c r="B7" s="310"/>
      <c r="C7" s="311"/>
      <c r="D7" s="311"/>
      <c r="E7" s="314"/>
      <c r="F7" s="314"/>
      <c r="G7" s="315"/>
      <c r="H7" s="318"/>
      <c r="I7" s="319"/>
      <c r="J7" s="314"/>
      <c r="K7" s="314"/>
      <c r="L7" s="314"/>
      <c r="M7" s="314"/>
      <c r="N7" s="315"/>
      <c r="O7" s="322"/>
      <c r="P7" s="314"/>
      <c r="Q7" s="314"/>
      <c r="R7" s="314"/>
      <c r="S7" s="314"/>
      <c r="T7" s="315"/>
    </row>
    <row r="8" spans="2:20" ht="50.25" customHeight="1" thickBot="1">
      <c r="B8" s="326" t="s">
        <v>128</v>
      </c>
      <c r="C8" s="327"/>
      <c r="D8" s="327"/>
      <c r="E8" s="324" t="s">
        <v>151</v>
      </c>
      <c r="F8" s="324"/>
      <c r="G8" s="325"/>
      <c r="H8" s="326" t="s">
        <v>129</v>
      </c>
      <c r="I8" s="327"/>
      <c r="J8" s="324" t="s">
        <v>152</v>
      </c>
      <c r="K8" s="324"/>
      <c r="L8" s="324"/>
      <c r="M8" s="324"/>
      <c r="N8" s="325"/>
      <c r="O8" s="323"/>
      <c r="P8" s="324"/>
      <c r="Q8" s="324"/>
      <c r="R8" s="324"/>
      <c r="S8" s="324"/>
      <c r="T8" s="325"/>
    </row>
    <row r="9" spans="2:20" ht="11.25" customHeight="1" thickBot="1">
      <c r="B9" s="328"/>
      <c r="C9" s="329"/>
      <c r="D9" s="329"/>
      <c r="E9" s="329"/>
      <c r="F9" s="329"/>
      <c r="G9" s="329"/>
      <c r="H9" s="329"/>
      <c r="I9" s="329"/>
      <c r="J9" s="329"/>
      <c r="K9" s="329"/>
      <c r="L9" s="329"/>
      <c r="M9" s="329"/>
      <c r="N9" s="329"/>
      <c r="O9" s="329"/>
      <c r="P9" s="329"/>
      <c r="Q9" s="329"/>
      <c r="R9" s="329"/>
      <c r="S9" s="329"/>
      <c r="T9" s="330"/>
    </row>
    <row r="10" spans="2:20" ht="33.6" customHeight="1" thickBot="1">
      <c r="B10" s="331" t="s">
        <v>130</v>
      </c>
      <c r="C10" s="332"/>
      <c r="D10" s="116">
        <v>9</v>
      </c>
      <c r="E10" s="333" t="s">
        <v>78</v>
      </c>
      <c r="F10" s="333"/>
      <c r="G10" s="333"/>
      <c r="H10" s="117" t="s">
        <v>131</v>
      </c>
      <c r="I10" s="118">
        <v>9.08</v>
      </c>
      <c r="J10" s="334" t="e">
        <f>+UPPER('F-GAL-001'!#REF!)</f>
        <v>#REF!</v>
      </c>
      <c r="K10" s="335"/>
      <c r="L10" s="335"/>
      <c r="M10" s="335"/>
      <c r="N10" s="335"/>
      <c r="O10" s="335"/>
      <c r="P10" s="335"/>
      <c r="Q10" s="336"/>
      <c r="R10" s="119" t="s">
        <v>132</v>
      </c>
      <c r="S10" s="337" t="s">
        <v>223</v>
      </c>
      <c r="T10" s="338"/>
    </row>
    <row r="11" spans="2:20" ht="10.5" customHeight="1" thickBot="1">
      <c r="B11" s="305"/>
      <c r="C11" s="306"/>
      <c r="D11" s="306"/>
      <c r="E11" s="306"/>
      <c r="F11" s="306"/>
      <c r="G11" s="306"/>
      <c r="H11" s="306"/>
      <c r="I11" s="306"/>
      <c r="J11" s="306"/>
      <c r="K11" s="306"/>
      <c r="L11" s="306"/>
      <c r="M11" s="306"/>
      <c r="N11" s="306"/>
      <c r="O11" s="306"/>
      <c r="P11" s="306"/>
      <c r="Q11" s="306"/>
      <c r="R11" s="306"/>
      <c r="S11" s="306"/>
      <c r="T11" s="307"/>
    </row>
    <row r="12" spans="2:20" ht="27" customHeight="1" thickBot="1">
      <c r="B12" s="362" t="s">
        <v>133</v>
      </c>
      <c r="C12" s="363"/>
      <c r="D12" s="363"/>
      <c r="E12" s="363"/>
      <c r="F12" s="363"/>
      <c r="G12" s="363"/>
      <c r="H12" s="363"/>
      <c r="I12" s="363"/>
      <c r="J12" s="363"/>
      <c r="K12" s="363"/>
      <c r="L12" s="363"/>
      <c r="M12" s="362" t="s">
        <v>134</v>
      </c>
      <c r="N12" s="363"/>
      <c r="O12" s="363"/>
      <c r="P12" s="363"/>
      <c r="Q12" s="363"/>
      <c r="R12" s="363"/>
      <c r="S12" s="363"/>
      <c r="T12" s="364"/>
    </row>
    <row r="13" spans="2:20" ht="30" customHeight="1">
      <c r="B13" s="120"/>
      <c r="C13" s="121"/>
      <c r="D13" s="121"/>
      <c r="E13" s="121"/>
      <c r="F13" s="121"/>
      <c r="G13" s="121"/>
      <c r="H13" s="121"/>
      <c r="I13" s="121"/>
      <c r="J13" s="121"/>
      <c r="K13" s="121"/>
      <c r="L13" s="122"/>
      <c r="M13" s="365" t="s">
        <v>135</v>
      </c>
      <c r="N13" s="366"/>
      <c r="O13" s="369" t="s">
        <v>136</v>
      </c>
      <c r="P13" s="370"/>
      <c r="Q13" s="371"/>
      <c r="R13" s="372" t="s">
        <v>145</v>
      </c>
      <c r="S13" s="374" t="s">
        <v>6</v>
      </c>
      <c r="T13" s="376" t="s">
        <v>36</v>
      </c>
    </row>
    <row r="14" spans="2:20" ht="30" customHeight="1">
      <c r="B14" s="123"/>
      <c r="C14" s="124"/>
      <c r="D14" s="124"/>
      <c r="E14" s="124"/>
      <c r="F14" s="124"/>
      <c r="G14" s="124"/>
      <c r="H14" s="124"/>
      <c r="I14" s="124"/>
      <c r="J14" s="124"/>
      <c r="K14" s="124"/>
      <c r="L14" s="125"/>
      <c r="M14" s="367"/>
      <c r="N14" s="368"/>
      <c r="O14" s="126" t="s">
        <v>137</v>
      </c>
      <c r="P14" s="126" t="s">
        <v>138</v>
      </c>
      <c r="Q14" s="126" t="s">
        <v>144</v>
      </c>
      <c r="R14" s="373"/>
      <c r="S14" s="375"/>
      <c r="T14" s="377"/>
    </row>
    <row r="15" spans="2:20" ht="22.9" customHeight="1">
      <c r="B15" s="123"/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378"/>
      <c r="N15" s="379"/>
      <c r="O15" s="379"/>
      <c r="P15" s="379"/>
      <c r="Q15" s="379"/>
      <c r="R15" s="379"/>
      <c r="S15" s="379"/>
      <c r="T15" s="380"/>
    </row>
    <row r="16" spans="2:20" ht="22.9" customHeight="1">
      <c r="B16" s="123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378" t="s">
        <v>229</v>
      </c>
      <c r="N16" s="379"/>
      <c r="O16" s="379"/>
      <c r="P16" s="379"/>
      <c r="Q16" s="379"/>
      <c r="R16" s="379"/>
      <c r="S16" s="379"/>
      <c r="T16" s="380"/>
    </row>
    <row r="17" spans="2:22" ht="22.9" customHeight="1">
      <c r="B17" s="123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390" t="s">
        <v>231</v>
      </c>
      <c r="N17" s="391"/>
      <c r="O17" s="127"/>
      <c r="P17" s="128"/>
      <c r="Q17" s="128"/>
      <c r="R17" s="128"/>
      <c r="S17" s="129">
        <v>1</v>
      </c>
      <c r="T17" s="130">
        <f>ROUND(+S17,2)</f>
        <v>1</v>
      </c>
    </row>
    <row r="18" spans="2:22" ht="22.9" customHeight="1">
      <c r="B18" s="123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390"/>
      <c r="N18" s="391"/>
      <c r="O18" s="127"/>
      <c r="P18" s="128"/>
      <c r="Q18" s="128"/>
      <c r="R18" s="128"/>
      <c r="S18" s="129"/>
      <c r="T18" s="130"/>
    </row>
    <row r="19" spans="2:22" ht="22.9" customHeight="1"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390"/>
      <c r="N19" s="391"/>
      <c r="O19" s="127"/>
      <c r="P19" s="128"/>
      <c r="Q19" s="128"/>
      <c r="R19" s="128"/>
      <c r="S19" s="129"/>
      <c r="T19" s="130"/>
    </row>
    <row r="20" spans="2:22" ht="22.9" customHeight="1"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390"/>
      <c r="N20" s="391"/>
      <c r="O20" s="127"/>
      <c r="P20" s="128"/>
      <c r="Q20" s="128"/>
      <c r="R20" s="128"/>
      <c r="S20" s="129"/>
      <c r="T20" s="130"/>
    </row>
    <row r="21" spans="2:22" ht="22.9" customHeight="1"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390"/>
      <c r="N21" s="391"/>
      <c r="O21" s="177"/>
      <c r="P21" s="177"/>
      <c r="Q21" s="176"/>
      <c r="R21" s="176"/>
      <c r="S21" s="177"/>
      <c r="T21" s="130"/>
    </row>
    <row r="22" spans="2:22" ht="22.9" customHeight="1">
      <c r="B22" s="123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390"/>
      <c r="N22" s="391"/>
      <c r="O22" s="127"/>
      <c r="P22" s="128"/>
      <c r="Q22" s="128"/>
      <c r="R22" s="128"/>
      <c r="S22" s="129"/>
      <c r="T22" s="130"/>
    </row>
    <row r="23" spans="2:22" ht="22.9" customHeight="1">
      <c r="B23" s="123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390"/>
      <c r="N23" s="391"/>
      <c r="O23" s="127"/>
      <c r="P23" s="128"/>
      <c r="Q23" s="128"/>
      <c r="R23" s="128"/>
      <c r="S23" s="129"/>
      <c r="T23" s="130"/>
    </row>
    <row r="24" spans="2:22" ht="22.9" customHeight="1">
      <c r="B24" s="123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360"/>
      <c r="N24" s="361"/>
      <c r="O24" s="127"/>
      <c r="P24" s="128"/>
      <c r="Q24" s="128"/>
      <c r="R24" s="128"/>
      <c r="S24" s="129"/>
      <c r="T24" s="130"/>
    </row>
    <row r="25" spans="2:22" ht="22.9" customHeight="1">
      <c r="B25" s="123"/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360"/>
      <c r="N25" s="361"/>
      <c r="O25" s="127"/>
      <c r="P25" s="128"/>
      <c r="Q25" s="128"/>
      <c r="R25" s="128"/>
      <c r="S25" s="129"/>
      <c r="T25" s="130"/>
    </row>
    <row r="26" spans="2:22" ht="22.9" customHeight="1">
      <c r="B26" s="123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360"/>
      <c r="N26" s="361"/>
      <c r="O26" s="127"/>
      <c r="P26" s="128"/>
      <c r="Q26" s="128"/>
      <c r="R26" s="128"/>
      <c r="S26" s="129"/>
      <c r="T26" s="130"/>
    </row>
    <row r="27" spans="2:22" ht="22.9" customHeight="1">
      <c r="B27" s="123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360"/>
      <c r="N27" s="361"/>
      <c r="O27" s="133"/>
      <c r="P27" s="128"/>
      <c r="Q27" s="128"/>
      <c r="R27" s="128"/>
      <c r="S27" s="129"/>
      <c r="T27" s="130"/>
    </row>
    <row r="28" spans="2:22" ht="22.9" customHeight="1">
      <c r="B28" s="123"/>
      <c r="D28" s="134"/>
      <c r="E28" s="134"/>
      <c r="F28" s="134"/>
      <c r="G28" s="134"/>
      <c r="H28" s="134"/>
      <c r="I28" s="134"/>
      <c r="J28" s="124"/>
      <c r="K28" s="124"/>
      <c r="L28" s="124"/>
      <c r="M28" s="360"/>
      <c r="N28" s="361"/>
      <c r="O28" s="133"/>
      <c r="P28" s="128"/>
      <c r="Q28" s="128"/>
      <c r="R28" s="128"/>
      <c r="S28" s="129"/>
      <c r="T28" s="130"/>
    </row>
    <row r="29" spans="2:22" ht="22.9" customHeight="1">
      <c r="B29" s="123"/>
      <c r="C29" s="134"/>
      <c r="D29" s="134"/>
      <c r="E29" s="134"/>
      <c r="F29" s="124"/>
      <c r="G29" s="124"/>
      <c r="H29" s="124"/>
      <c r="I29" s="124"/>
      <c r="J29" s="124"/>
      <c r="K29" s="124"/>
      <c r="L29" s="124"/>
      <c r="M29" s="360"/>
      <c r="N29" s="361"/>
      <c r="O29" s="127"/>
      <c r="P29" s="128"/>
      <c r="Q29" s="128"/>
      <c r="R29" s="131"/>
      <c r="S29" s="129"/>
      <c r="T29" s="130"/>
    </row>
    <row r="30" spans="2:22" ht="22.9" customHeight="1">
      <c r="B30" s="123"/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360"/>
      <c r="N30" s="361"/>
      <c r="O30" s="127"/>
      <c r="P30" s="128"/>
      <c r="Q30" s="128"/>
      <c r="R30" s="131"/>
      <c r="S30" s="129"/>
      <c r="T30" s="130"/>
    </row>
    <row r="31" spans="2:22" ht="22.9" customHeight="1">
      <c r="B31" s="123"/>
      <c r="C31" s="124"/>
      <c r="D31" s="124"/>
      <c r="E31" s="124"/>
      <c r="F31" s="124"/>
      <c r="G31" s="124"/>
      <c r="H31" s="124"/>
      <c r="I31" s="124"/>
      <c r="J31" s="124"/>
      <c r="K31" s="124"/>
      <c r="L31" s="124"/>
      <c r="M31" s="360"/>
      <c r="N31" s="361"/>
      <c r="O31" s="127"/>
      <c r="P31" s="128"/>
      <c r="Q31" s="129"/>
      <c r="R31" s="128"/>
      <c r="S31" s="129"/>
      <c r="T31" s="130"/>
    </row>
    <row r="32" spans="2:22" ht="22.9" customHeight="1">
      <c r="B32" s="123"/>
      <c r="C32" s="124"/>
      <c r="D32" s="124"/>
      <c r="E32" s="124"/>
      <c r="F32" s="124"/>
      <c r="G32" s="124"/>
      <c r="H32" s="124"/>
      <c r="I32" s="124"/>
      <c r="J32" s="124"/>
      <c r="K32" s="124"/>
      <c r="L32" s="124"/>
      <c r="M32" s="360"/>
      <c r="N32" s="361"/>
      <c r="O32" s="127"/>
      <c r="P32" s="128"/>
      <c r="Q32" s="129"/>
      <c r="R32" s="128"/>
      <c r="S32" s="129"/>
      <c r="T32" s="130"/>
      <c r="V32" s="135"/>
    </row>
    <row r="33" spans="2:22" ht="22.9" customHeight="1">
      <c r="B33" s="123"/>
      <c r="C33" s="124"/>
      <c r="D33" s="124"/>
      <c r="E33" s="124"/>
      <c r="F33" s="124"/>
      <c r="G33" s="124"/>
      <c r="H33" s="124"/>
      <c r="I33" s="124"/>
      <c r="J33" s="124"/>
      <c r="K33" s="124"/>
      <c r="L33" s="124"/>
      <c r="M33" s="381"/>
      <c r="N33" s="382"/>
      <c r="O33" s="382"/>
      <c r="P33" s="382"/>
      <c r="Q33" s="382"/>
      <c r="R33" s="382"/>
      <c r="S33" s="382"/>
      <c r="T33" s="383"/>
      <c r="V33" s="135"/>
    </row>
    <row r="34" spans="2:22" ht="22.9" customHeight="1">
      <c r="B34" s="123"/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390"/>
      <c r="N34" s="391"/>
      <c r="O34" s="127"/>
      <c r="P34" s="128"/>
      <c r="Q34" s="129"/>
      <c r="R34" s="131"/>
      <c r="S34" s="129"/>
      <c r="T34" s="130"/>
    </row>
    <row r="35" spans="2:22" ht="22.9" customHeight="1">
      <c r="B35" s="123"/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390"/>
      <c r="N35" s="391"/>
      <c r="O35" s="136"/>
      <c r="P35" s="136"/>
      <c r="Q35" s="136"/>
      <c r="R35" s="136"/>
      <c r="S35" s="136"/>
      <c r="T35" s="137"/>
    </row>
    <row r="36" spans="2:22" ht="22.9" customHeight="1">
      <c r="B36" s="123"/>
      <c r="F36" s="124"/>
      <c r="G36" s="124"/>
      <c r="H36" s="124"/>
      <c r="I36" s="124"/>
      <c r="J36" s="124"/>
      <c r="K36" s="124"/>
      <c r="L36" s="124"/>
      <c r="M36" s="390"/>
      <c r="N36" s="391"/>
      <c r="O36" s="127"/>
      <c r="P36" s="131"/>
      <c r="Q36" s="129"/>
      <c r="R36" s="131"/>
      <c r="S36" s="129"/>
      <c r="T36" s="130"/>
    </row>
    <row r="37" spans="2:22" ht="22.9" customHeight="1">
      <c r="B37" s="123"/>
      <c r="F37" s="124"/>
      <c r="G37" s="124"/>
      <c r="H37" s="124"/>
      <c r="I37" s="124"/>
      <c r="J37" s="124"/>
      <c r="K37" s="124"/>
      <c r="L37" s="124"/>
      <c r="M37" s="390"/>
      <c r="N37" s="391"/>
      <c r="O37" s="127"/>
      <c r="P37" s="128"/>
      <c r="Q37" s="129"/>
      <c r="R37" s="131"/>
      <c r="S37" s="129"/>
      <c r="T37" s="130"/>
    </row>
    <row r="38" spans="2:22" ht="22.9" customHeight="1">
      <c r="B38" s="123"/>
      <c r="C38" s="124"/>
      <c r="D38" s="124"/>
      <c r="E38" s="124"/>
      <c r="F38" s="124"/>
      <c r="G38" s="124"/>
      <c r="H38" s="124"/>
      <c r="I38" s="124"/>
      <c r="J38" s="124"/>
      <c r="K38" s="124"/>
      <c r="L38" s="124"/>
      <c r="M38" s="390"/>
      <c r="N38" s="391"/>
      <c r="O38" s="127"/>
      <c r="P38" s="128"/>
      <c r="Q38" s="129"/>
      <c r="R38" s="131"/>
      <c r="S38" s="129"/>
      <c r="T38" s="130"/>
    </row>
    <row r="39" spans="2:22" ht="22.9" customHeight="1">
      <c r="B39" s="123"/>
      <c r="C39" s="124"/>
      <c r="D39" s="124"/>
      <c r="E39" s="124"/>
      <c r="F39" s="124"/>
      <c r="G39" s="124"/>
      <c r="H39" s="124"/>
      <c r="I39" s="124"/>
      <c r="J39" s="124"/>
      <c r="K39" s="124"/>
      <c r="L39" s="124"/>
      <c r="M39" s="138"/>
      <c r="N39" s="139"/>
      <c r="O39" s="139"/>
      <c r="P39" s="139"/>
      <c r="Q39" s="139"/>
      <c r="R39" s="139"/>
      <c r="S39" s="139"/>
      <c r="T39" s="140"/>
    </row>
    <row r="40" spans="2:22" ht="22.9" customHeight="1" thickBot="1">
      <c r="B40" s="123"/>
      <c r="C40" s="124"/>
      <c r="D40" s="124"/>
      <c r="E40" s="124"/>
      <c r="F40" s="124"/>
      <c r="G40" s="124"/>
      <c r="H40" s="124"/>
      <c r="I40" s="124"/>
      <c r="J40" s="124"/>
      <c r="K40" s="124"/>
      <c r="L40" s="124"/>
      <c r="M40" s="141"/>
      <c r="N40" s="142"/>
      <c r="O40" s="142"/>
      <c r="P40" s="142"/>
      <c r="Q40" s="142"/>
      <c r="R40" s="142"/>
      <c r="S40" s="142"/>
      <c r="T40" s="143"/>
    </row>
    <row r="41" spans="2:22" s="145" customFormat="1" ht="24" customHeight="1">
      <c r="B41" s="392" t="s">
        <v>154</v>
      </c>
      <c r="C41" s="393"/>
      <c r="D41" s="393"/>
      <c r="E41" s="393"/>
      <c r="F41" s="393"/>
      <c r="G41" s="393"/>
      <c r="H41" s="393"/>
      <c r="I41" s="393"/>
      <c r="J41" s="393"/>
      <c r="K41" s="393"/>
      <c r="L41" s="394"/>
      <c r="M41" s="401" t="s">
        <v>139</v>
      </c>
      <c r="N41" s="402"/>
      <c r="O41" s="402"/>
      <c r="P41" s="402"/>
      <c r="Q41" s="402"/>
      <c r="R41" s="402"/>
      <c r="S41" s="402"/>
      <c r="T41" s="144">
        <f>SUM(T17:T40)</f>
        <v>1</v>
      </c>
    </row>
    <row r="42" spans="2:22" s="145" customFormat="1" ht="24" customHeight="1">
      <c r="B42" s="395"/>
      <c r="C42" s="396"/>
      <c r="D42" s="396"/>
      <c r="E42" s="396"/>
      <c r="F42" s="396"/>
      <c r="G42" s="396"/>
      <c r="H42" s="396"/>
      <c r="I42" s="396"/>
      <c r="J42" s="396"/>
      <c r="K42" s="396"/>
      <c r="L42" s="397"/>
      <c r="M42" s="403" t="s">
        <v>140</v>
      </c>
      <c r="N42" s="404"/>
      <c r="O42" s="404"/>
      <c r="P42" s="404"/>
      <c r="Q42" s="404"/>
      <c r="R42" s="404"/>
      <c r="S42" s="404"/>
      <c r="T42" s="146"/>
    </row>
    <row r="43" spans="2:22" s="145" customFormat="1" ht="24" customHeight="1" thickBot="1">
      <c r="B43" s="398"/>
      <c r="C43" s="399"/>
      <c r="D43" s="399"/>
      <c r="E43" s="399"/>
      <c r="F43" s="399"/>
      <c r="G43" s="399"/>
      <c r="H43" s="399"/>
      <c r="I43" s="399"/>
      <c r="J43" s="399"/>
      <c r="K43" s="399"/>
      <c r="L43" s="400"/>
      <c r="M43" s="405" t="s">
        <v>141</v>
      </c>
      <c r="N43" s="406"/>
      <c r="O43" s="406"/>
      <c r="P43" s="406"/>
      <c r="Q43" s="406"/>
      <c r="R43" s="406"/>
      <c r="S43" s="406"/>
      <c r="T43" s="147">
        <f>+T42+T41</f>
        <v>1</v>
      </c>
    </row>
    <row r="44" spans="2:22" ht="17.45" customHeight="1">
      <c r="B44" s="148"/>
      <c r="C44" s="149"/>
      <c r="D44" s="149"/>
      <c r="E44" s="149"/>
      <c r="F44" s="149"/>
      <c r="G44" s="149"/>
      <c r="H44" s="149"/>
      <c r="I44" s="149"/>
      <c r="J44" s="149"/>
      <c r="K44" s="149"/>
      <c r="L44" s="149"/>
      <c r="M44" s="150"/>
      <c r="N44" s="150"/>
      <c r="P44" s="150"/>
      <c r="Q44" s="150"/>
      <c r="R44" s="150"/>
      <c r="S44" s="150"/>
      <c r="T44" s="151"/>
    </row>
    <row r="45" spans="2:22" ht="22.9" customHeight="1">
      <c r="B45" s="148"/>
      <c r="J45" s="149"/>
      <c r="K45" s="149"/>
      <c r="L45" s="149"/>
      <c r="M45" s="150"/>
      <c r="Q45" s="115"/>
      <c r="R45" s="149"/>
      <c r="S45" s="149"/>
      <c r="T45" s="153"/>
    </row>
    <row r="46" spans="2:22" ht="19.149999999999999" customHeight="1">
      <c r="B46" s="148"/>
      <c r="J46" s="149"/>
      <c r="K46" s="149"/>
      <c r="L46" s="149"/>
      <c r="M46" s="150"/>
      <c r="Q46" s="115"/>
      <c r="R46" s="149"/>
      <c r="S46" s="149"/>
      <c r="T46" s="153"/>
    </row>
    <row r="47" spans="2:22" ht="21.6" customHeight="1">
      <c r="B47" s="148"/>
      <c r="C47" s="149"/>
      <c r="D47" s="149"/>
      <c r="E47" s="149"/>
      <c r="F47" s="149"/>
      <c r="G47" s="149"/>
      <c r="H47" s="149"/>
      <c r="I47" s="149"/>
      <c r="J47" s="149"/>
      <c r="K47" s="149"/>
      <c r="L47" s="149"/>
      <c r="M47" s="150"/>
      <c r="N47" s="150"/>
      <c r="P47" s="150"/>
      <c r="Q47" s="154"/>
      <c r="R47" s="154"/>
      <c r="S47" s="154"/>
      <c r="T47" s="155"/>
    </row>
    <row r="48" spans="2:22" ht="25.15" customHeight="1">
      <c r="B48" s="148"/>
      <c r="C48" s="149"/>
      <c r="D48" s="149"/>
      <c r="E48" s="149"/>
      <c r="F48" s="149"/>
      <c r="G48" s="149"/>
      <c r="H48" s="149"/>
      <c r="I48" s="149"/>
      <c r="J48" s="149"/>
      <c r="K48" s="149"/>
      <c r="L48" s="156"/>
      <c r="M48" s="157"/>
      <c r="N48" s="157"/>
      <c r="P48" s="150"/>
      <c r="Q48" s="157"/>
      <c r="R48" s="157"/>
      <c r="S48" s="157"/>
      <c r="T48" s="158"/>
    </row>
    <row r="49" spans="2:20" s="162" customFormat="1" ht="17.45" customHeight="1">
      <c r="B49" s="384" t="s">
        <v>142</v>
      </c>
      <c r="C49" s="385"/>
      <c r="D49" s="385"/>
      <c r="E49" s="385"/>
      <c r="F49" s="159"/>
      <c r="G49" s="386" t="s">
        <v>142</v>
      </c>
      <c r="H49" s="386"/>
      <c r="I49" s="386"/>
      <c r="J49" s="387"/>
      <c r="K49" s="160"/>
      <c r="L49" s="388" t="s">
        <v>142</v>
      </c>
      <c r="M49" s="388"/>
      <c r="N49" s="388"/>
      <c r="O49" s="388"/>
      <c r="P49" s="161"/>
      <c r="Q49" s="388" t="s">
        <v>142</v>
      </c>
      <c r="R49" s="388"/>
      <c r="S49" s="388"/>
      <c r="T49" s="389"/>
    </row>
    <row r="50" spans="2:20" ht="17.45" customHeight="1">
      <c r="B50" s="163" t="str">
        <f>+'1,01'!B53</f>
        <v>Nombre: IVAN DARIO RODRIGUEZ</v>
      </c>
      <c r="C50" s="164"/>
      <c r="D50" s="164"/>
      <c r="E50" s="164"/>
      <c r="F50" s="164"/>
      <c r="G50" s="165" t="str">
        <f>+'1,01'!G53</f>
        <v xml:space="preserve">Nombre: MANUEL EDUARDO CEPEDA HERNÁNDEZ </v>
      </c>
      <c r="H50" s="165"/>
      <c r="I50" s="165"/>
      <c r="J50" s="165"/>
      <c r="K50" s="166"/>
      <c r="L50" s="167" t="str">
        <f>+'1,01'!L53</f>
        <v>Nombre: ROBINSON ALEXANDER TOBAR URBANO</v>
      </c>
      <c r="M50" s="167"/>
      <c r="N50" s="167"/>
      <c r="O50" s="167"/>
      <c r="P50" s="166"/>
      <c r="Q50" s="167" t="str">
        <f>+'1,01'!Q53</f>
        <v>Nombre: CLARA LUZ JARAMILLO HENAO</v>
      </c>
      <c r="R50" s="167"/>
      <c r="S50" s="167"/>
      <c r="T50" s="168"/>
    </row>
    <row r="51" spans="2:20" ht="17.45" customHeight="1" thickBot="1">
      <c r="B51" s="174" t="str">
        <f>+'1,01'!B54</f>
        <v>RESIDENTE DE OBRA</v>
      </c>
      <c r="C51" s="169"/>
      <c r="D51" s="169"/>
      <c r="E51" s="169"/>
      <c r="F51" s="169"/>
      <c r="G51" s="170" t="str">
        <f>+'1,01'!G54</f>
        <v>DIRECTOR DE OBRA</v>
      </c>
      <c r="H51" s="170"/>
      <c r="I51" s="170"/>
      <c r="J51" s="170"/>
      <c r="K51" s="171"/>
      <c r="L51" s="172" t="str">
        <f>+'1,01'!L54</f>
        <v xml:space="preserve">RESIDENTE DE INTERVENTORIA </v>
      </c>
      <c r="M51" s="172"/>
      <c r="N51" s="172"/>
      <c r="O51" s="172"/>
      <c r="P51" s="171"/>
      <c r="Q51" s="172" t="str">
        <f>+'1,01'!Q54</f>
        <v xml:space="preserve">DIRECTOR DE INTERVENTORIA </v>
      </c>
      <c r="R51" s="172"/>
      <c r="S51" s="172"/>
      <c r="T51" s="173"/>
    </row>
  </sheetData>
  <mergeCells count="61">
    <mergeCell ref="B4:T4"/>
    <mergeCell ref="F1:Q2"/>
    <mergeCell ref="R1:T1"/>
    <mergeCell ref="R2:T2"/>
    <mergeCell ref="B3:Q3"/>
    <mergeCell ref="R3:T3"/>
    <mergeCell ref="B11:T11"/>
    <mergeCell ref="B6:D7"/>
    <mergeCell ref="E6:G7"/>
    <mergeCell ref="H6:I7"/>
    <mergeCell ref="J6:N7"/>
    <mergeCell ref="O6:O8"/>
    <mergeCell ref="P6:T8"/>
    <mergeCell ref="B8:D8"/>
    <mergeCell ref="E8:G8"/>
    <mergeCell ref="H8:I8"/>
    <mergeCell ref="J8:N8"/>
    <mergeCell ref="B9:T9"/>
    <mergeCell ref="B10:C10"/>
    <mergeCell ref="E10:G10"/>
    <mergeCell ref="J10:Q10"/>
    <mergeCell ref="S10:T10"/>
    <mergeCell ref="B12:L12"/>
    <mergeCell ref="M12:T12"/>
    <mergeCell ref="M13:N14"/>
    <mergeCell ref="O13:Q13"/>
    <mergeCell ref="R13:R14"/>
    <mergeCell ref="S13:S14"/>
    <mergeCell ref="T13:T14"/>
    <mergeCell ref="M26:N26"/>
    <mergeCell ref="M15:T15"/>
    <mergeCell ref="M16:T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38:N38"/>
    <mergeCell ref="M27:N27"/>
    <mergeCell ref="M28:N28"/>
    <mergeCell ref="M29:N29"/>
    <mergeCell ref="M30:N30"/>
    <mergeCell ref="M31:N31"/>
    <mergeCell ref="M32:N32"/>
    <mergeCell ref="M33:T33"/>
    <mergeCell ref="M34:N34"/>
    <mergeCell ref="M35:N35"/>
    <mergeCell ref="M36:N36"/>
    <mergeCell ref="M37:N37"/>
    <mergeCell ref="B41:L43"/>
    <mergeCell ref="M41:S41"/>
    <mergeCell ref="M42:S42"/>
    <mergeCell ref="M43:S43"/>
    <mergeCell ref="B49:E49"/>
    <mergeCell ref="G49:J49"/>
    <mergeCell ref="L49:O49"/>
    <mergeCell ref="Q49:T49"/>
  </mergeCells>
  <printOptions horizontalCentered="1"/>
  <pageMargins left="0.11811023622047245" right="0.11811023622047245" top="0.11811023622047245" bottom="0.11811023622047245" header="0" footer="0"/>
  <pageSetup scale="44" fitToHeight="0" orientation="landscape" r:id="rId1"/>
  <headerFooter alignWithMargins="0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tabColor rgb="FFCCFFFF"/>
    <pageSetUpPr fitToPage="1"/>
  </sheetPr>
  <dimension ref="B1:V51"/>
  <sheetViews>
    <sheetView view="pageBreakPreview" topLeftCell="A28" zoomScale="60" zoomScaleNormal="100" workbookViewId="0">
      <selection activeCell="B50" sqref="B50:T51"/>
    </sheetView>
  </sheetViews>
  <sheetFormatPr baseColWidth="10" defaultColWidth="10" defaultRowHeight="27" customHeight="1"/>
  <cols>
    <col min="1" max="1" width="1.125" style="115" customWidth="1"/>
    <col min="2" max="5" width="12" style="115" customWidth="1"/>
    <col min="6" max="6" width="15.625" style="115" customWidth="1"/>
    <col min="7" max="7" width="19.875" style="115" customWidth="1"/>
    <col min="8" max="12" width="12" style="115" customWidth="1"/>
    <col min="13" max="13" width="20.125" style="152" customWidth="1"/>
    <col min="14" max="14" width="27.375" style="152" customWidth="1"/>
    <col min="15" max="15" width="17.375" style="150" customWidth="1"/>
    <col min="16" max="16" width="14.375" style="152" customWidth="1"/>
    <col min="17" max="17" width="16.875" style="152" customWidth="1"/>
    <col min="18" max="18" width="13.625" style="152" customWidth="1"/>
    <col min="19" max="19" width="17" style="152" customWidth="1"/>
    <col min="20" max="20" width="13.375" style="152" customWidth="1"/>
    <col min="21" max="21" width="17" style="115" bestFit="1" customWidth="1"/>
    <col min="22" max="22" width="18.125" style="115" customWidth="1"/>
    <col min="23" max="23" width="13.625" style="115" bestFit="1" customWidth="1"/>
    <col min="24" max="24" width="10.125" style="115" bestFit="1" customWidth="1"/>
    <col min="25" max="16384" width="10" style="115"/>
  </cols>
  <sheetData>
    <row r="1" spans="2:20" s="107" customFormat="1" ht="38.450000000000003" customHeight="1">
      <c r="B1" s="104"/>
      <c r="C1" s="105"/>
      <c r="D1" s="105"/>
      <c r="E1" s="106"/>
      <c r="F1" s="342" t="s">
        <v>123</v>
      </c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4"/>
      <c r="R1" s="348"/>
      <c r="S1" s="349"/>
      <c r="T1" s="350"/>
    </row>
    <row r="2" spans="2:20" s="107" customFormat="1" ht="37.9" customHeight="1" thickBot="1">
      <c r="B2" s="108"/>
      <c r="C2" s="109"/>
      <c r="D2" s="109"/>
      <c r="E2" s="110"/>
      <c r="F2" s="345"/>
      <c r="G2" s="346"/>
      <c r="H2" s="346"/>
      <c r="I2" s="346"/>
      <c r="J2" s="346"/>
      <c r="K2" s="346"/>
      <c r="L2" s="346"/>
      <c r="M2" s="346"/>
      <c r="N2" s="346"/>
      <c r="O2" s="346"/>
      <c r="P2" s="346"/>
      <c r="Q2" s="347"/>
      <c r="R2" s="351"/>
      <c r="S2" s="352"/>
      <c r="T2" s="353"/>
    </row>
    <row r="3" spans="2:20" s="107" customFormat="1" ht="29.45" customHeight="1" thickBot="1">
      <c r="B3" s="354" t="s">
        <v>153</v>
      </c>
      <c r="C3" s="355"/>
      <c r="D3" s="355"/>
      <c r="E3" s="355"/>
      <c r="F3" s="355"/>
      <c r="G3" s="355"/>
      <c r="H3" s="355"/>
      <c r="I3" s="355"/>
      <c r="J3" s="355"/>
      <c r="K3" s="355"/>
      <c r="L3" s="355"/>
      <c r="M3" s="355"/>
      <c r="N3" s="355"/>
      <c r="O3" s="355"/>
      <c r="P3" s="355"/>
      <c r="Q3" s="356"/>
      <c r="R3" s="357"/>
      <c r="S3" s="358"/>
      <c r="T3" s="359"/>
    </row>
    <row r="4" spans="2:20" s="107" customFormat="1" ht="33" customHeight="1" thickBot="1">
      <c r="B4" s="339" t="s">
        <v>124</v>
      </c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  <c r="P4" s="340"/>
      <c r="Q4" s="340"/>
      <c r="R4" s="340"/>
      <c r="S4" s="340"/>
      <c r="T4" s="341"/>
    </row>
    <row r="5" spans="2:20" s="107" customFormat="1" ht="12.6" customHeight="1" thickBot="1">
      <c r="B5" s="111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3"/>
      <c r="T5" s="114"/>
    </row>
    <row r="6" spans="2:20" ht="27" customHeight="1">
      <c r="B6" s="308" t="s">
        <v>125</v>
      </c>
      <c r="C6" s="309"/>
      <c r="D6" s="309"/>
      <c r="E6" s="312" t="s">
        <v>149</v>
      </c>
      <c r="F6" s="312"/>
      <c r="G6" s="313"/>
      <c r="H6" s="316" t="s">
        <v>126</v>
      </c>
      <c r="I6" s="317"/>
      <c r="J6" s="320">
        <v>45926</v>
      </c>
      <c r="K6" s="312"/>
      <c r="L6" s="312"/>
      <c r="M6" s="312"/>
      <c r="N6" s="313"/>
      <c r="O6" s="321" t="s">
        <v>127</v>
      </c>
      <c r="P6" s="312" t="s">
        <v>150</v>
      </c>
      <c r="Q6" s="312"/>
      <c r="R6" s="312"/>
      <c r="S6" s="312"/>
      <c r="T6" s="313"/>
    </row>
    <row r="7" spans="2:20" ht="27" customHeight="1">
      <c r="B7" s="310"/>
      <c r="C7" s="311"/>
      <c r="D7" s="311"/>
      <c r="E7" s="314"/>
      <c r="F7" s="314"/>
      <c r="G7" s="315"/>
      <c r="H7" s="318"/>
      <c r="I7" s="319"/>
      <c r="J7" s="314"/>
      <c r="K7" s="314"/>
      <c r="L7" s="314"/>
      <c r="M7" s="314"/>
      <c r="N7" s="315"/>
      <c r="O7" s="322"/>
      <c r="P7" s="314"/>
      <c r="Q7" s="314"/>
      <c r="R7" s="314"/>
      <c r="S7" s="314"/>
      <c r="T7" s="315"/>
    </row>
    <row r="8" spans="2:20" ht="50.25" customHeight="1" thickBot="1">
      <c r="B8" s="326" t="s">
        <v>128</v>
      </c>
      <c r="C8" s="327"/>
      <c r="D8" s="327"/>
      <c r="E8" s="324" t="s">
        <v>151</v>
      </c>
      <c r="F8" s="324"/>
      <c r="G8" s="325"/>
      <c r="H8" s="326" t="s">
        <v>129</v>
      </c>
      <c r="I8" s="327"/>
      <c r="J8" s="324" t="s">
        <v>152</v>
      </c>
      <c r="K8" s="324"/>
      <c r="L8" s="324"/>
      <c r="M8" s="324"/>
      <c r="N8" s="325"/>
      <c r="O8" s="323"/>
      <c r="P8" s="324"/>
      <c r="Q8" s="324"/>
      <c r="R8" s="324"/>
      <c r="S8" s="324"/>
      <c r="T8" s="325"/>
    </row>
    <row r="9" spans="2:20" ht="11.25" customHeight="1" thickBot="1">
      <c r="B9" s="328"/>
      <c r="C9" s="329"/>
      <c r="D9" s="329"/>
      <c r="E9" s="329"/>
      <c r="F9" s="329"/>
      <c r="G9" s="329"/>
      <c r="H9" s="329"/>
      <c r="I9" s="329"/>
      <c r="J9" s="329"/>
      <c r="K9" s="329"/>
      <c r="L9" s="329"/>
      <c r="M9" s="329"/>
      <c r="N9" s="329"/>
      <c r="O9" s="329"/>
      <c r="P9" s="329"/>
      <c r="Q9" s="329"/>
      <c r="R9" s="329"/>
      <c r="S9" s="329"/>
      <c r="T9" s="330"/>
    </row>
    <row r="10" spans="2:20" ht="55.9" customHeight="1" thickBot="1">
      <c r="B10" s="331" t="s">
        <v>130</v>
      </c>
      <c r="C10" s="332"/>
      <c r="D10" s="116">
        <v>9</v>
      </c>
      <c r="E10" s="333" t="s">
        <v>78</v>
      </c>
      <c r="F10" s="333"/>
      <c r="G10" s="333"/>
      <c r="H10" s="117" t="s">
        <v>131</v>
      </c>
      <c r="I10" s="118">
        <v>9.09</v>
      </c>
      <c r="J10" s="334" t="e">
        <f>+UPPER('F-GAL-001'!#REF!)</f>
        <v>#REF!</v>
      </c>
      <c r="K10" s="335"/>
      <c r="L10" s="335"/>
      <c r="M10" s="335"/>
      <c r="N10" s="335"/>
      <c r="O10" s="335"/>
      <c r="P10" s="335"/>
      <c r="Q10" s="336"/>
      <c r="R10" s="119" t="s">
        <v>132</v>
      </c>
      <c r="S10" s="337" t="s">
        <v>233</v>
      </c>
      <c r="T10" s="338"/>
    </row>
    <row r="11" spans="2:20" ht="10.5" customHeight="1" thickBot="1">
      <c r="B11" s="305"/>
      <c r="C11" s="306"/>
      <c r="D11" s="306"/>
      <c r="E11" s="306"/>
      <c r="F11" s="306"/>
      <c r="G11" s="306"/>
      <c r="H11" s="306"/>
      <c r="I11" s="306"/>
      <c r="J11" s="306"/>
      <c r="K11" s="306"/>
      <c r="L11" s="306"/>
      <c r="M11" s="306"/>
      <c r="N11" s="306"/>
      <c r="O11" s="306"/>
      <c r="P11" s="306"/>
      <c r="Q11" s="306"/>
      <c r="R11" s="306"/>
      <c r="S11" s="306"/>
      <c r="T11" s="307"/>
    </row>
    <row r="12" spans="2:20" ht="27" customHeight="1" thickBot="1">
      <c r="B12" s="362" t="s">
        <v>133</v>
      </c>
      <c r="C12" s="363"/>
      <c r="D12" s="363"/>
      <c r="E12" s="363"/>
      <c r="F12" s="363"/>
      <c r="G12" s="363"/>
      <c r="H12" s="363"/>
      <c r="I12" s="363"/>
      <c r="J12" s="363"/>
      <c r="K12" s="363"/>
      <c r="L12" s="363"/>
      <c r="M12" s="362" t="s">
        <v>134</v>
      </c>
      <c r="N12" s="363"/>
      <c r="O12" s="363"/>
      <c r="P12" s="363"/>
      <c r="Q12" s="363"/>
      <c r="R12" s="363"/>
      <c r="S12" s="363"/>
      <c r="T12" s="364"/>
    </row>
    <row r="13" spans="2:20" ht="30" customHeight="1">
      <c r="B13" s="120"/>
      <c r="C13" s="121"/>
      <c r="D13" s="121"/>
      <c r="E13" s="121"/>
      <c r="F13" s="121"/>
      <c r="G13" s="121"/>
      <c r="H13" s="121"/>
      <c r="I13" s="121"/>
      <c r="J13" s="121"/>
      <c r="K13" s="121"/>
      <c r="L13" s="122"/>
      <c r="M13" s="365" t="s">
        <v>135</v>
      </c>
      <c r="N13" s="366"/>
      <c r="O13" s="369" t="s">
        <v>136</v>
      </c>
      <c r="P13" s="370"/>
      <c r="Q13" s="371"/>
      <c r="R13" s="372" t="s">
        <v>145</v>
      </c>
      <c r="S13" s="374" t="s">
        <v>6</v>
      </c>
      <c r="T13" s="376" t="s">
        <v>36</v>
      </c>
    </row>
    <row r="14" spans="2:20" ht="30" customHeight="1">
      <c r="B14" s="123"/>
      <c r="C14" s="124"/>
      <c r="D14" s="124"/>
      <c r="E14" s="124"/>
      <c r="F14" s="124"/>
      <c r="G14" s="124"/>
      <c r="H14" s="124"/>
      <c r="I14" s="124"/>
      <c r="J14" s="124"/>
      <c r="K14" s="124"/>
      <c r="L14" s="125"/>
      <c r="M14" s="367"/>
      <c r="N14" s="368"/>
      <c r="O14" s="126" t="s">
        <v>137</v>
      </c>
      <c r="P14" s="126" t="s">
        <v>138</v>
      </c>
      <c r="Q14" s="126" t="s">
        <v>144</v>
      </c>
      <c r="R14" s="373"/>
      <c r="S14" s="375"/>
      <c r="T14" s="377"/>
    </row>
    <row r="15" spans="2:20" ht="22.9" customHeight="1">
      <c r="B15" s="123"/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378"/>
      <c r="N15" s="379"/>
      <c r="O15" s="379"/>
      <c r="P15" s="379"/>
      <c r="Q15" s="379"/>
      <c r="R15" s="379"/>
      <c r="S15" s="379"/>
      <c r="T15" s="380"/>
    </row>
    <row r="16" spans="2:20" ht="22.9" customHeight="1">
      <c r="B16" s="123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378" t="s">
        <v>229</v>
      </c>
      <c r="N16" s="379"/>
      <c r="O16" s="379"/>
      <c r="P16" s="379"/>
      <c r="Q16" s="379"/>
      <c r="R16" s="379"/>
      <c r="S16" s="379"/>
      <c r="T16" s="380"/>
    </row>
    <row r="17" spans="2:22" ht="22.9" customHeight="1">
      <c r="B17" s="123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390" t="s">
        <v>231</v>
      </c>
      <c r="N17" s="391"/>
      <c r="O17" s="127"/>
      <c r="P17" s="128"/>
      <c r="Q17" s="128"/>
      <c r="R17" s="128"/>
      <c r="S17" s="129">
        <v>10</v>
      </c>
      <c r="T17" s="130">
        <f>ROUND(+S17,2)</f>
        <v>10</v>
      </c>
    </row>
    <row r="18" spans="2:22" ht="22.9" customHeight="1">
      <c r="B18" s="123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390"/>
      <c r="N18" s="391"/>
      <c r="O18" s="127"/>
      <c r="P18" s="128"/>
      <c r="Q18" s="128"/>
      <c r="R18" s="128"/>
      <c r="S18" s="129"/>
      <c r="T18" s="130"/>
    </row>
    <row r="19" spans="2:22" ht="22.9" customHeight="1"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390"/>
      <c r="N19" s="391"/>
      <c r="O19" s="127"/>
      <c r="P19" s="128"/>
      <c r="Q19" s="128"/>
      <c r="R19" s="128"/>
      <c r="S19" s="129"/>
      <c r="T19" s="130"/>
    </row>
    <row r="20" spans="2:22" ht="22.9" customHeight="1"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390"/>
      <c r="N20" s="391"/>
      <c r="O20" s="127"/>
      <c r="P20" s="128"/>
      <c r="Q20" s="128"/>
      <c r="R20" s="128"/>
      <c r="S20" s="129"/>
      <c r="T20" s="130"/>
    </row>
    <row r="21" spans="2:22" ht="22.9" customHeight="1"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390"/>
      <c r="N21" s="391"/>
      <c r="O21" s="177"/>
      <c r="P21" s="177"/>
      <c r="Q21" s="176"/>
      <c r="R21" s="176"/>
      <c r="S21" s="177"/>
      <c r="T21" s="130"/>
    </row>
    <row r="22" spans="2:22" ht="22.9" customHeight="1">
      <c r="B22" s="123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390"/>
      <c r="N22" s="391"/>
      <c r="O22" s="127"/>
      <c r="P22" s="128"/>
      <c r="Q22" s="128"/>
      <c r="R22" s="128"/>
      <c r="S22" s="129"/>
      <c r="T22" s="130"/>
    </row>
    <row r="23" spans="2:22" ht="22.9" customHeight="1">
      <c r="B23" s="123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390"/>
      <c r="N23" s="391"/>
      <c r="O23" s="127"/>
      <c r="P23" s="128"/>
      <c r="Q23" s="128"/>
      <c r="R23" s="128"/>
      <c r="S23" s="129"/>
      <c r="T23" s="130"/>
    </row>
    <row r="24" spans="2:22" ht="22.9" customHeight="1">
      <c r="B24" s="123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360"/>
      <c r="N24" s="361"/>
      <c r="O24" s="127"/>
      <c r="P24" s="128"/>
      <c r="Q24" s="128"/>
      <c r="R24" s="128"/>
      <c r="S24" s="129"/>
      <c r="T24" s="130"/>
    </row>
    <row r="25" spans="2:22" ht="22.9" customHeight="1">
      <c r="B25" s="123"/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360"/>
      <c r="N25" s="361"/>
      <c r="O25" s="127"/>
      <c r="P25" s="128"/>
      <c r="Q25" s="128"/>
      <c r="R25" s="128"/>
      <c r="S25" s="129"/>
      <c r="T25" s="130"/>
    </row>
    <row r="26" spans="2:22" ht="22.9" customHeight="1">
      <c r="B26" s="123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360"/>
      <c r="N26" s="361"/>
      <c r="O26" s="127"/>
      <c r="P26" s="128"/>
      <c r="Q26" s="128"/>
      <c r="R26" s="128"/>
      <c r="S26" s="129"/>
      <c r="T26" s="130"/>
    </row>
    <row r="27" spans="2:22" ht="22.9" customHeight="1">
      <c r="B27" s="123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360"/>
      <c r="N27" s="361"/>
      <c r="O27" s="133"/>
      <c r="P27" s="128"/>
      <c r="Q27" s="128"/>
      <c r="R27" s="128"/>
      <c r="S27" s="129"/>
      <c r="T27" s="130"/>
    </row>
    <row r="28" spans="2:22" ht="22.9" customHeight="1">
      <c r="B28" s="123"/>
      <c r="D28" s="134"/>
      <c r="E28" s="134"/>
      <c r="F28" s="134"/>
      <c r="G28" s="134"/>
      <c r="H28" s="134"/>
      <c r="I28" s="134"/>
      <c r="J28" s="124"/>
      <c r="K28" s="124"/>
      <c r="L28" s="124"/>
      <c r="M28" s="360"/>
      <c r="N28" s="361"/>
      <c r="O28" s="133"/>
      <c r="P28" s="128"/>
      <c r="Q28" s="128"/>
      <c r="R28" s="128"/>
      <c r="S28" s="129"/>
      <c r="T28" s="130"/>
    </row>
    <row r="29" spans="2:22" ht="22.9" customHeight="1">
      <c r="B29" s="123"/>
      <c r="C29" s="134"/>
      <c r="D29" s="134"/>
      <c r="E29" s="134"/>
      <c r="F29" s="124"/>
      <c r="G29" s="124"/>
      <c r="H29" s="124"/>
      <c r="I29" s="124"/>
      <c r="J29" s="124"/>
      <c r="K29" s="124"/>
      <c r="L29" s="124"/>
      <c r="M29" s="360"/>
      <c r="N29" s="361"/>
      <c r="O29" s="127"/>
      <c r="P29" s="128"/>
      <c r="Q29" s="128"/>
      <c r="R29" s="131"/>
      <c r="S29" s="129"/>
      <c r="T29" s="130"/>
    </row>
    <row r="30" spans="2:22" ht="22.9" customHeight="1">
      <c r="B30" s="123"/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360"/>
      <c r="N30" s="361"/>
      <c r="O30" s="127"/>
      <c r="P30" s="128"/>
      <c r="Q30" s="128"/>
      <c r="R30" s="131"/>
      <c r="S30" s="129"/>
      <c r="T30" s="130"/>
    </row>
    <row r="31" spans="2:22" ht="22.9" customHeight="1">
      <c r="B31" s="123"/>
      <c r="C31" s="124"/>
      <c r="D31" s="124"/>
      <c r="E31" s="124"/>
      <c r="F31" s="124"/>
      <c r="G31" s="124"/>
      <c r="H31" s="124"/>
      <c r="I31" s="124"/>
      <c r="J31" s="124"/>
      <c r="K31" s="124"/>
      <c r="L31" s="124"/>
      <c r="M31" s="360"/>
      <c r="N31" s="361"/>
      <c r="O31" s="127"/>
      <c r="P31" s="128"/>
      <c r="Q31" s="129"/>
      <c r="R31" s="128"/>
      <c r="S31" s="129"/>
      <c r="T31" s="130"/>
    </row>
    <row r="32" spans="2:22" ht="22.9" customHeight="1">
      <c r="B32" s="123"/>
      <c r="C32" s="124"/>
      <c r="D32" s="124"/>
      <c r="E32" s="124"/>
      <c r="F32" s="124"/>
      <c r="G32" s="124"/>
      <c r="H32" s="124"/>
      <c r="I32" s="124"/>
      <c r="J32" s="124"/>
      <c r="K32" s="124"/>
      <c r="L32" s="124"/>
      <c r="M32" s="360"/>
      <c r="N32" s="361"/>
      <c r="O32" s="127"/>
      <c r="P32" s="128"/>
      <c r="Q32" s="129"/>
      <c r="R32" s="128"/>
      <c r="S32" s="129"/>
      <c r="T32" s="130"/>
      <c r="V32" s="135"/>
    </row>
    <row r="33" spans="2:22" ht="22.9" customHeight="1">
      <c r="B33" s="123"/>
      <c r="C33" s="124"/>
      <c r="D33" s="124"/>
      <c r="E33" s="124"/>
      <c r="F33" s="124"/>
      <c r="G33" s="124"/>
      <c r="H33" s="124"/>
      <c r="I33" s="124"/>
      <c r="J33" s="124"/>
      <c r="K33" s="124"/>
      <c r="L33" s="124"/>
      <c r="M33" s="381"/>
      <c r="N33" s="382"/>
      <c r="O33" s="382"/>
      <c r="P33" s="382"/>
      <c r="Q33" s="382"/>
      <c r="R33" s="382"/>
      <c r="S33" s="382"/>
      <c r="T33" s="383"/>
      <c r="V33" s="135"/>
    </row>
    <row r="34" spans="2:22" ht="22.9" customHeight="1">
      <c r="B34" s="123"/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390"/>
      <c r="N34" s="391"/>
      <c r="O34" s="127"/>
      <c r="P34" s="128"/>
      <c r="Q34" s="129"/>
      <c r="R34" s="131"/>
      <c r="S34" s="129"/>
      <c r="T34" s="130"/>
    </row>
    <row r="35" spans="2:22" ht="22.9" customHeight="1">
      <c r="B35" s="123"/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390"/>
      <c r="N35" s="391"/>
      <c r="O35" s="136"/>
      <c r="P35" s="136"/>
      <c r="Q35" s="136"/>
      <c r="R35" s="136"/>
      <c r="S35" s="136"/>
      <c r="T35" s="137"/>
    </row>
    <row r="36" spans="2:22" ht="22.9" customHeight="1">
      <c r="B36" s="123"/>
      <c r="F36" s="124"/>
      <c r="G36" s="124"/>
      <c r="H36" s="124"/>
      <c r="I36" s="124"/>
      <c r="J36" s="124"/>
      <c r="K36" s="124"/>
      <c r="L36" s="124"/>
      <c r="M36" s="390"/>
      <c r="N36" s="391"/>
      <c r="O36" s="127"/>
      <c r="P36" s="131"/>
      <c r="Q36" s="129"/>
      <c r="R36" s="131"/>
      <c r="S36" s="129"/>
      <c r="T36" s="130"/>
    </row>
    <row r="37" spans="2:22" ht="22.9" customHeight="1">
      <c r="B37" s="123"/>
      <c r="F37" s="124"/>
      <c r="G37" s="124"/>
      <c r="H37" s="124"/>
      <c r="I37" s="124"/>
      <c r="J37" s="124"/>
      <c r="K37" s="124"/>
      <c r="L37" s="124"/>
      <c r="M37" s="390"/>
      <c r="N37" s="391"/>
      <c r="O37" s="127"/>
      <c r="P37" s="128"/>
      <c r="Q37" s="129"/>
      <c r="R37" s="131"/>
      <c r="S37" s="129"/>
      <c r="T37" s="130"/>
    </row>
    <row r="38" spans="2:22" ht="22.9" customHeight="1">
      <c r="B38" s="123"/>
      <c r="C38" s="124"/>
      <c r="D38" s="124"/>
      <c r="E38" s="124"/>
      <c r="F38" s="124"/>
      <c r="G38" s="124"/>
      <c r="H38" s="124"/>
      <c r="I38" s="124"/>
      <c r="J38" s="124"/>
      <c r="K38" s="124"/>
      <c r="L38" s="124"/>
      <c r="M38" s="390"/>
      <c r="N38" s="391"/>
      <c r="O38" s="127"/>
      <c r="P38" s="128"/>
      <c r="Q38" s="129"/>
      <c r="R38" s="131"/>
      <c r="S38" s="129"/>
      <c r="T38" s="130"/>
    </row>
    <row r="39" spans="2:22" ht="22.9" customHeight="1">
      <c r="B39" s="123"/>
      <c r="C39" s="124"/>
      <c r="D39" s="124"/>
      <c r="E39" s="124"/>
      <c r="F39" s="124"/>
      <c r="G39" s="124"/>
      <c r="H39" s="124"/>
      <c r="I39" s="124"/>
      <c r="J39" s="124"/>
      <c r="K39" s="124"/>
      <c r="L39" s="124"/>
      <c r="M39" s="138"/>
      <c r="N39" s="139"/>
      <c r="O39" s="139"/>
      <c r="P39" s="139"/>
      <c r="Q39" s="139"/>
      <c r="R39" s="139"/>
      <c r="S39" s="139"/>
      <c r="T39" s="140"/>
    </row>
    <row r="40" spans="2:22" ht="22.9" customHeight="1" thickBot="1">
      <c r="B40" s="123"/>
      <c r="C40" s="124"/>
      <c r="D40" s="124"/>
      <c r="E40" s="124"/>
      <c r="F40" s="124"/>
      <c r="G40" s="124"/>
      <c r="H40" s="124"/>
      <c r="I40" s="124"/>
      <c r="J40" s="124"/>
      <c r="K40" s="124"/>
      <c r="L40" s="124"/>
      <c r="M40" s="141"/>
      <c r="N40" s="142"/>
      <c r="O40" s="142"/>
      <c r="P40" s="142"/>
      <c r="Q40" s="142"/>
      <c r="R40" s="142"/>
      <c r="S40" s="142"/>
      <c r="T40" s="143"/>
    </row>
    <row r="41" spans="2:22" s="145" customFormat="1" ht="24" customHeight="1">
      <c r="B41" s="392" t="s">
        <v>154</v>
      </c>
      <c r="C41" s="393"/>
      <c r="D41" s="393"/>
      <c r="E41" s="393"/>
      <c r="F41" s="393"/>
      <c r="G41" s="393"/>
      <c r="H41" s="393"/>
      <c r="I41" s="393"/>
      <c r="J41" s="393"/>
      <c r="K41" s="393"/>
      <c r="L41" s="394"/>
      <c r="M41" s="401" t="s">
        <v>139</v>
      </c>
      <c r="N41" s="402"/>
      <c r="O41" s="402"/>
      <c r="P41" s="402"/>
      <c r="Q41" s="402"/>
      <c r="R41" s="402"/>
      <c r="S41" s="402"/>
      <c r="T41" s="144">
        <f>SUM(T17:T40)</f>
        <v>10</v>
      </c>
    </row>
    <row r="42" spans="2:22" s="145" customFormat="1" ht="24" customHeight="1">
      <c r="B42" s="395"/>
      <c r="C42" s="396"/>
      <c r="D42" s="396"/>
      <c r="E42" s="396"/>
      <c r="F42" s="396"/>
      <c r="G42" s="396"/>
      <c r="H42" s="396"/>
      <c r="I42" s="396"/>
      <c r="J42" s="396"/>
      <c r="K42" s="396"/>
      <c r="L42" s="397"/>
      <c r="M42" s="403" t="s">
        <v>140</v>
      </c>
      <c r="N42" s="404"/>
      <c r="O42" s="404"/>
      <c r="P42" s="404"/>
      <c r="Q42" s="404"/>
      <c r="R42" s="404"/>
      <c r="S42" s="404"/>
      <c r="T42" s="146"/>
    </row>
    <row r="43" spans="2:22" s="145" customFormat="1" ht="24" customHeight="1" thickBot="1">
      <c r="B43" s="398"/>
      <c r="C43" s="399"/>
      <c r="D43" s="399"/>
      <c r="E43" s="399"/>
      <c r="F43" s="399"/>
      <c r="G43" s="399"/>
      <c r="H43" s="399"/>
      <c r="I43" s="399"/>
      <c r="J43" s="399"/>
      <c r="K43" s="399"/>
      <c r="L43" s="400"/>
      <c r="M43" s="405" t="s">
        <v>141</v>
      </c>
      <c r="N43" s="406"/>
      <c r="O43" s="406"/>
      <c r="P43" s="406"/>
      <c r="Q43" s="406"/>
      <c r="R43" s="406"/>
      <c r="S43" s="406"/>
      <c r="T43" s="147">
        <f>+T42+T41</f>
        <v>10</v>
      </c>
    </row>
    <row r="44" spans="2:22" ht="17.45" customHeight="1">
      <c r="B44" s="148"/>
      <c r="C44" s="149"/>
      <c r="D44" s="149"/>
      <c r="E44" s="149"/>
      <c r="F44" s="149"/>
      <c r="G44" s="149"/>
      <c r="H44" s="149"/>
      <c r="I44" s="149"/>
      <c r="J44" s="149"/>
      <c r="K44" s="149"/>
      <c r="L44" s="149"/>
      <c r="M44" s="150"/>
      <c r="N44" s="150"/>
      <c r="P44" s="150"/>
      <c r="Q44" s="150"/>
      <c r="R44" s="150"/>
      <c r="S44" s="150"/>
      <c r="T44" s="151"/>
    </row>
    <row r="45" spans="2:22" ht="22.9" customHeight="1">
      <c r="B45" s="148"/>
      <c r="J45" s="149"/>
      <c r="K45" s="149"/>
      <c r="L45" s="149"/>
      <c r="M45" s="150"/>
      <c r="Q45" s="115"/>
      <c r="R45" s="149"/>
      <c r="S45" s="149"/>
      <c r="T45" s="153"/>
    </row>
    <row r="46" spans="2:22" ht="19.149999999999999" customHeight="1">
      <c r="B46" s="148"/>
      <c r="J46" s="149"/>
      <c r="K46" s="149"/>
      <c r="L46" s="149"/>
      <c r="M46" s="150"/>
      <c r="Q46" s="115"/>
      <c r="R46" s="149"/>
      <c r="S46" s="149"/>
      <c r="T46" s="153"/>
    </row>
    <row r="47" spans="2:22" ht="21.6" customHeight="1">
      <c r="B47" s="148"/>
      <c r="C47" s="149"/>
      <c r="D47" s="149"/>
      <c r="E47" s="149"/>
      <c r="F47" s="149"/>
      <c r="G47" s="149"/>
      <c r="H47" s="149"/>
      <c r="I47" s="149"/>
      <c r="J47" s="149"/>
      <c r="K47" s="149"/>
      <c r="L47" s="149"/>
      <c r="M47" s="150"/>
      <c r="N47" s="150"/>
      <c r="P47" s="150"/>
      <c r="Q47" s="154"/>
      <c r="R47" s="154"/>
      <c r="S47" s="154"/>
      <c r="T47" s="155"/>
    </row>
    <row r="48" spans="2:22" ht="25.15" customHeight="1">
      <c r="B48" s="148"/>
      <c r="C48" s="149"/>
      <c r="D48" s="149"/>
      <c r="E48" s="149"/>
      <c r="F48" s="149"/>
      <c r="G48" s="149"/>
      <c r="H48" s="149"/>
      <c r="I48" s="149"/>
      <c r="J48" s="149"/>
      <c r="K48" s="149"/>
      <c r="L48" s="156"/>
      <c r="M48" s="157"/>
      <c r="N48" s="157"/>
      <c r="P48" s="150"/>
      <c r="Q48" s="157"/>
      <c r="R48" s="157"/>
      <c r="S48" s="157"/>
      <c r="T48" s="158"/>
    </row>
    <row r="49" spans="2:20" s="162" customFormat="1" ht="17.45" customHeight="1">
      <c r="B49" s="384" t="s">
        <v>142</v>
      </c>
      <c r="C49" s="385"/>
      <c r="D49" s="385"/>
      <c r="E49" s="385"/>
      <c r="F49" s="159"/>
      <c r="G49" s="386" t="s">
        <v>142</v>
      </c>
      <c r="H49" s="386"/>
      <c r="I49" s="386"/>
      <c r="J49" s="387"/>
      <c r="K49" s="160"/>
      <c r="L49" s="388" t="s">
        <v>142</v>
      </c>
      <c r="M49" s="388"/>
      <c r="N49" s="388"/>
      <c r="O49" s="388"/>
      <c r="P49" s="161"/>
      <c r="Q49" s="388" t="s">
        <v>142</v>
      </c>
      <c r="R49" s="388"/>
      <c r="S49" s="388"/>
      <c r="T49" s="389"/>
    </row>
    <row r="50" spans="2:20" ht="17.45" customHeight="1">
      <c r="B50" s="163" t="str">
        <f>+'1,01'!B53</f>
        <v>Nombre: IVAN DARIO RODRIGUEZ</v>
      </c>
      <c r="C50" s="164"/>
      <c r="D50" s="164"/>
      <c r="E50" s="164"/>
      <c r="F50" s="164"/>
      <c r="G50" s="165" t="str">
        <f>+'1,01'!G53</f>
        <v xml:space="preserve">Nombre: MANUEL EDUARDO CEPEDA HERNÁNDEZ </v>
      </c>
      <c r="H50" s="165"/>
      <c r="I50" s="165"/>
      <c r="J50" s="165"/>
      <c r="K50" s="166"/>
      <c r="L50" s="167" t="str">
        <f>+'1,01'!L53</f>
        <v>Nombre: ROBINSON ALEXANDER TOBAR URBANO</v>
      </c>
      <c r="M50" s="167"/>
      <c r="N50" s="167"/>
      <c r="O50" s="167"/>
      <c r="P50" s="166"/>
      <c r="Q50" s="167" t="str">
        <f>+'1,01'!Q53</f>
        <v>Nombre: CLARA LUZ JARAMILLO HENAO</v>
      </c>
      <c r="R50" s="167"/>
      <c r="S50" s="167"/>
      <c r="T50" s="168"/>
    </row>
    <row r="51" spans="2:20" ht="17.45" customHeight="1" thickBot="1">
      <c r="B51" s="174" t="str">
        <f>+'1,01'!B54</f>
        <v>RESIDENTE DE OBRA</v>
      </c>
      <c r="C51" s="169"/>
      <c r="D51" s="169"/>
      <c r="E51" s="169"/>
      <c r="F51" s="169"/>
      <c r="G51" s="170" t="str">
        <f>+'1,01'!G54</f>
        <v>DIRECTOR DE OBRA</v>
      </c>
      <c r="H51" s="170"/>
      <c r="I51" s="170"/>
      <c r="J51" s="170"/>
      <c r="K51" s="171"/>
      <c r="L51" s="172" t="str">
        <f>+'1,01'!L54</f>
        <v xml:space="preserve">RESIDENTE DE INTERVENTORIA </v>
      </c>
      <c r="M51" s="172"/>
      <c r="N51" s="172"/>
      <c r="O51" s="172"/>
      <c r="P51" s="171"/>
      <c r="Q51" s="172" t="str">
        <f>+'1,01'!Q54</f>
        <v xml:space="preserve">DIRECTOR DE INTERVENTORIA </v>
      </c>
      <c r="R51" s="172"/>
      <c r="S51" s="172"/>
      <c r="T51" s="173"/>
    </row>
  </sheetData>
  <mergeCells count="61">
    <mergeCell ref="B4:T4"/>
    <mergeCell ref="F1:Q2"/>
    <mergeCell ref="R1:T1"/>
    <mergeCell ref="R2:T2"/>
    <mergeCell ref="B3:Q3"/>
    <mergeCell ref="R3:T3"/>
    <mergeCell ref="B11:T11"/>
    <mergeCell ref="B6:D7"/>
    <mergeCell ref="E6:G7"/>
    <mergeCell ref="H6:I7"/>
    <mergeCell ref="J6:N7"/>
    <mergeCell ref="O6:O8"/>
    <mergeCell ref="P6:T8"/>
    <mergeCell ref="B8:D8"/>
    <mergeCell ref="E8:G8"/>
    <mergeCell ref="H8:I8"/>
    <mergeCell ref="J8:N8"/>
    <mergeCell ref="B9:T9"/>
    <mergeCell ref="B10:C10"/>
    <mergeCell ref="E10:G10"/>
    <mergeCell ref="J10:Q10"/>
    <mergeCell ref="S10:T10"/>
    <mergeCell ref="B12:L12"/>
    <mergeCell ref="M12:T12"/>
    <mergeCell ref="M13:N14"/>
    <mergeCell ref="O13:Q13"/>
    <mergeCell ref="R13:R14"/>
    <mergeCell ref="S13:S14"/>
    <mergeCell ref="T13:T14"/>
    <mergeCell ref="M26:N26"/>
    <mergeCell ref="M15:T15"/>
    <mergeCell ref="M16:T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38:N38"/>
    <mergeCell ref="M27:N27"/>
    <mergeCell ref="M28:N28"/>
    <mergeCell ref="M29:N29"/>
    <mergeCell ref="M30:N30"/>
    <mergeCell ref="M31:N31"/>
    <mergeCell ref="M32:N32"/>
    <mergeCell ref="M33:T33"/>
    <mergeCell ref="M34:N34"/>
    <mergeCell ref="M35:N35"/>
    <mergeCell ref="M36:N36"/>
    <mergeCell ref="M37:N37"/>
    <mergeCell ref="B41:L43"/>
    <mergeCell ref="M41:S41"/>
    <mergeCell ref="M42:S42"/>
    <mergeCell ref="M43:S43"/>
    <mergeCell ref="B49:E49"/>
    <mergeCell ref="G49:J49"/>
    <mergeCell ref="L49:O49"/>
    <mergeCell ref="Q49:T49"/>
  </mergeCells>
  <printOptions horizontalCentered="1"/>
  <pageMargins left="0.11811023622047245" right="0.11811023622047245" top="0.11811023622047245" bottom="0.11811023622047245" header="0" footer="0"/>
  <pageSetup scale="44" fitToHeight="0" orientation="landscape" r:id="rId1"/>
  <headerFooter alignWithMargins="0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rgb="FFCCFFFF"/>
    <pageSetUpPr fitToPage="1"/>
  </sheetPr>
  <dimension ref="B1:V51"/>
  <sheetViews>
    <sheetView view="pageBreakPreview" topLeftCell="A28" zoomScale="60" zoomScaleNormal="100" workbookViewId="0">
      <selection activeCell="B50" sqref="B50:T51"/>
    </sheetView>
  </sheetViews>
  <sheetFormatPr baseColWidth="10" defaultColWidth="10" defaultRowHeight="27" customHeight="1"/>
  <cols>
    <col min="1" max="1" width="1.125" style="115" customWidth="1"/>
    <col min="2" max="5" width="12" style="115" customWidth="1"/>
    <col min="6" max="6" width="15.625" style="115" customWidth="1"/>
    <col min="7" max="7" width="19.875" style="115" customWidth="1"/>
    <col min="8" max="12" width="12" style="115" customWidth="1"/>
    <col min="13" max="13" width="20.125" style="152" customWidth="1"/>
    <col min="14" max="14" width="27.375" style="152" customWidth="1"/>
    <col min="15" max="15" width="17.375" style="150" customWidth="1"/>
    <col min="16" max="16" width="14.375" style="152" customWidth="1"/>
    <col min="17" max="17" width="16.875" style="152" customWidth="1"/>
    <col min="18" max="18" width="13.625" style="152" customWidth="1"/>
    <col min="19" max="19" width="17" style="152" customWidth="1"/>
    <col min="20" max="20" width="13.375" style="152" customWidth="1"/>
    <col min="21" max="21" width="17" style="115" bestFit="1" customWidth="1"/>
    <col min="22" max="22" width="18.125" style="115" customWidth="1"/>
    <col min="23" max="23" width="13.625" style="115" bestFit="1" customWidth="1"/>
    <col min="24" max="24" width="10.125" style="115" bestFit="1" customWidth="1"/>
    <col min="25" max="16384" width="10" style="115"/>
  </cols>
  <sheetData>
    <row r="1" spans="2:20" s="107" customFormat="1" ht="38.450000000000003" customHeight="1">
      <c r="B1" s="104"/>
      <c r="C1" s="105"/>
      <c r="D1" s="105"/>
      <c r="E1" s="106"/>
      <c r="F1" s="342" t="s">
        <v>123</v>
      </c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4"/>
      <c r="R1" s="348"/>
      <c r="S1" s="349"/>
      <c r="T1" s="350"/>
    </row>
    <row r="2" spans="2:20" s="107" customFormat="1" ht="37.9" customHeight="1" thickBot="1">
      <c r="B2" s="108"/>
      <c r="C2" s="109"/>
      <c r="D2" s="109"/>
      <c r="E2" s="110"/>
      <c r="F2" s="345"/>
      <c r="G2" s="346"/>
      <c r="H2" s="346"/>
      <c r="I2" s="346"/>
      <c r="J2" s="346"/>
      <c r="K2" s="346"/>
      <c r="L2" s="346"/>
      <c r="M2" s="346"/>
      <c r="N2" s="346"/>
      <c r="O2" s="346"/>
      <c r="P2" s="346"/>
      <c r="Q2" s="347"/>
      <c r="R2" s="351"/>
      <c r="S2" s="352"/>
      <c r="T2" s="353"/>
    </row>
    <row r="3" spans="2:20" s="107" customFormat="1" ht="29.45" customHeight="1" thickBot="1">
      <c r="B3" s="354" t="s">
        <v>153</v>
      </c>
      <c r="C3" s="355"/>
      <c r="D3" s="355"/>
      <c r="E3" s="355"/>
      <c r="F3" s="355"/>
      <c r="G3" s="355"/>
      <c r="H3" s="355"/>
      <c r="I3" s="355"/>
      <c r="J3" s="355"/>
      <c r="K3" s="355"/>
      <c r="L3" s="355"/>
      <c r="M3" s="355"/>
      <c r="N3" s="355"/>
      <c r="O3" s="355"/>
      <c r="P3" s="355"/>
      <c r="Q3" s="356"/>
      <c r="R3" s="357"/>
      <c r="S3" s="358"/>
      <c r="T3" s="359"/>
    </row>
    <row r="4" spans="2:20" s="107" customFormat="1" ht="33" customHeight="1" thickBot="1">
      <c r="B4" s="339" t="s">
        <v>124</v>
      </c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  <c r="P4" s="340"/>
      <c r="Q4" s="340"/>
      <c r="R4" s="340"/>
      <c r="S4" s="340"/>
      <c r="T4" s="341"/>
    </row>
    <row r="5" spans="2:20" s="107" customFormat="1" ht="12.6" customHeight="1" thickBot="1">
      <c r="B5" s="111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3"/>
      <c r="T5" s="114"/>
    </row>
    <row r="6" spans="2:20" ht="27" customHeight="1">
      <c r="B6" s="308" t="s">
        <v>125</v>
      </c>
      <c r="C6" s="309"/>
      <c r="D6" s="309"/>
      <c r="E6" s="312" t="s">
        <v>149</v>
      </c>
      <c r="F6" s="312"/>
      <c r="G6" s="313"/>
      <c r="H6" s="316" t="s">
        <v>126</v>
      </c>
      <c r="I6" s="317"/>
      <c r="J6" s="320">
        <v>45926</v>
      </c>
      <c r="K6" s="312"/>
      <c r="L6" s="312"/>
      <c r="M6" s="312"/>
      <c r="N6" s="313"/>
      <c r="O6" s="321" t="s">
        <v>127</v>
      </c>
      <c r="P6" s="312" t="s">
        <v>150</v>
      </c>
      <c r="Q6" s="312"/>
      <c r="R6" s="312"/>
      <c r="S6" s="312"/>
      <c r="T6" s="313"/>
    </row>
    <row r="7" spans="2:20" ht="27" customHeight="1">
      <c r="B7" s="310"/>
      <c r="C7" s="311"/>
      <c r="D7" s="311"/>
      <c r="E7" s="314"/>
      <c r="F7" s="314"/>
      <c r="G7" s="315"/>
      <c r="H7" s="318"/>
      <c r="I7" s="319"/>
      <c r="J7" s="314"/>
      <c r="K7" s="314"/>
      <c r="L7" s="314"/>
      <c r="M7" s="314"/>
      <c r="N7" s="315"/>
      <c r="O7" s="322"/>
      <c r="P7" s="314"/>
      <c r="Q7" s="314"/>
      <c r="R7" s="314"/>
      <c r="S7" s="314"/>
      <c r="T7" s="315"/>
    </row>
    <row r="8" spans="2:20" ht="50.25" customHeight="1" thickBot="1">
      <c r="B8" s="326" t="s">
        <v>128</v>
      </c>
      <c r="C8" s="327"/>
      <c r="D8" s="327"/>
      <c r="E8" s="324" t="s">
        <v>151</v>
      </c>
      <c r="F8" s="324"/>
      <c r="G8" s="325"/>
      <c r="H8" s="326" t="s">
        <v>129</v>
      </c>
      <c r="I8" s="327"/>
      <c r="J8" s="324" t="s">
        <v>152</v>
      </c>
      <c r="K8" s="324"/>
      <c r="L8" s="324"/>
      <c r="M8" s="324"/>
      <c r="N8" s="325"/>
      <c r="O8" s="323"/>
      <c r="P8" s="324"/>
      <c r="Q8" s="324"/>
      <c r="R8" s="324"/>
      <c r="S8" s="324"/>
      <c r="T8" s="325"/>
    </row>
    <row r="9" spans="2:20" ht="11.25" customHeight="1" thickBot="1">
      <c r="B9" s="328"/>
      <c r="C9" s="329"/>
      <c r="D9" s="329"/>
      <c r="E9" s="329"/>
      <c r="F9" s="329"/>
      <c r="G9" s="329"/>
      <c r="H9" s="329"/>
      <c r="I9" s="329"/>
      <c r="J9" s="329"/>
      <c r="K9" s="329"/>
      <c r="L9" s="329"/>
      <c r="M9" s="329"/>
      <c r="N9" s="329"/>
      <c r="O9" s="329"/>
      <c r="P9" s="329"/>
      <c r="Q9" s="329"/>
      <c r="R9" s="329"/>
      <c r="S9" s="329"/>
      <c r="T9" s="330"/>
    </row>
    <row r="10" spans="2:20" ht="33.6" customHeight="1" thickBot="1">
      <c r="B10" s="331" t="s">
        <v>130</v>
      </c>
      <c r="C10" s="332"/>
      <c r="D10" s="116">
        <v>9</v>
      </c>
      <c r="E10" s="333" t="s">
        <v>78</v>
      </c>
      <c r="F10" s="333"/>
      <c r="G10" s="333"/>
      <c r="H10" s="117" t="s">
        <v>131</v>
      </c>
      <c r="I10" s="116">
        <v>9.1</v>
      </c>
      <c r="J10" s="334" t="e">
        <f>+UPPER('F-GAL-001'!#REF!)</f>
        <v>#REF!</v>
      </c>
      <c r="K10" s="335"/>
      <c r="L10" s="335"/>
      <c r="M10" s="335"/>
      <c r="N10" s="335"/>
      <c r="O10" s="335"/>
      <c r="P10" s="335"/>
      <c r="Q10" s="336"/>
      <c r="R10" s="119" t="s">
        <v>132</v>
      </c>
      <c r="S10" s="337" t="s">
        <v>234</v>
      </c>
      <c r="T10" s="338"/>
    </row>
    <row r="11" spans="2:20" ht="10.5" customHeight="1" thickBot="1">
      <c r="B11" s="305"/>
      <c r="C11" s="306"/>
      <c r="D11" s="306"/>
      <c r="E11" s="306"/>
      <c r="F11" s="306"/>
      <c r="G11" s="306"/>
      <c r="H11" s="306"/>
      <c r="I11" s="306"/>
      <c r="J11" s="306"/>
      <c r="K11" s="306"/>
      <c r="L11" s="306"/>
      <c r="M11" s="306"/>
      <c r="N11" s="306"/>
      <c r="O11" s="306"/>
      <c r="P11" s="306"/>
      <c r="Q11" s="306"/>
      <c r="R11" s="306"/>
      <c r="S11" s="306"/>
      <c r="T11" s="307"/>
    </row>
    <row r="12" spans="2:20" ht="27" customHeight="1" thickBot="1">
      <c r="B12" s="362" t="s">
        <v>133</v>
      </c>
      <c r="C12" s="363"/>
      <c r="D12" s="363"/>
      <c r="E12" s="363"/>
      <c r="F12" s="363"/>
      <c r="G12" s="363"/>
      <c r="H12" s="363"/>
      <c r="I12" s="363"/>
      <c r="J12" s="363"/>
      <c r="K12" s="363"/>
      <c r="L12" s="363"/>
      <c r="M12" s="362" t="s">
        <v>134</v>
      </c>
      <c r="N12" s="363"/>
      <c r="O12" s="363"/>
      <c r="P12" s="363"/>
      <c r="Q12" s="363"/>
      <c r="R12" s="363"/>
      <c r="S12" s="363"/>
      <c r="T12" s="364"/>
    </row>
    <row r="13" spans="2:20" ht="30" customHeight="1">
      <c r="B13" s="120"/>
      <c r="C13" s="121"/>
      <c r="D13" s="121"/>
      <c r="E13" s="121"/>
      <c r="F13" s="121"/>
      <c r="G13" s="121"/>
      <c r="H13" s="121"/>
      <c r="I13" s="121"/>
      <c r="J13" s="121"/>
      <c r="K13" s="121"/>
      <c r="L13" s="122"/>
      <c r="M13" s="365" t="s">
        <v>135</v>
      </c>
      <c r="N13" s="366"/>
      <c r="O13" s="369" t="s">
        <v>136</v>
      </c>
      <c r="P13" s="370"/>
      <c r="Q13" s="371"/>
      <c r="R13" s="372" t="s">
        <v>145</v>
      </c>
      <c r="S13" s="374" t="s">
        <v>6</v>
      </c>
      <c r="T13" s="376" t="s">
        <v>36</v>
      </c>
    </row>
    <row r="14" spans="2:20" ht="30" customHeight="1">
      <c r="B14" s="123"/>
      <c r="C14" s="124"/>
      <c r="D14" s="124"/>
      <c r="E14" s="124"/>
      <c r="F14" s="124"/>
      <c r="G14" s="124"/>
      <c r="H14" s="124"/>
      <c r="I14" s="124"/>
      <c r="J14" s="124"/>
      <c r="K14" s="124"/>
      <c r="L14" s="125"/>
      <c r="M14" s="367"/>
      <c r="N14" s="368"/>
      <c r="O14" s="126" t="s">
        <v>137</v>
      </c>
      <c r="P14" s="126" t="s">
        <v>138</v>
      </c>
      <c r="Q14" s="126" t="s">
        <v>144</v>
      </c>
      <c r="R14" s="373"/>
      <c r="S14" s="375"/>
      <c r="T14" s="377"/>
    </row>
    <row r="15" spans="2:20" ht="22.9" customHeight="1">
      <c r="B15" s="123"/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378"/>
      <c r="N15" s="379"/>
      <c r="O15" s="379"/>
      <c r="P15" s="379"/>
      <c r="Q15" s="379"/>
      <c r="R15" s="379"/>
      <c r="S15" s="379"/>
      <c r="T15" s="380"/>
    </row>
    <row r="16" spans="2:20" ht="22.9" customHeight="1">
      <c r="B16" s="123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378" t="s">
        <v>229</v>
      </c>
      <c r="N16" s="379"/>
      <c r="O16" s="379"/>
      <c r="P16" s="379"/>
      <c r="Q16" s="379"/>
      <c r="R16" s="379"/>
      <c r="S16" s="379"/>
      <c r="T16" s="380"/>
    </row>
    <row r="17" spans="2:22" ht="22.9" customHeight="1">
      <c r="B17" s="123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390" t="s">
        <v>231</v>
      </c>
      <c r="N17" s="391"/>
      <c r="O17" s="127"/>
      <c r="P17" s="128"/>
      <c r="Q17" s="128"/>
      <c r="R17" s="128"/>
      <c r="S17" s="129">
        <v>1</v>
      </c>
      <c r="T17" s="130">
        <f>ROUND(+S17,2)</f>
        <v>1</v>
      </c>
    </row>
    <row r="18" spans="2:22" ht="22.9" customHeight="1">
      <c r="B18" s="123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390"/>
      <c r="N18" s="391"/>
      <c r="O18" s="127"/>
      <c r="P18" s="128"/>
      <c r="Q18" s="128"/>
      <c r="R18" s="128"/>
      <c r="S18" s="129"/>
      <c r="T18" s="130"/>
    </row>
    <row r="19" spans="2:22" ht="22.9" customHeight="1"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390"/>
      <c r="N19" s="391"/>
      <c r="O19" s="127"/>
      <c r="P19" s="128"/>
      <c r="Q19" s="128"/>
      <c r="R19" s="128"/>
      <c r="S19" s="129"/>
      <c r="T19" s="130"/>
    </row>
    <row r="20" spans="2:22" ht="22.9" customHeight="1"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390"/>
      <c r="N20" s="391"/>
      <c r="O20" s="127"/>
      <c r="P20" s="128"/>
      <c r="Q20" s="128"/>
      <c r="R20" s="128"/>
      <c r="S20" s="129"/>
      <c r="T20" s="130"/>
    </row>
    <row r="21" spans="2:22" ht="22.9" customHeight="1"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390"/>
      <c r="N21" s="391"/>
      <c r="O21" s="177"/>
      <c r="P21" s="177"/>
      <c r="Q21" s="176"/>
      <c r="R21" s="176"/>
      <c r="S21" s="177"/>
      <c r="T21" s="130"/>
    </row>
    <row r="22" spans="2:22" ht="22.9" customHeight="1">
      <c r="B22" s="123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390"/>
      <c r="N22" s="391"/>
      <c r="O22" s="127"/>
      <c r="P22" s="128"/>
      <c r="Q22" s="128"/>
      <c r="R22" s="128"/>
      <c r="S22" s="129"/>
      <c r="T22" s="130"/>
    </row>
    <row r="23" spans="2:22" ht="22.9" customHeight="1">
      <c r="B23" s="123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390"/>
      <c r="N23" s="391"/>
      <c r="O23" s="127"/>
      <c r="P23" s="128"/>
      <c r="Q23" s="128"/>
      <c r="R23" s="128"/>
      <c r="S23" s="129"/>
      <c r="T23" s="130"/>
    </row>
    <row r="24" spans="2:22" ht="22.9" customHeight="1">
      <c r="B24" s="123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360"/>
      <c r="N24" s="361"/>
      <c r="O24" s="127"/>
      <c r="P24" s="128"/>
      <c r="Q24" s="128"/>
      <c r="R24" s="128"/>
      <c r="S24" s="129"/>
      <c r="T24" s="130"/>
    </row>
    <row r="25" spans="2:22" ht="22.9" customHeight="1">
      <c r="B25" s="123"/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360"/>
      <c r="N25" s="361"/>
      <c r="O25" s="127"/>
      <c r="P25" s="128"/>
      <c r="Q25" s="128"/>
      <c r="R25" s="128"/>
      <c r="S25" s="129"/>
      <c r="T25" s="130"/>
    </row>
    <row r="26" spans="2:22" ht="22.9" customHeight="1">
      <c r="B26" s="123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360"/>
      <c r="N26" s="361"/>
      <c r="O26" s="127"/>
      <c r="P26" s="128"/>
      <c r="Q26" s="128"/>
      <c r="R26" s="128"/>
      <c r="S26" s="129"/>
      <c r="T26" s="130"/>
    </row>
    <row r="27" spans="2:22" ht="22.9" customHeight="1">
      <c r="B27" s="123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360"/>
      <c r="N27" s="361"/>
      <c r="O27" s="133"/>
      <c r="P27" s="128"/>
      <c r="Q27" s="128"/>
      <c r="R27" s="128"/>
      <c r="S27" s="129"/>
      <c r="T27" s="130"/>
    </row>
    <row r="28" spans="2:22" ht="22.9" customHeight="1">
      <c r="B28" s="123"/>
      <c r="D28" s="134"/>
      <c r="E28" s="134"/>
      <c r="F28" s="134"/>
      <c r="G28" s="134"/>
      <c r="H28" s="134"/>
      <c r="I28" s="134"/>
      <c r="J28" s="124"/>
      <c r="K28" s="124"/>
      <c r="L28" s="124"/>
      <c r="M28" s="360"/>
      <c r="N28" s="361"/>
      <c r="O28" s="133"/>
      <c r="P28" s="128"/>
      <c r="Q28" s="128"/>
      <c r="R28" s="128"/>
      <c r="S28" s="129"/>
      <c r="T28" s="130"/>
    </row>
    <row r="29" spans="2:22" ht="22.9" customHeight="1">
      <c r="B29" s="123"/>
      <c r="C29" s="134"/>
      <c r="D29" s="134"/>
      <c r="E29" s="134"/>
      <c r="F29" s="124"/>
      <c r="G29" s="124"/>
      <c r="H29" s="124"/>
      <c r="I29" s="124"/>
      <c r="J29" s="124"/>
      <c r="K29" s="124"/>
      <c r="L29" s="124"/>
      <c r="M29" s="360"/>
      <c r="N29" s="361"/>
      <c r="O29" s="127"/>
      <c r="P29" s="128"/>
      <c r="Q29" s="128"/>
      <c r="R29" s="131"/>
      <c r="S29" s="129"/>
      <c r="T29" s="130"/>
    </row>
    <row r="30" spans="2:22" ht="22.9" customHeight="1">
      <c r="B30" s="123"/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360"/>
      <c r="N30" s="361"/>
      <c r="O30" s="127"/>
      <c r="P30" s="128"/>
      <c r="Q30" s="128"/>
      <c r="R30" s="131"/>
      <c r="S30" s="129"/>
      <c r="T30" s="130"/>
    </row>
    <row r="31" spans="2:22" ht="22.9" customHeight="1">
      <c r="B31" s="123"/>
      <c r="C31" s="124"/>
      <c r="D31" s="124"/>
      <c r="E31" s="124"/>
      <c r="F31" s="124"/>
      <c r="G31" s="124"/>
      <c r="H31" s="124"/>
      <c r="I31" s="124"/>
      <c r="J31" s="124"/>
      <c r="K31" s="124"/>
      <c r="L31" s="124"/>
      <c r="M31" s="360"/>
      <c r="N31" s="361"/>
      <c r="O31" s="127"/>
      <c r="P31" s="128"/>
      <c r="Q31" s="129"/>
      <c r="R31" s="128"/>
      <c r="S31" s="129"/>
      <c r="T31" s="130"/>
    </row>
    <row r="32" spans="2:22" ht="22.9" customHeight="1">
      <c r="B32" s="123"/>
      <c r="C32" s="124"/>
      <c r="D32" s="124"/>
      <c r="E32" s="124"/>
      <c r="F32" s="124"/>
      <c r="G32" s="124"/>
      <c r="H32" s="124"/>
      <c r="I32" s="124"/>
      <c r="J32" s="124"/>
      <c r="K32" s="124"/>
      <c r="L32" s="124"/>
      <c r="M32" s="360"/>
      <c r="N32" s="361"/>
      <c r="O32" s="127"/>
      <c r="P32" s="128"/>
      <c r="Q32" s="129"/>
      <c r="R32" s="128"/>
      <c r="S32" s="129"/>
      <c r="T32" s="130"/>
      <c r="V32" s="135"/>
    </row>
    <row r="33" spans="2:22" ht="22.9" customHeight="1">
      <c r="B33" s="123"/>
      <c r="C33" s="124"/>
      <c r="D33" s="124"/>
      <c r="E33" s="124"/>
      <c r="F33" s="124"/>
      <c r="G33" s="124"/>
      <c r="H33" s="124"/>
      <c r="I33" s="124"/>
      <c r="J33" s="124"/>
      <c r="K33" s="124"/>
      <c r="L33" s="124"/>
      <c r="M33" s="381"/>
      <c r="N33" s="382"/>
      <c r="O33" s="382"/>
      <c r="P33" s="382"/>
      <c r="Q33" s="382"/>
      <c r="R33" s="382"/>
      <c r="S33" s="382"/>
      <c r="T33" s="383"/>
      <c r="V33" s="135"/>
    </row>
    <row r="34" spans="2:22" ht="22.9" customHeight="1">
      <c r="B34" s="123"/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390"/>
      <c r="N34" s="391"/>
      <c r="O34" s="127"/>
      <c r="P34" s="128"/>
      <c r="Q34" s="129"/>
      <c r="R34" s="131"/>
      <c r="S34" s="129"/>
      <c r="T34" s="130"/>
    </row>
    <row r="35" spans="2:22" ht="22.9" customHeight="1">
      <c r="B35" s="123"/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390"/>
      <c r="N35" s="391"/>
      <c r="O35" s="136"/>
      <c r="P35" s="136"/>
      <c r="Q35" s="136"/>
      <c r="R35" s="136"/>
      <c r="S35" s="136"/>
      <c r="T35" s="137"/>
    </row>
    <row r="36" spans="2:22" ht="22.9" customHeight="1">
      <c r="B36" s="123"/>
      <c r="F36" s="124"/>
      <c r="G36" s="124"/>
      <c r="H36" s="124"/>
      <c r="I36" s="124"/>
      <c r="J36" s="124"/>
      <c r="K36" s="124"/>
      <c r="L36" s="124"/>
      <c r="M36" s="390"/>
      <c r="N36" s="391"/>
      <c r="O36" s="127"/>
      <c r="P36" s="131"/>
      <c r="Q36" s="129"/>
      <c r="R36" s="131"/>
      <c r="S36" s="129"/>
      <c r="T36" s="130"/>
    </row>
    <row r="37" spans="2:22" ht="22.9" customHeight="1">
      <c r="B37" s="123"/>
      <c r="F37" s="124"/>
      <c r="G37" s="124"/>
      <c r="H37" s="124"/>
      <c r="I37" s="124"/>
      <c r="J37" s="124"/>
      <c r="K37" s="124"/>
      <c r="L37" s="124"/>
      <c r="M37" s="390"/>
      <c r="N37" s="391"/>
      <c r="O37" s="127"/>
      <c r="P37" s="128"/>
      <c r="Q37" s="129"/>
      <c r="R37" s="131"/>
      <c r="S37" s="129"/>
      <c r="T37" s="130"/>
    </row>
    <row r="38" spans="2:22" ht="22.9" customHeight="1">
      <c r="B38" s="123"/>
      <c r="C38" s="124"/>
      <c r="D38" s="124"/>
      <c r="E38" s="124"/>
      <c r="F38" s="124"/>
      <c r="G38" s="124"/>
      <c r="H38" s="124"/>
      <c r="I38" s="124"/>
      <c r="J38" s="124"/>
      <c r="K38" s="124"/>
      <c r="L38" s="124"/>
      <c r="M38" s="390"/>
      <c r="N38" s="391"/>
      <c r="O38" s="127"/>
      <c r="P38" s="128"/>
      <c r="Q38" s="129"/>
      <c r="R38" s="131"/>
      <c r="S38" s="129"/>
      <c r="T38" s="130"/>
    </row>
    <row r="39" spans="2:22" ht="22.9" customHeight="1">
      <c r="B39" s="123"/>
      <c r="C39" s="124"/>
      <c r="D39" s="124"/>
      <c r="E39" s="124"/>
      <c r="F39" s="124"/>
      <c r="G39" s="124"/>
      <c r="H39" s="124"/>
      <c r="I39" s="124"/>
      <c r="J39" s="124"/>
      <c r="K39" s="124"/>
      <c r="L39" s="124"/>
      <c r="M39" s="138"/>
      <c r="N39" s="139"/>
      <c r="O39" s="139"/>
      <c r="P39" s="139"/>
      <c r="Q39" s="139"/>
      <c r="R39" s="139"/>
      <c r="S39" s="139"/>
      <c r="T39" s="140"/>
    </row>
    <row r="40" spans="2:22" ht="22.9" customHeight="1" thickBot="1">
      <c r="B40" s="123"/>
      <c r="C40" s="124"/>
      <c r="D40" s="124"/>
      <c r="E40" s="124"/>
      <c r="F40" s="124"/>
      <c r="G40" s="124"/>
      <c r="H40" s="124"/>
      <c r="I40" s="124"/>
      <c r="J40" s="124"/>
      <c r="K40" s="124"/>
      <c r="L40" s="124"/>
      <c r="M40" s="141"/>
      <c r="N40" s="142"/>
      <c r="O40" s="142"/>
      <c r="P40" s="142"/>
      <c r="Q40" s="142"/>
      <c r="R40" s="142"/>
      <c r="S40" s="142"/>
      <c r="T40" s="143"/>
    </row>
    <row r="41" spans="2:22" s="145" customFormat="1" ht="24" customHeight="1">
      <c r="B41" s="392" t="s">
        <v>154</v>
      </c>
      <c r="C41" s="393"/>
      <c r="D41" s="393"/>
      <c r="E41" s="393"/>
      <c r="F41" s="393"/>
      <c r="G41" s="393"/>
      <c r="H41" s="393"/>
      <c r="I41" s="393"/>
      <c r="J41" s="393"/>
      <c r="K41" s="393"/>
      <c r="L41" s="394"/>
      <c r="M41" s="401" t="s">
        <v>139</v>
      </c>
      <c r="N41" s="402"/>
      <c r="O41" s="402"/>
      <c r="P41" s="402"/>
      <c r="Q41" s="402"/>
      <c r="R41" s="402"/>
      <c r="S41" s="402"/>
      <c r="T41" s="144">
        <f>SUM(T17:T40)</f>
        <v>1</v>
      </c>
    </row>
    <row r="42" spans="2:22" s="145" customFormat="1" ht="24" customHeight="1">
      <c r="B42" s="395"/>
      <c r="C42" s="396"/>
      <c r="D42" s="396"/>
      <c r="E42" s="396"/>
      <c r="F42" s="396"/>
      <c r="G42" s="396"/>
      <c r="H42" s="396"/>
      <c r="I42" s="396"/>
      <c r="J42" s="396"/>
      <c r="K42" s="396"/>
      <c r="L42" s="397"/>
      <c r="M42" s="403" t="s">
        <v>140</v>
      </c>
      <c r="N42" s="404"/>
      <c r="O42" s="404"/>
      <c r="P42" s="404"/>
      <c r="Q42" s="404"/>
      <c r="R42" s="404"/>
      <c r="S42" s="404"/>
      <c r="T42" s="146"/>
    </row>
    <row r="43" spans="2:22" s="145" customFormat="1" ht="24" customHeight="1" thickBot="1">
      <c r="B43" s="398"/>
      <c r="C43" s="399"/>
      <c r="D43" s="399"/>
      <c r="E43" s="399"/>
      <c r="F43" s="399"/>
      <c r="G43" s="399"/>
      <c r="H43" s="399"/>
      <c r="I43" s="399"/>
      <c r="J43" s="399"/>
      <c r="K43" s="399"/>
      <c r="L43" s="400"/>
      <c r="M43" s="405" t="s">
        <v>141</v>
      </c>
      <c r="N43" s="406"/>
      <c r="O43" s="406"/>
      <c r="P43" s="406"/>
      <c r="Q43" s="406"/>
      <c r="R43" s="406"/>
      <c r="S43" s="406"/>
      <c r="T43" s="147">
        <f>+T42+T41</f>
        <v>1</v>
      </c>
    </row>
    <row r="44" spans="2:22" ht="17.45" customHeight="1">
      <c r="B44" s="148"/>
      <c r="C44" s="149"/>
      <c r="D44" s="149"/>
      <c r="E44" s="149"/>
      <c r="F44" s="149"/>
      <c r="G44" s="149"/>
      <c r="H44" s="149"/>
      <c r="I44" s="149"/>
      <c r="J44" s="149"/>
      <c r="K44" s="149"/>
      <c r="L44" s="149"/>
      <c r="M44" s="150"/>
      <c r="N44" s="150"/>
      <c r="P44" s="150"/>
      <c r="Q44" s="150"/>
      <c r="R44" s="150"/>
      <c r="S44" s="150"/>
      <c r="T44" s="151"/>
    </row>
    <row r="45" spans="2:22" ht="22.9" customHeight="1">
      <c r="B45" s="148"/>
      <c r="J45" s="149"/>
      <c r="K45" s="149"/>
      <c r="L45" s="149"/>
      <c r="M45" s="150"/>
      <c r="Q45" s="115"/>
      <c r="R45" s="149"/>
      <c r="S45" s="149"/>
      <c r="T45" s="153"/>
    </row>
    <row r="46" spans="2:22" ht="19.149999999999999" customHeight="1">
      <c r="B46" s="148"/>
      <c r="J46" s="149"/>
      <c r="K46" s="149"/>
      <c r="L46" s="149"/>
      <c r="M46" s="150"/>
      <c r="Q46" s="115"/>
      <c r="R46" s="149"/>
      <c r="S46" s="149"/>
      <c r="T46" s="153"/>
    </row>
    <row r="47" spans="2:22" ht="21.6" customHeight="1">
      <c r="B47" s="148"/>
      <c r="C47" s="149"/>
      <c r="D47" s="149"/>
      <c r="E47" s="149"/>
      <c r="F47" s="149"/>
      <c r="G47" s="149"/>
      <c r="H47" s="149"/>
      <c r="I47" s="149"/>
      <c r="J47" s="149"/>
      <c r="K47" s="149"/>
      <c r="L47" s="149"/>
      <c r="M47" s="150"/>
      <c r="N47" s="150"/>
      <c r="P47" s="150"/>
      <c r="Q47" s="154"/>
      <c r="R47" s="154"/>
      <c r="S47" s="154"/>
      <c r="T47" s="155"/>
    </row>
    <row r="48" spans="2:22" ht="25.15" customHeight="1">
      <c r="B48" s="148"/>
      <c r="C48" s="149"/>
      <c r="D48" s="149"/>
      <c r="E48" s="149"/>
      <c r="F48" s="149"/>
      <c r="G48" s="149"/>
      <c r="H48" s="149"/>
      <c r="I48" s="149"/>
      <c r="J48" s="149"/>
      <c r="K48" s="149"/>
      <c r="L48" s="156"/>
      <c r="M48" s="157"/>
      <c r="N48" s="157"/>
      <c r="P48" s="150"/>
      <c r="Q48" s="157"/>
      <c r="R48" s="157"/>
      <c r="S48" s="157"/>
      <c r="T48" s="158"/>
    </row>
    <row r="49" spans="2:20" s="162" customFormat="1" ht="17.45" customHeight="1">
      <c r="B49" s="384" t="s">
        <v>142</v>
      </c>
      <c r="C49" s="385"/>
      <c r="D49" s="385"/>
      <c r="E49" s="385"/>
      <c r="F49" s="159"/>
      <c r="G49" s="386" t="s">
        <v>142</v>
      </c>
      <c r="H49" s="386"/>
      <c r="I49" s="386"/>
      <c r="J49" s="387"/>
      <c r="K49" s="160"/>
      <c r="L49" s="388" t="s">
        <v>142</v>
      </c>
      <c r="M49" s="388"/>
      <c r="N49" s="388"/>
      <c r="O49" s="388"/>
      <c r="P49" s="161"/>
      <c r="Q49" s="388" t="s">
        <v>142</v>
      </c>
      <c r="R49" s="388"/>
      <c r="S49" s="388"/>
      <c r="T49" s="389"/>
    </row>
    <row r="50" spans="2:20" ht="17.45" customHeight="1">
      <c r="B50" s="163" t="str">
        <f>+'1,01'!B53</f>
        <v>Nombre: IVAN DARIO RODRIGUEZ</v>
      </c>
      <c r="C50" s="164"/>
      <c r="D50" s="164"/>
      <c r="E50" s="164"/>
      <c r="F50" s="164"/>
      <c r="G50" s="165" t="str">
        <f>+'1,01'!G53</f>
        <v xml:space="preserve">Nombre: MANUEL EDUARDO CEPEDA HERNÁNDEZ </v>
      </c>
      <c r="H50" s="165"/>
      <c r="I50" s="165"/>
      <c r="J50" s="165"/>
      <c r="K50" s="166"/>
      <c r="L50" s="167" t="str">
        <f>+'1,01'!L53</f>
        <v>Nombre: ROBINSON ALEXANDER TOBAR URBANO</v>
      </c>
      <c r="M50" s="167"/>
      <c r="N50" s="167"/>
      <c r="O50" s="167"/>
      <c r="P50" s="166"/>
      <c r="Q50" s="167" t="str">
        <f>+'1,01'!Q53</f>
        <v>Nombre: CLARA LUZ JARAMILLO HENAO</v>
      </c>
      <c r="R50" s="167"/>
      <c r="S50" s="167"/>
      <c r="T50" s="168"/>
    </row>
    <row r="51" spans="2:20" ht="17.45" customHeight="1" thickBot="1">
      <c r="B51" s="174" t="str">
        <f>+'1,01'!B54</f>
        <v>RESIDENTE DE OBRA</v>
      </c>
      <c r="C51" s="169"/>
      <c r="D51" s="169"/>
      <c r="E51" s="169"/>
      <c r="F51" s="169"/>
      <c r="G51" s="170" t="str">
        <f>+'1,01'!G54</f>
        <v>DIRECTOR DE OBRA</v>
      </c>
      <c r="H51" s="170"/>
      <c r="I51" s="170"/>
      <c r="J51" s="170"/>
      <c r="K51" s="171"/>
      <c r="L51" s="172" t="str">
        <f>+'1,01'!L54</f>
        <v xml:space="preserve">RESIDENTE DE INTERVENTORIA </v>
      </c>
      <c r="M51" s="172"/>
      <c r="N51" s="172"/>
      <c r="O51" s="172"/>
      <c r="P51" s="171"/>
      <c r="Q51" s="172" t="str">
        <f>+'1,01'!Q54</f>
        <v xml:space="preserve">DIRECTOR DE INTERVENTORIA </v>
      </c>
      <c r="R51" s="172"/>
      <c r="S51" s="172"/>
      <c r="T51" s="173"/>
    </row>
  </sheetData>
  <mergeCells count="61">
    <mergeCell ref="B4:T4"/>
    <mergeCell ref="F1:Q2"/>
    <mergeCell ref="R1:T1"/>
    <mergeCell ref="R2:T2"/>
    <mergeCell ref="B3:Q3"/>
    <mergeCell ref="R3:T3"/>
    <mergeCell ref="B11:T11"/>
    <mergeCell ref="B6:D7"/>
    <mergeCell ref="E6:G7"/>
    <mergeCell ref="H6:I7"/>
    <mergeCell ref="J6:N7"/>
    <mergeCell ref="O6:O8"/>
    <mergeCell ref="P6:T8"/>
    <mergeCell ref="B8:D8"/>
    <mergeCell ref="E8:G8"/>
    <mergeCell ref="H8:I8"/>
    <mergeCell ref="J8:N8"/>
    <mergeCell ref="B9:T9"/>
    <mergeCell ref="B10:C10"/>
    <mergeCell ref="E10:G10"/>
    <mergeCell ref="J10:Q10"/>
    <mergeCell ref="S10:T10"/>
    <mergeCell ref="B12:L12"/>
    <mergeCell ref="M12:T12"/>
    <mergeCell ref="M13:N14"/>
    <mergeCell ref="O13:Q13"/>
    <mergeCell ref="R13:R14"/>
    <mergeCell ref="S13:S14"/>
    <mergeCell ref="T13:T14"/>
    <mergeCell ref="M26:N26"/>
    <mergeCell ref="M15:T15"/>
    <mergeCell ref="M16:T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38:N38"/>
    <mergeCell ref="M27:N27"/>
    <mergeCell ref="M28:N28"/>
    <mergeCell ref="M29:N29"/>
    <mergeCell ref="M30:N30"/>
    <mergeCell ref="M31:N31"/>
    <mergeCell ref="M32:N32"/>
    <mergeCell ref="M33:T33"/>
    <mergeCell ref="M34:N34"/>
    <mergeCell ref="M35:N35"/>
    <mergeCell ref="M36:N36"/>
    <mergeCell ref="M37:N37"/>
    <mergeCell ref="B41:L43"/>
    <mergeCell ref="M41:S41"/>
    <mergeCell ref="M42:S42"/>
    <mergeCell ref="M43:S43"/>
    <mergeCell ref="B49:E49"/>
    <mergeCell ref="G49:J49"/>
    <mergeCell ref="L49:O49"/>
    <mergeCell ref="Q49:T49"/>
  </mergeCells>
  <printOptions horizontalCentered="1"/>
  <pageMargins left="0.11811023622047245" right="0.11811023622047245" top="0.11811023622047245" bottom="0.11811023622047245" header="0" footer="0"/>
  <pageSetup scale="44" fitToHeight="0" orientation="landscape" r:id="rId1"/>
  <headerFooter alignWithMargins="0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tabColor rgb="FFCCFFFF"/>
    <pageSetUpPr fitToPage="1"/>
  </sheetPr>
  <dimension ref="B1:V51"/>
  <sheetViews>
    <sheetView view="pageBreakPreview" topLeftCell="A34" zoomScale="60" zoomScaleNormal="100" workbookViewId="0">
      <selection activeCell="B50" sqref="B50:T51"/>
    </sheetView>
  </sheetViews>
  <sheetFormatPr baseColWidth="10" defaultColWidth="10" defaultRowHeight="27" customHeight="1"/>
  <cols>
    <col min="1" max="1" width="1.125" style="115" customWidth="1"/>
    <col min="2" max="5" width="12" style="115" customWidth="1"/>
    <col min="6" max="6" width="15.625" style="115" customWidth="1"/>
    <col min="7" max="7" width="19.875" style="115" customWidth="1"/>
    <col min="8" max="12" width="12" style="115" customWidth="1"/>
    <col min="13" max="13" width="20.125" style="152" customWidth="1"/>
    <col min="14" max="14" width="27.375" style="152" customWidth="1"/>
    <col min="15" max="15" width="17.375" style="150" customWidth="1"/>
    <col min="16" max="16" width="14.375" style="152" customWidth="1"/>
    <col min="17" max="17" width="16.875" style="152" customWidth="1"/>
    <col min="18" max="18" width="13.625" style="152" customWidth="1"/>
    <col min="19" max="19" width="17" style="152" customWidth="1"/>
    <col min="20" max="20" width="13.375" style="152" customWidth="1"/>
    <col min="21" max="21" width="17" style="115" bestFit="1" customWidth="1"/>
    <col min="22" max="22" width="18.125" style="115" customWidth="1"/>
    <col min="23" max="23" width="13.625" style="115" bestFit="1" customWidth="1"/>
    <col min="24" max="24" width="10.125" style="115" bestFit="1" customWidth="1"/>
    <col min="25" max="16384" width="10" style="115"/>
  </cols>
  <sheetData>
    <row r="1" spans="2:20" s="107" customFormat="1" ht="38.450000000000003" customHeight="1">
      <c r="B1" s="104"/>
      <c r="C1" s="105"/>
      <c r="D1" s="105"/>
      <c r="E1" s="106"/>
      <c r="F1" s="342" t="s">
        <v>123</v>
      </c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4"/>
      <c r="R1" s="348"/>
      <c r="S1" s="349"/>
      <c r="T1" s="350"/>
    </row>
    <row r="2" spans="2:20" s="107" customFormat="1" ht="37.9" customHeight="1" thickBot="1">
      <c r="B2" s="108"/>
      <c r="C2" s="109"/>
      <c r="D2" s="109"/>
      <c r="E2" s="110"/>
      <c r="F2" s="345"/>
      <c r="G2" s="346"/>
      <c r="H2" s="346"/>
      <c r="I2" s="346"/>
      <c r="J2" s="346"/>
      <c r="K2" s="346"/>
      <c r="L2" s="346"/>
      <c r="M2" s="346"/>
      <c r="N2" s="346"/>
      <c r="O2" s="346"/>
      <c r="P2" s="346"/>
      <c r="Q2" s="347"/>
      <c r="R2" s="351"/>
      <c r="S2" s="352"/>
      <c r="T2" s="353"/>
    </row>
    <row r="3" spans="2:20" s="107" customFormat="1" ht="29.45" customHeight="1" thickBot="1">
      <c r="B3" s="354" t="s">
        <v>153</v>
      </c>
      <c r="C3" s="355"/>
      <c r="D3" s="355"/>
      <c r="E3" s="355"/>
      <c r="F3" s="355"/>
      <c r="G3" s="355"/>
      <c r="H3" s="355"/>
      <c r="I3" s="355"/>
      <c r="J3" s="355"/>
      <c r="K3" s="355"/>
      <c r="L3" s="355"/>
      <c r="M3" s="355"/>
      <c r="N3" s="355"/>
      <c r="O3" s="355"/>
      <c r="P3" s="355"/>
      <c r="Q3" s="356"/>
      <c r="R3" s="357"/>
      <c r="S3" s="358"/>
      <c r="T3" s="359"/>
    </row>
    <row r="4" spans="2:20" s="107" customFormat="1" ht="33" customHeight="1" thickBot="1">
      <c r="B4" s="339" t="s">
        <v>124</v>
      </c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  <c r="P4" s="340"/>
      <c r="Q4" s="340"/>
      <c r="R4" s="340"/>
      <c r="S4" s="340"/>
      <c r="T4" s="341"/>
    </row>
    <row r="5" spans="2:20" s="107" customFormat="1" ht="12.6" customHeight="1" thickBot="1">
      <c r="B5" s="111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3"/>
      <c r="T5" s="114"/>
    </row>
    <row r="6" spans="2:20" ht="27" customHeight="1">
      <c r="B6" s="308" t="s">
        <v>125</v>
      </c>
      <c r="C6" s="309"/>
      <c r="D6" s="309"/>
      <c r="E6" s="312" t="s">
        <v>149</v>
      </c>
      <c r="F6" s="312"/>
      <c r="G6" s="313"/>
      <c r="H6" s="316" t="s">
        <v>126</v>
      </c>
      <c r="I6" s="317"/>
      <c r="J6" s="320">
        <v>45926</v>
      </c>
      <c r="K6" s="312"/>
      <c r="L6" s="312"/>
      <c r="M6" s="312"/>
      <c r="N6" s="313"/>
      <c r="O6" s="321" t="s">
        <v>127</v>
      </c>
      <c r="P6" s="312" t="s">
        <v>150</v>
      </c>
      <c r="Q6" s="312"/>
      <c r="R6" s="312"/>
      <c r="S6" s="312"/>
      <c r="T6" s="313"/>
    </row>
    <row r="7" spans="2:20" ht="27" customHeight="1">
      <c r="B7" s="310"/>
      <c r="C7" s="311"/>
      <c r="D7" s="311"/>
      <c r="E7" s="314"/>
      <c r="F7" s="314"/>
      <c r="G7" s="315"/>
      <c r="H7" s="318"/>
      <c r="I7" s="319"/>
      <c r="J7" s="314"/>
      <c r="K7" s="314"/>
      <c r="L7" s="314"/>
      <c r="M7" s="314"/>
      <c r="N7" s="315"/>
      <c r="O7" s="322"/>
      <c r="P7" s="314"/>
      <c r="Q7" s="314"/>
      <c r="R7" s="314"/>
      <c r="S7" s="314"/>
      <c r="T7" s="315"/>
    </row>
    <row r="8" spans="2:20" ht="50.25" customHeight="1" thickBot="1">
      <c r="B8" s="326" t="s">
        <v>128</v>
      </c>
      <c r="C8" s="327"/>
      <c r="D8" s="327"/>
      <c r="E8" s="324" t="s">
        <v>151</v>
      </c>
      <c r="F8" s="324"/>
      <c r="G8" s="325"/>
      <c r="H8" s="326" t="s">
        <v>129</v>
      </c>
      <c r="I8" s="327"/>
      <c r="J8" s="324" t="s">
        <v>152</v>
      </c>
      <c r="K8" s="324"/>
      <c r="L8" s="324"/>
      <c r="M8" s="324"/>
      <c r="N8" s="325"/>
      <c r="O8" s="323"/>
      <c r="P8" s="324"/>
      <c r="Q8" s="324"/>
      <c r="R8" s="324"/>
      <c r="S8" s="324"/>
      <c r="T8" s="325"/>
    </row>
    <row r="9" spans="2:20" ht="11.25" customHeight="1" thickBot="1">
      <c r="B9" s="328"/>
      <c r="C9" s="329"/>
      <c r="D9" s="329"/>
      <c r="E9" s="329"/>
      <c r="F9" s="329"/>
      <c r="G9" s="329"/>
      <c r="H9" s="329"/>
      <c r="I9" s="329"/>
      <c r="J9" s="329"/>
      <c r="K9" s="329"/>
      <c r="L9" s="329"/>
      <c r="M9" s="329"/>
      <c r="N9" s="329"/>
      <c r="O9" s="329"/>
      <c r="P9" s="329"/>
      <c r="Q9" s="329"/>
      <c r="R9" s="329"/>
      <c r="S9" s="329"/>
      <c r="T9" s="330"/>
    </row>
    <row r="10" spans="2:20" ht="54.6" customHeight="1" thickBot="1">
      <c r="B10" s="331" t="s">
        <v>130</v>
      </c>
      <c r="C10" s="332"/>
      <c r="D10" s="116">
        <v>9</v>
      </c>
      <c r="E10" s="333" t="s">
        <v>78</v>
      </c>
      <c r="F10" s="333"/>
      <c r="G10" s="333"/>
      <c r="H10" s="117" t="s">
        <v>131</v>
      </c>
      <c r="I10" s="116">
        <v>9.11</v>
      </c>
      <c r="J10" s="334" t="e">
        <f>+UPPER('F-GAL-001'!#REF!)</f>
        <v>#REF!</v>
      </c>
      <c r="K10" s="335"/>
      <c r="L10" s="335"/>
      <c r="M10" s="335"/>
      <c r="N10" s="335"/>
      <c r="O10" s="335"/>
      <c r="P10" s="335"/>
      <c r="Q10" s="336"/>
      <c r="R10" s="119" t="s">
        <v>132</v>
      </c>
      <c r="S10" s="337" t="s">
        <v>223</v>
      </c>
      <c r="T10" s="338"/>
    </row>
    <row r="11" spans="2:20" ht="10.5" customHeight="1" thickBot="1">
      <c r="B11" s="305"/>
      <c r="C11" s="306"/>
      <c r="D11" s="306"/>
      <c r="E11" s="306"/>
      <c r="F11" s="306"/>
      <c r="G11" s="306"/>
      <c r="H11" s="306"/>
      <c r="I11" s="306"/>
      <c r="J11" s="306"/>
      <c r="K11" s="306"/>
      <c r="L11" s="306"/>
      <c r="M11" s="306"/>
      <c r="N11" s="306"/>
      <c r="O11" s="306"/>
      <c r="P11" s="306"/>
      <c r="Q11" s="306"/>
      <c r="R11" s="306"/>
      <c r="S11" s="306"/>
      <c r="T11" s="307"/>
    </row>
    <row r="12" spans="2:20" ht="27" customHeight="1" thickBot="1">
      <c r="B12" s="362" t="s">
        <v>133</v>
      </c>
      <c r="C12" s="363"/>
      <c r="D12" s="363"/>
      <c r="E12" s="363"/>
      <c r="F12" s="363"/>
      <c r="G12" s="363"/>
      <c r="H12" s="363"/>
      <c r="I12" s="363"/>
      <c r="J12" s="363"/>
      <c r="K12" s="363"/>
      <c r="L12" s="363"/>
      <c r="M12" s="362" t="s">
        <v>134</v>
      </c>
      <c r="N12" s="363"/>
      <c r="O12" s="363"/>
      <c r="P12" s="363"/>
      <c r="Q12" s="363"/>
      <c r="R12" s="363"/>
      <c r="S12" s="363"/>
      <c r="T12" s="364"/>
    </row>
    <row r="13" spans="2:20" ht="30" customHeight="1">
      <c r="B13" s="120"/>
      <c r="C13" s="121"/>
      <c r="D13" s="121"/>
      <c r="E13" s="121"/>
      <c r="F13" s="121"/>
      <c r="G13" s="121"/>
      <c r="H13" s="121"/>
      <c r="I13" s="121"/>
      <c r="J13" s="121"/>
      <c r="K13" s="121"/>
      <c r="L13" s="122"/>
      <c r="M13" s="365" t="s">
        <v>135</v>
      </c>
      <c r="N13" s="366"/>
      <c r="O13" s="369" t="s">
        <v>136</v>
      </c>
      <c r="P13" s="370"/>
      <c r="Q13" s="371"/>
      <c r="R13" s="372" t="s">
        <v>145</v>
      </c>
      <c r="S13" s="374" t="s">
        <v>6</v>
      </c>
      <c r="T13" s="376" t="s">
        <v>36</v>
      </c>
    </row>
    <row r="14" spans="2:20" ht="30" customHeight="1">
      <c r="B14" s="123"/>
      <c r="C14" s="124"/>
      <c r="D14" s="124"/>
      <c r="E14" s="124"/>
      <c r="F14" s="124"/>
      <c r="G14" s="124"/>
      <c r="H14" s="124"/>
      <c r="I14" s="124"/>
      <c r="J14" s="124"/>
      <c r="K14" s="124"/>
      <c r="L14" s="125"/>
      <c r="M14" s="367"/>
      <c r="N14" s="368"/>
      <c r="O14" s="126" t="s">
        <v>137</v>
      </c>
      <c r="P14" s="126" t="s">
        <v>138</v>
      </c>
      <c r="Q14" s="126" t="s">
        <v>144</v>
      </c>
      <c r="R14" s="373"/>
      <c r="S14" s="375"/>
      <c r="T14" s="377"/>
    </row>
    <row r="15" spans="2:20" ht="22.9" customHeight="1">
      <c r="B15" s="123"/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378"/>
      <c r="N15" s="379"/>
      <c r="O15" s="379"/>
      <c r="P15" s="379"/>
      <c r="Q15" s="379"/>
      <c r="R15" s="379"/>
      <c r="S15" s="379"/>
      <c r="T15" s="380"/>
    </row>
    <row r="16" spans="2:20" ht="22.9" customHeight="1">
      <c r="B16" s="123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378" t="s">
        <v>229</v>
      </c>
      <c r="N16" s="379"/>
      <c r="O16" s="379"/>
      <c r="P16" s="379"/>
      <c r="Q16" s="379"/>
      <c r="R16" s="379"/>
      <c r="S16" s="379"/>
      <c r="T16" s="380"/>
    </row>
    <row r="17" spans="2:22" ht="22.9" customHeight="1">
      <c r="B17" s="123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390" t="s">
        <v>231</v>
      </c>
      <c r="N17" s="391"/>
      <c r="O17" s="127"/>
      <c r="P17" s="128"/>
      <c r="Q17" s="128"/>
      <c r="R17" s="128"/>
      <c r="S17" s="129">
        <v>1</v>
      </c>
      <c r="T17" s="130">
        <f>ROUND(+S17,2)</f>
        <v>1</v>
      </c>
    </row>
    <row r="18" spans="2:22" ht="22.9" customHeight="1">
      <c r="B18" s="123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390"/>
      <c r="N18" s="391"/>
      <c r="O18" s="127"/>
      <c r="P18" s="128"/>
      <c r="Q18" s="128"/>
      <c r="R18" s="128"/>
      <c r="S18" s="129"/>
      <c r="T18" s="130"/>
    </row>
    <row r="19" spans="2:22" ht="22.9" customHeight="1"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390"/>
      <c r="N19" s="391"/>
      <c r="O19" s="127"/>
      <c r="P19" s="128"/>
      <c r="Q19" s="128"/>
      <c r="R19" s="128"/>
      <c r="S19" s="129"/>
      <c r="T19" s="130"/>
    </row>
    <row r="20" spans="2:22" ht="22.9" customHeight="1"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390"/>
      <c r="N20" s="391"/>
      <c r="O20" s="127"/>
      <c r="P20" s="128"/>
      <c r="Q20" s="128"/>
      <c r="R20" s="128"/>
      <c r="S20" s="129"/>
      <c r="T20" s="130"/>
    </row>
    <row r="21" spans="2:22" ht="22.9" customHeight="1"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390"/>
      <c r="N21" s="391"/>
      <c r="O21" s="177"/>
      <c r="P21" s="177"/>
      <c r="Q21" s="176"/>
      <c r="R21" s="176"/>
      <c r="S21" s="177"/>
      <c r="T21" s="130"/>
    </row>
    <row r="22" spans="2:22" ht="22.9" customHeight="1">
      <c r="B22" s="123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390"/>
      <c r="N22" s="391"/>
      <c r="O22" s="127"/>
      <c r="P22" s="128"/>
      <c r="Q22" s="128"/>
      <c r="R22" s="128"/>
      <c r="S22" s="129"/>
      <c r="T22" s="130"/>
    </row>
    <row r="23" spans="2:22" ht="22.9" customHeight="1">
      <c r="B23" s="123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390"/>
      <c r="N23" s="391"/>
      <c r="O23" s="127"/>
      <c r="P23" s="128"/>
      <c r="Q23" s="128"/>
      <c r="R23" s="128"/>
      <c r="S23" s="129"/>
      <c r="T23" s="130"/>
    </row>
    <row r="24" spans="2:22" ht="22.9" customHeight="1">
      <c r="B24" s="123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360"/>
      <c r="N24" s="361"/>
      <c r="O24" s="127"/>
      <c r="P24" s="128"/>
      <c r="Q24" s="128"/>
      <c r="R24" s="128"/>
      <c r="S24" s="129"/>
      <c r="T24" s="130"/>
    </row>
    <row r="25" spans="2:22" ht="22.9" customHeight="1">
      <c r="B25" s="123"/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360"/>
      <c r="N25" s="361"/>
      <c r="O25" s="127"/>
      <c r="P25" s="128"/>
      <c r="Q25" s="128"/>
      <c r="R25" s="128"/>
      <c r="S25" s="129"/>
      <c r="T25" s="130"/>
    </row>
    <row r="26" spans="2:22" ht="22.9" customHeight="1">
      <c r="B26" s="123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360"/>
      <c r="N26" s="361"/>
      <c r="O26" s="127"/>
      <c r="P26" s="128"/>
      <c r="Q26" s="128"/>
      <c r="R26" s="128"/>
      <c r="S26" s="129"/>
      <c r="T26" s="130"/>
    </row>
    <row r="27" spans="2:22" ht="22.9" customHeight="1">
      <c r="B27" s="123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360"/>
      <c r="N27" s="361"/>
      <c r="O27" s="133"/>
      <c r="P27" s="128"/>
      <c r="Q27" s="128"/>
      <c r="R27" s="128"/>
      <c r="S27" s="129"/>
      <c r="T27" s="130"/>
    </row>
    <row r="28" spans="2:22" ht="22.9" customHeight="1">
      <c r="B28" s="123"/>
      <c r="D28" s="134"/>
      <c r="E28" s="134"/>
      <c r="F28" s="134"/>
      <c r="G28" s="134"/>
      <c r="H28" s="134"/>
      <c r="I28" s="134"/>
      <c r="J28" s="124"/>
      <c r="K28" s="124"/>
      <c r="L28" s="124"/>
      <c r="M28" s="360"/>
      <c r="N28" s="361"/>
      <c r="O28" s="133"/>
      <c r="P28" s="128"/>
      <c r="Q28" s="128"/>
      <c r="R28" s="128"/>
      <c r="S28" s="129"/>
      <c r="T28" s="130"/>
    </row>
    <row r="29" spans="2:22" ht="22.9" customHeight="1">
      <c r="B29" s="123"/>
      <c r="C29" s="134"/>
      <c r="D29" s="134"/>
      <c r="E29" s="134"/>
      <c r="F29" s="124"/>
      <c r="G29" s="124"/>
      <c r="H29" s="124"/>
      <c r="I29" s="124"/>
      <c r="J29" s="124"/>
      <c r="K29" s="124"/>
      <c r="L29" s="124"/>
      <c r="M29" s="360"/>
      <c r="N29" s="361"/>
      <c r="O29" s="127"/>
      <c r="P29" s="128"/>
      <c r="Q29" s="128"/>
      <c r="R29" s="131"/>
      <c r="S29" s="129"/>
      <c r="T29" s="130"/>
    </row>
    <row r="30" spans="2:22" ht="22.9" customHeight="1">
      <c r="B30" s="123"/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360"/>
      <c r="N30" s="361"/>
      <c r="O30" s="127"/>
      <c r="P30" s="128"/>
      <c r="Q30" s="128"/>
      <c r="R30" s="131"/>
      <c r="S30" s="129"/>
      <c r="T30" s="130"/>
    </row>
    <row r="31" spans="2:22" ht="22.9" customHeight="1">
      <c r="B31" s="123"/>
      <c r="C31" s="124"/>
      <c r="D31" s="124"/>
      <c r="E31" s="124"/>
      <c r="F31" s="124"/>
      <c r="G31" s="124"/>
      <c r="H31" s="124"/>
      <c r="I31" s="124"/>
      <c r="J31" s="124"/>
      <c r="K31" s="124"/>
      <c r="L31" s="124"/>
      <c r="M31" s="360"/>
      <c r="N31" s="361"/>
      <c r="O31" s="127"/>
      <c r="P31" s="128"/>
      <c r="Q31" s="129"/>
      <c r="R31" s="128"/>
      <c r="S31" s="129"/>
      <c r="T31" s="130"/>
    </row>
    <row r="32" spans="2:22" ht="22.9" customHeight="1">
      <c r="B32" s="123"/>
      <c r="C32" s="124"/>
      <c r="D32" s="124"/>
      <c r="E32" s="124"/>
      <c r="F32" s="124"/>
      <c r="G32" s="124"/>
      <c r="H32" s="124"/>
      <c r="I32" s="124"/>
      <c r="J32" s="124"/>
      <c r="K32" s="124"/>
      <c r="L32" s="124"/>
      <c r="M32" s="360"/>
      <c r="N32" s="361"/>
      <c r="O32" s="127"/>
      <c r="P32" s="128"/>
      <c r="Q32" s="129"/>
      <c r="R32" s="128"/>
      <c r="S32" s="129"/>
      <c r="T32" s="130"/>
      <c r="V32" s="135"/>
    </row>
    <row r="33" spans="2:22" ht="22.9" customHeight="1">
      <c r="B33" s="123"/>
      <c r="C33" s="124"/>
      <c r="D33" s="124"/>
      <c r="E33" s="124"/>
      <c r="F33" s="124"/>
      <c r="G33" s="124"/>
      <c r="H33" s="124"/>
      <c r="I33" s="124"/>
      <c r="J33" s="124"/>
      <c r="K33" s="124"/>
      <c r="L33" s="124"/>
      <c r="M33" s="381"/>
      <c r="N33" s="382"/>
      <c r="O33" s="382"/>
      <c r="P33" s="382"/>
      <c r="Q33" s="382"/>
      <c r="R33" s="382"/>
      <c r="S33" s="382"/>
      <c r="T33" s="383"/>
      <c r="V33" s="135"/>
    </row>
    <row r="34" spans="2:22" ht="22.9" customHeight="1">
      <c r="B34" s="123"/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390"/>
      <c r="N34" s="391"/>
      <c r="O34" s="127"/>
      <c r="P34" s="128"/>
      <c r="Q34" s="129"/>
      <c r="R34" s="131"/>
      <c r="S34" s="129"/>
      <c r="T34" s="130"/>
    </row>
    <row r="35" spans="2:22" ht="22.9" customHeight="1">
      <c r="B35" s="123"/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390"/>
      <c r="N35" s="391"/>
      <c r="O35" s="136"/>
      <c r="P35" s="136"/>
      <c r="Q35" s="136"/>
      <c r="R35" s="136"/>
      <c r="S35" s="136"/>
      <c r="T35" s="137"/>
    </row>
    <row r="36" spans="2:22" ht="22.9" customHeight="1">
      <c r="B36" s="123"/>
      <c r="F36" s="124"/>
      <c r="G36" s="124"/>
      <c r="H36" s="124"/>
      <c r="I36" s="124"/>
      <c r="J36" s="124"/>
      <c r="K36" s="124"/>
      <c r="L36" s="124"/>
      <c r="M36" s="390"/>
      <c r="N36" s="391"/>
      <c r="O36" s="127"/>
      <c r="P36" s="131"/>
      <c r="Q36" s="129"/>
      <c r="R36" s="131"/>
      <c r="S36" s="129"/>
      <c r="T36" s="130"/>
    </row>
    <row r="37" spans="2:22" ht="22.9" customHeight="1">
      <c r="B37" s="123"/>
      <c r="F37" s="124"/>
      <c r="G37" s="124"/>
      <c r="H37" s="124"/>
      <c r="I37" s="124"/>
      <c r="J37" s="124"/>
      <c r="K37" s="124"/>
      <c r="L37" s="124"/>
      <c r="M37" s="390"/>
      <c r="N37" s="391"/>
      <c r="O37" s="127"/>
      <c r="P37" s="128"/>
      <c r="Q37" s="129"/>
      <c r="R37" s="131"/>
      <c r="S37" s="129"/>
      <c r="T37" s="130"/>
    </row>
    <row r="38" spans="2:22" ht="22.9" customHeight="1">
      <c r="B38" s="123"/>
      <c r="C38" s="124"/>
      <c r="D38" s="124"/>
      <c r="E38" s="124"/>
      <c r="F38" s="124"/>
      <c r="G38" s="124"/>
      <c r="H38" s="124"/>
      <c r="I38" s="124"/>
      <c r="J38" s="124"/>
      <c r="K38" s="124"/>
      <c r="L38" s="124"/>
      <c r="M38" s="390"/>
      <c r="N38" s="391"/>
      <c r="O38" s="127"/>
      <c r="P38" s="128"/>
      <c r="Q38" s="129"/>
      <c r="R38" s="131"/>
      <c r="S38" s="129"/>
      <c r="T38" s="130"/>
    </row>
    <row r="39" spans="2:22" ht="22.9" customHeight="1">
      <c r="B39" s="123"/>
      <c r="C39" s="124"/>
      <c r="D39" s="124"/>
      <c r="E39" s="124"/>
      <c r="F39" s="124"/>
      <c r="G39" s="124"/>
      <c r="H39" s="124"/>
      <c r="I39" s="124"/>
      <c r="J39" s="124"/>
      <c r="K39" s="124"/>
      <c r="L39" s="124"/>
      <c r="M39" s="138"/>
      <c r="N39" s="139"/>
      <c r="O39" s="139"/>
      <c r="P39" s="139"/>
      <c r="Q39" s="139"/>
      <c r="R39" s="139"/>
      <c r="S39" s="139"/>
      <c r="T39" s="140"/>
    </row>
    <row r="40" spans="2:22" ht="22.9" customHeight="1" thickBot="1">
      <c r="B40" s="123"/>
      <c r="C40" s="124"/>
      <c r="D40" s="124"/>
      <c r="E40" s="124"/>
      <c r="F40" s="124"/>
      <c r="G40" s="124"/>
      <c r="H40" s="124"/>
      <c r="I40" s="124"/>
      <c r="J40" s="124"/>
      <c r="K40" s="124"/>
      <c r="L40" s="124"/>
      <c r="M40" s="141"/>
      <c r="N40" s="142"/>
      <c r="O40" s="142"/>
      <c r="P40" s="142"/>
      <c r="Q40" s="142"/>
      <c r="R40" s="142"/>
      <c r="S40" s="142"/>
      <c r="T40" s="143"/>
    </row>
    <row r="41" spans="2:22" s="145" customFormat="1" ht="24" customHeight="1">
      <c r="B41" s="392" t="s">
        <v>154</v>
      </c>
      <c r="C41" s="393"/>
      <c r="D41" s="393"/>
      <c r="E41" s="393"/>
      <c r="F41" s="393"/>
      <c r="G41" s="393"/>
      <c r="H41" s="393"/>
      <c r="I41" s="393"/>
      <c r="J41" s="393"/>
      <c r="K41" s="393"/>
      <c r="L41" s="394"/>
      <c r="M41" s="401" t="s">
        <v>139</v>
      </c>
      <c r="N41" s="402"/>
      <c r="O41" s="402"/>
      <c r="P41" s="402"/>
      <c r="Q41" s="402"/>
      <c r="R41" s="402"/>
      <c r="S41" s="402"/>
      <c r="T41" s="144">
        <f>SUM(T17:T40)</f>
        <v>1</v>
      </c>
    </row>
    <row r="42" spans="2:22" s="145" customFormat="1" ht="24" customHeight="1">
      <c r="B42" s="395"/>
      <c r="C42" s="396"/>
      <c r="D42" s="396"/>
      <c r="E42" s="396"/>
      <c r="F42" s="396"/>
      <c r="G42" s="396"/>
      <c r="H42" s="396"/>
      <c r="I42" s="396"/>
      <c r="J42" s="396"/>
      <c r="K42" s="396"/>
      <c r="L42" s="397"/>
      <c r="M42" s="403" t="s">
        <v>140</v>
      </c>
      <c r="N42" s="404"/>
      <c r="O42" s="404"/>
      <c r="P42" s="404"/>
      <c r="Q42" s="404"/>
      <c r="R42" s="404"/>
      <c r="S42" s="404"/>
      <c r="T42" s="146"/>
    </row>
    <row r="43" spans="2:22" s="145" customFormat="1" ht="24" customHeight="1" thickBot="1">
      <c r="B43" s="398"/>
      <c r="C43" s="399"/>
      <c r="D43" s="399"/>
      <c r="E43" s="399"/>
      <c r="F43" s="399"/>
      <c r="G43" s="399"/>
      <c r="H43" s="399"/>
      <c r="I43" s="399"/>
      <c r="J43" s="399"/>
      <c r="K43" s="399"/>
      <c r="L43" s="400"/>
      <c r="M43" s="405" t="s">
        <v>141</v>
      </c>
      <c r="N43" s="406"/>
      <c r="O43" s="406"/>
      <c r="P43" s="406"/>
      <c r="Q43" s="406"/>
      <c r="R43" s="406"/>
      <c r="S43" s="406"/>
      <c r="T43" s="147">
        <f>+T42+T41</f>
        <v>1</v>
      </c>
    </row>
    <row r="44" spans="2:22" ht="17.45" customHeight="1">
      <c r="B44" s="148"/>
      <c r="C44" s="149"/>
      <c r="D44" s="149"/>
      <c r="E44" s="149"/>
      <c r="F44" s="149"/>
      <c r="G44" s="149"/>
      <c r="H44" s="149"/>
      <c r="I44" s="149"/>
      <c r="J44" s="149"/>
      <c r="K44" s="149"/>
      <c r="L44" s="149"/>
      <c r="M44" s="150"/>
      <c r="N44" s="150"/>
      <c r="P44" s="150"/>
      <c r="Q44" s="150"/>
      <c r="R44" s="150"/>
      <c r="S44" s="150"/>
      <c r="T44" s="151"/>
    </row>
    <row r="45" spans="2:22" ht="22.9" customHeight="1">
      <c r="B45" s="148"/>
      <c r="J45" s="149"/>
      <c r="K45" s="149"/>
      <c r="L45" s="149"/>
      <c r="M45" s="150"/>
      <c r="Q45" s="115"/>
      <c r="R45" s="149"/>
      <c r="S45" s="149"/>
      <c r="T45" s="153"/>
    </row>
    <row r="46" spans="2:22" ht="19.149999999999999" customHeight="1">
      <c r="B46" s="148"/>
      <c r="J46" s="149"/>
      <c r="K46" s="149"/>
      <c r="L46" s="149"/>
      <c r="M46" s="150"/>
      <c r="Q46" s="115"/>
      <c r="R46" s="149"/>
      <c r="S46" s="149"/>
      <c r="T46" s="153"/>
    </row>
    <row r="47" spans="2:22" ht="21.6" customHeight="1">
      <c r="B47" s="148"/>
      <c r="C47" s="149"/>
      <c r="D47" s="149"/>
      <c r="E47" s="149"/>
      <c r="F47" s="149"/>
      <c r="G47" s="149"/>
      <c r="H47" s="149"/>
      <c r="I47" s="149"/>
      <c r="J47" s="149"/>
      <c r="K47" s="149"/>
      <c r="L47" s="149"/>
      <c r="M47" s="150"/>
      <c r="N47" s="150"/>
      <c r="P47" s="150"/>
      <c r="Q47" s="154"/>
      <c r="R47" s="154"/>
      <c r="S47" s="154"/>
      <c r="T47" s="155"/>
    </row>
    <row r="48" spans="2:22" ht="25.15" customHeight="1">
      <c r="B48" s="148"/>
      <c r="C48" s="149"/>
      <c r="D48" s="149"/>
      <c r="E48" s="149"/>
      <c r="F48" s="149"/>
      <c r="G48" s="149"/>
      <c r="H48" s="149"/>
      <c r="I48" s="149"/>
      <c r="J48" s="149"/>
      <c r="K48" s="149"/>
      <c r="L48" s="156"/>
      <c r="M48" s="157"/>
      <c r="N48" s="157"/>
      <c r="P48" s="150"/>
      <c r="Q48" s="157"/>
      <c r="R48" s="157"/>
      <c r="S48" s="157"/>
      <c r="T48" s="158"/>
    </row>
    <row r="49" spans="2:20" s="162" customFormat="1" ht="17.45" customHeight="1">
      <c r="B49" s="384" t="s">
        <v>142</v>
      </c>
      <c r="C49" s="385"/>
      <c r="D49" s="385"/>
      <c r="E49" s="385"/>
      <c r="F49" s="159"/>
      <c r="G49" s="386" t="s">
        <v>142</v>
      </c>
      <c r="H49" s="386"/>
      <c r="I49" s="386"/>
      <c r="J49" s="387"/>
      <c r="K49" s="160"/>
      <c r="L49" s="388" t="s">
        <v>142</v>
      </c>
      <c r="M49" s="388"/>
      <c r="N49" s="388"/>
      <c r="O49" s="388"/>
      <c r="P49" s="161"/>
      <c r="Q49" s="388" t="s">
        <v>142</v>
      </c>
      <c r="R49" s="388"/>
      <c r="S49" s="388"/>
      <c r="T49" s="389"/>
    </row>
    <row r="50" spans="2:20" ht="17.45" customHeight="1">
      <c r="B50" s="163" t="str">
        <f>+'1,01'!B53</f>
        <v>Nombre: IVAN DARIO RODRIGUEZ</v>
      </c>
      <c r="C50" s="164"/>
      <c r="D50" s="164"/>
      <c r="E50" s="164"/>
      <c r="F50" s="164"/>
      <c r="G50" s="165" t="str">
        <f>+'1,01'!G53</f>
        <v xml:space="preserve">Nombre: MANUEL EDUARDO CEPEDA HERNÁNDEZ </v>
      </c>
      <c r="H50" s="165"/>
      <c r="I50" s="165"/>
      <c r="J50" s="165"/>
      <c r="K50" s="166"/>
      <c r="L50" s="167" t="str">
        <f>+'1,01'!L53</f>
        <v>Nombre: ROBINSON ALEXANDER TOBAR URBANO</v>
      </c>
      <c r="M50" s="167"/>
      <c r="N50" s="167"/>
      <c r="O50" s="167"/>
      <c r="P50" s="166"/>
      <c r="Q50" s="167" t="str">
        <f>+'1,01'!Q53</f>
        <v>Nombre: CLARA LUZ JARAMILLO HENAO</v>
      </c>
      <c r="R50" s="167"/>
      <c r="S50" s="167"/>
      <c r="T50" s="168"/>
    </row>
    <row r="51" spans="2:20" ht="17.45" customHeight="1" thickBot="1">
      <c r="B51" s="174" t="str">
        <f>+'1,01'!B54</f>
        <v>RESIDENTE DE OBRA</v>
      </c>
      <c r="C51" s="169"/>
      <c r="D51" s="169"/>
      <c r="E51" s="169"/>
      <c r="F51" s="169"/>
      <c r="G51" s="170" t="str">
        <f>+'1,01'!G54</f>
        <v>DIRECTOR DE OBRA</v>
      </c>
      <c r="H51" s="170"/>
      <c r="I51" s="170"/>
      <c r="J51" s="170"/>
      <c r="K51" s="171"/>
      <c r="L51" s="172" t="str">
        <f>+'1,01'!L54</f>
        <v xml:space="preserve">RESIDENTE DE INTERVENTORIA </v>
      </c>
      <c r="M51" s="172"/>
      <c r="N51" s="172"/>
      <c r="O51" s="172"/>
      <c r="P51" s="171"/>
      <c r="Q51" s="172" t="str">
        <f>+'1,01'!Q54</f>
        <v xml:space="preserve">DIRECTOR DE INTERVENTORIA </v>
      </c>
      <c r="R51" s="172"/>
      <c r="S51" s="172"/>
      <c r="T51" s="173"/>
    </row>
  </sheetData>
  <mergeCells count="61">
    <mergeCell ref="B4:T4"/>
    <mergeCell ref="F1:Q2"/>
    <mergeCell ref="R1:T1"/>
    <mergeCell ref="R2:T2"/>
    <mergeCell ref="B3:Q3"/>
    <mergeCell ref="R3:T3"/>
    <mergeCell ref="B11:T11"/>
    <mergeCell ref="B6:D7"/>
    <mergeCell ref="E6:G7"/>
    <mergeCell ref="H6:I7"/>
    <mergeCell ref="J6:N7"/>
    <mergeCell ref="O6:O8"/>
    <mergeCell ref="P6:T8"/>
    <mergeCell ref="B8:D8"/>
    <mergeCell ref="E8:G8"/>
    <mergeCell ref="H8:I8"/>
    <mergeCell ref="J8:N8"/>
    <mergeCell ref="B9:T9"/>
    <mergeCell ref="B10:C10"/>
    <mergeCell ref="E10:G10"/>
    <mergeCell ref="J10:Q10"/>
    <mergeCell ref="S10:T10"/>
    <mergeCell ref="B12:L12"/>
    <mergeCell ref="M12:T12"/>
    <mergeCell ref="M13:N14"/>
    <mergeCell ref="O13:Q13"/>
    <mergeCell ref="R13:R14"/>
    <mergeCell ref="S13:S14"/>
    <mergeCell ref="T13:T14"/>
    <mergeCell ref="M26:N26"/>
    <mergeCell ref="M15:T15"/>
    <mergeCell ref="M16:T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38:N38"/>
    <mergeCell ref="M27:N27"/>
    <mergeCell ref="M28:N28"/>
    <mergeCell ref="M29:N29"/>
    <mergeCell ref="M30:N30"/>
    <mergeCell ref="M31:N31"/>
    <mergeCell ref="M32:N32"/>
    <mergeCell ref="M33:T33"/>
    <mergeCell ref="M34:N34"/>
    <mergeCell ref="M35:N35"/>
    <mergeCell ref="M36:N36"/>
    <mergeCell ref="M37:N37"/>
    <mergeCell ref="B41:L43"/>
    <mergeCell ref="M41:S41"/>
    <mergeCell ref="M42:S42"/>
    <mergeCell ref="M43:S43"/>
    <mergeCell ref="B49:E49"/>
    <mergeCell ref="G49:J49"/>
    <mergeCell ref="L49:O49"/>
    <mergeCell ref="Q49:T49"/>
  </mergeCells>
  <printOptions horizontalCentered="1"/>
  <pageMargins left="0.11811023622047245" right="0.11811023622047245" top="0.11811023622047245" bottom="0.11811023622047245" header="0" footer="0"/>
  <pageSetup scale="44" fitToHeight="0" orientation="landscape" r:id="rId1"/>
  <headerFooter alignWithMargins="0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tabColor rgb="FFCCFFFF"/>
    <pageSetUpPr fitToPage="1"/>
  </sheetPr>
  <dimension ref="B1:V51"/>
  <sheetViews>
    <sheetView view="pageBreakPreview" topLeftCell="A10" zoomScale="60" zoomScaleNormal="100" workbookViewId="0">
      <selection activeCell="J10" sqref="J10:Q10"/>
    </sheetView>
  </sheetViews>
  <sheetFormatPr baseColWidth="10" defaultColWidth="10" defaultRowHeight="27" customHeight="1"/>
  <cols>
    <col min="1" max="1" width="1.125" style="115" customWidth="1"/>
    <col min="2" max="5" width="12" style="115" customWidth="1"/>
    <col min="6" max="6" width="15.625" style="115" customWidth="1"/>
    <col min="7" max="7" width="19.875" style="115" customWidth="1"/>
    <col min="8" max="12" width="12" style="115" customWidth="1"/>
    <col min="13" max="13" width="20.125" style="152" customWidth="1"/>
    <col min="14" max="14" width="27.375" style="152" customWidth="1"/>
    <col min="15" max="15" width="17.375" style="150" customWidth="1"/>
    <col min="16" max="16" width="14.375" style="152" customWidth="1"/>
    <col min="17" max="17" width="16.875" style="152" customWidth="1"/>
    <col min="18" max="18" width="13.625" style="152" customWidth="1"/>
    <col min="19" max="19" width="17" style="152" customWidth="1"/>
    <col min="20" max="20" width="13.375" style="152" customWidth="1"/>
    <col min="21" max="21" width="17" style="115" bestFit="1" customWidth="1"/>
    <col min="22" max="22" width="18.125" style="115" customWidth="1"/>
    <col min="23" max="23" width="13.625" style="115" bestFit="1" customWidth="1"/>
    <col min="24" max="24" width="10.125" style="115" bestFit="1" customWidth="1"/>
    <col min="25" max="16384" width="10" style="115"/>
  </cols>
  <sheetData>
    <row r="1" spans="2:20" s="107" customFormat="1" ht="38.450000000000003" customHeight="1">
      <c r="B1" s="104"/>
      <c r="C1" s="105"/>
      <c r="D1" s="105"/>
      <c r="E1" s="106"/>
      <c r="F1" s="342" t="s">
        <v>123</v>
      </c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4"/>
      <c r="R1" s="348"/>
      <c r="S1" s="349"/>
      <c r="T1" s="350"/>
    </row>
    <row r="2" spans="2:20" s="107" customFormat="1" ht="37.9" customHeight="1" thickBot="1">
      <c r="B2" s="108"/>
      <c r="C2" s="109"/>
      <c r="D2" s="109"/>
      <c r="E2" s="110"/>
      <c r="F2" s="345"/>
      <c r="G2" s="346"/>
      <c r="H2" s="346"/>
      <c r="I2" s="346"/>
      <c r="J2" s="346"/>
      <c r="K2" s="346"/>
      <c r="L2" s="346"/>
      <c r="M2" s="346"/>
      <c r="N2" s="346"/>
      <c r="O2" s="346"/>
      <c r="P2" s="346"/>
      <c r="Q2" s="347"/>
      <c r="R2" s="351"/>
      <c r="S2" s="352"/>
      <c r="T2" s="353"/>
    </row>
    <row r="3" spans="2:20" s="107" customFormat="1" ht="29.45" customHeight="1" thickBot="1">
      <c r="B3" s="354" t="s">
        <v>153</v>
      </c>
      <c r="C3" s="355"/>
      <c r="D3" s="355"/>
      <c r="E3" s="355"/>
      <c r="F3" s="355"/>
      <c r="G3" s="355"/>
      <c r="H3" s="355"/>
      <c r="I3" s="355"/>
      <c r="J3" s="355"/>
      <c r="K3" s="355"/>
      <c r="L3" s="355"/>
      <c r="M3" s="355"/>
      <c r="N3" s="355"/>
      <c r="O3" s="355"/>
      <c r="P3" s="355"/>
      <c r="Q3" s="356"/>
      <c r="R3" s="357"/>
      <c r="S3" s="358"/>
      <c r="T3" s="359"/>
    </row>
    <row r="4" spans="2:20" s="107" customFormat="1" ht="33" customHeight="1" thickBot="1">
      <c r="B4" s="339" t="s">
        <v>124</v>
      </c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  <c r="P4" s="340"/>
      <c r="Q4" s="340"/>
      <c r="R4" s="340"/>
      <c r="S4" s="340"/>
      <c r="T4" s="341"/>
    </row>
    <row r="5" spans="2:20" s="107" customFormat="1" ht="12.6" customHeight="1" thickBot="1">
      <c r="B5" s="111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3"/>
      <c r="T5" s="114"/>
    </row>
    <row r="6" spans="2:20" ht="27" customHeight="1">
      <c r="B6" s="308" t="s">
        <v>125</v>
      </c>
      <c r="C6" s="309"/>
      <c r="D6" s="309"/>
      <c r="E6" s="312" t="s">
        <v>149</v>
      </c>
      <c r="F6" s="312"/>
      <c r="G6" s="313"/>
      <c r="H6" s="316" t="s">
        <v>126</v>
      </c>
      <c r="I6" s="317"/>
      <c r="J6" s="320">
        <v>45926</v>
      </c>
      <c r="K6" s="312"/>
      <c r="L6" s="312"/>
      <c r="M6" s="312"/>
      <c r="N6" s="313"/>
      <c r="O6" s="321" t="s">
        <v>127</v>
      </c>
      <c r="P6" s="312" t="s">
        <v>150</v>
      </c>
      <c r="Q6" s="312"/>
      <c r="R6" s="312"/>
      <c r="S6" s="312"/>
      <c r="T6" s="313"/>
    </row>
    <row r="7" spans="2:20" ht="27" customHeight="1">
      <c r="B7" s="310"/>
      <c r="C7" s="311"/>
      <c r="D7" s="311"/>
      <c r="E7" s="314"/>
      <c r="F7" s="314"/>
      <c r="G7" s="315"/>
      <c r="H7" s="318"/>
      <c r="I7" s="319"/>
      <c r="J7" s="314"/>
      <c r="K7" s="314"/>
      <c r="L7" s="314"/>
      <c r="M7" s="314"/>
      <c r="N7" s="315"/>
      <c r="O7" s="322"/>
      <c r="P7" s="314"/>
      <c r="Q7" s="314"/>
      <c r="R7" s="314"/>
      <c r="S7" s="314"/>
      <c r="T7" s="315"/>
    </row>
    <row r="8" spans="2:20" ht="50.25" customHeight="1" thickBot="1">
      <c r="B8" s="326" t="s">
        <v>128</v>
      </c>
      <c r="C8" s="327"/>
      <c r="D8" s="327"/>
      <c r="E8" s="324" t="s">
        <v>151</v>
      </c>
      <c r="F8" s="324"/>
      <c r="G8" s="325"/>
      <c r="H8" s="326" t="s">
        <v>129</v>
      </c>
      <c r="I8" s="327"/>
      <c r="J8" s="324" t="s">
        <v>152</v>
      </c>
      <c r="K8" s="324"/>
      <c r="L8" s="324"/>
      <c r="M8" s="324"/>
      <c r="N8" s="325"/>
      <c r="O8" s="323"/>
      <c r="P8" s="324"/>
      <c r="Q8" s="324"/>
      <c r="R8" s="324"/>
      <c r="S8" s="324"/>
      <c r="T8" s="325"/>
    </row>
    <row r="9" spans="2:20" ht="11.25" customHeight="1" thickBot="1">
      <c r="B9" s="328"/>
      <c r="C9" s="329"/>
      <c r="D9" s="329"/>
      <c r="E9" s="329"/>
      <c r="F9" s="329"/>
      <c r="G9" s="329"/>
      <c r="H9" s="329"/>
      <c r="I9" s="329"/>
      <c r="J9" s="329"/>
      <c r="K9" s="329"/>
      <c r="L9" s="329"/>
      <c r="M9" s="329"/>
      <c r="N9" s="329"/>
      <c r="O9" s="329"/>
      <c r="P9" s="329"/>
      <c r="Q9" s="329"/>
      <c r="R9" s="329"/>
      <c r="S9" s="329"/>
      <c r="T9" s="330"/>
    </row>
    <row r="10" spans="2:20" ht="58.9" customHeight="1" thickBot="1">
      <c r="B10" s="331" t="s">
        <v>130</v>
      </c>
      <c r="C10" s="332"/>
      <c r="D10" s="116">
        <v>10</v>
      </c>
      <c r="E10" s="333" t="s">
        <v>79</v>
      </c>
      <c r="F10" s="333"/>
      <c r="G10" s="333"/>
      <c r="H10" s="117" t="s">
        <v>131</v>
      </c>
      <c r="I10" s="116">
        <v>10.01</v>
      </c>
      <c r="J10" s="334" t="e">
        <f>+UPPER('F-GAL-001'!#REF!)</f>
        <v>#REF!</v>
      </c>
      <c r="K10" s="335"/>
      <c r="L10" s="335"/>
      <c r="M10" s="335"/>
      <c r="N10" s="335"/>
      <c r="O10" s="335"/>
      <c r="P10" s="335"/>
      <c r="Q10" s="336"/>
      <c r="R10" s="119" t="s">
        <v>132</v>
      </c>
      <c r="S10" s="337" t="s">
        <v>223</v>
      </c>
      <c r="T10" s="338"/>
    </row>
    <row r="11" spans="2:20" ht="10.5" customHeight="1" thickBot="1">
      <c r="B11" s="305"/>
      <c r="C11" s="306"/>
      <c r="D11" s="306"/>
      <c r="E11" s="306"/>
      <c r="F11" s="306"/>
      <c r="G11" s="306"/>
      <c r="H11" s="306"/>
      <c r="I11" s="306"/>
      <c r="J11" s="306"/>
      <c r="K11" s="306"/>
      <c r="L11" s="306"/>
      <c r="M11" s="306"/>
      <c r="N11" s="306"/>
      <c r="O11" s="306"/>
      <c r="P11" s="306"/>
      <c r="Q11" s="306"/>
      <c r="R11" s="306"/>
      <c r="S11" s="306"/>
      <c r="T11" s="307"/>
    </row>
    <row r="12" spans="2:20" ht="27" customHeight="1" thickBot="1">
      <c r="B12" s="362" t="s">
        <v>133</v>
      </c>
      <c r="C12" s="363"/>
      <c r="D12" s="363"/>
      <c r="E12" s="363"/>
      <c r="F12" s="363"/>
      <c r="G12" s="363"/>
      <c r="H12" s="363"/>
      <c r="I12" s="363"/>
      <c r="J12" s="363"/>
      <c r="K12" s="363"/>
      <c r="L12" s="363"/>
      <c r="M12" s="362" t="s">
        <v>134</v>
      </c>
      <c r="N12" s="363"/>
      <c r="O12" s="363"/>
      <c r="P12" s="363"/>
      <c r="Q12" s="363"/>
      <c r="R12" s="363"/>
      <c r="S12" s="363"/>
      <c r="T12" s="364"/>
    </row>
    <row r="13" spans="2:20" ht="30" customHeight="1">
      <c r="B13" s="120"/>
      <c r="C13" s="121"/>
      <c r="D13" s="121"/>
      <c r="E13" s="121"/>
      <c r="F13" s="121"/>
      <c r="G13" s="121"/>
      <c r="H13" s="121"/>
      <c r="I13" s="121"/>
      <c r="J13" s="121"/>
      <c r="K13" s="121"/>
      <c r="L13" s="122"/>
      <c r="M13" s="365" t="s">
        <v>135</v>
      </c>
      <c r="N13" s="366"/>
      <c r="O13" s="369" t="s">
        <v>136</v>
      </c>
      <c r="P13" s="370"/>
      <c r="Q13" s="371"/>
      <c r="R13" s="372" t="s">
        <v>145</v>
      </c>
      <c r="S13" s="374" t="s">
        <v>6</v>
      </c>
      <c r="T13" s="376" t="s">
        <v>36</v>
      </c>
    </row>
    <row r="14" spans="2:20" ht="30" customHeight="1">
      <c r="B14" s="123"/>
      <c r="C14" s="124"/>
      <c r="D14" s="124"/>
      <c r="E14" s="124"/>
      <c r="F14" s="124"/>
      <c r="G14" s="124"/>
      <c r="H14" s="124"/>
      <c r="I14" s="124"/>
      <c r="J14" s="124"/>
      <c r="K14" s="124"/>
      <c r="L14" s="125"/>
      <c r="M14" s="367"/>
      <c r="N14" s="368"/>
      <c r="O14" s="126" t="s">
        <v>137</v>
      </c>
      <c r="P14" s="126" t="s">
        <v>138</v>
      </c>
      <c r="Q14" s="126" t="s">
        <v>144</v>
      </c>
      <c r="R14" s="373"/>
      <c r="S14" s="375"/>
      <c r="T14" s="377"/>
    </row>
    <row r="15" spans="2:20" ht="22.9" customHeight="1">
      <c r="B15" s="123"/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378"/>
      <c r="N15" s="379"/>
      <c r="O15" s="379"/>
      <c r="P15" s="379"/>
      <c r="Q15" s="379"/>
      <c r="R15" s="379"/>
      <c r="S15" s="379"/>
      <c r="T15" s="380"/>
    </row>
    <row r="16" spans="2:20" ht="22.9" customHeight="1">
      <c r="B16" s="123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378" t="s">
        <v>229</v>
      </c>
      <c r="N16" s="379"/>
      <c r="O16" s="379"/>
      <c r="P16" s="379"/>
      <c r="Q16" s="379"/>
      <c r="R16" s="379"/>
      <c r="S16" s="379"/>
      <c r="T16" s="380"/>
    </row>
    <row r="17" spans="2:22" ht="22.9" customHeight="1">
      <c r="B17" s="123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390" t="s">
        <v>231</v>
      </c>
      <c r="N17" s="391"/>
      <c r="O17" s="127"/>
      <c r="P17" s="128"/>
      <c r="Q17" s="128"/>
      <c r="R17" s="128"/>
      <c r="S17" s="129">
        <v>1</v>
      </c>
      <c r="T17" s="130">
        <f>ROUND(+S17,2)</f>
        <v>1</v>
      </c>
    </row>
    <row r="18" spans="2:22" ht="22.9" customHeight="1">
      <c r="B18" s="123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390"/>
      <c r="N18" s="391"/>
      <c r="O18" s="127"/>
      <c r="P18" s="128"/>
      <c r="Q18" s="128"/>
      <c r="R18" s="128"/>
      <c r="S18" s="129"/>
      <c r="T18" s="130"/>
    </row>
    <row r="19" spans="2:22" ht="22.9" customHeight="1"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390"/>
      <c r="N19" s="391"/>
      <c r="O19" s="127"/>
      <c r="P19" s="128"/>
      <c r="Q19" s="128"/>
      <c r="R19" s="128"/>
      <c r="S19" s="129"/>
      <c r="T19" s="130"/>
    </row>
    <row r="20" spans="2:22" ht="22.9" customHeight="1"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390"/>
      <c r="N20" s="391"/>
      <c r="O20" s="127"/>
      <c r="P20" s="128"/>
      <c r="Q20" s="128"/>
      <c r="R20" s="128"/>
      <c r="S20" s="129"/>
      <c r="T20" s="130"/>
    </row>
    <row r="21" spans="2:22" ht="22.9" customHeight="1"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390"/>
      <c r="N21" s="391"/>
      <c r="O21" s="177"/>
      <c r="P21" s="177"/>
      <c r="Q21" s="176"/>
      <c r="R21" s="176"/>
      <c r="S21" s="177"/>
      <c r="T21" s="130"/>
    </row>
    <row r="22" spans="2:22" ht="22.9" customHeight="1">
      <c r="B22" s="123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390"/>
      <c r="N22" s="391"/>
      <c r="O22" s="127"/>
      <c r="P22" s="128"/>
      <c r="Q22" s="128"/>
      <c r="R22" s="128"/>
      <c r="S22" s="129"/>
      <c r="T22" s="130"/>
    </row>
    <row r="23" spans="2:22" ht="22.9" customHeight="1">
      <c r="B23" s="123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390"/>
      <c r="N23" s="391"/>
      <c r="O23" s="127"/>
      <c r="P23" s="128"/>
      <c r="Q23" s="128"/>
      <c r="R23" s="128"/>
      <c r="S23" s="129"/>
      <c r="T23" s="130"/>
    </row>
    <row r="24" spans="2:22" ht="22.9" customHeight="1">
      <c r="B24" s="123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360"/>
      <c r="N24" s="361"/>
      <c r="O24" s="127"/>
      <c r="P24" s="128"/>
      <c r="Q24" s="128"/>
      <c r="R24" s="128"/>
      <c r="S24" s="129"/>
      <c r="T24" s="130"/>
    </row>
    <row r="25" spans="2:22" ht="22.9" customHeight="1">
      <c r="B25" s="123"/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360"/>
      <c r="N25" s="361"/>
      <c r="O25" s="127"/>
      <c r="P25" s="128"/>
      <c r="Q25" s="128"/>
      <c r="R25" s="128"/>
      <c r="S25" s="129"/>
      <c r="T25" s="130"/>
    </row>
    <row r="26" spans="2:22" ht="22.9" customHeight="1">
      <c r="B26" s="123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360"/>
      <c r="N26" s="361"/>
      <c r="O26" s="127"/>
      <c r="P26" s="128"/>
      <c r="Q26" s="128"/>
      <c r="R26" s="128"/>
      <c r="S26" s="129"/>
      <c r="T26" s="130"/>
    </row>
    <row r="27" spans="2:22" ht="22.9" customHeight="1">
      <c r="B27" s="123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360"/>
      <c r="N27" s="361"/>
      <c r="O27" s="133"/>
      <c r="P27" s="128"/>
      <c r="Q27" s="128"/>
      <c r="R27" s="128"/>
      <c r="S27" s="129"/>
      <c r="T27" s="130"/>
    </row>
    <row r="28" spans="2:22" ht="22.9" customHeight="1">
      <c r="B28" s="123"/>
      <c r="D28" s="134"/>
      <c r="E28" s="134"/>
      <c r="F28" s="134"/>
      <c r="G28" s="134"/>
      <c r="H28" s="134"/>
      <c r="I28" s="134"/>
      <c r="J28" s="124"/>
      <c r="K28" s="124"/>
      <c r="L28" s="124"/>
      <c r="M28" s="360"/>
      <c r="N28" s="361"/>
      <c r="O28" s="133"/>
      <c r="P28" s="128"/>
      <c r="Q28" s="128"/>
      <c r="R28" s="128"/>
      <c r="S28" s="129"/>
      <c r="T28" s="130"/>
    </row>
    <row r="29" spans="2:22" ht="22.9" customHeight="1">
      <c r="B29" s="123"/>
      <c r="C29" s="134"/>
      <c r="D29" s="134"/>
      <c r="E29" s="134"/>
      <c r="F29" s="124"/>
      <c r="G29" s="124"/>
      <c r="H29" s="124"/>
      <c r="I29" s="124"/>
      <c r="J29" s="124"/>
      <c r="K29" s="124"/>
      <c r="L29" s="124"/>
      <c r="M29" s="360"/>
      <c r="N29" s="361"/>
      <c r="O29" s="127"/>
      <c r="P29" s="128"/>
      <c r="Q29" s="128"/>
      <c r="R29" s="131"/>
      <c r="S29" s="129"/>
      <c r="T29" s="130"/>
    </row>
    <row r="30" spans="2:22" ht="22.9" customHeight="1">
      <c r="B30" s="123"/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360"/>
      <c r="N30" s="361"/>
      <c r="O30" s="127"/>
      <c r="P30" s="128"/>
      <c r="Q30" s="128"/>
      <c r="R30" s="131"/>
      <c r="S30" s="129"/>
      <c r="T30" s="130"/>
    </row>
    <row r="31" spans="2:22" ht="22.9" customHeight="1">
      <c r="B31" s="123"/>
      <c r="C31" s="124"/>
      <c r="D31" s="124"/>
      <c r="E31" s="124"/>
      <c r="F31" s="124"/>
      <c r="G31" s="124"/>
      <c r="H31" s="124"/>
      <c r="I31" s="124"/>
      <c r="J31" s="124"/>
      <c r="K31" s="124"/>
      <c r="L31" s="124"/>
      <c r="M31" s="360"/>
      <c r="N31" s="361"/>
      <c r="O31" s="127"/>
      <c r="P31" s="128"/>
      <c r="Q31" s="129"/>
      <c r="R31" s="128"/>
      <c r="S31" s="129"/>
      <c r="T31" s="130"/>
    </row>
    <row r="32" spans="2:22" ht="22.9" customHeight="1">
      <c r="B32" s="123"/>
      <c r="C32" s="124"/>
      <c r="D32" s="124"/>
      <c r="E32" s="124"/>
      <c r="F32" s="124"/>
      <c r="G32" s="124"/>
      <c r="H32" s="124"/>
      <c r="I32" s="124"/>
      <c r="J32" s="124"/>
      <c r="K32" s="124"/>
      <c r="L32" s="124"/>
      <c r="M32" s="360"/>
      <c r="N32" s="361"/>
      <c r="O32" s="127"/>
      <c r="P32" s="128"/>
      <c r="Q32" s="129"/>
      <c r="R32" s="128"/>
      <c r="S32" s="129"/>
      <c r="T32" s="130"/>
      <c r="V32" s="135"/>
    </row>
    <row r="33" spans="2:22" ht="22.9" customHeight="1">
      <c r="B33" s="123"/>
      <c r="C33" s="124"/>
      <c r="D33" s="124"/>
      <c r="E33" s="124"/>
      <c r="F33" s="124"/>
      <c r="G33" s="124"/>
      <c r="H33" s="124"/>
      <c r="I33" s="124"/>
      <c r="J33" s="124"/>
      <c r="K33" s="124"/>
      <c r="L33" s="124"/>
      <c r="M33" s="381"/>
      <c r="N33" s="382"/>
      <c r="O33" s="382"/>
      <c r="P33" s="382"/>
      <c r="Q33" s="382"/>
      <c r="R33" s="382"/>
      <c r="S33" s="382"/>
      <c r="T33" s="383"/>
      <c r="V33" s="135"/>
    </row>
    <row r="34" spans="2:22" ht="22.9" customHeight="1">
      <c r="B34" s="123"/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390"/>
      <c r="N34" s="391"/>
      <c r="O34" s="127"/>
      <c r="P34" s="128"/>
      <c r="Q34" s="129"/>
      <c r="R34" s="131"/>
      <c r="S34" s="129"/>
      <c r="T34" s="130"/>
    </row>
    <row r="35" spans="2:22" ht="22.9" customHeight="1">
      <c r="B35" s="123"/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390"/>
      <c r="N35" s="391"/>
      <c r="O35" s="136"/>
      <c r="P35" s="136"/>
      <c r="Q35" s="136"/>
      <c r="R35" s="136"/>
      <c r="S35" s="136"/>
      <c r="T35" s="137"/>
    </row>
    <row r="36" spans="2:22" ht="22.9" customHeight="1">
      <c r="B36" s="123"/>
      <c r="F36" s="124"/>
      <c r="G36" s="124"/>
      <c r="H36" s="124"/>
      <c r="I36" s="124"/>
      <c r="J36" s="124"/>
      <c r="K36" s="124"/>
      <c r="L36" s="124"/>
      <c r="M36" s="390"/>
      <c r="N36" s="391"/>
      <c r="O36" s="127"/>
      <c r="P36" s="131"/>
      <c r="Q36" s="129"/>
      <c r="R36" s="131"/>
      <c r="S36" s="129"/>
      <c r="T36" s="130"/>
    </row>
    <row r="37" spans="2:22" ht="22.9" customHeight="1">
      <c r="B37" s="123"/>
      <c r="F37" s="124"/>
      <c r="G37" s="124"/>
      <c r="H37" s="124"/>
      <c r="I37" s="124"/>
      <c r="J37" s="124"/>
      <c r="K37" s="124"/>
      <c r="L37" s="124"/>
      <c r="M37" s="390"/>
      <c r="N37" s="391"/>
      <c r="O37" s="127"/>
      <c r="P37" s="128"/>
      <c r="Q37" s="129"/>
      <c r="R37" s="131"/>
      <c r="S37" s="129"/>
      <c r="T37" s="130"/>
    </row>
    <row r="38" spans="2:22" ht="22.9" customHeight="1">
      <c r="B38" s="123"/>
      <c r="C38" s="124"/>
      <c r="D38" s="124"/>
      <c r="E38" s="124"/>
      <c r="F38" s="124"/>
      <c r="G38" s="124"/>
      <c r="H38" s="124"/>
      <c r="I38" s="124"/>
      <c r="J38" s="124"/>
      <c r="K38" s="124"/>
      <c r="L38" s="124"/>
      <c r="M38" s="390"/>
      <c r="N38" s="391"/>
      <c r="O38" s="127"/>
      <c r="P38" s="128"/>
      <c r="Q38" s="129"/>
      <c r="R38" s="131"/>
      <c r="S38" s="129"/>
      <c r="T38" s="130"/>
    </row>
    <row r="39" spans="2:22" ht="22.9" customHeight="1">
      <c r="B39" s="123"/>
      <c r="C39" s="124"/>
      <c r="D39" s="124"/>
      <c r="E39" s="124"/>
      <c r="F39" s="124"/>
      <c r="G39" s="124"/>
      <c r="H39" s="124"/>
      <c r="I39" s="124"/>
      <c r="J39" s="124"/>
      <c r="K39" s="124"/>
      <c r="L39" s="124"/>
      <c r="M39" s="138"/>
      <c r="N39" s="139"/>
      <c r="O39" s="139"/>
      <c r="P39" s="139"/>
      <c r="Q39" s="139"/>
      <c r="R39" s="139"/>
      <c r="S39" s="139"/>
      <c r="T39" s="140"/>
    </row>
    <row r="40" spans="2:22" ht="22.9" customHeight="1" thickBot="1">
      <c r="B40" s="123"/>
      <c r="C40" s="124"/>
      <c r="D40" s="124"/>
      <c r="E40" s="124"/>
      <c r="F40" s="124"/>
      <c r="G40" s="124"/>
      <c r="H40" s="124"/>
      <c r="I40" s="124"/>
      <c r="J40" s="124"/>
      <c r="K40" s="124"/>
      <c r="L40" s="124"/>
      <c r="M40" s="141"/>
      <c r="N40" s="142"/>
      <c r="O40" s="142"/>
      <c r="P40" s="142"/>
      <c r="Q40" s="142"/>
      <c r="R40" s="142"/>
      <c r="S40" s="142"/>
      <c r="T40" s="143"/>
    </row>
    <row r="41" spans="2:22" s="145" customFormat="1" ht="24" customHeight="1">
      <c r="B41" s="392" t="s">
        <v>154</v>
      </c>
      <c r="C41" s="393"/>
      <c r="D41" s="393"/>
      <c r="E41" s="393"/>
      <c r="F41" s="393"/>
      <c r="G41" s="393"/>
      <c r="H41" s="393"/>
      <c r="I41" s="393"/>
      <c r="J41" s="393"/>
      <c r="K41" s="393"/>
      <c r="L41" s="394"/>
      <c r="M41" s="401" t="s">
        <v>139</v>
      </c>
      <c r="N41" s="402"/>
      <c r="O41" s="402"/>
      <c r="P41" s="402"/>
      <c r="Q41" s="402"/>
      <c r="R41" s="402"/>
      <c r="S41" s="402"/>
      <c r="T41" s="144">
        <f>SUM(T17:T40)</f>
        <v>1</v>
      </c>
    </row>
    <row r="42" spans="2:22" s="145" customFormat="1" ht="24" customHeight="1">
      <c r="B42" s="395"/>
      <c r="C42" s="396"/>
      <c r="D42" s="396"/>
      <c r="E42" s="396"/>
      <c r="F42" s="396"/>
      <c r="G42" s="396"/>
      <c r="H42" s="396"/>
      <c r="I42" s="396"/>
      <c r="J42" s="396"/>
      <c r="K42" s="396"/>
      <c r="L42" s="397"/>
      <c r="M42" s="403" t="s">
        <v>140</v>
      </c>
      <c r="N42" s="404"/>
      <c r="O42" s="404"/>
      <c r="P42" s="404"/>
      <c r="Q42" s="404"/>
      <c r="R42" s="404"/>
      <c r="S42" s="404"/>
      <c r="T42" s="146"/>
    </row>
    <row r="43" spans="2:22" s="145" customFormat="1" ht="24" customHeight="1" thickBot="1">
      <c r="B43" s="398"/>
      <c r="C43" s="399"/>
      <c r="D43" s="399"/>
      <c r="E43" s="399"/>
      <c r="F43" s="399"/>
      <c r="G43" s="399"/>
      <c r="H43" s="399"/>
      <c r="I43" s="399"/>
      <c r="J43" s="399"/>
      <c r="K43" s="399"/>
      <c r="L43" s="400"/>
      <c r="M43" s="405" t="s">
        <v>141</v>
      </c>
      <c r="N43" s="406"/>
      <c r="O43" s="406"/>
      <c r="P43" s="406"/>
      <c r="Q43" s="406"/>
      <c r="R43" s="406"/>
      <c r="S43" s="406"/>
      <c r="T43" s="147">
        <f>+T42+T41</f>
        <v>1</v>
      </c>
    </row>
    <row r="44" spans="2:22" ht="17.45" customHeight="1">
      <c r="B44" s="148"/>
      <c r="C44" s="149"/>
      <c r="D44" s="149"/>
      <c r="E44" s="149"/>
      <c r="F44" s="149"/>
      <c r="G44" s="149"/>
      <c r="H44" s="149"/>
      <c r="I44" s="149"/>
      <c r="J44" s="149"/>
      <c r="K44" s="149"/>
      <c r="L44" s="149"/>
      <c r="M44" s="150"/>
      <c r="N44" s="150"/>
      <c r="P44" s="150"/>
      <c r="Q44" s="150"/>
      <c r="R44" s="150"/>
      <c r="S44" s="150"/>
      <c r="T44" s="151"/>
    </row>
    <row r="45" spans="2:22" ht="22.9" customHeight="1">
      <c r="B45" s="148"/>
      <c r="J45" s="149"/>
      <c r="K45" s="149"/>
      <c r="L45" s="149"/>
      <c r="M45" s="150"/>
      <c r="Q45" s="115"/>
      <c r="R45" s="149"/>
      <c r="S45" s="149"/>
      <c r="T45" s="153"/>
    </row>
    <row r="46" spans="2:22" ht="19.149999999999999" customHeight="1">
      <c r="B46" s="148"/>
      <c r="J46" s="149"/>
      <c r="K46" s="149"/>
      <c r="L46" s="149"/>
      <c r="M46" s="150"/>
      <c r="Q46" s="115"/>
      <c r="R46" s="149"/>
      <c r="S46" s="149"/>
      <c r="T46" s="153"/>
    </row>
    <row r="47" spans="2:22" ht="21.6" customHeight="1">
      <c r="B47" s="148"/>
      <c r="C47" s="149"/>
      <c r="D47" s="149"/>
      <c r="E47" s="149"/>
      <c r="F47" s="149"/>
      <c r="G47" s="149"/>
      <c r="H47" s="149"/>
      <c r="I47" s="149"/>
      <c r="J47" s="149"/>
      <c r="K47" s="149"/>
      <c r="L47" s="149"/>
      <c r="M47" s="150"/>
      <c r="N47" s="150"/>
      <c r="P47" s="150"/>
      <c r="Q47" s="154"/>
      <c r="R47" s="154"/>
      <c r="S47" s="154"/>
      <c r="T47" s="155"/>
    </row>
    <row r="48" spans="2:22" ht="25.15" customHeight="1">
      <c r="B48" s="148"/>
      <c r="C48" s="149"/>
      <c r="D48" s="149"/>
      <c r="E48" s="149"/>
      <c r="F48" s="149"/>
      <c r="G48" s="149"/>
      <c r="H48" s="149"/>
      <c r="I48" s="149"/>
      <c r="J48" s="149"/>
      <c r="K48" s="149"/>
      <c r="L48" s="156"/>
      <c r="M48" s="157"/>
      <c r="N48" s="157"/>
      <c r="P48" s="150"/>
      <c r="Q48" s="157"/>
      <c r="R48" s="157"/>
      <c r="S48" s="157"/>
      <c r="T48" s="158"/>
    </row>
    <row r="49" spans="2:20" s="162" customFormat="1" ht="17.45" customHeight="1">
      <c r="B49" s="384" t="s">
        <v>142</v>
      </c>
      <c r="C49" s="385"/>
      <c r="D49" s="385"/>
      <c r="E49" s="385"/>
      <c r="F49" s="159"/>
      <c r="G49" s="386" t="s">
        <v>142</v>
      </c>
      <c r="H49" s="386"/>
      <c r="I49" s="386"/>
      <c r="J49" s="387"/>
      <c r="K49" s="160"/>
      <c r="L49" s="388" t="s">
        <v>142</v>
      </c>
      <c r="M49" s="388"/>
      <c r="N49" s="388"/>
      <c r="O49" s="388"/>
      <c r="P49" s="161"/>
      <c r="Q49" s="388" t="s">
        <v>142</v>
      </c>
      <c r="R49" s="388"/>
      <c r="S49" s="388"/>
      <c r="T49" s="389"/>
    </row>
    <row r="50" spans="2:20" ht="17.45" customHeight="1">
      <c r="B50" s="163" t="str">
        <f>+'1,01'!B53</f>
        <v>Nombre: IVAN DARIO RODRIGUEZ</v>
      </c>
      <c r="C50" s="164"/>
      <c r="D50" s="164"/>
      <c r="E50" s="164"/>
      <c r="F50" s="164"/>
      <c r="G50" s="165" t="str">
        <f>+'1,01'!G53</f>
        <v xml:space="preserve">Nombre: MANUEL EDUARDO CEPEDA HERNÁNDEZ </v>
      </c>
      <c r="H50" s="165"/>
      <c r="I50" s="165"/>
      <c r="J50" s="165"/>
      <c r="K50" s="166"/>
      <c r="L50" s="167" t="str">
        <f>+'1,01'!L53</f>
        <v>Nombre: ROBINSON ALEXANDER TOBAR URBANO</v>
      </c>
      <c r="M50" s="167"/>
      <c r="N50" s="167"/>
      <c r="O50" s="167"/>
      <c r="P50" s="166"/>
      <c r="Q50" s="167" t="str">
        <f>+'1,01'!Q53</f>
        <v>Nombre: CLARA LUZ JARAMILLO HENAO</v>
      </c>
      <c r="R50" s="167"/>
      <c r="S50" s="167"/>
      <c r="T50" s="168"/>
    </row>
    <row r="51" spans="2:20" ht="17.45" customHeight="1" thickBot="1">
      <c r="B51" s="174" t="str">
        <f>+'1,01'!B54</f>
        <v>RESIDENTE DE OBRA</v>
      </c>
      <c r="C51" s="169"/>
      <c r="D51" s="169"/>
      <c r="E51" s="169"/>
      <c r="F51" s="169"/>
      <c r="G51" s="170" t="str">
        <f>+'1,01'!G54</f>
        <v>DIRECTOR DE OBRA</v>
      </c>
      <c r="H51" s="170"/>
      <c r="I51" s="170"/>
      <c r="J51" s="170"/>
      <c r="K51" s="171"/>
      <c r="L51" s="172" t="str">
        <f>+'1,01'!L54</f>
        <v xml:space="preserve">RESIDENTE DE INTERVENTORIA </v>
      </c>
      <c r="M51" s="172"/>
      <c r="N51" s="172"/>
      <c r="O51" s="172"/>
      <c r="P51" s="171"/>
      <c r="Q51" s="172" t="str">
        <f>+'1,01'!Q54</f>
        <v xml:space="preserve">DIRECTOR DE INTERVENTORIA </v>
      </c>
      <c r="R51" s="172"/>
      <c r="S51" s="172"/>
      <c r="T51" s="173"/>
    </row>
  </sheetData>
  <mergeCells count="61">
    <mergeCell ref="B4:T4"/>
    <mergeCell ref="F1:Q2"/>
    <mergeCell ref="R1:T1"/>
    <mergeCell ref="R2:T2"/>
    <mergeCell ref="B3:Q3"/>
    <mergeCell ref="R3:T3"/>
    <mergeCell ref="B11:T11"/>
    <mergeCell ref="B6:D7"/>
    <mergeCell ref="E6:G7"/>
    <mergeCell ref="H6:I7"/>
    <mergeCell ref="J6:N7"/>
    <mergeCell ref="O6:O8"/>
    <mergeCell ref="P6:T8"/>
    <mergeCell ref="B8:D8"/>
    <mergeCell ref="E8:G8"/>
    <mergeCell ref="H8:I8"/>
    <mergeCell ref="J8:N8"/>
    <mergeCell ref="B9:T9"/>
    <mergeCell ref="B10:C10"/>
    <mergeCell ref="E10:G10"/>
    <mergeCell ref="J10:Q10"/>
    <mergeCell ref="S10:T10"/>
    <mergeCell ref="B12:L12"/>
    <mergeCell ref="M12:T12"/>
    <mergeCell ref="M13:N14"/>
    <mergeCell ref="O13:Q13"/>
    <mergeCell ref="R13:R14"/>
    <mergeCell ref="S13:S14"/>
    <mergeCell ref="T13:T14"/>
    <mergeCell ref="M26:N26"/>
    <mergeCell ref="M15:T15"/>
    <mergeCell ref="M16:T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38:N38"/>
    <mergeCell ref="M27:N27"/>
    <mergeCell ref="M28:N28"/>
    <mergeCell ref="M29:N29"/>
    <mergeCell ref="M30:N30"/>
    <mergeCell ref="M31:N31"/>
    <mergeCell ref="M32:N32"/>
    <mergeCell ref="M33:T33"/>
    <mergeCell ref="M34:N34"/>
    <mergeCell ref="M35:N35"/>
    <mergeCell ref="M36:N36"/>
    <mergeCell ref="M37:N37"/>
    <mergeCell ref="B41:L43"/>
    <mergeCell ref="M41:S41"/>
    <mergeCell ref="M42:S42"/>
    <mergeCell ref="M43:S43"/>
    <mergeCell ref="B49:E49"/>
    <mergeCell ref="G49:J49"/>
    <mergeCell ref="L49:O49"/>
    <mergeCell ref="Q49:T49"/>
  </mergeCells>
  <printOptions horizontalCentered="1"/>
  <pageMargins left="0.11811023622047245" right="0.11811023622047245" top="0.11811023622047245" bottom="0.11811023622047245" header="0" footer="0"/>
  <pageSetup scale="44" fitToHeight="0" orientation="landscape" r:id="rId1"/>
  <headerFooter alignWithMargins="0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tabColor rgb="FFCCFFFF"/>
    <pageSetUpPr fitToPage="1"/>
  </sheetPr>
  <dimension ref="B1:V51"/>
  <sheetViews>
    <sheetView view="pageBreakPreview" topLeftCell="A37" zoomScale="60" zoomScaleNormal="100" workbookViewId="0">
      <selection activeCell="J10" sqref="J10:Q10"/>
    </sheetView>
  </sheetViews>
  <sheetFormatPr baseColWidth="10" defaultColWidth="10" defaultRowHeight="27" customHeight="1"/>
  <cols>
    <col min="1" max="1" width="1.125" style="115" customWidth="1"/>
    <col min="2" max="5" width="12" style="115" customWidth="1"/>
    <col min="6" max="6" width="15.625" style="115" customWidth="1"/>
    <col min="7" max="7" width="19.875" style="115" customWidth="1"/>
    <col min="8" max="12" width="12" style="115" customWidth="1"/>
    <col min="13" max="13" width="20.125" style="152" customWidth="1"/>
    <col min="14" max="14" width="27.375" style="152" customWidth="1"/>
    <col min="15" max="15" width="17.375" style="150" customWidth="1"/>
    <col min="16" max="16" width="14.375" style="152" customWidth="1"/>
    <col min="17" max="17" width="16.875" style="152" customWidth="1"/>
    <col min="18" max="18" width="13.625" style="152" customWidth="1"/>
    <col min="19" max="19" width="17" style="152" customWidth="1"/>
    <col min="20" max="20" width="13.375" style="152" customWidth="1"/>
    <col min="21" max="21" width="17" style="115" bestFit="1" customWidth="1"/>
    <col min="22" max="22" width="18.125" style="115" customWidth="1"/>
    <col min="23" max="23" width="13.625" style="115" bestFit="1" customWidth="1"/>
    <col min="24" max="24" width="10.125" style="115" bestFit="1" customWidth="1"/>
    <col min="25" max="16384" width="10" style="115"/>
  </cols>
  <sheetData>
    <row r="1" spans="2:20" s="107" customFormat="1" ht="38.450000000000003" customHeight="1">
      <c r="B1" s="104"/>
      <c r="C1" s="105"/>
      <c r="D1" s="105"/>
      <c r="E1" s="106"/>
      <c r="F1" s="342" t="s">
        <v>123</v>
      </c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4"/>
      <c r="R1" s="348"/>
      <c r="S1" s="349"/>
      <c r="T1" s="350"/>
    </row>
    <row r="2" spans="2:20" s="107" customFormat="1" ht="37.9" customHeight="1" thickBot="1">
      <c r="B2" s="108"/>
      <c r="C2" s="109"/>
      <c r="D2" s="109"/>
      <c r="E2" s="110"/>
      <c r="F2" s="345"/>
      <c r="G2" s="346"/>
      <c r="H2" s="346"/>
      <c r="I2" s="346"/>
      <c r="J2" s="346"/>
      <c r="K2" s="346"/>
      <c r="L2" s="346"/>
      <c r="M2" s="346"/>
      <c r="N2" s="346"/>
      <c r="O2" s="346"/>
      <c r="P2" s="346"/>
      <c r="Q2" s="347"/>
      <c r="R2" s="351"/>
      <c r="S2" s="352"/>
      <c r="T2" s="353"/>
    </row>
    <row r="3" spans="2:20" s="107" customFormat="1" ht="29.45" customHeight="1" thickBot="1">
      <c r="B3" s="354" t="s">
        <v>153</v>
      </c>
      <c r="C3" s="355"/>
      <c r="D3" s="355"/>
      <c r="E3" s="355"/>
      <c r="F3" s="355"/>
      <c r="G3" s="355"/>
      <c r="H3" s="355"/>
      <c r="I3" s="355"/>
      <c r="J3" s="355"/>
      <c r="K3" s="355"/>
      <c r="L3" s="355"/>
      <c r="M3" s="355"/>
      <c r="N3" s="355"/>
      <c r="O3" s="355"/>
      <c r="P3" s="355"/>
      <c r="Q3" s="356"/>
      <c r="R3" s="357"/>
      <c r="S3" s="358"/>
      <c r="T3" s="359"/>
    </row>
    <row r="4" spans="2:20" s="107" customFormat="1" ht="33" customHeight="1" thickBot="1">
      <c r="B4" s="339" t="s">
        <v>124</v>
      </c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  <c r="P4" s="340"/>
      <c r="Q4" s="340"/>
      <c r="R4" s="340"/>
      <c r="S4" s="340"/>
      <c r="T4" s="341"/>
    </row>
    <row r="5" spans="2:20" s="107" customFormat="1" ht="12.6" customHeight="1" thickBot="1">
      <c r="B5" s="111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3"/>
      <c r="T5" s="114"/>
    </row>
    <row r="6" spans="2:20" ht="27" customHeight="1">
      <c r="B6" s="308" t="s">
        <v>125</v>
      </c>
      <c r="C6" s="309"/>
      <c r="D6" s="309"/>
      <c r="E6" s="312" t="s">
        <v>149</v>
      </c>
      <c r="F6" s="312"/>
      <c r="G6" s="313"/>
      <c r="H6" s="316" t="s">
        <v>126</v>
      </c>
      <c r="I6" s="317"/>
      <c r="J6" s="320">
        <v>45926</v>
      </c>
      <c r="K6" s="312"/>
      <c r="L6" s="312"/>
      <c r="M6" s="312"/>
      <c r="N6" s="313"/>
      <c r="O6" s="321" t="s">
        <v>127</v>
      </c>
      <c r="P6" s="312" t="s">
        <v>150</v>
      </c>
      <c r="Q6" s="312"/>
      <c r="R6" s="312"/>
      <c r="S6" s="312"/>
      <c r="T6" s="313"/>
    </row>
    <row r="7" spans="2:20" ht="27" customHeight="1">
      <c r="B7" s="310"/>
      <c r="C7" s="311"/>
      <c r="D7" s="311"/>
      <c r="E7" s="314"/>
      <c r="F7" s="314"/>
      <c r="G7" s="315"/>
      <c r="H7" s="318"/>
      <c r="I7" s="319"/>
      <c r="J7" s="314"/>
      <c r="K7" s="314"/>
      <c r="L7" s="314"/>
      <c r="M7" s="314"/>
      <c r="N7" s="315"/>
      <c r="O7" s="322"/>
      <c r="P7" s="314"/>
      <c r="Q7" s="314"/>
      <c r="R7" s="314"/>
      <c r="S7" s="314"/>
      <c r="T7" s="315"/>
    </row>
    <row r="8" spans="2:20" ht="50.25" customHeight="1" thickBot="1">
      <c r="B8" s="326" t="s">
        <v>128</v>
      </c>
      <c r="C8" s="327"/>
      <c r="D8" s="327"/>
      <c r="E8" s="324" t="s">
        <v>151</v>
      </c>
      <c r="F8" s="324"/>
      <c r="G8" s="325"/>
      <c r="H8" s="326" t="s">
        <v>129</v>
      </c>
      <c r="I8" s="327"/>
      <c r="J8" s="324" t="s">
        <v>152</v>
      </c>
      <c r="K8" s="324"/>
      <c r="L8" s="324"/>
      <c r="M8" s="324"/>
      <c r="N8" s="325"/>
      <c r="O8" s="323"/>
      <c r="P8" s="324"/>
      <c r="Q8" s="324"/>
      <c r="R8" s="324"/>
      <c r="S8" s="324"/>
      <c r="T8" s="325"/>
    </row>
    <row r="9" spans="2:20" ht="11.25" customHeight="1" thickBot="1">
      <c r="B9" s="328"/>
      <c r="C9" s="329"/>
      <c r="D9" s="329"/>
      <c r="E9" s="329"/>
      <c r="F9" s="329"/>
      <c r="G9" s="329"/>
      <c r="H9" s="329"/>
      <c r="I9" s="329"/>
      <c r="J9" s="329"/>
      <c r="K9" s="329"/>
      <c r="L9" s="329"/>
      <c r="M9" s="329"/>
      <c r="N9" s="329"/>
      <c r="O9" s="329"/>
      <c r="P9" s="329"/>
      <c r="Q9" s="329"/>
      <c r="R9" s="329"/>
      <c r="S9" s="329"/>
      <c r="T9" s="330"/>
    </row>
    <row r="10" spans="2:20" ht="33.6" customHeight="1" thickBot="1">
      <c r="B10" s="331" t="s">
        <v>130</v>
      </c>
      <c r="C10" s="332"/>
      <c r="D10" s="116">
        <v>10</v>
      </c>
      <c r="E10" s="333" t="s">
        <v>79</v>
      </c>
      <c r="F10" s="333"/>
      <c r="G10" s="333"/>
      <c r="H10" s="117" t="s">
        <v>131</v>
      </c>
      <c r="I10" s="116">
        <v>10.02</v>
      </c>
      <c r="J10" s="334" t="e">
        <f>+UPPER('F-GAL-001'!#REF!)</f>
        <v>#REF!</v>
      </c>
      <c r="K10" s="335"/>
      <c r="L10" s="335"/>
      <c r="M10" s="335"/>
      <c r="N10" s="335"/>
      <c r="O10" s="335"/>
      <c r="P10" s="335"/>
      <c r="Q10" s="336"/>
      <c r="R10" s="119" t="s">
        <v>132</v>
      </c>
      <c r="S10" s="337" t="s">
        <v>223</v>
      </c>
      <c r="T10" s="338"/>
    </row>
    <row r="11" spans="2:20" ht="10.5" customHeight="1" thickBot="1">
      <c r="B11" s="305"/>
      <c r="C11" s="306"/>
      <c r="D11" s="306"/>
      <c r="E11" s="306"/>
      <c r="F11" s="306"/>
      <c r="G11" s="306"/>
      <c r="H11" s="306"/>
      <c r="I11" s="306"/>
      <c r="J11" s="306"/>
      <c r="K11" s="306"/>
      <c r="L11" s="306"/>
      <c r="M11" s="306"/>
      <c r="N11" s="306"/>
      <c r="O11" s="306"/>
      <c r="P11" s="306"/>
      <c r="Q11" s="306"/>
      <c r="R11" s="306"/>
      <c r="S11" s="306"/>
      <c r="T11" s="307"/>
    </row>
    <row r="12" spans="2:20" ht="27" customHeight="1" thickBot="1">
      <c r="B12" s="362" t="s">
        <v>133</v>
      </c>
      <c r="C12" s="363"/>
      <c r="D12" s="363"/>
      <c r="E12" s="363"/>
      <c r="F12" s="363"/>
      <c r="G12" s="363"/>
      <c r="H12" s="363"/>
      <c r="I12" s="363"/>
      <c r="J12" s="363"/>
      <c r="K12" s="363"/>
      <c r="L12" s="363"/>
      <c r="M12" s="362" t="s">
        <v>134</v>
      </c>
      <c r="N12" s="363"/>
      <c r="O12" s="363"/>
      <c r="P12" s="363"/>
      <c r="Q12" s="363"/>
      <c r="R12" s="363"/>
      <c r="S12" s="363"/>
      <c r="T12" s="364"/>
    </row>
    <row r="13" spans="2:20" ht="30" customHeight="1">
      <c r="B13" s="120"/>
      <c r="C13" s="121"/>
      <c r="D13" s="121"/>
      <c r="E13" s="121"/>
      <c r="F13" s="121"/>
      <c r="G13" s="121"/>
      <c r="H13" s="121"/>
      <c r="I13" s="121"/>
      <c r="J13" s="121"/>
      <c r="K13" s="121"/>
      <c r="L13" s="122"/>
      <c r="M13" s="365" t="s">
        <v>135</v>
      </c>
      <c r="N13" s="366"/>
      <c r="O13" s="369" t="s">
        <v>136</v>
      </c>
      <c r="P13" s="370"/>
      <c r="Q13" s="371"/>
      <c r="R13" s="372" t="s">
        <v>145</v>
      </c>
      <c r="S13" s="374" t="s">
        <v>6</v>
      </c>
      <c r="T13" s="376" t="s">
        <v>36</v>
      </c>
    </row>
    <row r="14" spans="2:20" ht="30" customHeight="1">
      <c r="B14" s="123"/>
      <c r="C14" s="124"/>
      <c r="D14" s="124"/>
      <c r="E14" s="124"/>
      <c r="F14" s="124"/>
      <c r="G14" s="124"/>
      <c r="H14" s="124"/>
      <c r="I14" s="124"/>
      <c r="J14" s="124"/>
      <c r="K14" s="124"/>
      <c r="L14" s="125"/>
      <c r="M14" s="367"/>
      <c r="N14" s="368"/>
      <c r="O14" s="126" t="s">
        <v>137</v>
      </c>
      <c r="P14" s="126" t="s">
        <v>138</v>
      </c>
      <c r="Q14" s="126" t="s">
        <v>144</v>
      </c>
      <c r="R14" s="373"/>
      <c r="S14" s="375"/>
      <c r="T14" s="377"/>
    </row>
    <row r="15" spans="2:20" ht="22.9" customHeight="1">
      <c r="B15" s="123"/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378"/>
      <c r="N15" s="379"/>
      <c r="O15" s="379"/>
      <c r="P15" s="379"/>
      <c r="Q15" s="379"/>
      <c r="R15" s="379"/>
      <c r="S15" s="379"/>
      <c r="T15" s="380"/>
    </row>
    <row r="16" spans="2:20" ht="22.9" customHeight="1">
      <c r="B16" s="123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378" t="s">
        <v>229</v>
      </c>
      <c r="N16" s="379"/>
      <c r="O16" s="379"/>
      <c r="P16" s="379"/>
      <c r="Q16" s="379"/>
      <c r="R16" s="379"/>
      <c r="S16" s="379"/>
      <c r="T16" s="380"/>
    </row>
    <row r="17" spans="2:22" ht="22.9" customHeight="1">
      <c r="B17" s="123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390" t="s">
        <v>231</v>
      </c>
      <c r="N17" s="391"/>
      <c r="O17" s="127"/>
      <c r="P17" s="128"/>
      <c r="Q17" s="128"/>
      <c r="R17" s="128"/>
      <c r="S17" s="129">
        <v>1</v>
      </c>
      <c r="T17" s="130">
        <f>ROUND(+S17,2)</f>
        <v>1</v>
      </c>
    </row>
    <row r="18" spans="2:22" ht="22.9" customHeight="1">
      <c r="B18" s="123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390"/>
      <c r="N18" s="391"/>
      <c r="O18" s="127"/>
      <c r="P18" s="128"/>
      <c r="Q18" s="128"/>
      <c r="R18" s="128"/>
      <c r="S18" s="129"/>
      <c r="T18" s="130"/>
    </row>
    <row r="19" spans="2:22" ht="22.9" customHeight="1"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390"/>
      <c r="N19" s="391"/>
      <c r="O19" s="127"/>
      <c r="P19" s="128"/>
      <c r="Q19" s="128"/>
      <c r="R19" s="128"/>
      <c r="S19" s="129"/>
      <c r="T19" s="130"/>
    </row>
    <row r="20" spans="2:22" ht="22.9" customHeight="1"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390"/>
      <c r="N20" s="391"/>
      <c r="O20" s="127"/>
      <c r="P20" s="128"/>
      <c r="Q20" s="128"/>
      <c r="R20" s="128"/>
      <c r="S20" s="129"/>
      <c r="T20" s="130"/>
    </row>
    <row r="21" spans="2:22" ht="22.9" customHeight="1"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390"/>
      <c r="N21" s="391"/>
      <c r="O21" s="177"/>
      <c r="P21" s="177"/>
      <c r="Q21" s="176"/>
      <c r="R21" s="176"/>
      <c r="S21" s="177"/>
      <c r="T21" s="130"/>
    </row>
    <row r="22" spans="2:22" ht="22.9" customHeight="1">
      <c r="B22" s="123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390"/>
      <c r="N22" s="391"/>
      <c r="O22" s="127"/>
      <c r="P22" s="128"/>
      <c r="Q22" s="128"/>
      <c r="R22" s="128"/>
      <c r="S22" s="129"/>
      <c r="T22" s="130"/>
    </row>
    <row r="23" spans="2:22" ht="22.9" customHeight="1">
      <c r="B23" s="123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390"/>
      <c r="N23" s="391"/>
      <c r="O23" s="127"/>
      <c r="P23" s="128"/>
      <c r="Q23" s="128"/>
      <c r="R23" s="128"/>
      <c r="S23" s="129"/>
      <c r="T23" s="130"/>
    </row>
    <row r="24" spans="2:22" ht="22.9" customHeight="1">
      <c r="B24" s="123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360"/>
      <c r="N24" s="361"/>
      <c r="O24" s="127"/>
      <c r="P24" s="128"/>
      <c r="Q24" s="128"/>
      <c r="R24" s="128"/>
      <c r="S24" s="129"/>
      <c r="T24" s="130"/>
    </row>
    <row r="25" spans="2:22" ht="22.9" customHeight="1">
      <c r="B25" s="123"/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360"/>
      <c r="N25" s="361"/>
      <c r="O25" s="127"/>
      <c r="P25" s="128"/>
      <c r="Q25" s="128"/>
      <c r="R25" s="128"/>
      <c r="S25" s="129"/>
      <c r="T25" s="130"/>
    </row>
    <row r="26" spans="2:22" ht="22.9" customHeight="1">
      <c r="B26" s="123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360"/>
      <c r="N26" s="361"/>
      <c r="O26" s="127"/>
      <c r="P26" s="128"/>
      <c r="Q26" s="128"/>
      <c r="R26" s="128"/>
      <c r="S26" s="129"/>
      <c r="T26" s="130"/>
    </row>
    <row r="27" spans="2:22" ht="22.9" customHeight="1">
      <c r="B27" s="123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360"/>
      <c r="N27" s="361"/>
      <c r="O27" s="133"/>
      <c r="P27" s="128"/>
      <c r="Q27" s="128"/>
      <c r="R27" s="128"/>
      <c r="S27" s="129"/>
      <c r="T27" s="130"/>
    </row>
    <row r="28" spans="2:22" ht="22.9" customHeight="1">
      <c r="B28" s="123"/>
      <c r="D28" s="134"/>
      <c r="E28" s="134"/>
      <c r="F28" s="134"/>
      <c r="G28" s="134"/>
      <c r="H28" s="134"/>
      <c r="I28" s="134"/>
      <c r="J28" s="124"/>
      <c r="K28" s="124"/>
      <c r="L28" s="124"/>
      <c r="M28" s="360"/>
      <c r="N28" s="361"/>
      <c r="O28" s="133"/>
      <c r="P28" s="128"/>
      <c r="Q28" s="128"/>
      <c r="R28" s="128"/>
      <c r="S28" s="129"/>
      <c r="T28" s="130"/>
    </row>
    <row r="29" spans="2:22" ht="22.9" customHeight="1">
      <c r="B29" s="123"/>
      <c r="C29" s="134"/>
      <c r="D29" s="134"/>
      <c r="E29" s="134"/>
      <c r="F29" s="124"/>
      <c r="G29" s="124"/>
      <c r="H29" s="124"/>
      <c r="I29" s="124"/>
      <c r="J29" s="124"/>
      <c r="K29" s="124"/>
      <c r="L29" s="124"/>
      <c r="M29" s="360"/>
      <c r="N29" s="361"/>
      <c r="O29" s="127"/>
      <c r="P29" s="128"/>
      <c r="Q29" s="128"/>
      <c r="R29" s="131"/>
      <c r="S29" s="129"/>
      <c r="T29" s="130"/>
    </row>
    <row r="30" spans="2:22" ht="22.9" customHeight="1">
      <c r="B30" s="123"/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360"/>
      <c r="N30" s="361"/>
      <c r="O30" s="127"/>
      <c r="P30" s="128"/>
      <c r="Q30" s="128"/>
      <c r="R30" s="131"/>
      <c r="S30" s="129"/>
      <c r="T30" s="130"/>
    </row>
    <row r="31" spans="2:22" ht="22.9" customHeight="1">
      <c r="B31" s="123"/>
      <c r="C31" s="124"/>
      <c r="D31" s="124"/>
      <c r="E31" s="124"/>
      <c r="F31" s="124"/>
      <c r="G31" s="124"/>
      <c r="H31" s="124"/>
      <c r="I31" s="124"/>
      <c r="J31" s="124"/>
      <c r="K31" s="124"/>
      <c r="L31" s="124"/>
      <c r="M31" s="360"/>
      <c r="N31" s="361"/>
      <c r="O31" s="127"/>
      <c r="P31" s="128"/>
      <c r="Q31" s="129"/>
      <c r="R31" s="128"/>
      <c r="S31" s="129"/>
      <c r="T31" s="130"/>
    </row>
    <row r="32" spans="2:22" ht="22.9" customHeight="1">
      <c r="B32" s="123"/>
      <c r="C32" s="124"/>
      <c r="D32" s="124"/>
      <c r="E32" s="124"/>
      <c r="F32" s="124"/>
      <c r="G32" s="124"/>
      <c r="H32" s="124"/>
      <c r="I32" s="124"/>
      <c r="J32" s="124"/>
      <c r="K32" s="124"/>
      <c r="L32" s="124"/>
      <c r="M32" s="360"/>
      <c r="N32" s="361"/>
      <c r="O32" s="127"/>
      <c r="P32" s="128"/>
      <c r="Q32" s="129"/>
      <c r="R32" s="128"/>
      <c r="S32" s="129"/>
      <c r="T32" s="130"/>
      <c r="V32" s="135"/>
    </row>
    <row r="33" spans="2:22" ht="22.9" customHeight="1">
      <c r="B33" s="123"/>
      <c r="C33" s="124"/>
      <c r="D33" s="124"/>
      <c r="E33" s="124"/>
      <c r="F33" s="124"/>
      <c r="G33" s="124"/>
      <c r="H33" s="124"/>
      <c r="I33" s="124"/>
      <c r="J33" s="124"/>
      <c r="K33" s="124"/>
      <c r="L33" s="124"/>
      <c r="M33" s="381"/>
      <c r="N33" s="382"/>
      <c r="O33" s="382"/>
      <c r="P33" s="382"/>
      <c r="Q33" s="382"/>
      <c r="R33" s="382"/>
      <c r="S33" s="382"/>
      <c r="T33" s="383"/>
      <c r="V33" s="135"/>
    </row>
    <row r="34" spans="2:22" ht="22.9" customHeight="1">
      <c r="B34" s="123"/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390"/>
      <c r="N34" s="391"/>
      <c r="O34" s="127"/>
      <c r="P34" s="128"/>
      <c r="Q34" s="129"/>
      <c r="R34" s="131"/>
      <c r="S34" s="129"/>
      <c r="T34" s="130"/>
    </row>
    <row r="35" spans="2:22" ht="22.9" customHeight="1">
      <c r="B35" s="123"/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390"/>
      <c r="N35" s="391"/>
      <c r="O35" s="136"/>
      <c r="P35" s="136"/>
      <c r="Q35" s="136"/>
      <c r="R35" s="136"/>
      <c r="S35" s="136"/>
      <c r="T35" s="137"/>
    </row>
    <row r="36" spans="2:22" ht="22.9" customHeight="1">
      <c r="B36" s="123"/>
      <c r="F36" s="124"/>
      <c r="G36" s="124"/>
      <c r="H36" s="124"/>
      <c r="I36" s="124"/>
      <c r="J36" s="124"/>
      <c r="K36" s="124"/>
      <c r="L36" s="124"/>
      <c r="M36" s="390"/>
      <c r="N36" s="391"/>
      <c r="O36" s="127"/>
      <c r="P36" s="131"/>
      <c r="Q36" s="129"/>
      <c r="R36" s="131"/>
      <c r="S36" s="129"/>
      <c r="T36" s="130"/>
    </row>
    <row r="37" spans="2:22" ht="22.9" customHeight="1">
      <c r="B37" s="123"/>
      <c r="F37" s="124"/>
      <c r="G37" s="124"/>
      <c r="H37" s="124"/>
      <c r="I37" s="124"/>
      <c r="J37" s="124"/>
      <c r="K37" s="124"/>
      <c r="L37" s="124"/>
      <c r="M37" s="390"/>
      <c r="N37" s="391"/>
      <c r="O37" s="127"/>
      <c r="P37" s="128"/>
      <c r="Q37" s="129"/>
      <c r="R37" s="131"/>
      <c r="S37" s="129"/>
      <c r="T37" s="130"/>
    </row>
    <row r="38" spans="2:22" ht="22.9" customHeight="1">
      <c r="B38" s="123"/>
      <c r="C38" s="124"/>
      <c r="D38" s="124"/>
      <c r="E38" s="124"/>
      <c r="F38" s="124"/>
      <c r="G38" s="124"/>
      <c r="H38" s="124"/>
      <c r="I38" s="124"/>
      <c r="J38" s="124"/>
      <c r="K38" s="124"/>
      <c r="L38" s="124"/>
      <c r="M38" s="390"/>
      <c r="N38" s="391"/>
      <c r="O38" s="127"/>
      <c r="P38" s="128"/>
      <c r="Q38" s="129"/>
      <c r="R38" s="131"/>
      <c r="S38" s="129"/>
      <c r="T38" s="130"/>
    </row>
    <row r="39" spans="2:22" ht="22.9" customHeight="1">
      <c r="B39" s="123"/>
      <c r="C39" s="124"/>
      <c r="D39" s="124"/>
      <c r="E39" s="124"/>
      <c r="F39" s="124"/>
      <c r="G39" s="124"/>
      <c r="H39" s="124"/>
      <c r="I39" s="124"/>
      <c r="J39" s="124"/>
      <c r="K39" s="124"/>
      <c r="L39" s="124"/>
      <c r="M39" s="138"/>
      <c r="N39" s="139"/>
      <c r="O39" s="139"/>
      <c r="P39" s="139"/>
      <c r="Q39" s="139"/>
      <c r="R39" s="139"/>
      <c r="S39" s="139"/>
      <c r="T39" s="140"/>
    </row>
    <row r="40" spans="2:22" ht="22.9" customHeight="1" thickBot="1">
      <c r="B40" s="123"/>
      <c r="C40" s="124"/>
      <c r="D40" s="124"/>
      <c r="E40" s="124"/>
      <c r="F40" s="124"/>
      <c r="G40" s="124"/>
      <c r="H40" s="124"/>
      <c r="I40" s="124"/>
      <c r="J40" s="124"/>
      <c r="K40" s="124"/>
      <c r="L40" s="124"/>
      <c r="M40" s="141"/>
      <c r="N40" s="142"/>
      <c r="O40" s="142"/>
      <c r="P40" s="142"/>
      <c r="Q40" s="142"/>
      <c r="R40" s="142"/>
      <c r="S40" s="142"/>
      <c r="T40" s="143"/>
    </row>
    <row r="41" spans="2:22" s="145" customFormat="1" ht="24" customHeight="1">
      <c r="B41" s="392" t="s">
        <v>154</v>
      </c>
      <c r="C41" s="393"/>
      <c r="D41" s="393"/>
      <c r="E41" s="393"/>
      <c r="F41" s="393"/>
      <c r="G41" s="393"/>
      <c r="H41" s="393"/>
      <c r="I41" s="393"/>
      <c r="J41" s="393"/>
      <c r="K41" s="393"/>
      <c r="L41" s="394"/>
      <c r="M41" s="401" t="s">
        <v>139</v>
      </c>
      <c r="N41" s="402"/>
      <c r="O41" s="402"/>
      <c r="P41" s="402"/>
      <c r="Q41" s="402"/>
      <c r="R41" s="402"/>
      <c r="S41" s="402"/>
      <c r="T41" s="144">
        <f>SUM(T17:T40)</f>
        <v>1</v>
      </c>
    </row>
    <row r="42" spans="2:22" s="145" customFormat="1" ht="24" customHeight="1">
      <c r="B42" s="395"/>
      <c r="C42" s="396"/>
      <c r="D42" s="396"/>
      <c r="E42" s="396"/>
      <c r="F42" s="396"/>
      <c r="G42" s="396"/>
      <c r="H42" s="396"/>
      <c r="I42" s="396"/>
      <c r="J42" s="396"/>
      <c r="K42" s="396"/>
      <c r="L42" s="397"/>
      <c r="M42" s="403" t="s">
        <v>140</v>
      </c>
      <c r="N42" s="404"/>
      <c r="O42" s="404"/>
      <c r="P42" s="404"/>
      <c r="Q42" s="404"/>
      <c r="R42" s="404"/>
      <c r="S42" s="404"/>
      <c r="T42" s="146"/>
    </row>
    <row r="43" spans="2:22" s="145" customFormat="1" ht="24" customHeight="1" thickBot="1">
      <c r="B43" s="398"/>
      <c r="C43" s="399"/>
      <c r="D43" s="399"/>
      <c r="E43" s="399"/>
      <c r="F43" s="399"/>
      <c r="G43" s="399"/>
      <c r="H43" s="399"/>
      <c r="I43" s="399"/>
      <c r="J43" s="399"/>
      <c r="K43" s="399"/>
      <c r="L43" s="400"/>
      <c r="M43" s="405" t="s">
        <v>141</v>
      </c>
      <c r="N43" s="406"/>
      <c r="O43" s="406"/>
      <c r="P43" s="406"/>
      <c r="Q43" s="406"/>
      <c r="R43" s="406"/>
      <c r="S43" s="406"/>
      <c r="T43" s="147">
        <f>+T42+T41</f>
        <v>1</v>
      </c>
    </row>
    <row r="44" spans="2:22" ht="17.45" customHeight="1">
      <c r="B44" s="148"/>
      <c r="C44" s="149"/>
      <c r="D44" s="149"/>
      <c r="E44" s="149"/>
      <c r="F44" s="149"/>
      <c r="G44" s="149"/>
      <c r="H44" s="149"/>
      <c r="I44" s="149"/>
      <c r="J44" s="149"/>
      <c r="K44" s="149"/>
      <c r="L44" s="149"/>
      <c r="M44" s="150"/>
      <c r="N44" s="150"/>
      <c r="P44" s="150"/>
      <c r="Q44" s="150"/>
      <c r="R44" s="150"/>
      <c r="S44" s="150"/>
      <c r="T44" s="151"/>
    </row>
    <row r="45" spans="2:22" ht="22.9" customHeight="1">
      <c r="B45" s="148"/>
      <c r="J45" s="149"/>
      <c r="K45" s="149"/>
      <c r="L45" s="149"/>
      <c r="M45" s="150"/>
      <c r="Q45" s="115"/>
      <c r="R45" s="149"/>
      <c r="S45" s="149"/>
      <c r="T45" s="153"/>
    </row>
    <row r="46" spans="2:22" ht="19.149999999999999" customHeight="1">
      <c r="B46" s="148"/>
      <c r="J46" s="149"/>
      <c r="K46" s="149"/>
      <c r="L46" s="149"/>
      <c r="M46" s="150"/>
      <c r="Q46" s="115"/>
      <c r="R46" s="149"/>
      <c r="S46" s="149"/>
      <c r="T46" s="153"/>
    </row>
    <row r="47" spans="2:22" ht="21.6" customHeight="1">
      <c r="B47" s="148"/>
      <c r="C47" s="149"/>
      <c r="D47" s="149"/>
      <c r="E47" s="149"/>
      <c r="F47" s="149"/>
      <c r="G47" s="149"/>
      <c r="H47" s="149"/>
      <c r="I47" s="149"/>
      <c r="J47" s="149"/>
      <c r="K47" s="149"/>
      <c r="L47" s="149"/>
      <c r="M47" s="150"/>
      <c r="N47" s="150"/>
      <c r="P47" s="150"/>
      <c r="Q47" s="154"/>
      <c r="R47" s="154"/>
      <c r="S47" s="154"/>
      <c r="T47" s="155"/>
    </row>
    <row r="48" spans="2:22" ht="25.15" customHeight="1">
      <c r="B48" s="148"/>
      <c r="C48" s="149"/>
      <c r="D48" s="149"/>
      <c r="E48" s="149"/>
      <c r="F48" s="149"/>
      <c r="G48" s="149"/>
      <c r="H48" s="149"/>
      <c r="I48" s="149"/>
      <c r="J48" s="149"/>
      <c r="K48" s="149"/>
      <c r="L48" s="156"/>
      <c r="M48" s="157"/>
      <c r="N48" s="157"/>
      <c r="P48" s="150"/>
      <c r="Q48" s="157"/>
      <c r="R48" s="157"/>
      <c r="S48" s="157"/>
      <c r="T48" s="158"/>
    </row>
    <row r="49" spans="2:20" s="162" customFormat="1" ht="17.45" customHeight="1">
      <c r="B49" s="384" t="s">
        <v>142</v>
      </c>
      <c r="C49" s="385"/>
      <c r="D49" s="385"/>
      <c r="E49" s="385"/>
      <c r="F49" s="159"/>
      <c r="G49" s="386" t="s">
        <v>142</v>
      </c>
      <c r="H49" s="386"/>
      <c r="I49" s="386"/>
      <c r="J49" s="387"/>
      <c r="K49" s="160"/>
      <c r="L49" s="388" t="s">
        <v>142</v>
      </c>
      <c r="M49" s="388"/>
      <c r="N49" s="388"/>
      <c r="O49" s="388"/>
      <c r="P49" s="161"/>
      <c r="Q49" s="388" t="s">
        <v>142</v>
      </c>
      <c r="R49" s="388"/>
      <c r="S49" s="388"/>
      <c r="T49" s="389"/>
    </row>
    <row r="50" spans="2:20" ht="17.45" customHeight="1">
      <c r="B50" s="163" t="str">
        <f>+'1,01'!B53</f>
        <v>Nombre: IVAN DARIO RODRIGUEZ</v>
      </c>
      <c r="C50" s="164"/>
      <c r="D50" s="164"/>
      <c r="E50" s="164"/>
      <c r="F50" s="164"/>
      <c r="G50" s="165" t="str">
        <f>+'1,01'!G53</f>
        <v xml:space="preserve">Nombre: MANUEL EDUARDO CEPEDA HERNÁNDEZ </v>
      </c>
      <c r="H50" s="165"/>
      <c r="I50" s="165"/>
      <c r="J50" s="165"/>
      <c r="K50" s="166"/>
      <c r="L50" s="167" t="str">
        <f>+'1,01'!L53</f>
        <v>Nombre: ROBINSON ALEXANDER TOBAR URBANO</v>
      </c>
      <c r="M50" s="167"/>
      <c r="N50" s="167"/>
      <c r="O50" s="167"/>
      <c r="P50" s="166"/>
      <c r="Q50" s="167" t="str">
        <f>+'1,01'!Q53</f>
        <v>Nombre: CLARA LUZ JARAMILLO HENAO</v>
      </c>
      <c r="R50" s="167"/>
      <c r="S50" s="167"/>
      <c r="T50" s="168"/>
    </row>
    <row r="51" spans="2:20" ht="17.45" customHeight="1" thickBot="1">
      <c r="B51" s="174" t="str">
        <f>+'1,01'!B54</f>
        <v>RESIDENTE DE OBRA</v>
      </c>
      <c r="C51" s="169"/>
      <c r="D51" s="169"/>
      <c r="E51" s="169"/>
      <c r="F51" s="169"/>
      <c r="G51" s="170" t="str">
        <f>+'1,01'!G54</f>
        <v>DIRECTOR DE OBRA</v>
      </c>
      <c r="H51" s="170"/>
      <c r="I51" s="170"/>
      <c r="J51" s="170"/>
      <c r="K51" s="171"/>
      <c r="L51" s="172" t="str">
        <f>+'1,01'!L54</f>
        <v xml:space="preserve">RESIDENTE DE INTERVENTORIA </v>
      </c>
      <c r="M51" s="172"/>
      <c r="N51" s="172"/>
      <c r="O51" s="172"/>
      <c r="P51" s="171"/>
      <c r="Q51" s="172" t="str">
        <f>+'1,01'!Q54</f>
        <v xml:space="preserve">DIRECTOR DE INTERVENTORIA </v>
      </c>
      <c r="R51" s="172"/>
      <c r="S51" s="172"/>
      <c r="T51" s="173"/>
    </row>
  </sheetData>
  <mergeCells count="61">
    <mergeCell ref="B4:T4"/>
    <mergeCell ref="F1:Q2"/>
    <mergeCell ref="R1:T1"/>
    <mergeCell ref="R2:T2"/>
    <mergeCell ref="B3:Q3"/>
    <mergeCell ref="R3:T3"/>
    <mergeCell ref="B11:T11"/>
    <mergeCell ref="B6:D7"/>
    <mergeCell ref="E6:G7"/>
    <mergeCell ref="H6:I7"/>
    <mergeCell ref="J6:N7"/>
    <mergeCell ref="O6:O8"/>
    <mergeCell ref="P6:T8"/>
    <mergeCell ref="B8:D8"/>
    <mergeCell ref="E8:G8"/>
    <mergeCell ref="H8:I8"/>
    <mergeCell ref="J8:N8"/>
    <mergeCell ref="B9:T9"/>
    <mergeCell ref="B10:C10"/>
    <mergeCell ref="E10:G10"/>
    <mergeCell ref="J10:Q10"/>
    <mergeCell ref="S10:T10"/>
    <mergeCell ref="B12:L12"/>
    <mergeCell ref="M12:T12"/>
    <mergeCell ref="M13:N14"/>
    <mergeCell ref="O13:Q13"/>
    <mergeCell ref="R13:R14"/>
    <mergeCell ref="S13:S14"/>
    <mergeCell ref="T13:T14"/>
    <mergeCell ref="M26:N26"/>
    <mergeCell ref="M15:T15"/>
    <mergeCell ref="M16:T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38:N38"/>
    <mergeCell ref="M27:N27"/>
    <mergeCell ref="M28:N28"/>
    <mergeCell ref="M29:N29"/>
    <mergeCell ref="M30:N30"/>
    <mergeCell ref="M31:N31"/>
    <mergeCell ref="M32:N32"/>
    <mergeCell ref="M33:T33"/>
    <mergeCell ref="M34:N34"/>
    <mergeCell ref="M35:N35"/>
    <mergeCell ref="M36:N36"/>
    <mergeCell ref="M37:N37"/>
    <mergeCell ref="B41:L43"/>
    <mergeCell ref="M41:S41"/>
    <mergeCell ref="M42:S42"/>
    <mergeCell ref="M43:S43"/>
    <mergeCell ref="B49:E49"/>
    <mergeCell ref="G49:J49"/>
    <mergeCell ref="L49:O49"/>
    <mergeCell ref="Q49:T49"/>
  </mergeCells>
  <printOptions horizontalCentered="1"/>
  <pageMargins left="0.11811023622047245" right="0.11811023622047245" top="0.11811023622047245" bottom="0.11811023622047245" header="0" footer="0"/>
  <pageSetup scale="44" fitToHeight="0" orientation="landscape" r:id="rId1"/>
  <headerFooter alignWithMargins="0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rgb="FFCCFFFF"/>
    <pageSetUpPr fitToPage="1"/>
  </sheetPr>
  <dimension ref="B1:V51"/>
  <sheetViews>
    <sheetView view="pageBreakPreview" topLeftCell="A28" zoomScale="60" zoomScaleNormal="100" workbookViewId="0">
      <selection activeCell="J10" sqref="J10:Q10"/>
    </sheetView>
  </sheetViews>
  <sheetFormatPr baseColWidth="10" defaultColWidth="10" defaultRowHeight="27" customHeight="1"/>
  <cols>
    <col min="1" max="1" width="1.125" style="115" customWidth="1"/>
    <col min="2" max="5" width="12" style="115" customWidth="1"/>
    <col min="6" max="6" width="15.625" style="115" customWidth="1"/>
    <col min="7" max="7" width="19.875" style="115" customWidth="1"/>
    <col min="8" max="12" width="12" style="115" customWidth="1"/>
    <col min="13" max="13" width="20.125" style="152" customWidth="1"/>
    <col min="14" max="14" width="27.375" style="152" customWidth="1"/>
    <col min="15" max="15" width="17.375" style="150" customWidth="1"/>
    <col min="16" max="16" width="14.375" style="152" customWidth="1"/>
    <col min="17" max="17" width="16.875" style="152" customWidth="1"/>
    <col min="18" max="18" width="13.625" style="152" customWidth="1"/>
    <col min="19" max="19" width="17" style="152" customWidth="1"/>
    <col min="20" max="20" width="13.375" style="152" customWidth="1"/>
    <col min="21" max="21" width="17" style="115" bestFit="1" customWidth="1"/>
    <col min="22" max="22" width="18.125" style="115" customWidth="1"/>
    <col min="23" max="23" width="13.625" style="115" bestFit="1" customWidth="1"/>
    <col min="24" max="24" width="10.125" style="115" bestFit="1" customWidth="1"/>
    <col min="25" max="16384" width="10" style="115"/>
  </cols>
  <sheetData>
    <row r="1" spans="2:20" s="107" customFormat="1" ht="38.450000000000003" customHeight="1">
      <c r="B1" s="104"/>
      <c r="C1" s="105"/>
      <c r="D1" s="105"/>
      <c r="E1" s="106"/>
      <c r="F1" s="342" t="s">
        <v>123</v>
      </c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4"/>
      <c r="R1" s="348"/>
      <c r="S1" s="349"/>
      <c r="T1" s="350"/>
    </row>
    <row r="2" spans="2:20" s="107" customFormat="1" ht="37.9" customHeight="1" thickBot="1">
      <c r="B2" s="108"/>
      <c r="C2" s="109"/>
      <c r="D2" s="109"/>
      <c r="E2" s="110"/>
      <c r="F2" s="345"/>
      <c r="G2" s="346"/>
      <c r="H2" s="346"/>
      <c r="I2" s="346"/>
      <c r="J2" s="346"/>
      <c r="K2" s="346"/>
      <c r="L2" s="346"/>
      <c r="M2" s="346"/>
      <c r="N2" s="346"/>
      <c r="O2" s="346"/>
      <c r="P2" s="346"/>
      <c r="Q2" s="347"/>
      <c r="R2" s="351"/>
      <c r="S2" s="352"/>
      <c r="T2" s="353"/>
    </row>
    <row r="3" spans="2:20" s="107" customFormat="1" ht="29.45" customHeight="1" thickBot="1">
      <c r="B3" s="354" t="s">
        <v>153</v>
      </c>
      <c r="C3" s="355"/>
      <c r="D3" s="355"/>
      <c r="E3" s="355"/>
      <c r="F3" s="355"/>
      <c r="G3" s="355"/>
      <c r="H3" s="355"/>
      <c r="I3" s="355"/>
      <c r="J3" s="355"/>
      <c r="K3" s="355"/>
      <c r="L3" s="355"/>
      <c r="M3" s="355"/>
      <c r="N3" s="355"/>
      <c r="O3" s="355"/>
      <c r="P3" s="355"/>
      <c r="Q3" s="356"/>
      <c r="R3" s="357"/>
      <c r="S3" s="358"/>
      <c r="T3" s="359"/>
    </row>
    <row r="4" spans="2:20" s="107" customFormat="1" ht="33" customHeight="1" thickBot="1">
      <c r="B4" s="339" t="s">
        <v>124</v>
      </c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  <c r="P4" s="340"/>
      <c r="Q4" s="340"/>
      <c r="R4" s="340"/>
      <c r="S4" s="340"/>
      <c r="T4" s="341"/>
    </row>
    <row r="5" spans="2:20" s="107" customFormat="1" ht="12.6" customHeight="1" thickBot="1">
      <c r="B5" s="111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3"/>
      <c r="T5" s="114"/>
    </row>
    <row r="6" spans="2:20" ht="27" customHeight="1">
      <c r="B6" s="308" t="s">
        <v>125</v>
      </c>
      <c r="C6" s="309"/>
      <c r="D6" s="309"/>
      <c r="E6" s="312" t="s">
        <v>149</v>
      </c>
      <c r="F6" s="312"/>
      <c r="G6" s="313"/>
      <c r="H6" s="316" t="s">
        <v>126</v>
      </c>
      <c r="I6" s="317"/>
      <c r="J6" s="320">
        <v>45926</v>
      </c>
      <c r="K6" s="312"/>
      <c r="L6" s="312"/>
      <c r="M6" s="312"/>
      <c r="N6" s="313"/>
      <c r="O6" s="321" t="s">
        <v>127</v>
      </c>
      <c r="P6" s="312" t="s">
        <v>150</v>
      </c>
      <c r="Q6" s="312"/>
      <c r="R6" s="312"/>
      <c r="S6" s="312"/>
      <c r="T6" s="313"/>
    </row>
    <row r="7" spans="2:20" ht="27" customHeight="1">
      <c r="B7" s="310"/>
      <c r="C7" s="311"/>
      <c r="D7" s="311"/>
      <c r="E7" s="314"/>
      <c r="F7" s="314"/>
      <c r="G7" s="315"/>
      <c r="H7" s="318"/>
      <c r="I7" s="319"/>
      <c r="J7" s="314"/>
      <c r="K7" s="314"/>
      <c r="L7" s="314"/>
      <c r="M7" s="314"/>
      <c r="N7" s="315"/>
      <c r="O7" s="322"/>
      <c r="P7" s="314"/>
      <c r="Q7" s="314"/>
      <c r="R7" s="314"/>
      <c r="S7" s="314"/>
      <c r="T7" s="315"/>
    </row>
    <row r="8" spans="2:20" ht="50.25" customHeight="1" thickBot="1">
      <c r="B8" s="326" t="s">
        <v>128</v>
      </c>
      <c r="C8" s="327"/>
      <c r="D8" s="327"/>
      <c r="E8" s="324" t="s">
        <v>151</v>
      </c>
      <c r="F8" s="324"/>
      <c r="G8" s="325"/>
      <c r="H8" s="326" t="s">
        <v>129</v>
      </c>
      <c r="I8" s="327"/>
      <c r="J8" s="324" t="s">
        <v>152</v>
      </c>
      <c r="K8" s="324"/>
      <c r="L8" s="324"/>
      <c r="M8" s="324"/>
      <c r="N8" s="325"/>
      <c r="O8" s="323"/>
      <c r="P8" s="324"/>
      <c r="Q8" s="324"/>
      <c r="R8" s="324"/>
      <c r="S8" s="324"/>
      <c r="T8" s="325"/>
    </row>
    <row r="9" spans="2:20" ht="11.25" customHeight="1" thickBot="1">
      <c r="B9" s="328"/>
      <c r="C9" s="329"/>
      <c r="D9" s="329"/>
      <c r="E9" s="329"/>
      <c r="F9" s="329"/>
      <c r="G9" s="329"/>
      <c r="H9" s="329"/>
      <c r="I9" s="329"/>
      <c r="J9" s="329"/>
      <c r="K9" s="329"/>
      <c r="L9" s="329"/>
      <c r="M9" s="329"/>
      <c r="N9" s="329"/>
      <c r="O9" s="329"/>
      <c r="P9" s="329"/>
      <c r="Q9" s="329"/>
      <c r="R9" s="329"/>
      <c r="S9" s="329"/>
      <c r="T9" s="330"/>
    </row>
    <row r="10" spans="2:20" ht="33.6" customHeight="1" thickBot="1">
      <c r="B10" s="331" t="s">
        <v>130</v>
      </c>
      <c r="C10" s="332"/>
      <c r="D10" s="116">
        <v>10</v>
      </c>
      <c r="E10" s="333" t="s">
        <v>79</v>
      </c>
      <c r="F10" s="333"/>
      <c r="G10" s="333"/>
      <c r="H10" s="117" t="s">
        <v>131</v>
      </c>
      <c r="I10" s="116">
        <v>10.029999999999999</v>
      </c>
      <c r="J10" s="334" t="e">
        <f>+UPPER('F-GAL-001'!#REF!)</f>
        <v>#REF!</v>
      </c>
      <c r="K10" s="335"/>
      <c r="L10" s="335"/>
      <c r="M10" s="335"/>
      <c r="N10" s="335"/>
      <c r="O10" s="335"/>
      <c r="P10" s="335"/>
      <c r="Q10" s="336"/>
      <c r="R10" s="119" t="s">
        <v>132</v>
      </c>
      <c r="S10" s="337" t="s">
        <v>223</v>
      </c>
      <c r="T10" s="338"/>
    </row>
    <row r="11" spans="2:20" ht="10.5" customHeight="1" thickBot="1">
      <c r="B11" s="305"/>
      <c r="C11" s="306"/>
      <c r="D11" s="306"/>
      <c r="E11" s="306"/>
      <c r="F11" s="306"/>
      <c r="G11" s="306"/>
      <c r="H11" s="306"/>
      <c r="I11" s="306"/>
      <c r="J11" s="306"/>
      <c r="K11" s="306"/>
      <c r="L11" s="306"/>
      <c r="M11" s="306"/>
      <c r="N11" s="306"/>
      <c r="O11" s="306"/>
      <c r="P11" s="306"/>
      <c r="Q11" s="306"/>
      <c r="R11" s="306"/>
      <c r="S11" s="306"/>
      <c r="T11" s="307"/>
    </row>
    <row r="12" spans="2:20" ht="27" customHeight="1" thickBot="1">
      <c r="B12" s="362" t="s">
        <v>133</v>
      </c>
      <c r="C12" s="363"/>
      <c r="D12" s="363"/>
      <c r="E12" s="363"/>
      <c r="F12" s="363"/>
      <c r="G12" s="363"/>
      <c r="H12" s="363"/>
      <c r="I12" s="363"/>
      <c r="J12" s="363"/>
      <c r="K12" s="363"/>
      <c r="L12" s="363"/>
      <c r="M12" s="362" t="s">
        <v>134</v>
      </c>
      <c r="N12" s="363"/>
      <c r="O12" s="363"/>
      <c r="P12" s="363"/>
      <c r="Q12" s="363"/>
      <c r="R12" s="363"/>
      <c r="S12" s="363"/>
      <c r="T12" s="364"/>
    </row>
    <row r="13" spans="2:20" ht="30" customHeight="1">
      <c r="B13" s="120"/>
      <c r="C13" s="121"/>
      <c r="D13" s="121"/>
      <c r="E13" s="121"/>
      <c r="F13" s="121"/>
      <c r="G13" s="121"/>
      <c r="H13" s="121"/>
      <c r="I13" s="121"/>
      <c r="J13" s="121"/>
      <c r="K13" s="121"/>
      <c r="L13" s="122"/>
      <c r="M13" s="365" t="s">
        <v>135</v>
      </c>
      <c r="N13" s="366"/>
      <c r="O13" s="369" t="s">
        <v>136</v>
      </c>
      <c r="P13" s="370"/>
      <c r="Q13" s="371"/>
      <c r="R13" s="372" t="s">
        <v>145</v>
      </c>
      <c r="S13" s="374" t="s">
        <v>6</v>
      </c>
      <c r="T13" s="376" t="s">
        <v>36</v>
      </c>
    </row>
    <row r="14" spans="2:20" ht="30" customHeight="1">
      <c r="B14" s="123"/>
      <c r="C14" s="124"/>
      <c r="D14" s="124"/>
      <c r="E14" s="124"/>
      <c r="F14" s="124"/>
      <c r="G14" s="124"/>
      <c r="H14" s="124"/>
      <c r="I14" s="124"/>
      <c r="J14" s="124"/>
      <c r="K14" s="124"/>
      <c r="L14" s="125"/>
      <c r="M14" s="367"/>
      <c r="N14" s="368"/>
      <c r="O14" s="126" t="s">
        <v>137</v>
      </c>
      <c r="P14" s="126" t="s">
        <v>138</v>
      </c>
      <c r="Q14" s="126" t="s">
        <v>144</v>
      </c>
      <c r="R14" s="373"/>
      <c r="S14" s="375"/>
      <c r="T14" s="377"/>
    </row>
    <row r="15" spans="2:20" ht="22.9" customHeight="1">
      <c r="B15" s="123"/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378"/>
      <c r="N15" s="379"/>
      <c r="O15" s="379"/>
      <c r="P15" s="379"/>
      <c r="Q15" s="379"/>
      <c r="R15" s="379"/>
      <c r="S15" s="379"/>
      <c r="T15" s="380"/>
    </row>
    <row r="16" spans="2:20" ht="22.9" customHeight="1">
      <c r="B16" s="123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378" t="s">
        <v>229</v>
      </c>
      <c r="N16" s="379"/>
      <c r="O16" s="379"/>
      <c r="P16" s="379"/>
      <c r="Q16" s="379"/>
      <c r="R16" s="379"/>
      <c r="S16" s="379"/>
      <c r="T16" s="380"/>
    </row>
    <row r="17" spans="2:22" ht="22.9" customHeight="1">
      <c r="B17" s="123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390" t="s">
        <v>229</v>
      </c>
      <c r="N17" s="391"/>
      <c r="O17" s="127"/>
      <c r="P17" s="128"/>
      <c r="Q17" s="128"/>
      <c r="R17" s="128"/>
      <c r="S17" s="129">
        <v>4</v>
      </c>
      <c r="T17" s="130">
        <f>ROUND(+S17,2)</f>
        <v>4</v>
      </c>
    </row>
    <row r="18" spans="2:22" ht="22.9" customHeight="1">
      <c r="B18" s="123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390"/>
      <c r="N18" s="391"/>
      <c r="O18" s="127"/>
      <c r="P18" s="128"/>
      <c r="Q18" s="128"/>
      <c r="R18" s="128"/>
      <c r="S18" s="129"/>
      <c r="T18" s="130"/>
    </row>
    <row r="19" spans="2:22" ht="22.9" customHeight="1"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390"/>
      <c r="N19" s="391"/>
      <c r="O19" s="127"/>
      <c r="P19" s="128"/>
      <c r="Q19" s="128"/>
      <c r="R19" s="128"/>
      <c r="S19" s="129"/>
      <c r="T19" s="130"/>
    </row>
    <row r="20" spans="2:22" ht="22.9" customHeight="1"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390"/>
      <c r="N20" s="391"/>
      <c r="O20" s="127"/>
      <c r="P20" s="128"/>
      <c r="Q20" s="128"/>
      <c r="R20" s="128"/>
      <c r="S20" s="129"/>
      <c r="T20" s="130"/>
    </row>
    <row r="21" spans="2:22" ht="22.9" customHeight="1"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390"/>
      <c r="N21" s="391"/>
      <c r="O21" s="177"/>
      <c r="P21" s="177"/>
      <c r="Q21" s="176"/>
      <c r="R21" s="176"/>
      <c r="S21" s="177"/>
      <c r="T21" s="130"/>
    </row>
    <row r="22" spans="2:22" ht="22.9" customHeight="1">
      <c r="B22" s="123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390"/>
      <c r="N22" s="391"/>
      <c r="O22" s="127"/>
      <c r="P22" s="128"/>
      <c r="Q22" s="128"/>
      <c r="R22" s="128"/>
      <c r="S22" s="129"/>
      <c r="T22" s="130"/>
    </row>
    <row r="23" spans="2:22" ht="22.9" customHeight="1">
      <c r="B23" s="123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390"/>
      <c r="N23" s="391"/>
      <c r="O23" s="127"/>
      <c r="P23" s="128"/>
      <c r="Q23" s="128"/>
      <c r="R23" s="128"/>
      <c r="S23" s="129"/>
      <c r="T23" s="130"/>
    </row>
    <row r="24" spans="2:22" ht="22.9" customHeight="1">
      <c r="B24" s="123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360"/>
      <c r="N24" s="361"/>
      <c r="O24" s="127"/>
      <c r="P24" s="128"/>
      <c r="Q24" s="128"/>
      <c r="R24" s="128"/>
      <c r="S24" s="129"/>
      <c r="T24" s="130"/>
    </row>
    <row r="25" spans="2:22" ht="22.9" customHeight="1">
      <c r="B25" s="123"/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360"/>
      <c r="N25" s="361"/>
      <c r="O25" s="127"/>
      <c r="P25" s="128"/>
      <c r="Q25" s="128"/>
      <c r="R25" s="128"/>
      <c r="S25" s="129"/>
      <c r="T25" s="130"/>
    </row>
    <row r="26" spans="2:22" ht="22.9" customHeight="1">
      <c r="B26" s="123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360"/>
      <c r="N26" s="361"/>
      <c r="O26" s="127"/>
      <c r="P26" s="128"/>
      <c r="Q26" s="128"/>
      <c r="R26" s="128"/>
      <c r="S26" s="129"/>
      <c r="T26" s="130"/>
    </row>
    <row r="27" spans="2:22" ht="22.9" customHeight="1">
      <c r="B27" s="123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360"/>
      <c r="N27" s="361"/>
      <c r="O27" s="133"/>
      <c r="P27" s="128"/>
      <c r="Q27" s="128"/>
      <c r="R27" s="128"/>
      <c r="S27" s="129"/>
      <c r="T27" s="130"/>
    </row>
    <row r="28" spans="2:22" ht="22.9" customHeight="1">
      <c r="B28" s="123"/>
      <c r="D28" s="134"/>
      <c r="E28" s="134"/>
      <c r="F28" s="134"/>
      <c r="G28" s="134"/>
      <c r="H28" s="134"/>
      <c r="I28" s="134"/>
      <c r="J28" s="124"/>
      <c r="K28" s="124"/>
      <c r="L28" s="124"/>
      <c r="M28" s="360"/>
      <c r="N28" s="361"/>
      <c r="O28" s="133"/>
      <c r="P28" s="128"/>
      <c r="Q28" s="128"/>
      <c r="R28" s="128"/>
      <c r="S28" s="129"/>
      <c r="T28" s="130"/>
    </row>
    <row r="29" spans="2:22" ht="22.9" customHeight="1">
      <c r="B29" s="123"/>
      <c r="C29" s="134"/>
      <c r="D29" s="134"/>
      <c r="E29" s="134"/>
      <c r="F29" s="124"/>
      <c r="G29" s="124"/>
      <c r="H29" s="124"/>
      <c r="I29" s="124"/>
      <c r="J29" s="124"/>
      <c r="K29" s="124"/>
      <c r="L29" s="124"/>
      <c r="M29" s="360"/>
      <c r="N29" s="361"/>
      <c r="O29" s="127"/>
      <c r="P29" s="128"/>
      <c r="Q29" s="128"/>
      <c r="R29" s="131"/>
      <c r="S29" s="129"/>
      <c r="T29" s="130"/>
    </row>
    <row r="30" spans="2:22" ht="22.9" customHeight="1">
      <c r="B30" s="123"/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360"/>
      <c r="N30" s="361"/>
      <c r="O30" s="127"/>
      <c r="P30" s="128"/>
      <c r="Q30" s="128"/>
      <c r="R30" s="131"/>
      <c r="S30" s="129"/>
      <c r="T30" s="130"/>
    </row>
    <row r="31" spans="2:22" ht="22.9" customHeight="1">
      <c r="B31" s="123"/>
      <c r="C31" s="124"/>
      <c r="D31" s="124"/>
      <c r="E31" s="124"/>
      <c r="F31" s="124"/>
      <c r="G31" s="124"/>
      <c r="H31" s="124"/>
      <c r="I31" s="124"/>
      <c r="J31" s="124"/>
      <c r="K31" s="124"/>
      <c r="L31" s="124"/>
      <c r="M31" s="360"/>
      <c r="N31" s="361"/>
      <c r="O31" s="127"/>
      <c r="P31" s="128"/>
      <c r="Q31" s="129"/>
      <c r="R31" s="128"/>
      <c r="S31" s="129"/>
      <c r="T31" s="130"/>
    </row>
    <row r="32" spans="2:22" ht="22.9" customHeight="1">
      <c r="B32" s="123"/>
      <c r="C32" s="124"/>
      <c r="D32" s="124"/>
      <c r="E32" s="124"/>
      <c r="F32" s="124"/>
      <c r="G32" s="124"/>
      <c r="H32" s="124"/>
      <c r="I32" s="124"/>
      <c r="J32" s="124"/>
      <c r="K32" s="124"/>
      <c r="L32" s="124"/>
      <c r="M32" s="360"/>
      <c r="N32" s="361"/>
      <c r="O32" s="127"/>
      <c r="P32" s="128"/>
      <c r="Q32" s="129"/>
      <c r="R32" s="128"/>
      <c r="S32" s="129"/>
      <c r="T32" s="130"/>
      <c r="V32" s="135"/>
    </row>
    <row r="33" spans="2:22" ht="22.9" customHeight="1">
      <c r="B33" s="123"/>
      <c r="C33" s="124"/>
      <c r="D33" s="124"/>
      <c r="E33" s="124"/>
      <c r="F33" s="124"/>
      <c r="G33" s="124"/>
      <c r="H33" s="124"/>
      <c r="I33" s="124"/>
      <c r="J33" s="124"/>
      <c r="K33" s="124"/>
      <c r="L33" s="124"/>
      <c r="M33" s="381"/>
      <c r="N33" s="382"/>
      <c r="O33" s="382"/>
      <c r="P33" s="382"/>
      <c r="Q33" s="382"/>
      <c r="R33" s="382"/>
      <c r="S33" s="382"/>
      <c r="T33" s="383"/>
      <c r="V33" s="135"/>
    </row>
    <row r="34" spans="2:22" ht="22.9" customHeight="1">
      <c r="B34" s="123"/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390"/>
      <c r="N34" s="391"/>
      <c r="O34" s="127"/>
      <c r="P34" s="128"/>
      <c r="Q34" s="129"/>
      <c r="R34" s="131"/>
      <c r="S34" s="129"/>
      <c r="T34" s="130"/>
    </row>
    <row r="35" spans="2:22" ht="22.9" customHeight="1">
      <c r="B35" s="123"/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390"/>
      <c r="N35" s="391"/>
      <c r="O35" s="136"/>
      <c r="P35" s="136"/>
      <c r="Q35" s="136"/>
      <c r="R35" s="136"/>
      <c r="S35" s="136"/>
      <c r="T35" s="137"/>
    </row>
    <row r="36" spans="2:22" ht="22.9" customHeight="1">
      <c r="B36" s="123"/>
      <c r="F36" s="124"/>
      <c r="G36" s="124"/>
      <c r="H36" s="124"/>
      <c r="I36" s="124"/>
      <c r="J36" s="124"/>
      <c r="K36" s="124"/>
      <c r="L36" s="124"/>
      <c r="M36" s="390"/>
      <c r="N36" s="391"/>
      <c r="O36" s="127"/>
      <c r="P36" s="131"/>
      <c r="Q36" s="129"/>
      <c r="R36" s="131"/>
      <c r="S36" s="129"/>
      <c r="T36" s="130"/>
    </row>
    <row r="37" spans="2:22" ht="22.9" customHeight="1">
      <c r="B37" s="123"/>
      <c r="F37" s="124"/>
      <c r="G37" s="124"/>
      <c r="H37" s="124"/>
      <c r="I37" s="124"/>
      <c r="J37" s="124"/>
      <c r="K37" s="124"/>
      <c r="L37" s="124"/>
      <c r="M37" s="390"/>
      <c r="N37" s="391"/>
      <c r="O37" s="127"/>
      <c r="P37" s="128"/>
      <c r="Q37" s="129"/>
      <c r="R37" s="131"/>
      <c r="S37" s="129"/>
      <c r="T37" s="130"/>
    </row>
    <row r="38" spans="2:22" ht="22.9" customHeight="1">
      <c r="B38" s="123"/>
      <c r="C38" s="124"/>
      <c r="D38" s="124"/>
      <c r="E38" s="124"/>
      <c r="F38" s="124"/>
      <c r="G38" s="124"/>
      <c r="H38" s="124"/>
      <c r="I38" s="124"/>
      <c r="J38" s="124"/>
      <c r="K38" s="124"/>
      <c r="L38" s="124"/>
      <c r="M38" s="390"/>
      <c r="N38" s="391"/>
      <c r="O38" s="127"/>
      <c r="P38" s="128"/>
      <c r="Q38" s="129"/>
      <c r="R38" s="131"/>
      <c r="S38" s="129"/>
      <c r="T38" s="130"/>
    </row>
    <row r="39" spans="2:22" ht="22.9" customHeight="1">
      <c r="B39" s="123"/>
      <c r="C39" s="124"/>
      <c r="D39" s="124"/>
      <c r="E39" s="124"/>
      <c r="F39" s="124"/>
      <c r="G39" s="124"/>
      <c r="H39" s="124"/>
      <c r="I39" s="124"/>
      <c r="J39" s="124"/>
      <c r="K39" s="124"/>
      <c r="L39" s="124"/>
      <c r="M39" s="138"/>
      <c r="N39" s="139"/>
      <c r="O39" s="139"/>
      <c r="P39" s="139"/>
      <c r="Q39" s="139"/>
      <c r="R39" s="139"/>
      <c r="S39" s="139"/>
      <c r="T39" s="140"/>
    </row>
    <row r="40" spans="2:22" ht="22.9" customHeight="1" thickBot="1">
      <c r="B40" s="123"/>
      <c r="C40" s="124"/>
      <c r="D40" s="124"/>
      <c r="E40" s="124"/>
      <c r="F40" s="124"/>
      <c r="G40" s="124"/>
      <c r="H40" s="124"/>
      <c r="I40" s="124"/>
      <c r="J40" s="124"/>
      <c r="K40" s="124"/>
      <c r="L40" s="124"/>
      <c r="M40" s="141"/>
      <c r="N40" s="142"/>
      <c r="O40" s="142"/>
      <c r="P40" s="142"/>
      <c r="Q40" s="142"/>
      <c r="R40" s="142"/>
      <c r="S40" s="142"/>
      <c r="T40" s="143"/>
    </row>
    <row r="41" spans="2:22" s="145" customFormat="1" ht="24" customHeight="1">
      <c r="B41" s="392" t="s">
        <v>154</v>
      </c>
      <c r="C41" s="393"/>
      <c r="D41" s="393"/>
      <c r="E41" s="393"/>
      <c r="F41" s="393"/>
      <c r="G41" s="393"/>
      <c r="H41" s="393"/>
      <c r="I41" s="393"/>
      <c r="J41" s="393"/>
      <c r="K41" s="393"/>
      <c r="L41" s="394"/>
      <c r="M41" s="401" t="s">
        <v>139</v>
      </c>
      <c r="N41" s="402"/>
      <c r="O41" s="402"/>
      <c r="P41" s="402"/>
      <c r="Q41" s="402"/>
      <c r="R41" s="402"/>
      <c r="S41" s="402"/>
      <c r="T41" s="144">
        <f>SUM(T17:T40)</f>
        <v>4</v>
      </c>
    </row>
    <row r="42" spans="2:22" s="145" customFormat="1" ht="24" customHeight="1">
      <c r="B42" s="395"/>
      <c r="C42" s="396"/>
      <c r="D42" s="396"/>
      <c r="E42" s="396"/>
      <c r="F42" s="396"/>
      <c r="G42" s="396"/>
      <c r="H42" s="396"/>
      <c r="I42" s="396"/>
      <c r="J42" s="396"/>
      <c r="K42" s="396"/>
      <c r="L42" s="397"/>
      <c r="M42" s="403" t="s">
        <v>140</v>
      </c>
      <c r="N42" s="404"/>
      <c r="O42" s="404"/>
      <c r="P42" s="404"/>
      <c r="Q42" s="404"/>
      <c r="R42" s="404"/>
      <c r="S42" s="404"/>
      <c r="T42" s="146"/>
    </row>
    <row r="43" spans="2:22" s="145" customFormat="1" ht="24" customHeight="1" thickBot="1">
      <c r="B43" s="398"/>
      <c r="C43" s="399"/>
      <c r="D43" s="399"/>
      <c r="E43" s="399"/>
      <c r="F43" s="399"/>
      <c r="G43" s="399"/>
      <c r="H43" s="399"/>
      <c r="I43" s="399"/>
      <c r="J43" s="399"/>
      <c r="K43" s="399"/>
      <c r="L43" s="400"/>
      <c r="M43" s="405" t="s">
        <v>141</v>
      </c>
      <c r="N43" s="406"/>
      <c r="O43" s="406"/>
      <c r="P43" s="406"/>
      <c r="Q43" s="406"/>
      <c r="R43" s="406"/>
      <c r="S43" s="406"/>
      <c r="T43" s="147">
        <f>+T42+T41</f>
        <v>4</v>
      </c>
    </row>
    <row r="44" spans="2:22" ht="17.45" customHeight="1">
      <c r="B44" s="148"/>
      <c r="C44" s="149"/>
      <c r="D44" s="149"/>
      <c r="E44" s="149"/>
      <c r="F44" s="149"/>
      <c r="G44" s="149"/>
      <c r="H44" s="149"/>
      <c r="I44" s="149"/>
      <c r="J44" s="149"/>
      <c r="K44" s="149"/>
      <c r="L44" s="149"/>
      <c r="M44" s="150"/>
      <c r="N44" s="150"/>
      <c r="P44" s="150"/>
      <c r="Q44" s="150"/>
      <c r="R44" s="150"/>
      <c r="S44" s="150"/>
      <c r="T44" s="151"/>
    </row>
    <row r="45" spans="2:22" ht="22.9" customHeight="1">
      <c r="B45" s="148"/>
      <c r="J45" s="149"/>
      <c r="K45" s="149"/>
      <c r="L45" s="149"/>
      <c r="M45" s="150"/>
      <c r="Q45" s="115"/>
      <c r="R45" s="149"/>
      <c r="S45" s="149"/>
      <c r="T45" s="153"/>
    </row>
    <row r="46" spans="2:22" ht="19.149999999999999" customHeight="1">
      <c r="B46" s="148"/>
      <c r="J46" s="149"/>
      <c r="K46" s="149"/>
      <c r="L46" s="149"/>
      <c r="M46" s="150"/>
      <c r="Q46" s="115"/>
      <c r="R46" s="149"/>
      <c r="S46" s="149"/>
      <c r="T46" s="153"/>
    </row>
    <row r="47" spans="2:22" ht="21.6" customHeight="1">
      <c r="B47" s="148"/>
      <c r="C47" s="149"/>
      <c r="D47" s="149"/>
      <c r="E47" s="149"/>
      <c r="F47" s="149"/>
      <c r="G47" s="149"/>
      <c r="H47" s="149"/>
      <c r="I47" s="149"/>
      <c r="J47" s="149"/>
      <c r="K47" s="149"/>
      <c r="L47" s="149"/>
      <c r="M47" s="150"/>
      <c r="N47" s="150"/>
      <c r="P47" s="150"/>
      <c r="Q47" s="154"/>
      <c r="R47" s="154"/>
      <c r="S47" s="154"/>
      <c r="T47" s="155"/>
    </row>
    <row r="48" spans="2:22" ht="25.15" customHeight="1">
      <c r="B48" s="148"/>
      <c r="C48" s="149"/>
      <c r="D48" s="149"/>
      <c r="E48" s="149"/>
      <c r="F48" s="149"/>
      <c r="G48" s="149"/>
      <c r="H48" s="149"/>
      <c r="I48" s="149"/>
      <c r="J48" s="149"/>
      <c r="K48" s="149"/>
      <c r="L48" s="156"/>
      <c r="M48" s="157"/>
      <c r="N48" s="157"/>
      <c r="P48" s="150"/>
      <c r="Q48" s="157"/>
      <c r="R48" s="157"/>
      <c r="S48" s="157"/>
      <c r="T48" s="158"/>
    </row>
    <row r="49" spans="2:20" s="162" customFormat="1" ht="17.45" customHeight="1">
      <c r="B49" s="384" t="s">
        <v>142</v>
      </c>
      <c r="C49" s="385"/>
      <c r="D49" s="385"/>
      <c r="E49" s="385"/>
      <c r="F49" s="159"/>
      <c r="G49" s="386" t="s">
        <v>142</v>
      </c>
      <c r="H49" s="386"/>
      <c r="I49" s="386"/>
      <c r="J49" s="387"/>
      <c r="K49" s="160"/>
      <c r="L49" s="388" t="s">
        <v>142</v>
      </c>
      <c r="M49" s="388"/>
      <c r="N49" s="388"/>
      <c r="O49" s="388"/>
      <c r="P49" s="161"/>
      <c r="Q49" s="388" t="s">
        <v>142</v>
      </c>
      <c r="R49" s="388"/>
      <c r="S49" s="388"/>
      <c r="T49" s="389"/>
    </row>
    <row r="50" spans="2:20" ht="17.45" customHeight="1">
      <c r="B50" s="163" t="str">
        <f>+'1,01'!B53</f>
        <v>Nombre: IVAN DARIO RODRIGUEZ</v>
      </c>
      <c r="C50" s="164"/>
      <c r="D50" s="164"/>
      <c r="E50" s="164"/>
      <c r="F50" s="164"/>
      <c r="G50" s="165" t="str">
        <f>+'1,01'!G53</f>
        <v xml:space="preserve">Nombre: MANUEL EDUARDO CEPEDA HERNÁNDEZ </v>
      </c>
      <c r="H50" s="165"/>
      <c r="I50" s="165"/>
      <c r="J50" s="165"/>
      <c r="K50" s="166"/>
      <c r="L50" s="167" t="str">
        <f>+'1,01'!L53</f>
        <v>Nombre: ROBINSON ALEXANDER TOBAR URBANO</v>
      </c>
      <c r="M50" s="167"/>
      <c r="N50" s="167"/>
      <c r="O50" s="167"/>
      <c r="P50" s="166"/>
      <c r="Q50" s="167" t="str">
        <f>+'1,01'!Q53</f>
        <v>Nombre: CLARA LUZ JARAMILLO HENAO</v>
      </c>
      <c r="R50" s="167"/>
      <c r="S50" s="167"/>
      <c r="T50" s="168"/>
    </row>
    <row r="51" spans="2:20" ht="17.45" customHeight="1" thickBot="1">
      <c r="B51" s="174" t="str">
        <f>+'1,01'!B54</f>
        <v>RESIDENTE DE OBRA</v>
      </c>
      <c r="C51" s="169"/>
      <c r="D51" s="169"/>
      <c r="E51" s="169"/>
      <c r="F51" s="169"/>
      <c r="G51" s="170" t="str">
        <f>+'1,01'!G54</f>
        <v>DIRECTOR DE OBRA</v>
      </c>
      <c r="H51" s="170"/>
      <c r="I51" s="170"/>
      <c r="J51" s="170"/>
      <c r="K51" s="171"/>
      <c r="L51" s="172" t="str">
        <f>+'1,01'!L54</f>
        <v xml:space="preserve">RESIDENTE DE INTERVENTORIA </v>
      </c>
      <c r="M51" s="172"/>
      <c r="N51" s="172"/>
      <c r="O51" s="172"/>
      <c r="P51" s="171"/>
      <c r="Q51" s="172" t="str">
        <f>+'1,01'!Q54</f>
        <v xml:space="preserve">DIRECTOR DE INTERVENTORIA </v>
      </c>
      <c r="R51" s="172"/>
      <c r="S51" s="172"/>
      <c r="T51" s="173"/>
    </row>
  </sheetData>
  <mergeCells count="61">
    <mergeCell ref="B4:T4"/>
    <mergeCell ref="F1:Q2"/>
    <mergeCell ref="R1:T1"/>
    <mergeCell ref="R2:T2"/>
    <mergeCell ref="B3:Q3"/>
    <mergeCell ref="R3:T3"/>
    <mergeCell ref="B11:T11"/>
    <mergeCell ref="B6:D7"/>
    <mergeCell ref="E6:G7"/>
    <mergeCell ref="H6:I7"/>
    <mergeCell ref="J6:N7"/>
    <mergeCell ref="O6:O8"/>
    <mergeCell ref="P6:T8"/>
    <mergeCell ref="B8:D8"/>
    <mergeCell ref="E8:G8"/>
    <mergeCell ref="H8:I8"/>
    <mergeCell ref="J8:N8"/>
    <mergeCell ref="B9:T9"/>
    <mergeCell ref="B10:C10"/>
    <mergeCell ref="E10:G10"/>
    <mergeCell ref="J10:Q10"/>
    <mergeCell ref="S10:T10"/>
    <mergeCell ref="B12:L12"/>
    <mergeCell ref="M12:T12"/>
    <mergeCell ref="M13:N14"/>
    <mergeCell ref="O13:Q13"/>
    <mergeCell ref="R13:R14"/>
    <mergeCell ref="S13:S14"/>
    <mergeCell ref="T13:T14"/>
    <mergeCell ref="M26:N26"/>
    <mergeCell ref="M15:T15"/>
    <mergeCell ref="M16:T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38:N38"/>
    <mergeCell ref="M27:N27"/>
    <mergeCell ref="M28:N28"/>
    <mergeCell ref="M29:N29"/>
    <mergeCell ref="M30:N30"/>
    <mergeCell ref="M31:N31"/>
    <mergeCell ref="M32:N32"/>
    <mergeCell ref="M33:T33"/>
    <mergeCell ref="M34:N34"/>
    <mergeCell ref="M35:N35"/>
    <mergeCell ref="M36:N36"/>
    <mergeCell ref="M37:N37"/>
    <mergeCell ref="B41:L43"/>
    <mergeCell ref="M41:S41"/>
    <mergeCell ref="M42:S42"/>
    <mergeCell ref="M43:S43"/>
    <mergeCell ref="B49:E49"/>
    <mergeCell ref="G49:J49"/>
    <mergeCell ref="L49:O49"/>
    <mergeCell ref="Q49:T49"/>
  </mergeCells>
  <printOptions horizontalCentered="1"/>
  <pageMargins left="0.11811023622047245" right="0.11811023622047245" top="0.11811023622047245" bottom="0.11811023622047245" header="0" footer="0"/>
  <pageSetup scale="44" fitToHeight="0" orientation="landscape" r:id="rId1"/>
  <headerFooter alignWithMargins="0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tabColor rgb="FFCCFFFF"/>
    <pageSetUpPr fitToPage="1"/>
  </sheetPr>
  <dimension ref="B1:V51"/>
  <sheetViews>
    <sheetView view="pageBreakPreview" topLeftCell="A31" zoomScale="60" zoomScaleNormal="100" workbookViewId="0">
      <selection activeCell="J10" sqref="J10:Q10"/>
    </sheetView>
  </sheetViews>
  <sheetFormatPr baseColWidth="10" defaultColWidth="10" defaultRowHeight="27" customHeight="1"/>
  <cols>
    <col min="1" max="1" width="1.125" style="115" customWidth="1"/>
    <col min="2" max="5" width="12" style="115" customWidth="1"/>
    <col min="6" max="6" width="15.625" style="115" customWidth="1"/>
    <col min="7" max="7" width="19.875" style="115" customWidth="1"/>
    <col min="8" max="12" width="12" style="115" customWidth="1"/>
    <col min="13" max="13" width="20.125" style="152" customWidth="1"/>
    <col min="14" max="14" width="27.375" style="152" customWidth="1"/>
    <col min="15" max="15" width="17.375" style="150" customWidth="1"/>
    <col min="16" max="16" width="14.375" style="152" customWidth="1"/>
    <col min="17" max="17" width="16.875" style="152" customWidth="1"/>
    <col min="18" max="18" width="13.625" style="152" customWidth="1"/>
    <col min="19" max="19" width="17" style="152" customWidth="1"/>
    <col min="20" max="20" width="13.375" style="152" customWidth="1"/>
    <col min="21" max="21" width="17" style="115" bestFit="1" customWidth="1"/>
    <col min="22" max="22" width="18.125" style="115" customWidth="1"/>
    <col min="23" max="23" width="13.625" style="115" bestFit="1" customWidth="1"/>
    <col min="24" max="24" width="10.125" style="115" bestFit="1" customWidth="1"/>
    <col min="25" max="16384" width="10" style="115"/>
  </cols>
  <sheetData>
    <row r="1" spans="2:20" s="107" customFormat="1" ht="38.450000000000003" customHeight="1">
      <c r="B1" s="104"/>
      <c r="C1" s="105"/>
      <c r="D1" s="105"/>
      <c r="E1" s="106"/>
      <c r="F1" s="342" t="s">
        <v>123</v>
      </c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4"/>
      <c r="R1" s="348"/>
      <c r="S1" s="349"/>
      <c r="T1" s="350"/>
    </row>
    <row r="2" spans="2:20" s="107" customFormat="1" ht="37.9" customHeight="1" thickBot="1">
      <c r="B2" s="108"/>
      <c r="C2" s="109"/>
      <c r="D2" s="109"/>
      <c r="E2" s="110"/>
      <c r="F2" s="345"/>
      <c r="G2" s="346"/>
      <c r="H2" s="346"/>
      <c r="I2" s="346"/>
      <c r="J2" s="346"/>
      <c r="K2" s="346"/>
      <c r="L2" s="346"/>
      <c r="M2" s="346"/>
      <c r="N2" s="346"/>
      <c r="O2" s="346"/>
      <c r="P2" s="346"/>
      <c r="Q2" s="347"/>
      <c r="R2" s="351"/>
      <c r="S2" s="352"/>
      <c r="T2" s="353"/>
    </row>
    <row r="3" spans="2:20" s="107" customFormat="1" ht="29.45" customHeight="1" thickBot="1">
      <c r="B3" s="354" t="s">
        <v>153</v>
      </c>
      <c r="C3" s="355"/>
      <c r="D3" s="355"/>
      <c r="E3" s="355"/>
      <c r="F3" s="355"/>
      <c r="G3" s="355"/>
      <c r="H3" s="355"/>
      <c r="I3" s="355"/>
      <c r="J3" s="355"/>
      <c r="K3" s="355"/>
      <c r="L3" s="355"/>
      <c r="M3" s="355"/>
      <c r="N3" s="355"/>
      <c r="O3" s="355"/>
      <c r="P3" s="355"/>
      <c r="Q3" s="356"/>
      <c r="R3" s="357"/>
      <c r="S3" s="358"/>
      <c r="T3" s="359"/>
    </row>
    <row r="4" spans="2:20" s="107" customFormat="1" ht="33" customHeight="1" thickBot="1">
      <c r="B4" s="339" t="s">
        <v>124</v>
      </c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  <c r="P4" s="340"/>
      <c r="Q4" s="340"/>
      <c r="R4" s="340"/>
      <c r="S4" s="340"/>
      <c r="T4" s="341"/>
    </row>
    <row r="5" spans="2:20" s="107" customFormat="1" ht="12.6" customHeight="1" thickBot="1">
      <c r="B5" s="111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3"/>
      <c r="T5" s="114"/>
    </row>
    <row r="6" spans="2:20" ht="27" customHeight="1">
      <c r="B6" s="308" t="s">
        <v>125</v>
      </c>
      <c r="C6" s="309"/>
      <c r="D6" s="309"/>
      <c r="E6" s="312" t="s">
        <v>149</v>
      </c>
      <c r="F6" s="312"/>
      <c r="G6" s="313"/>
      <c r="H6" s="316" t="s">
        <v>126</v>
      </c>
      <c r="I6" s="317"/>
      <c r="J6" s="320">
        <v>45926</v>
      </c>
      <c r="K6" s="312"/>
      <c r="L6" s="312"/>
      <c r="M6" s="312"/>
      <c r="N6" s="313"/>
      <c r="O6" s="321" t="s">
        <v>127</v>
      </c>
      <c r="P6" s="312" t="s">
        <v>150</v>
      </c>
      <c r="Q6" s="312"/>
      <c r="R6" s="312"/>
      <c r="S6" s="312"/>
      <c r="T6" s="313"/>
    </row>
    <row r="7" spans="2:20" ht="27" customHeight="1">
      <c r="B7" s="310"/>
      <c r="C7" s="311"/>
      <c r="D7" s="311"/>
      <c r="E7" s="314"/>
      <c r="F7" s="314"/>
      <c r="G7" s="315"/>
      <c r="H7" s="318"/>
      <c r="I7" s="319"/>
      <c r="J7" s="314"/>
      <c r="K7" s="314"/>
      <c r="L7" s="314"/>
      <c r="M7" s="314"/>
      <c r="N7" s="315"/>
      <c r="O7" s="322"/>
      <c r="P7" s="314"/>
      <c r="Q7" s="314"/>
      <c r="R7" s="314"/>
      <c r="S7" s="314"/>
      <c r="T7" s="315"/>
    </row>
    <row r="8" spans="2:20" ht="50.25" customHeight="1" thickBot="1">
      <c r="B8" s="326" t="s">
        <v>128</v>
      </c>
      <c r="C8" s="327"/>
      <c r="D8" s="327"/>
      <c r="E8" s="324" t="s">
        <v>151</v>
      </c>
      <c r="F8" s="324"/>
      <c r="G8" s="325"/>
      <c r="H8" s="326" t="s">
        <v>129</v>
      </c>
      <c r="I8" s="327"/>
      <c r="J8" s="324" t="s">
        <v>152</v>
      </c>
      <c r="K8" s="324"/>
      <c r="L8" s="324"/>
      <c r="M8" s="324"/>
      <c r="N8" s="325"/>
      <c r="O8" s="323"/>
      <c r="P8" s="324"/>
      <c r="Q8" s="324"/>
      <c r="R8" s="324"/>
      <c r="S8" s="324"/>
      <c r="T8" s="325"/>
    </row>
    <row r="9" spans="2:20" ht="11.25" customHeight="1" thickBot="1">
      <c r="B9" s="328"/>
      <c r="C9" s="329"/>
      <c r="D9" s="329"/>
      <c r="E9" s="329"/>
      <c r="F9" s="329"/>
      <c r="G9" s="329"/>
      <c r="H9" s="329"/>
      <c r="I9" s="329"/>
      <c r="J9" s="329"/>
      <c r="K9" s="329"/>
      <c r="L9" s="329"/>
      <c r="M9" s="329"/>
      <c r="N9" s="329"/>
      <c r="O9" s="329"/>
      <c r="P9" s="329"/>
      <c r="Q9" s="329"/>
      <c r="R9" s="329"/>
      <c r="S9" s="329"/>
      <c r="T9" s="330"/>
    </row>
    <row r="10" spans="2:20" ht="33.6" customHeight="1" thickBot="1">
      <c r="B10" s="331" t="s">
        <v>130</v>
      </c>
      <c r="C10" s="332"/>
      <c r="D10" s="116">
        <v>10</v>
      </c>
      <c r="E10" s="333" t="s">
        <v>79</v>
      </c>
      <c r="F10" s="333"/>
      <c r="G10" s="333"/>
      <c r="H10" s="117" t="s">
        <v>131</v>
      </c>
      <c r="I10" s="116">
        <v>10.039999999999999</v>
      </c>
      <c r="J10" s="334" t="e">
        <f>+UPPER('F-GAL-001'!#REF!)</f>
        <v>#REF!</v>
      </c>
      <c r="K10" s="335"/>
      <c r="L10" s="335"/>
      <c r="M10" s="335"/>
      <c r="N10" s="335"/>
      <c r="O10" s="335"/>
      <c r="P10" s="335"/>
      <c r="Q10" s="336"/>
      <c r="R10" s="119" t="s">
        <v>132</v>
      </c>
      <c r="S10" s="337" t="s">
        <v>223</v>
      </c>
      <c r="T10" s="338"/>
    </row>
    <row r="11" spans="2:20" ht="10.5" customHeight="1" thickBot="1">
      <c r="B11" s="305"/>
      <c r="C11" s="306"/>
      <c r="D11" s="306"/>
      <c r="E11" s="306"/>
      <c r="F11" s="306"/>
      <c r="G11" s="306"/>
      <c r="H11" s="306"/>
      <c r="I11" s="306"/>
      <c r="J11" s="306"/>
      <c r="K11" s="306"/>
      <c r="L11" s="306"/>
      <c r="M11" s="306"/>
      <c r="N11" s="306"/>
      <c r="O11" s="306"/>
      <c r="P11" s="306"/>
      <c r="Q11" s="306"/>
      <c r="R11" s="306"/>
      <c r="S11" s="306"/>
      <c r="T11" s="307"/>
    </row>
    <row r="12" spans="2:20" ht="27" customHeight="1" thickBot="1">
      <c r="B12" s="362" t="s">
        <v>133</v>
      </c>
      <c r="C12" s="363"/>
      <c r="D12" s="363"/>
      <c r="E12" s="363"/>
      <c r="F12" s="363"/>
      <c r="G12" s="363"/>
      <c r="H12" s="363"/>
      <c r="I12" s="363"/>
      <c r="J12" s="363"/>
      <c r="K12" s="363"/>
      <c r="L12" s="363"/>
      <c r="M12" s="362" t="s">
        <v>134</v>
      </c>
      <c r="N12" s="363"/>
      <c r="O12" s="363"/>
      <c r="P12" s="363"/>
      <c r="Q12" s="363"/>
      <c r="R12" s="363"/>
      <c r="S12" s="363"/>
      <c r="T12" s="364"/>
    </row>
    <row r="13" spans="2:20" ht="30" customHeight="1">
      <c r="B13" s="120"/>
      <c r="C13" s="121"/>
      <c r="D13" s="121"/>
      <c r="E13" s="121"/>
      <c r="F13" s="121"/>
      <c r="G13" s="121"/>
      <c r="H13" s="121"/>
      <c r="I13" s="121"/>
      <c r="J13" s="121"/>
      <c r="K13" s="121"/>
      <c r="L13" s="122"/>
      <c r="M13" s="365" t="s">
        <v>135</v>
      </c>
      <c r="N13" s="366"/>
      <c r="O13" s="369" t="s">
        <v>136</v>
      </c>
      <c r="P13" s="370"/>
      <c r="Q13" s="371"/>
      <c r="R13" s="372" t="s">
        <v>145</v>
      </c>
      <c r="S13" s="374" t="s">
        <v>6</v>
      </c>
      <c r="T13" s="376" t="s">
        <v>36</v>
      </c>
    </row>
    <row r="14" spans="2:20" ht="30" customHeight="1">
      <c r="B14" s="123"/>
      <c r="C14" s="124"/>
      <c r="D14" s="124"/>
      <c r="E14" s="124"/>
      <c r="F14" s="124"/>
      <c r="G14" s="124"/>
      <c r="H14" s="124"/>
      <c r="I14" s="124"/>
      <c r="J14" s="124"/>
      <c r="K14" s="124"/>
      <c r="L14" s="125"/>
      <c r="M14" s="367"/>
      <c r="N14" s="368"/>
      <c r="O14" s="126" t="s">
        <v>137</v>
      </c>
      <c r="P14" s="126" t="s">
        <v>138</v>
      </c>
      <c r="Q14" s="126" t="s">
        <v>144</v>
      </c>
      <c r="R14" s="373"/>
      <c r="S14" s="375"/>
      <c r="T14" s="377"/>
    </row>
    <row r="15" spans="2:20" ht="22.9" customHeight="1">
      <c r="B15" s="123"/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378"/>
      <c r="N15" s="379"/>
      <c r="O15" s="379"/>
      <c r="P15" s="379"/>
      <c r="Q15" s="379"/>
      <c r="R15" s="379"/>
      <c r="S15" s="379"/>
      <c r="T15" s="380"/>
    </row>
    <row r="16" spans="2:20" ht="22.9" customHeight="1">
      <c r="B16" s="123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378" t="s">
        <v>229</v>
      </c>
      <c r="N16" s="379"/>
      <c r="O16" s="379"/>
      <c r="P16" s="379"/>
      <c r="Q16" s="379"/>
      <c r="R16" s="379"/>
      <c r="S16" s="379"/>
      <c r="T16" s="380"/>
    </row>
    <row r="17" spans="2:22" ht="22.9" customHeight="1">
      <c r="B17" s="123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390" t="s">
        <v>229</v>
      </c>
      <c r="N17" s="391"/>
      <c r="O17" s="127"/>
      <c r="P17" s="128"/>
      <c r="Q17" s="128"/>
      <c r="R17" s="128"/>
      <c r="S17" s="129">
        <v>4</v>
      </c>
      <c r="T17" s="130">
        <f>ROUND(+S17,2)</f>
        <v>4</v>
      </c>
    </row>
    <row r="18" spans="2:22" ht="22.9" customHeight="1">
      <c r="B18" s="123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390"/>
      <c r="N18" s="391"/>
      <c r="O18" s="127"/>
      <c r="P18" s="128"/>
      <c r="Q18" s="128"/>
      <c r="R18" s="128"/>
      <c r="S18" s="129"/>
      <c r="T18" s="130"/>
    </row>
    <row r="19" spans="2:22" ht="22.9" customHeight="1"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390"/>
      <c r="N19" s="391"/>
      <c r="O19" s="127"/>
      <c r="P19" s="128"/>
      <c r="Q19" s="128"/>
      <c r="R19" s="128"/>
      <c r="S19" s="129"/>
      <c r="T19" s="130"/>
    </row>
    <row r="20" spans="2:22" ht="22.9" customHeight="1"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390"/>
      <c r="N20" s="391"/>
      <c r="O20" s="127"/>
      <c r="P20" s="128"/>
      <c r="Q20" s="128"/>
      <c r="R20" s="128"/>
      <c r="S20" s="129"/>
      <c r="T20" s="130"/>
    </row>
    <row r="21" spans="2:22" ht="22.9" customHeight="1"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390"/>
      <c r="N21" s="391"/>
      <c r="O21" s="177"/>
      <c r="P21" s="177"/>
      <c r="Q21" s="176"/>
      <c r="R21" s="176"/>
      <c r="S21" s="177"/>
      <c r="T21" s="130"/>
    </row>
    <row r="22" spans="2:22" ht="22.9" customHeight="1">
      <c r="B22" s="123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390"/>
      <c r="N22" s="391"/>
      <c r="O22" s="127"/>
      <c r="P22" s="128"/>
      <c r="Q22" s="128"/>
      <c r="R22" s="128"/>
      <c r="S22" s="129"/>
      <c r="T22" s="130"/>
    </row>
    <row r="23" spans="2:22" ht="22.9" customHeight="1">
      <c r="B23" s="123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390"/>
      <c r="N23" s="391"/>
      <c r="O23" s="127"/>
      <c r="P23" s="128"/>
      <c r="Q23" s="128"/>
      <c r="R23" s="128"/>
      <c r="S23" s="129"/>
      <c r="T23" s="130"/>
    </row>
    <row r="24" spans="2:22" ht="22.9" customHeight="1">
      <c r="B24" s="123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360"/>
      <c r="N24" s="361"/>
      <c r="O24" s="127"/>
      <c r="P24" s="128"/>
      <c r="Q24" s="128"/>
      <c r="R24" s="128"/>
      <c r="S24" s="129"/>
      <c r="T24" s="130"/>
    </row>
    <row r="25" spans="2:22" ht="22.9" customHeight="1">
      <c r="B25" s="123"/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360"/>
      <c r="N25" s="361"/>
      <c r="O25" s="127"/>
      <c r="P25" s="128"/>
      <c r="Q25" s="128"/>
      <c r="R25" s="128"/>
      <c r="S25" s="129"/>
      <c r="T25" s="130"/>
    </row>
    <row r="26" spans="2:22" ht="22.9" customHeight="1">
      <c r="B26" s="123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360"/>
      <c r="N26" s="361"/>
      <c r="O26" s="127"/>
      <c r="P26" s="128"/>
      <c r="Q26" s="128"/>
      <c r="R26" s="128"/>
      <c r="S26" s="129"/>
      <c r="T26" s="130"/>
    </row>
    <row r="27" spans="2:22" ht="22.9" customHeight="1">
      <c r="B27" s="123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360"/>
      <c r="N27" s="361"/>
      <c r="O27" s="133"/>
      <c r="P27" s="128"/>
      <c r="Q27" s="128"/>
      <c r="R27" s="128"/>
      <c r="S27" s="129"/>
      <c r="T27" s="130"/>
    </row>
    <row r="28" spans="2:22" ht="22.9" customHeight="1">
      <c r="B28" s="123"/>
      <c r="D28" s="134"/>
      <c r="E28" s="134"/>
      <c r="F28" s="134"/>
      <c r="G28" s="134"/>
      <c r="H28" s="134"/>
      <c r="I28" s="134"/>
      <c r="J28" s="124"/>
      <c r="K28" s="124"/>
      <c r="L28" s="124"/>
      <c r="M28" s="360"/>
      <c r="N28" s="361"/>
      <c r="O28" s="133"/>
      <c r="P28" s="128"/>
      <c r="Q28" s="128"/>
      <c r="R28" s="128"/>
      <c r="S28" s="129"/>
      <c r="T28" s="130"/>
    </row>
    <row r="29" spans="2:22" ht="22.9" customHeight="1">
      <c r="B29" s="123"/>
      <c r="C29" s="134"/>
      <c r="D29" s="134"/>
      <c r="E29" s="134"/>
      <c r="F29" s="124"/>
      <c r="G29" s="124"/>
      <c r="H29" s="124"/>
      <c r="I29" s="124"/>
      <c r="J29" s="124"/>
      <c r="K29" s="124"/>
      <c r="L29" s="124"/>
      <c r="M29" s="360"/>
      <c r="N29" s="361"/>
      <c r="O29" s="127"/>
      <c r="P29" s="128"/>
      <c r="Q29" s="128"/>
      <c r="R29" s="131"/>
      <c r="S29" s="129"/>
      <c r="T29" s="130"/>
    </row>
    <row r="30" spans="2:22" ht="22.9" customHeight="1">
      <c r="B30" s="123"/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360"/>
      <c r="N30" s="361"/>
      <c r="O30" s="127"/>
      <c r="P30" s="128"/>
      <c r="Q30" s="128"/>
      <c r="R30" s="131"/>
      <c r="S30" s="129"/>
      <c r="T30" s="130"/>
    </row>
    <row r="31" spans="2:22" ht="22.9" customHeight="1">
      <c r="B31" s="123"/>
      <c r="C31" s="124"/>
      <c r="D31" s="124"/>
      <c r="E31" s="124"/>
      <c r="F31" s="124"/>
      <c r="G31" s="124"/>
      <c r="H31" s="124"/>
      <c r="I31" s="124"/>
      <c r="J31" s="124"/>
      <c r="K31" s="124"/>
      <c r="L31" s="124"/>
      <c r="M31" s="360"/>
      <c r="N31" s="361"/>
      <c r="O31" s="127"/>
      <c r="P31" s="128"/>
      <c r="Q31" s="129"/>
      <c r="R31" s="128"/>
      <c r="S31" s="129"/>
      <c r="T31" s="130"/>
    </row>
    <row r="32" spans="2:22" ht="22.9" customHeight="1">
      <c r="B32" s="123"/>
      <c r="C32" s="124"/>
      <c r="D32" s="124"/>
      <c r="E32" s="124"/>
      <c r="F32" s="124"/>
      <c r="G32" s="124"/>
      <c r="H32" s="124"/>
      <c r="I32" s="124"/>
      <c r="J32" s="124"/>
      <c r="K32" s="124"/>
      <c r="L32" s="124"/>
      <c r="M32" s="360"/>
      <c r="N32" s="361"/>
      <c r="O32" s="127"/>
      <c r="P32" s="128"/>
      <c r="Q32" s="129"/>
      <c r="R32" s="128"/>
      <c r="S32" s="129"/>
      <c r="T32" s="130"/>
      <c r="V32" s="135"/>
    </row>
    <row r="33" spans="2:22" ht="22.9" customHeight="1">
      <c r="B33" s="123"/>
      <c r="C33" s="124"/>
      <c r="D33" s="124"/>
      <c r="E33" s="124"/>
      <c r="F33" s="124"/>
      <c r="G33" s="124"/>
      <c r="H33" s="124"/>
      <c r="I33" s="124"/>
      <c r="J33" s="124"/>
      <c r="K33" s="124"/>
      <c r="L33" s="124"/>
      <c r="M33" s="381"/>
      <c r="N33" s="382"/>
      <c r="O33" s="382"/>
      <c r="P33" s="382"/>
      <c r="Q33" s="382"/>
      <c r="R33" s="382"/>
      <c r="S33" s="382"/>
      <c r="T33" s="383"/>
      <c r="V33" s="135"/>
    </row>
    <row r="34" spans="2:22" ht="22.9" customHeight="1">
      <c r="B34" s="123"/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390"/>
      <c r="N34" s="391"/>
      <c r="O34" s="127"/>
      <c r="P34" s="128"/>
      <c r="Q34" s="129"/>
      <c r="R34" s="131"/>
      <c r="S34" s="129"/>
      <c r="T34" s="130"/>
    </row>
    <row r="35" spans="2:22" ht="22.9" customHeight="1">
      <c r="B35" s="123"/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390"/>
      <c r="N35" s="391"/>
      <c r="O35" s="136"/>
      <c r="P35" s="136"/>
      <c r="Q35" s="136"/>
      <c r="R35" s="136"/>
      <c r="S35" s="136"/>
      <c r="T35" s="137"/>
    </row>
    <row r="36" spans="2:22" ht="22.9" customHeight="1">
      <c r="B36" s="123"/>
      <c r="F36" s="124"/>
      <c r="G36" s="124"/>
      <c r="H36" s="124"/>
      <c r="I36" s="124"/>
      <c r="J36" s="124"/>
      <c r="K36" s="124"/>
      <c r="L36" s="124"/>
      <c r="M36" s="390"/>
      <c r="N36" s="391"/>
      <c r="O36" s="127"/>
      <c r="P36" s="131"/>
      <c r="Q36" s="129"/>
      <c r="R36" s="131"/>
      <c r="S36" s="129"/>
      <c r="T36" s="130"/>
    </row>
    <row r="37" spans="2:22" ht="22.9" customHeight="1">
      <c r="B37" s="123"/>
      <c r="F37" s="124"/>
      <c r="G37" s="124"/>
      <c r="H37" s="124"/>
      <c r="I37" s="124"/>
      <c r="J37" s="124"/>
      <c r="K37" s="124"/>
      <c r="L37" s="124"/>
      <c r="M37" s="390"/>
      <c r="N37" s="391"/>
      <c r="O37" s="127"/>
      <c r="P37" s="128"/>
      <c r="Q37" s="129"/>
      <c r="R37" s="131"/>
      <c r="S37" s="129"/>
      <c r="T37" s="130"/>
    </row>
    <row r="38" spans="2:22" ht="22.9" customHeight="1">
      <c r="B38" s="123"/>
      <c r="C38" s="124"/>
      <c r="D38" s="124"/>
      <c r="E38" s="124"/>
      <c r="F38" s="124"/>
      <c r="G38" s="124"/>
      <c r="H38" s="124"/>
      <c r="I38" s="124"/>
      <c r="J38" s="124"/>
      <c r="K38" s="124"/>
      <c r="L38" s="124"/>
      <c r="M38" s="390"/>
      <c r="N38" s="391"/>
      <c r="O38" s="127"/>
      <c r="P38" s="128"/>
      <c r="Q38" s="129"/>
      <c r="R38" s="131"/>
      <c r="S38" s="129"/>
      <c r="T38" s="130"/>
    </row>
    <row r="39" spans="2:22" ht="22.9" customHeight="1">
      <c r="B39" s="123"/>
      <c r="C39" s="124"/>
      <c r="D39" s="124"/>
      <c r="E39" s="124"/>
      <c r="F39" s="124"/>
      <c r="G39" s="124"/>
      <c r="H39" s="124"/>
      <c r="I39" s="124"/>
      <c r="J39" s="124"/>
      <c r="K39" s="124"/>
      <c r="L39" s="124"/>
      <c r="M39" s="138"/>
      <c r="N39" s="139"/>
      <c r="O39" s="139"/>
      <c r="P39" s="139"/>
      <c r="Q39" s="139"/>
      <c r="R39" s="139"/>
      <c r="S39" s="139"/>
      <c r="T39" s="140"/>
    </row>
    <row r="40" spans="2:22" ht="22.9" customHeight="1" thickBot="1">
      <c r="B40" s="123"/>
      <c r="C40" s="124"/>
      <c r="D40" s="124"/>
      <c r="E40" s="124"/>
      <c r="F40" s="124"/>
      <c r="G40" s="124"/>
      <c r="H40" s="124"/>
      <c r="I40" s="124"/>
      <c r="J40" s="124"/>
      <c r="K40" s="124"/>
      <c r="L40" s="124"/>
      <c r="M40" s="141"/>
      <c r="N40" s="142"/>
      <c r="O40" s="142"/>
      <c r="P40" s="142"/>
      <c r="Q40" s="142"/>
      <c r="R40" s="142"/>
      <c r="S40" s="142"/>
      <c r="T40" s="143"/>
    </row>
    <row r="41" spans="2:22" s="145" customFormat="1" ht="24" customHeight="1">
      <c r="B41" s="392" t="s">
        <v>154</v>
      </c>
      <c r="C41" s="393"/>
      <c r="D41" s="393"/>
      <c r="E41" s="393"/>
      <c r="F41" s="393"/>
      <c r="G41" s="393"/>
      <c r="H41" s="393"/>
      <c r="I41" s="393"/>
      <c r="J41" s="393"/>
      <c r="K41" s="393"/>
      <c r="L41" s="394"/>
      <c r="M41" s="401" t="s">
        <v>139</v>
      </c>
      <c r="N41" s="402"/>
      <c r="O41" s="402"/>
      <c r="P41" s="402"/>
      <c r="Q41" s="402"/>
      <c r="R41" s="402"/>
      <c r="S41" s="402"/>
      <c r="T41" s="144">
        <f>SUM(T17:T40)</f>
        <v>4</v>
      </c>
    </row>
    <row r="42" spans="2:22" s="145" customFormat="1" ht="24" customHeight="1">
      <c r="B42" s="395"/>
      <c r="C42" s="396"/>
      <c r="D42" s="396"/>
      <c r="E42" s="396"/>
      <c r="F42" s="396"/>
      <c r="G42" s="396"/>
      <c r="H42" s="396"/>
      <c r="I42" s="396"/>
      <c r="J42" s="396"/>
      <c r="K42" s="396"/>
      <c r="L42" s="397"/>
      <c r="M42" s="403" t="s">
        <v>140</v>
      </c>
      <c r="N42" s="404"/>
      <c r="O42" s="404"/>
      <c r="P42" s="404"/>
      <c r="Q42" s="404"/>
      <c r="R42" s="404"/>
      <c r="S42" s="404"/>
      <c r="T42" s="146"/>
    </row>
    <row r="43" spans="2:22" s="145" customFormat="1" ht="24" customHeight="1" thickBot="1">
      <c r="B43" s="398"/>
      <c r="C43" s="399"/>
      <c r="D43" s="399"/>
      <c r="E43" s="399"/>
      <c r="F43" s="399"/>
      <c r="G43" s="399"/>
      <c r="H43" s="399"/>
      <c r="I43" s="399"/>
      <c r="J43" s="399"/>
      <c r="K43" s="399"/>
      <c r="L43" s="400"/>
      <c r="M43" s="405" t="s">
        <v>141</v>
      </c>
      <c r="N43" s="406"/>
      <c r="O43" s="406"/>
      <c r="P43" s="406"/>
      <c r="Q43" s="406"/>
      <c r="R43" s="406"/>
      <c r="S43" s="406"/>
      <c r="T43" s="147">
        <f>+T42+T41</f>
        <v>4</v>
      </c>
    </row>
    <row r="44" spans="2:22" ht="17.45" customHeight="1">
      <c r="B44" s="148"/>
      <c r="C44" s="149"/>
      <c r="D44" s="149"/>
      <c r="E44" s="149"/>
      <c r="F44" s="149"/>
      <c r="G44" s="149"/>
      <c r="H44" s="149"/>
      <c r="I44" s="149"/>
      <c r="J44" s="149"/>
      <c r="K44" s="149"/>
      <c r="L44" s="149"/>
      <c r="M44" s="150"/>
      <c r="N44" s="150"/>
      <c r="P44" s="150"/>
      <c r="Q44" s="150"/>
      <c r="R44" s="150"/>
      <c r="S44" s="150"/>
      <c r="T44" s="151"/>
    </row>
    <row r="45" spans="2:22" ht="22.9" customHeight="1">
      <c r="B45" s="148"/>
      <c r="J45" s="149"/>
      <c r="K45" s="149"/>
      <c r="L45" s="149"/>
      <c r="M45" s="150"/>
      <c r="Q45" s="115"/>
      <c r="R45" s="149"/>
      <c r="S45" s="149"/>
      <c r="T45" s="153"/>
    </row>
    <row r="46" spans="2:22" ht="19.149999999999999" customHeight="1">
      <c r="B46" s="148"/>
      <c r="J46" s="149"/>
      <c r="K46" s="149"/>
      <c r="L46" s="149"/>
      <c r="M46" s="150"/>
      <c r="Q46" s="115"/>
      <c r="R46" s="149"/>
      <c r="S46" s="149"/>
      <c r="T46" s="153"/>
    </row>
    <row r="47" spans="2:22" ht="21.6" customHeight="1">
      <c r="B47" s="148"/>
      <c r="C47" s="149"/>
      <c r="D47" s="149"/>
      <c r="E47" s="149"/>
      <c r="F47" s="149"/>
      <c r="G47" s="149"/>
      <c r="H47" s="149"/>
      <c r="I47" s="149"/>
      <c r="J47" s="149"/>
      <c r="K47" s="149"/>
      <c r="L47" s="149"/>
      <c r="M47" s="150"/>
      <c r="N47" s="150"/>
      <c r="P47" s="150"/>
      <c r="Q47" s="154"/>
      <c r="R47" s="154"/>
      <c r="S47" s="154"/>
      <c r="T47" s="155"/>
    </row>
    <row r="48" spans="2:22" ht="25.15" customHeight="1">
      <c r="B48" s="148"/>
      <c r="C48" s="149"/>
      <c r="D48" s="149"/>
      <c r="E48" s="149"/>
      <c r="F48" s="149"/>
      <c r="G48" s="149"/>
      <c r="H48" s="149"/>
      <c r="I48" s="149"/>
      <c r="J48" s="149"/>
      <c r="K48" s="149"/>
      <c r="L48" s="156"/>
      <c r="M48" s="157"/>
      <c r="N48" s="157"/>
      <c r="P48" s="150"/>
      <c r="Q48" s="157"/>
      <c r="R48" s="157"/>
      <c r="S48" s="157"/>
      <c r="T48" s="158"/>
    </row>
    <row r="49" spans="2:20" s="162" customFormat="1" ht="17.45" customHeight="1">
      <c r="B49" s="384" t="s">
        <v>142</v>
      </c>
      <c r="C49" s="385"/>
      <c r="D49" s="385"/>
      <c r="E49" s="385"/>
      <c r="F49" s="159"/>
      <c r="G49" s="386" t="s">
        <v>142</v>
      </c>
      <c r="H49" s="386"/>
      <c r="I49" s="386"/>
      <c r="J49" s="387"/>
      <c r="K49" s="160"/>
      <c r="L49" s="388" t="s">
        <v>142</v>
      </c>
      <c r="M49" s="388"/>
      <c r="N49" s="388"/>
      <c r="O49" s="388"/>
      <c r="P49" s="161"/>
      <c r="Q49" s="388" t="s">
        <v>142</v>
      </c>
      <c r="R49" s="388"/>
      <c r="S49" s="388"/>
      <c r="T49" s="389"/>
    </row>
    <row r="50" spans="2:20" ht="17.45" customHeight="1">
      <c r="B50" s="163" t="str">
        <f>+'1,01'!B53</f>
        <v>Nombre: IVAN DARIO RODRIGUEZ</v>
      </c>
      <c r="C50" s="164"/>
      <c r="D50" s="164"/>
      <c r="E50" s="164"/>
      <c r="F50" s="164"/>
      <c r="G50" s="165" t="str">
        <f>+'1,01'!G53</f>
        <v xml:space="preserve">Nombre: MANUEL EDUARDO CEPEDA HERNÁNDEZ </v>
      </c>
      <c r="H50" s="165"/>
      <c r="I50" s="165"/>
      <c r="J50" s="165"/>
      <c r="K50" s="166"/>
      <c r="L50" s="167" t="str">
        <f>+'1,01'!L53</f>
        <v>Nombre: ROBINSON ALEXANDER TOBAR URBANO</v>
      </c>
      <c r="M50" s="167"/>
      <c r="N50" s="167"/>
      <c r="O50" s="167"/>
      <c r="P50" s="166"/>
      <c r="Q50" s="167" t="str">
        <f>+'1,01'!Q53</f>
        <v>Nombre: CLARA LUZ JARAMILLO HENAO</v>
      </c>
      <c r="R50" s="167"/>
      <c r="S50" s="167"/>
      <c r="T50" s="168"/>
    </row>
    <row r="51" spans="2:20" ht="17.45" customHeight="1" thickBot="1">
      <c r="B51" s="174" t="str">
        <f>+'1,01'!B54</f>
        <v>RESIDENTE DE OBRA</v>
      </c>
      <c r="C51" s="169"/>
      <c r="D51" s="169"/>
      <c r="E51" s="169"/>
      <c r="F51" s="169"/>
      <c r="G51" s="170" t="str">
        <f>+'1,01'!G54</f>
        <v>DIRECTOR DE OBRA</v>
      </c>
      <c r="H51" s="170"/>
      <c r="I51" s="170"/>
      <c r="J51" s="170"/>
      <c r="K51" s="171"/>
      <c r="L51" s="172" t="str">
        <f>+'1,01'!L54</f>
        <v xml:space="preserve">RESIDENTE DE INTERVENTORIA </v>
      </c>
      <c r="M51" s="172"/>
      <c r="N51" s="172"/>
      <c r="O51" s="172"/>
      <c r="P51" s="171"/>
      <c r="Q51" s="172" t="str">
        <f>+'1,01'!Q54</f>
        <v xml:space="preserve">DIRECTOR DE INTERVENTORIA </v>
      </c>
      <c r="R51" s="172"/>
      <c r="S51" s="172"/>
      <c r="T51" s="173"/>
    </row>
  </sheetData>
  <mergeCells count="61">
    <mergeCell ref="B4:T4"/>
    <mergeCell ref="F1:Q2"/>
    <mergeCell ref="R1:T1"/>
    <mergeCell ref="R2:T2"/>
    <mergeCell ref="B3:Q3"/>
    <mergeCell ref="R3:T3"/>
    <mergeCell ref="B11:T11"/>
    <mergeCell ref="B6:D7"/>
    <mergeCell ref="E6:G7"/>
    <mergeCell ref="H6:I7"/>
    <mergeCell ref="J6:N7"/>
    <mergeCell ref="O6:O8"/>
    <mergeCell ref="P6:T8"/>
    <mergeCell ref="B8:D8"/>
    <mergeCell ref="E8:G8"/>
    <mergeCell ref="H8:I8"/>
    <mergeCell ref="J8:N8"/>
    <mergeCell ref="B9:T9"/>
    <mergeCell ref="B10:C10"/>
    <mergeCell ref="E10:G10"/>
    <mergeCell ref="J10:Q10"/>
    <mergeCell ref="S10:T10"/>
    <mergeCell ref="B12:L12"/>
    <mergeCell ref="M12:T12"/>
    <mergeCell ref="M13:N14"/>
    <mergeCell ref="O13:Q13"/>
    <mergeCell ref="R13:R14"/>
    <mergeCell ref="S13:S14"/>
    <mergeCell ref="T13:T14"/>
    <mergeCell ref="M26:N26"/>
    <mergeCell ref="M15:T15"/>
    <mergeCell ref="M16:T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38:N38"/>
    <mergeCell ref="M27:N27"/>
    <mergeCell ref="M28:N28"/>
    <mergeCell ref="M29:N29"/>
    <mergeCell ref="M30:N30"/>
    <mergeCell ref="M31:N31"/>
    <mergeCell ref="M32:N32"/>
    <mergeCell ref="M33:T33"/>
    <mergeCell ref="M34:N34"/>
    <mergeCell ref="M35:N35"/>
    <mergeCell ref="M36:N36"/>
    <mergeCell ref="M37:N37"/>
    <mergeCell ref="B41:L43"/>
    <mergeCell ref="M41:S41"/>
    <mergeCell ref="M42:S42"/>
    <mergeCell ref="M43:S43"/>
    <mergeCell ref="B49:E49"/>
    <mergeCell ref="G49:J49"/>
    <mergeCell ref="L49:O49"/>
    <mergeCell ref="Q49:T49"/>
  </mergeCells>
  <printOptions horizontalCentered="1"/>
  <pageMargins left="0.11811023622047245" right="0.11811023622047245" top="0.11811023622047245" bottom="0.11811023622047245" header="0" footer="0"/>
  <pageSetup scale="44" fitToHeight="0" orientation="landscape" r:id="rId1"/>
  <headerFooter alignWithMargins="0"/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tabColor rgb="FFCCFFFF"/>
    <pageSetUpPr fitToPage="1"/>
  </sheetPr>
  <dimension ref="B1:V51"/>
  <sheetViews>
    <sheetView view="pageBreakPreview" topLeftCell="A25" zoomScale="60" zoomScaleNormal="100" workbookViewId="0">
      <selection activeCell="J10" sqref="J10:Q10"/>
    </sheetView>
  </sheetViews>
  <sheetFormatPr baseColWidth="10" defaultColWidth="10" defaultRowHeight="27" customHeight="1"/>
  <cols>
    <col min="1" max="1" width="1.125" style="115" customWidth="1"/>
    <col min="2" max="5" width="12" style="115" customWidth="1"/>
    <col min="6" max="6" width="15.625" style="115" customWidth="1"/>
    <col min="7" max="7" width="19.875" style="115" customWidth="1"/>
    <col min="8" max="12" width="12" style="115" customWidth="1"/>
    <col min="13" max="13" width="20.125" style="152" customWidth="1"/>
    <col min="14" max="14" width="27.375" style="152" customWidth="1"/>
    <col min="15" max="15" width="17.375" style="150" customWidth="1"/>
    <col min="16" max="16" width="14.375" style="152" customWidth="1"/>
    <col min="17" max="17" width="16.875" style="152" customWidth="1"/>
    <col min="18" max="18" width="13.625" style="152" customWidth="1"/>
    <col min="19" max="19" width="17" style="152" customWidth="1"/>
    <col min="20" max="20" width="13.375" style="152" customWidth="1"/>
    <col min="21" max="21" width="17" style="115" bestFit="1" customWidth="1"/>
    <col min="22" max="22" width="18.125" style="115" customWidth="1"/>
    <col min="23" max="23" width="13.625" style="115" bestFit="1" customWidth="1"/>
    <col min="24" max="24" width="10.125" style="115" bestFit="1" customWidth="1"/>
    <col min="25" max="16384" width="10" style="115"/>
  </cols>
  <sheetData>
    <row r="1" spans="2:20" s="107" customFormat="1" ht="38.450000000000003" customHeight="1">
      <c r="B1" s="104"/>
      <c r="C1" s="105"/>
      <c r="D1" s="105"/>
      <c r="E1" s="106"/>
      <c r="F1" s="342" t="s">
        <v>123</v>
      </c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4"/>
      <c r="R1" s="348"/>
      <c r="S1" s="349"/>
      <c r="T1" s="350"/>
    </row>
    <row r="2" spans="2:20" s="107" customFormat="1" ht="37.9" customHeight="1" thickBot="1">
      <c r="B2" s="108"/>
      <c r="C2" s="109"/>
      <c r="D2" s="109"/>
      <c r="E2" s="110"/>
      <c r="F2" s="345"/>
      <c r="G2" s="346"/>
      <c r="H2" s="346"/>
      <c r="I2" s="346"/>
      <c r="J2" s="346"/>
      <c r="K2" s="346"/>
      <c r="L2" s="346"/>
      <c r="M2" s="346"/>
      <c r="N2" s="346"/>
      <c r="O2" s="346"/>
      <c r="P2" s="346"/>
      <c r="Q2" s="347"/>
      <c r="R2" s="351"/>
      <c r="S2" s="352"/>
      <c r="T2" s="353"/>
    </row>
    <row r="3" spans="2:20" s="107" customFormat="1" ht="29.45" customHeight="1" thickBot="1">
      <c r="B3" s="354" t="s">
        <v>153</v>
      </c>
      <c r="C3" s="355"/>
      <c r="D3" s="355"/>
      <c r="E3" s="355"/>
      <c r="F3" s="355"/>
      <c r="G3" s="355"/>
      <c r="H3" s="355"/>
      <c r="I3" s="355"/>
      <c r="J3" s="355"/>
      <c r="K3" s="355"/>
      <c r="L3" s="355"/>
      <c r="M3" s="355"/>
      <c r="N3" s="355"/>
      <c r="O3" s="355"/>
      <c r="P3" s="355"/>
      <c r="Q3" s="356"/>
      <c r="R3" s="357"/>
      <c r="S3" s="358"/>
      <c r="T3" s="359"/>
    </row>
    <row r="4" spans="2:20" s="107" customFormat="1" ht="33" customHeight="1" thickBot="1">
      <c r="B4" s="339" t="s">
        <v>124</v>
      </c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  <c r="P4" s="340"/>
      <c r="Q4" s="340"/>
      <c r="R4" s="340"/>
      <c r="S4" s="340"/>
      <c r="T4" s="341"/>
    </row>
    <row r="5" spans="2:20" s="107" customFormat="1" ht="12.6" customHeight="1" thickBot="1">
      <c r="B5" s="111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3"/>
      <c r="T5" s="114"/>
    </row>
    <row r="6" spans="2:20" ht="27" customHeight="1">
      <c r="B6" s="308" t="s">
        <v>125</v>
      </c>
      <c r="C6" s="309"/>
      <c r="D6" s="309"/>
      <c r="E6" s="312" t="s">
        <v>149</v>
      </c>
      <c r="F6" s="312"/>
      <c r="G6" s="313"/>
      <c r="H6" s="316" t="s">
        <v>126</v>
      </c>
      <c r="I6" s="317"/>
      <c r="J6" s="320">
        <v>45926</v>
      </c>
      <c r="K6" s="312"/>
      <c r="L6" s="312"/>
      <c r="M6" s="312"/>
      <c r="N6" s="313"/>
      <c r="O6" s="321" t="s">
        <v>127</v>
      </c>
      <c r="P6" s="312" t="s">
        <v>150</v>
      </c>
      <c r="Q6" s="312"/>
      <c r="R6" s="312"/>
      <c r="S6" s="312"/>
      <c r="T6" s="313"/>
    </row>
    <row r="7" spans="2:20" ht="27" customHeight="1">
      <c r="B7" s="310"/>
      <c r="C7" s="311"/>
      <c r="D7" s="311"/>
      <c r="E7" s="314"/>
      <c r="F7" s="314"/>
      <c r="G7" s="315"/>
      <c r="H7" s="318"/>
      <c r="I7" s="319"/>
      <c r="J7" s="314"/>
      <c r="K7" s="314"/>
      <c r="L7" s="314"/>
      <c r="M7" s="314"/>
      <c r="N7" s="315"/>
      <c r="O7" s="322"/>
      <c r="P7" s="314"/>
      <c r="Q7" s="314"/>
      <c r="R7" s="314"/>
      <c r="S7" s="314"/>
      <c r="T7" s="315"/>
    </row>
    <row r="8" spans="2:20" ht="50.25" customHeight="1" thickBot="1">
      <c r="B8" s="326" t="s">
        <v>128</v>
      </c>
      <c r="C8" s="327"/>
      <c r="D8" s="327"/>
      <c r="E8" s="324" t="s">
        <v>151</v>
      </c>
      <c r="F8" s="324"/>
      <c r="G8" s="325"/>
      <c r="H8" s="326" t="s">
        <v>129</v>
      </c>
      <c r="I8" s="327"/>
      <c r="J8" s="324" t="s">
        <v>152</v>
      </c>
      <c r="K8" s="324"/>
      <c r="L8" s="324"/>
      <c r="M8" s="324"/>
      <c r="N8" s="325"/>
      <c r="O8" s="323"/>
      <c r="P8" s="324"/>
      <c r="Q8" s="324"/>
      <c r="R8" s="324"/>
      <c r="S8" s="324"/>
      <c r="T8" s="325"/>
    </row>
    <row r="9" spans="2:20" ht="11.25" customHeight="1" thickBot="1">
      <c r="B9" s="328"/>
      <c r="C9" s="329"/>
      <c r="D9" s="329"/>
      <c r="E9" s="329"/>
      <c r="F9" s="329"/>
      <c r="G9" s="329"/>
      <c r="H9" s="329"/>
      <c r="I9" s="329"/>
      <c r="J9" s="329"/>
      <c r="K9" s="329"/>
      <c r="L9" s="329"/>
      <c r="M9" s="329"/>
      <c r="N9" s="329"/>
      <c r="O9" s="329"/>
      <c r="P9" s="329"/>
      <c r="Q9" s="329"/>
      <c r="R9" s="329"/>
      <c r="S9" s="329"/>
      <c r="T9" s="330"/>
    </row>
    <row r="10" spans="2:20" ht="33.6" customHeight="1" thickBot="1">
      <c r="B10" s="331" t="s">
        <v>130</v>
      </c>
      <c r="C10" s="332"/>
      <c r="D10" s="116">
        <v>10</v>
      </c>
      <c r="E10" s="333" t="s">
        <v>79</v>
      </c>
      <c r="F10" s="333"/>
      <c r="G10" s="333"/>
      <c r="H10" s="117" t="s">
        <v>131</v>
      </c>
      <c r="I10" s="116">
        <v>10.050000000000001</v>
      </c>
      <c r="J10" s="334" t="e">
        <f>+UPPER('F-GAL-001'!#REF!)</f>
        <v>#REF!</v>
      </c>
      <c r="K10" s="335"/>
      <c r="L10" s="335"/>
      <c r="M10" s="335"/>
      <c r="N10" s="335"/>
      <c r="O10" s="335"/>
      <c r="P10" s="335"/>
      <c r="Q10" s="336"/>
      <c r="R10" s="119" t="s">
        <v>132</v>
      </c>
      <c r="S10" s="337" t="s">
        <v>223</v>
      </c>
      <c r="T10" s="338"/>
    </row>
    <row r="11" spans="2:20" ht="10.5" customHeight="1" thickBot="1">
      <c r="B11" s="305"/>
      <c r="C11" s="306"/>
      <c r="D11" s="306"/>
      <c r="E11" s="306"/>
      <c r="F11" s="306"/>
      <c r="G11" s="306"/>
      <c r="H11" s="306"/>
      <c r="I11" s="306"/>
      <c r="J11" s="306"/>
      <c r="K11" s="306"/>
      <c r="L11" s="306"/>
      <c r="M11" s="306"/>
      <c r="N11" s="306"/>
      <c r="O11" s="306"/>
      <c r="P11" s="306"/>
      <c r="Q11" s="306"/>
      <c r="R11" s="306"/>
      <c r="S11" s="306"/>
      <c r="T11" s="307"/>
    </row>
    <row r="12" spans="2:20" ht="27" customHeight="1" thickBot="1">
      <c r="B12" s="362" t="s">
        <v>133</v>
      </c>
      <c r="C12" s="363"/>
      <c r="D12" s="363"/>
      <c r="E12" s="363"/>
      <c r="F12" s="363"/>
      <c r="G12" s="363"/>
      <c r="H12" s="363"/>
      <c r="I12" s="363"/>
      <c r="J12" s="363"/>
      <c r="K12" s="363"/>
      <c r="L12" s="363"/>
      <c r="M12" s="362" t="s">
        <v>134</v>
      </c>
      <c r="N12" s="363"/>
      <c r="O12" s="363"/>
      <c r="P12" s="363"/>
      <c r="Q12" s="363"/>
      <c r="R12" s="363"/>
      <c r="S12" s="363"/>
      <c r="T12" s="364"/>
    </row>
    <row r="13" spans="2:20" ht="30" customHeight="1">
      <c r="B13" s="120"/>
      <c r="C13" s="121"/>
      <c r="D13" s="121"/>
      <c r="E13" s="121"/>
      <c r="F13" s="121"/>
      <c r="G13" s="121"/>
      <c r="H13" s="121"/>
      <c r="I13" s="121"/>
      <c r="J13" s="121"/>
      <c r="K13" s="121"/>
      <c r="L13" s="122"/>
      <c r="M13" s="365" t="s">
        <v>135</v>
      </c>
      <c r="N13" s="366"/>
      <c r="O13" s="369" t="s">
        <v>136</v>
      </c>
      <c r="P13" s="370"/>
      <c r="Q13" s="371"/>
      <c r="R13" s="372" t="s">
        <v>145</v>
      </c>
      <c r="S13" s="374" t="s">
        <v>6</v>
      </c>
      <c r="T13" s="376" t="s">
        <v>36</v>
      </c>
    </row>
    <row r="14" spans="2:20" ht="30" customHeight="1">
      <c r="B14" s="123"/>
      <c r="C14" s="124"/>
      <c r="D14" s="124"/>
      <c r="E14" s="124"/>
      <c r="F14" s="124"/>
      <c r="G14" s="124"/>
      <c r="H14" s="124"/>
      <c r="I14" s="124"/>
      <c r="J14" s="124"/>
      <c r="K14" s="124"/>
      <c r="L14" s="125"/>
      <c r="M14" s="367"/>
      <c r="N14" s="368"/>
      <c r="O14" s="126" t="s">
        <v>137</v>
      </c>
      <c r="P14" s="126" t="s">
        <v>138</v>
      </c>
      <c r="Q14" s="126" t="s">
        <v>144</v>
      </c>
      <c r="R14" s="373"/>
      <c r="S14" s="375"/>
      <c r="T14" s="377"/>
    </row>
    <row r="15" spans="2:20" ht="22.9" customHeight="1">
      <c r="B15" s="123"/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378"/>
      <c r="N15" s="379"/>
      <c r="O15" s="379"/>
      <c r="P15" s="379"/>
      <c r="Q15" s="379"/>
      <c r="R15" s="379"/>
      <c r="S15" s="379"/>
      <c r="T15" s="380"/>
    </row>
    <row r="16" spans="2:20" ht="22.9" customHeight="1">
      <c r="B16" s="123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378" t="s">
        <v>229</v>
      </c>
      <c r="N16" s="379"/>
      <c r="O16" s="379"/>
      <c r="P16" s="379"/>
      <c r="Q16" s="379"/>
      <c r="R16" s="379"/>
      <c r="S16" s="379"/>
      <c r="T16" s="380"/>
    </row>
    <row r="17" spans="2:22" ht="22.9" customHeight="1">
      <c r="B17" s="123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390" t="s">
        <v>229</v>
      </c>
      <c r="N17" s="391"/>
      <c r="O17" s="127"/>
      <c r="P17" s="128"/>
      <c r="Q17" s="128"/>
      <c r="R17" s="128"/>
      <c r="S17" s="129">
        <v>4</v>
      </c>
      <c r="T17" s="130">
        <f>ROUND(+S17,2)</f>
        <v>4</v>
      </c>
    </row>
    <row r="18" spans="2:22" ht="22.9" customHeight="1">
      <c r="B18" s="123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390"/>
      <c r="N18" s="391"/>
      <c r="O18" s="127"/>
      <c r="P18" s="128"/>
      <c r="Q18" s="128"/>
      <c r="R18" s="128"/>
      <c r="S18" s="129"/>
      <c r="T18" s="130"/>
    </row>
    <row r="19" spans="2:22" ht="22.9" customHeight="1"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390"/>
      <c r="N19" s="391"/>
      <c r="O19" s="127"/>
      <c r="P19" s="128"/>
      <c r="Q19" s="128"/>
      <c r="R19" s="128"/>
      <c r="S19" s="129"/>
      <c r="T19" s="130"/>
    </row>
    <row r="20" spans="2:22" ht="22.9" customHeight="1"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390"/>
      <c r="N20" s="391"/>
      <c r="O20" s="127"/>
      <c r="P20" s="128"/>
      <c r="Q20" s="128"/>
      <c r="R20" s="128"/>
      <c r="S20" s="129"/>
      <c r="T20" s="130"/>
    </row>
    <row r="21" spans="2:22" ht="22.9" customHeight="1"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390"/>
      <c r="N21" s="391"/>
      <c r="O21" s="177"/>
      <c r="P21" s="177"/>
      <c r="Q21" s="176"/>
      <c r="R21" s="176"/>
      <c r="S21" s="177"/>
      <c r="T21" s="130"/>
    </row>
    <row r="22" spans="2:22" ht="22.9" customHeight="1">
      <c r="B22" s="123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390"/>
      <c r="N22" s="391"/>
      <c r="O22" s="127"/>
      <c r="P22" s="128"/>
      <c r="Q22" s="128"/>
      <c r="R22" s="128"/>
      <c r="S22" s="129"/>
      <c r="T22" s="130"/>
    </row>
    <row r="23" spans="2:22" ht="22.9" customHeight="1">
      <c r="B23" s="123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390"/>
      <c r="N23" s="391"/>
      <c r="O23" s="127"/>
      <c r="P23" s="128"/>
      <c r="Q23" s="128"/>
      <c r="R23" s="128"/>
      <c r="S23" s="129"/>
      <c r="T23" s="130"/>
    </row>
    <row r="24" spans="2:22" ht="22.9" customHeight="1">
      <c r="B24" s="123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360"/>
      <c r="N24" s="361"/>
      <c r="O24" s="127"/>
      <c r="P24" s="128"/>
      <c r="Q24" s="128"/>
      <c r="R24" s="128"/>
      <c r="S24" s="129"/>
      <c r="T24" s="130"/>
    </row>
    <row r="25" spans="2:22" ht="22.9" customHeight="1">
      <c r="B25" s="123"/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360"/>
      <c r="N25" s="361"/>
      <c r="O25" s="127"/>
      <c r="P25" s="128"/>
      <c r="Q25" s="128"/>
      <c r="R25" s="128"/>
      <c r="S25" s="129"/>
      <c r="T25" s="130"/>
    </row>
    <row r="26" spans="2:22" ht="22.9" customHeight="1">
      <c r="B26" s="123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360"/>
      <c r="N26" s="361"/>
      <c r="O26" s="127"/>
      <c r="P26" s="128"/>
      <c r="Q26" s="128"/>
      <c r="R26" s="128"/>
      <c r="S26" s="129"/>
      <c r="T26" s="130"/>
    </row>
    <row r="27" spans="2:22" ht="22.9" customHeight="1">
      <c r="B27" s="123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360"/>
      <c r="N27" s="361"/>
      <c r="O27" s="133"/>
      <c r="P27" s="128"/>
      <c r="Q27" s="128"/>
      <c r="R27" s="128"/>
      <c r="S27" s="129"/>
      <c r="T27" s="130"/>
    </row>
    <row r="28" spans="2:22" ht="22.9" customHeight="1">
      <c r="B28" s="123"/>
      <c r="D28" s="134"/>
      <c r="E28" s="134"/>
      <c r="F28" s="134"/>
      <c r="G28" s="134"/>
      <c r="H28" s="134"/>
      <c r="I28" s="134"/>
      <c r="J28" s="124"/>
      <c r="K28" s="124"/>
      <c r="L28" s="124"/>
      <c r="M28" s="360"/>
      <c r="N28" s="361"/>
      <c r="O28" s="133"/>
      <c r="P28" s="128"/>
      <c r="Q28" s="128"/>
      <c r="R28" s="128"/>
      <c r="S28" s="129"/>
      <c r="T28" s="130"/>
    </row>
    <row r="29" spans="2:22" ht="22.9" customHeight="1">
      <c r="B29" s="123"/>
      <c r="C29" s="134"/>
      <c r="D29" s="134"/>
      <c r="E29" s="134"/>
      <c r="F29" s="124"/>
      <c r="G29" s="124"/>
      <c r="H29" s="124"/>
      <c r="I29" s="124"/>
      <c r="J29" s="124"/>
      <c r="K29" s="124"/>
      <c r="L29" s="124"/>
      <c r="M29" s="360"/>
      <c r="N29" s="361"/>
      <c r="O29" s="127"/>
      <c r="P29" s="128"/>
      <c r="Q29" s="128"/>
      <c r="R29" s="131"/>
      <c r="S29" s="129"/>
      <c r="T29" s="130"/>
    </row>
    <row r="30" spans="2:22" ht="22.9" customHeight="1">
      <c r="B30" s="123"/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360"/>
      <c r="N30" s="361"/>
      <c r="O30" s="127"/>
      <c r="P30" s="128"/>
      <c r="Q30" s="128"/>
      <c r="R30" s="131"/>
      <c r="S30" s="129"/>
      <c r="T30" s="130"/>
    </row>
    <row r="31" spans="2:22" ht="22.9" customHeight="1">
      <c r="B31" s="123"/>
      <c r="C31" s="124"/>
      <c r="D31" s="124"/>
      <c r="E31" s="124"/>
      <c r="F31" s="124"/>
      <c r="G31" s="124"/>
      <c r="H31" s="124"/>
      <c r="I31" s="124"/>
      <c r="J31" s="124"/>
      <c r="K31" s="124"/>
      <c r="L31" s="124"/>
      <c r="M31" s="360"/>
      <c r="N31" s="361"/>
      <c r="O31" s="127"/>
      <c r="P31" s="128"/>
      <c r="Q31" s="129"/>
      <c r="R31" s="128"/>
      <c r="S31" s="129"/>
      <c r="T31" s="130"/>
    </row>
    <row r="32" spans="2:22" ht="22.9" customHeight="1">
      <c r="B32" s="123"/>
      <c r="C32" s="124"/>
      <c r="D32" s="124"/>
      <c r="E32" s="124"/>
      <c r="F32" s="124"/>
      <c r="G32" s="124"/>
      <c r="H32" s="124"/>
      <c r="I32" s="124"/>
      <c r="J32" s="124"/>
      <c r="K32" s="124"/>
      <c r="L32" s="124"/>
      <c r="M32" s="360"/>
      <c r="N32" s="361"/>
      <c r="O32" s="127"/>
      <c r="P32" s="128"/>
      <c r="Q32" s="129"/>
      <c r="R32" s="128"/>
      <c r="S32" s="129"/>
      <c r="T32" s="130"/>
      <c r="V32" s="135"/>
    </row>
    <row r="33" spans="2:22" ht="22.9" customHeight="1">
      <c r="B33" s="123"/>
      <c r="C33" s="124"/>
      <c r="D33" s="124"/>
      <c r="E33" s="124"/>
      <c r="F33" s="124"/>
      <c r="G33" s="124"/>
      <c r="H33" s="124"/>
      <c r="I33" s="124"/>
      <c r="J33" s="124"/>
      <c r="K33" s="124"/>
      <c r="L33" s="124"/>
      <c r="M33" s="381"/>
      <c r="N33" s="382"/>
      <c r="O33" s="382"/>
      <c r="P33" s="382"/>
      <c r="Q33" s="382"/>
      <c r="R33" s="382"/>
      <c r="S33" s="382"/>
      <c r="T33" s="383"/>
      <c r="V33" s="135"/>
    </row>
    <row r="34" spans="2:22" ht="22.9" customHeight="1">
      <c r="B34" s="123"/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390"/>
      <c r="N34" s="391"/>
      <c r="O34" s="127"/>
      <c r="P34" s="128"/>
      <c r="Q34" s="129"/>
      <c r="R34" s="131"/>
      <c r="S34" s="129"/>
      <c r="T34" s="130"/>
    </row>
    <row r="35" spans="2:22" ht="22.9" customHeight="1">
      <c r="B35" s="123"/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390"/>
      <c r="N35" s="391"/>
      <c r="O35" s="136"/>
      <c r="P35" s="136"/>
      <c r="Q35" s="136"/>
      <c r="R35" s="136"/>
      <c r="S35" s="136"/>
      <c r="T35" s="137"/>
    </row>
    <row r="36" spans="2:22" ht="22.9" customHeight="1">
      <c r="B36" s="123"/>
      <c r="F36" s="124"/>
      <c r="G36" s="124"/>
      <c r="H36" s="124"/>
      <c r="I36" s="124"/>
      <c r="J36" s="124"/>
      <c r="K36" s="124"/>
      <c r="L36" s="124"/>
      <c r="M36" s="390"/>
      <c r="N36" s="391"/>
      <c r="O36" s="127"/>
      <c r="P36" s="131"/>
      <c r="Q36" s="129"/>
      <c r="R36" s="131"/>
      <c r="S36" s="129"/>
      <c r="T36" s="130"/>
    </row>
    <row r="37" spans="2:22" ht="22.9" customHeight="1">
      <c r="B37" s="123"/>
      <c r="F37" s="124"/>
      <c r="G37" s="124"/>
      <c r="H37" s="124"/>
      <c r="I37" s="124"/>
      <c r="J37" s="124"/>
      <c r="K37" s="124"/>
      <c r="L37" s="124"/>
      <c r="M37" s="390"/>
      <c r="N37" s="391"/>
      <c r="O37" s="127"/>
      <c r="P37" s="128"/>
      <c r="Q37" s="129"/>
      <c r="R37" s="131"/>
      <c r="S37" s="129"/>
      <c r="T37" s="130"/>
    </row>
    <row r="38" spans="2:22" ht="22.9" customHeight="1">
      <c r="B38" s="123"/>
      <c r="C38" s="124"/>
      <c r="D38" s="124"/>
      <c r="E38" s="124"/>
      <c r="F38" s="124"/>
      <c r="G38" s="124"/>
      <c r="H38" s="124"/>
      <c r="I38" s="124"/>
      <c r="J38" s="124"/>
      <c r="K38" s="124"/>
      <c r="L38" s="124"/>
      <c r="M38" s="390"/>
      <c r="N38" s="391"/>
      <c r="O38" s="127"/>
      <c r="P38" s="128"/>
      <c r="Q38" s="129"/>
      <c r="R38" s="131"/>
      <c r="S38" s="129"/>
      <c r="T38" s="130"/>
    </row>
    <row r="39" spans="2:22" ht="22.9" customHeight="1">
      <c r="B39" s="123"/>
      <c r="C39" s="124"/>
      <c r="D39" s="124"/>
      <c r="E39" s="124"/>
      <c r="F39" s="124"/>
      <c r="G39" s="124"/>
      <c r="H39" s="124"/>
      <c r="I39" s="124"/>
      <c r="J39" s="124"/>
      <c r="K39" s="124"/>
      <c r="L39" s="124"/>
      <c r="M39" s="138"/>
      <c r="N39" s="139"/>
      <c r="O39" s="139"/>
      <c r="P39" s="139"/>
      <c r="Q39" s="139"/>
      <c r="R39" s="139"/>
      <c r="S39" s="139"/>
      <c r="T39" s="140"/>
    </row>
    <row r="40" spans="2:22" ht="22.9" customHeight="1" thickBot="1">
      <c r="B40" s="123"/>
      <c r="C40" s="124"/>
      <c r="D40" s="124"/>
      <c r="E40" s="124"/>
      <c r="F40" s="124"/>
      <c r="G40" s="124"/>
      <c r="H40" s="124"/>
      <c r="I40" s="124"/>
      <c r="J40" s="124"/>
      <c r="K40" s="124"/>
      <c r="L40" s="124"/>
      <c r="M40" s="141"/>
      <c r="N40" s="142"/>
      <c r="O40" s="142"/>
      <c r="P40" s="142"/>
      <c r="Q40" s="142"/>
      <c r="R40" s="142"/>
      <c r="S40" s="142"/>
      <c r="T40" s="143"/>
    </row>
    <row r="41" spans="2:22" s="145" customFormat="1" ht="24" customHeight="1">
      <c r="B41" s="392" t="s">
        <v>154</v>
      </c>
      <c r="C41" s="393"/>
      <c r="D41" s="393"/>
      <c r="E41" s="393"/>
      <c r="F41" s="393"/>
      <c r="G41" s="393"/>
      <c r="H41" s="393"/>
      <c r="I41" s="393"/>
      <c r="J41" s="393"/>
      <c r="K41" s="393"/>
      <c r="L41" s="394"/>
      <c r="M41" s="401" t="s">
        <v>139</v>
      </c>
      <c r="N41" s="402"/>
      <c r="O41" s="402"/>
      <c r="P41" s="402"/>
      <c r="Q41" s="402"/>
      <c r="R41" s="402"/>
      <c r="S41" s="402"/>
      <c r="T41" s="144">
        <f>SUM(T17:T40)</f>
        <v>4</v>
      </c>
    </row>
    <row r="42" spans="2:22" s="145" customFormat="1" ht="24" customHeight="1">
      <c r="B42" s="395"/>
      <c r="C42" s="396"/>
      <c r="D42" s="396"/>
      <c r="E42" s="396"/>
      <c r="F42" s="396"/>
      <c r="G42" s="396"/>
      <c r="H42" s="396"/>
      <c r="I42" s="396"/>
      <c r="J42" s="396"/>
      <c r="K42" s="396"/>
      <c r="L42" s="397"/>
      <c r="M42" s="403" t="s">
        <v>140</v>
      </c>
      <c r="N42" s="404"/>
      <c r="O42" s="404"/>
      <c r="P42" s="404"/>
      <c r="Q42" s="404"/>
      <c r="R42" s="404"/>
      <c r="S42" s="404"/>
      <c r="T42" s="146"/>
    </row>
    <row r="43" spans="2:22" s="145" customFormat="1" ht="24" customHeight="1" thickBot="1">
      <c r="B43" s="398"/>
      <c r="C43" s="399"/>
      <c r="D43" s="399"/>
      <c r="E43" s="399"/>
      <c r="F43" s="399"/>
      <c r="G43" s="399"/>
      <c r="H43" s="399"/>
      <c r="I43" s="399"/>
      <c r="J43" s="399"/>
      <c r="K43" s="399"/>
      <c r="L43" s="400"/>
      <c r="M43" s="405" t="s">
        <v>141</v>
      </c>
      <c r="N43" s="406"/>
      <c r="O43" s="406"/>
      <c r="P43" s="406"/>
      <c r="Q43" s="406"/>
      <c r="R43" s="406"/>
      <c r="S43" s="406"/>
      <c r="T43" s="147">
        <f>+T42+T41</f>
        <v>4</v>
      </c>
    </row>
    <row r="44" spans="2:22" ht="17.45" customHeight="1">
      <c r="B44" s="148"/>
      <c r="C44" s="149"/>
      <c r="D44" s="149"/>
      <c r="E44" s="149"/>
      <c r="F44" s="149"/>
      <c r="G44" s="149"/>
      <c r="H44" s="149"/>
      <c r="I44" s="149"/>
      <c r="J44" s="149"/>
      <c r="K44" s="149"/>
      <c r="L44" s="149"/>
      <c r="M44" s="150"/>
      <c r="N44" s="150"/>
      <c r="P44" s="150"/>
      <c r="Q44" s="150"/>
      <c r="R44" s="150"/>
      <c r="S44" s="150"/>
      <c r="T44" s="151"/>
    </row>
    <row r="45" spans="2:22" ht="22.9" customHeight="1">
      <c r="B45" s="148"/>
      <c r="J45" s="149"/>
      <c r="K45" s="149"/>
      <c r="L45" s="149"/>
      <c r="M45" s="150"/>
      <c r="Q45" s="115"/>
      <c r="R45" s="149"/>
      <c r="S45" s="149"/>
      <c r="T45" s="153"/>
    </row>
    <row r="46" spans="2:22" ht="19.149999999999999" customHeight="1">
      <c r="B46" s="148"/>
      <c r="J46" s="149"/>
      <c r="K46" s="149"/>
      <c r="L46" s="149"/>
      <c r="M46" s="150"/>
      <c r="Q46" s="115"/>
      <c r="R46" s="149"/>
      <c r="S46" s="149"/>
      <c r="T46" s="153"/>
    </row>
    <row r="47" spans="2:22" ht="21.6" customHeight="1">
      <c r="B47" s="148"/>
      <c r="C47" s="149"/>
      <c r="D47" s="149"/>
      <c r="E47" s="149"/>
      <c r="F47" s="149"/>
      <c r="G47" s="149"/>
      <c r="H47" s="149"/>
      <c r="I47" s="149"/>
      <c r="J47" s="149"/>
      <c r="K47" s="149"/>
      <c r="L47" s="149"/>
      <c r="M47" s="150"/>
      <c r="N47" s="150"/>
      <c r="P47" s="150"/>
      <c r="Q47" s="154"/>
      <c r="R47" s="154"/>
      <c r="S47" s="154"/>
      <c r="T47" s="155"/>
    </row>
    <row r="48" spans="2:22" ht="25.15" customHeight="1">
      <c r="B48" s="148"/>
      <c r="C48" s="149"/>
      <c r="D48" s="149"/>
      <c r="E48" s="149"/>
      <c r="F48" s="149"/>
      <c r="G48" s="149"/>
      <c r="H48" s="149"/>
      <c r="I48" s="149"/>
      <c r="J48" s="149"/>
      <c r="K48" s="149"/>
      <c r="L48" s="156"/>
      <c r="M48" s="157"/>
      <c r="N48" s="157"/>
      <c r="P48" s="150"/>
      <c r="Q48" s="157"/>
      <c r="R48" s="157"/>
      <c r="S48" s="157"/>
      <c r="T48" s="158"/>
    </row>
    <row r="49" spans="2:20" s="162" customFormat="1" ht="17.45" customHeight="1">
      <c r="B49" s="384" t="s">
        <v>142</v>
      </c>
      <c r="C49" s="385"/>
      <c r="D49" s="385"/>
      <c r="E49" s="385"/>
      <c r="F49" s="159"/>
      <c r="G49" s="386" t="s">
        <v>142</v>
      </c>
      <c r="H49" s="386"/>
      <c r="I49" s="386"/>
      <c r="J49" s="387"/>
      <c r="K49" s="160"/>
      <c r="L49" s="388" t="s">
        <v>142</v>
      </c>
      <c r="M49" s="388"/>
      <c r="N49" s="388"/>
      <c r="O49" s="388"/>
      <c r="P49" s="161"/>
      <c r="Q49" s="388" t="s">
        <v>142</v>
      </c>
      <c r="R49" s="388"/>
      <c r="S49" s="388"/>
      <c r="T49" s="389"/>
    </row>
    <row r="50" spans="2:20" ht="17.45" customHeight="1">
      <c r="B50" s="163" t="str">
        <f>+'1,01'!B53</f>
        <v>Nombre: IVAN DARIO RODRIGUEZ</v>
      </c>
      <c r="C50" s="164"/>
      <c r="D50" s="164"/>
      <c r="E50" s="164"/>
      <c r="F50" s="164"/>
      <c r="G50" s="165" t="str">
        <f>+'1,01'!G53</f>
        <v xml:space="preserve">Nombre: MANUEL EDUARDO CEPEDA HERNÁNDEZ </v>
      </c>
      <c r="H50" s="165"/>
      <c r="I50" s="165"/>
      <c r="J50" s="165"/>
      <c r="K50" s="166"/>
      <c r="L50" s="167" t="str">
        <f>+'1,01'!L53</f>
        <v>Nombre: ROBINSON ALEXANDER TOBAR URBANO</v>
      </c>
      <c r="M50" s="167"/>
      <c r="N50" s="167"/>
      <c r="O50" s="167"/>
      <c r="P50" s="166"/>
      <c r="Q50" s="167" t="str">
        <f>+'1,01'!Q53</f>
        <v>Nombre: CLARA LUZ JARAMILLO HENAO</v>
      </c>
      <c r="R50" s="167"/>
      <c r="S50" s="167"/>
      <c r="T50" s="168"/>
    </row>
    <row r="51" spans="2:20" ht="17.45" customHeight="1" thickBot="1">
      <c r="B51" s="174" t="str">
        <f>+'1,01'!B54</f>
        <v>RESIDENTE DE OBRA</v>
      </c>
      <c r="C51" s="169"/>
      <c r="D51" s="169"/>
      <c r="E51" s="169"/>
      <c r="F51" s="169"/>
      <c r="G51" s="170" t="str">
        <f>+'1,01'!G54</f>
        <v>DIRECTOR DE OBRA</v>
      </c>
      <c r="H51" s="170"/>
      <c r="I51" s="170"/>
      <c r="J51" s="170"/>
      <c r="K51" s="171"/>
      <c r="L51" s="172" t="str">
        <f>+'1,01'!L54</f>
        <v xml:space="preserve">RESIDENTE DE INTERVENTORIA </v>
      </c>
      <c r="M51" s="172"/>
      <c r="N51" s="172"/>
      <c r="O51" s="172"/>
      <c r="P51" s="171"/>
      <c r="Q51" s="172" t="str">
        <f>+'1,01'!Q54</f>
        <v xml:space="preserve">DIRECTOR DE INTERVENTORIA </v>
      </c>
      <c r="R51" s="172"/>
      <c r="S51" s="172"/>
      <c r="T51" s="173"/>
    </row>
  </sheetData>
  <mergeCells count="61">
    <mergeCell ref="B4:T4"/>
    <mergeCell ref="F1:Q2"/>
    <mergeCell ref="R1:T1"/>
    <mergeCell ref="R2:T2"/>
    <mergeCell ref="B3:Q3"/>
    <mergeCell ref="R3:T3"/>
    <mergeCell ref="B11:T11"/>
    <mergeCell ref="B6:D7"/>
    <mergeCell ref="E6:G7"/>
    <mergeCell ref="H6:I7"/>
    <mergeCell ref="J6:N7"/>
    <mergeCell ref="O6:O8"/>
    <mergeCell ref="P6:T8"/>
    <mergeCell ref="B8:D8"/>
    <mergeCell ref="E8:G8"/>
    <mergeCell ref="H8:I8"/>
    <mergeCell ref="J8:N8"/>
    <mergeCell ref="B9:T9"/>
    <mergeCell ref="B10:C10"/>
    <mergeCell ref="E10:G10"/>
    <mergeCell ref="J10:Q10"/>
    <mergeCell ref="S10:T10"/>
    <mergeCell ref="B12:L12"/>
    <mergeCell ref="M12:T12"/>
    <mergeCell ref="M13:N14"/>
    <mergeCell ref="O13:Q13"/>
    <mergeCell ref="R13:R14"/>
    <mergeCell ref="S13:S14"/>
    <mergeCell ref="T13:T14"/>
    <mergeCell ref="M26:N26"/>
    <mergeCell ref="M15:T15"/>
    <mergeCell ref="M16:T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38:N38"/>
    <mergeCell ref="M27:N27"/>
    <mergeCell ref="M28:N28"/>
    <mergeCell ref="M29:N29"/>
    <mergeCell ref="M30:N30"/>
    <mergeCell ref="M31:N31"/>
    <mergeCell ref="M32:N32"/>
    <mergeCell ref="M33:T33"/>
    <mergeCell ref="M34:N34"/>
    <mergeCell ref="M35:N35"/>
    <mergeCell ref="M36:N36"/>
    <mergeCell ref="M37:N37"/>
    <mergeCell ref="B41:L43"/>
    <mergeCell ref="M41:S41"/>
    <mergeCell ref="M42:S42"/>
    <mergeCell ref="M43:S43"/>
    <mergeCell ref="B49:E49"/>
    <mergeCell ref="G49:J49"/>
    <mergeCell ref="L49:O49"/>
    <mergeCell ref="Q49:T49"/>
  </mergeCells>
  <printOptions horizontalCentered="1"/>
  <pageMargins left="0.11811023622047245" right="0.11811023622047245" top="0.11811023622047245" bottom="0.11811023622047245" header="0" footer="0"/>
  <pageSetup scale="44" fitToHeight="0" orientation="landscape" r:id="rId1"/>
  <headerFooter alignWithMargins="0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tabColor rgb="FFCCFFFF"/>
    <pageSetUpPr fitToPage="1"/>
  </sheetPr>
  <dimension ref="B1:V51"/>
  <sheetViews>
    <sheetView view="pageBreakPreview" topLeftCell="A25" zoomScale="60" zoomScaleNormal="100" workbookViewId="0">
      <selection activeCell="J10" sqref="J10:Q10"/>
    </sheetView>
  </sheetViews>
  <sheetFormatPr baseColWidth="10" defaultColWidth="10" defaultRowHeight="27" customHeight="1"/>
  <cols>
    <col min="1" max="1" width="1.125" style="115" customWidth="1"/>
    <col min="2" max="5" width="12" style="115" customWidth="1"/>
    <col min="6" max="6" width="15.625" style="115" customWidth="1"/>
    <col min="7" max="7" width="19.875" style="115" customWidth="1"/>
    <col min="8" max="12" width="12" style="115" customWidth="1"/>
    <col min="13" max="13" width="20.125" style="152" customWidth="1"/>
    <col min="14" max="14" width="27.375" style="152" customWidth="1"/>
    <col min="15" max="15" width="17.375" style="150" customWidth="1"/>
    <col min="16" max="16" width="14.375" style="152" customWidth="1"/>
    <col min="17" max="17" width="16.875" style="152" customWidth="1"/>
    <col min="18" max="18" width="13.625" style="152" customWidth="1"/>
    <col min="19" max="19" width="17" style="152" customWidth="1"/>
    <col min="20" max="20" width="13.375" style="152" customWidth="1"/>
    <col min="21" max="21" width="17" style="115" bestFit="1" customWidth="1"/>
    <col min="22" max="22" width="18.125" style="115" customWidth="1"/>
    <col min="23" max="23" width="13.625" style="115" bestFit="1" customWidth="1"/>
    <col min="24" max="24" width="10.125" style="115" bestFit="1" customWidth="1"/>
    <col min="25" max="16384" width="10" style="115"/>
  </cols>
  <sheetData>
    <row r="1" spans="2:20" s="107" customFormat="1" ht="38.450000000000003" customHeight="1">
      <c r="B1" s="104"/>
      <c r="C1" s="105"/>
      <c r="D1" s="105"/>
      <c r="E1" s="106"/>
      <c r="F1" s="342" t="s">
        <v>123</v>
      </c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4"/>
      <c r="R1" s="348"/>
      <c r="S1" s="349"/>
      <c r="T1" s="350"/>
    </row>
    <row r="2" spans="2:20" s="107" customFormat="1" ht="37.9" customHeight="1" thickBot="1">
      <c r="B2" s="108"/>
      <c r="C2" s="109"/>
      <c r="D2" s="109"/>
      <c r="E2" s="110"/>
      <c r="F2" s="345"/>
      <c r="G2" s="346"/>
      <c r="H2" s="346"/>
      <c r="I2" s="346"/>
      <c r="J2" s="346"/>
      <c r="K2" s="346"/>
      <c r="L2" s="346"/>
      <c r="M2" s="346"/>
      <c r="N2" s="346"/>
      <c r="O2" s="346"/>
      <c r="P2" s="346"/>
      <c r="Q2" s="347"/>
      <c r="R2" s="351"/>
      <c r="S2" s="352"/>
      <c r="T2" s="353"/>
    </row>
    <row r="3" spans="2:20" s="107" customFormat="1" ht="29.45" customHeight="1" thickBot="1">
      <c r="B3" s="354" t="s">
        <v>153</v>
      </c>
      <c r="C3" s="355"/>
      <c r="D3" s="355"/>
      <c r="E3" s="355"/>
      <c r="F3" s="355"/>
      <c r="G3" s="355"/>
      <c r="H3" s="355"/>
      <c r="I3" s="355"/>
      <c r="J3" s="355"/>
      <c r="K3" s="355"/>
      <c r="L3" s="355"/>
      <c r="M3" s="355"/>
      <c r="N3" s="355"/>
      <c r="O3" s="355"/>
      <c r="P3" s="355"/>
      <c r="Q3" s="356"/>
      <c r="R3" s="357"/>
      <c r="S3" s="358"/>
      <c r="T3" s="359"/>
    </row>
    <row r="4" spans="2:20" s="107" customFormat="1" ht="33" customHeight="1" thickBot="1">
      <c r="B4" s="339" t="s">
        <v>124</v>
      </c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  <c r="P4" s="340"/>
      <c r="Q4" s="340"/>
      <c r="R4" s="340"/>
      <c r="S4" s="340"/>
      <c r="T4" s="341"/>
    </row>
    <row r="5" spans="2:20" s="107" customFormat="1" ht="12.6" customHeight="1" thickBot="1">
      <c r="B5" s="111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3"/>
      <c r="T5" s="114"/>
    </row>
    <row r="6" spans="2:20" ht="27" customHeight="1">
      <c r="B6" s="308" t="s">
        <v>125</v>
      </c>
      <c r="C6" s="309"/>
      <c r="D6" s="309"/>
      <c r="E6" s="312" t="s">
        <v>149</v>
      </c>
      <c r="F6" s="312"/>
      <c r="G6" s="313"/>
      <c r="H6" s="316" t="s">
        <v>126</v>
      </c>
      <c r="I6" s="317"/>
      <c r="J6" s="320">
        <v>45926</v>
      </c>
      <c r="K6" s="312"/>
      <c r="L6" s="312"/>
      <c r="M6" s="312"/>
      <c r="N6" s="313"/>
      <c r="O6" s="321" t="s">
        <v>127</v>
      </c>
      <c r="P6" s="312" t="s">
        <v>150</v>
      </c>
      <c r="Q6" s="312"/>
      <c r="R6" s="312"/>
      <c r="S6" s="312"/>
      <c r="T6" s="313"/>
    </row>
    <row r="7" spans="2:20" ht="27" customHeight="1">
      <c r="B7" s="310"/>
      <c r="C7" s="311"/>
      <c r="D7" s="311"/>
      <c r="E7" s="314"/>
      <c r="F7" s="314"/>
      <c r="G7" s="315"/>
      <c r="H7" s="318"/>
      <c r="I7" s="319"/>
      <c r="J7" s="314"/>
      <c r="K7" s="314"/>
      <c r="L7" s="314"/>
      <c r="M7" s="314"/>
      <c r="N7" s="315"/>
      <c r="O7" s="322"/>
      <c r="P7" s="314"/>
      <c r="Q7" s="314"/>
      <c r="R7" s="314"/>
      <c r="S7" s="314"/>
      <c r="T7" s="315"/>
    </row>
    <row r="8" spans="2:20" ht="50.25" customHeight="1" thickBot="1">
      <c r="B8" s="326" t="s">
        <v>128</v>
      </c>
      <c r="C8" s="327"/>
      <c r="D8" s="327"/>
      <c r="E8" s="324" t="s">
        <v>151</v>
      </c>
      <c r="F8" s="324"/>
      <c r="G8" s="325"/>
      <c r="H8" s="326" t="s">
        <v>129</v>
      </c>
      <c r="I8" s="327"/>
      <c r="J8" s="324" t="s">
        <v>152</v>
      </c>
      <c r="K8" s="324"/>
      <c r="L8" s="324"/>
      <c r="M8" s="324"/>
      <c r="N8" s="325"/>
      <c r="O8" s="323"/>
      <c r="P8" s="324"/>
      <c r="Q8" s="324"/>
      <c r="R8" s="324"/>
      <c r="S8" s="324"/>
      <c r="T8" s="325"/>
    </row>
    <row r="9" spans="2:20" ht="11.25" customHeight="1" thickBot="1">
      <c r="B9" s="328"/>
      <c r="C9" s="329"/>
      <c r="D9" s="329"/>
      <c r="E9" s="329"/>
      <c r="F9" s="329"/>
      <c r="G9" s="329"/>
      <c r="H9" s="329"/>
      <c r="I9" s="329"/>
      <c r="J9" s="329"/>
      <c r="K9" s="329"/>
      <c r="L9" s="329"/>
      <c r="M9" s="329"/>
      <c r="N9" s="329"/>
      <c r="O9" s="329"/>
      <c r="P9" s="329"/>
      <c r="Q9" s="329"/>
      <c r="R9" s="329"/>
      <c r="S9" s="329"/>
      <c r="T9" s="330"/>
    </row>
    <row r="10" spans="2:20" ht="33.6" customHeight="1" thickBot="1">
      <c r="B10" s="331" t="s">
        <v>130</v>
      </c>
      <c r="C10" s="332"/>
      <c r="D10" s="116">
        <v>10</v>
      </c>
      <c r="E10" s="333" t="s">
        <v>79</v>
      </c>
      <c r="F10" s="333"/>
      <c r="G10" s="333"/>
      <c r="H10" s="117" t="s">
        <v>131</v>
      </c>
      <c r="I10" s="116">
        <v>10.06</v>
      </c>
      <c r="J10" s="334" t="e">
        <f>+UPPER('F-GAL-001'!#REF!)</f>
        <v>#REF!</v>
      </c>
      <c r="K10" s="335"/>
      <c r="L10" s="335"/>
      <c r="M10" s="335"/>
      <c r="N10" s="335"/>
      <c r="O10" s="335"/>
      <c r="P10" s="335"/>
      <c r="Q10" s="336"/>
      <c r="R10" s="119" t="s">
        <v>132</v>
      </c>
      <c r="S10" s="337" t="s">
        <v>234</v>
      </c>
      <c r="T10" s="338"/>
    </row>
    <row r="11" spans="2:20" ht="10.5" customHeight="1" thickBot="1">
      <c r="B11" s="305"/>
      <c r="C11" s="306"/>
      <c r="D11" s="306"/>
      <c r="E11" s="306"/>
      <c r="F11" s="306"/>
      <c r="G11" s="306"/>
      <c r="H11" s="306"/>
      <c r="I11" s="306"/>
      <c r="J11" s="306"/>
      <c r="K11" s="306"/>
      <c r="L11" s="306"/>
      <c r="M11" s="306"/>
      <c r="N11" s="306"/>
      <c r="O11" s="306"/>
      <c r="P11" s="306"/>
      <c r="Q11" s="306"/>
      <c r="R11" s="306"/>
      <c r="S11" s="306"/>
      <c r="T11" s="307"/>
    </row>
    <row r="12" spans="2:20" ht="27" customHeight="1" thickBot="1">
      <c r="B12" s="362" t="s">
        <v>133</v>
      </c>
      <c r="C12" s="363"/>
      <c r="D12" s="363"/>
      <c r="E12" s="363"/>
      <c r="F12" s="363"/>
      <c r="G12" s="363"/>
      <c r="H12" s="363"/>
      <c r="I12" s="363"/>
      <c r="J12" s="363"/>
      <c r="K12" s="363"/>
      <c r="L12" s="363"/>
      <c r="M12" s="362" t="s">
        <v>134</v>
      </c>
      <c r="N12" s="363"/>
      <c r="O12" s="363"/>
      <c r="P12" s="363"/>
      <c r="Q12" s="363"/>
      <c r="R12" s="363"/>
      <c r="S12" s="363"/>
      <c r="T12" s="364"/>
    </row>
    <row r="13" spans="2:20" ht="30" customHeight="1">
      <c r="B13" s="120"/>
      <c r="C13" s="121"/>
      <c r="D13" s="121"/>
      <c r="E13" s="121"/>
      <c r="F13" s="121"/>
      <c r="G13" s="121"/>
      <c r="H13" s="121"/>
      <c r="I13" s="121"/>
      <c r="J13" s="121"/>
      <c r="K13" s="121"/>
      <c r="L13" s="122"/>
      <c r="M13" s="365" t="s">
        <v>135</v>
      </c>
      <c r="N13" s="366"/>
      <c r="O13" s="369" t="s">
        <v>136</v>
      </c>
      <c r="P13" s="370"/>
      <c r="Q13" s="371"/>
      <c r="R13" s="372" t="s">
        <v>145</v>
      </c>
      <c r="S13" s="374" t="s">
        <v>6</v>
      </c>
      <c r="T13" s="376" t="s">
        <v>36</v>
      </c>
    </row>
    <row r="14" spans="2:20" ht="30" customHeight="1">
      <c r="B14" s="123"/>
      <c r="C14" s="124"/>
      <c r="D14" s="124"/>
      <c r="E14" s="124"/>
      <c r="F14" s="124"/>
      <c r="G14" s="124"/>
      <c r="H14" s="124"/>
      <c r="I14" s="124"/>
      <c r="J14" s="124"/>
      <c r="K14" s="124"/>
      <c r="L14" s="125"/>
      <c r="M14" s="367"/>
      <c r="N14" s="368"/>
      <c r="O14" s="126" t="s">
        <v>137</v>
      </c>
      <c r="P14" s="126" t="s">
        <v>138</v>
      </c>
      <c r="Q14" s="126" t="s">
        <v>144</v>
      </c>
      <c r="R14" s="373"/>
      <c r="S14" s="375"/>
      <c r="T14" s="377"/>
    </row>
    <row r="15" spans="2:20" ht="22.9" customHeight="1">
      <c r="B15" s="123"/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378"/>
      <c r="N15" s="379"/>
      <c r="O15" s="379"/>
      <c r="P15" s="379"/>
      <c r="Q15" s="379"/>
      <c r="R15" s="379"/>
      <c r="S15" s="379"/>
      <c r="T15" s="380"/>
    </row>
    <row r="16" spans="2:20" ht="22.9" customHeight="1">
      <c r="B16" s="123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378" t="s">
        <v>229</v>
      </c>
      <c r="N16" s="379"/>
      <c r="O16" s="379"/>
      <c r="P16" s="379"/>
      <c r="Q16" s="379"/>
      <c r="R16" s="379"/>
      <c r="S16" s="379"/>
      <c r="T16" s="380"/>
    </row>
    <row r="17" spans="2:22" ht="22.9" customHeight="1">
      <c r="B17" s="123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390" t="s">
        <v>229</v>
      </c>
      <c r="N17" s="391"/>
      <c r="O17" s="127"/>
      <c r="P17" s="128"/>
      <c r="Q17" s="128"/>
      <c r="R17" s="128"/>
      <c r="S17" s="129">
        <v>1</v>
      </c>
      <c r="T17" s="130">
        <f>ROUND(+S17,2)</f>
        <v>1</v>
      </c>
    </row>
    <row r="18" spans="2:22" ht="22.9" customHeight="1">
      <c r="B18" s="123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390"/>
      <c r="N18" s="391"/>
      <c r="O18" s="127"/>
      <c r="P18" s="128"/>
      <c r="Q18" s="128"/>
      <c r="R18" s="128"/>
      <c r="S18" s="129"/>
      <c r="T18" s="130"/>
    </row>
    <row r="19" spans="2:22" ht="22.9" customHeight="1"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390"/>
      <c r="N19" s="391"/>
      <c r="O19" s="127"/>
      <c r="P19" s="128"/>
      <c r="Q19" s="128"/>
      <c r="R19" s="128"/>
      <c r="S19" s="129"/>
      <c r="T19" s="130"/>
    </row>
    <row r="20" spans="2:22" ht="22.9" customHeight="1"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390"/>
      <c r="N20" s="391"/>
      <c r="O20" s="127"/>
      <c r="P20" s="128"/>
      <c r="Q20" s="128"/>
      <c r="R20" s="128"/>
      <c r="S20" s="129"/>
      <c r="T20" s="130"/>
    </row>
    <row r="21" spans="2:22" ht="22.9" customHeight="1"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390"/>
      <c r="N21" s="391"/>
      <c r="O21" s="177"/>
      <c r="P21" s="177"/>
      <c r="Q21" s="176"/>
      <c r="R21" s="176"/>
      <c r="S21" s="177"/>
      <c r="T21" s="130"/>
    </row>
    <row r="22" spans="2:22" ht="22.9" customHeight="1">
      <c r="B22" s="123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390"/>
      <c r="N22" s="391"/>
      <c r="O22" s="127"/>
      <c r="P22" s="128"/>
      <c r="Q22" s="128"/>
      <c r="R22" s="128"/>
      <c r="S22" s="129"/>
      <c r="T22" s="130"/>
    </row>
    <row r="23" spans="2:22" ht="22.9" customHeight="1">
      <c r="B23" s="123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390"/>
      <c r="N23" s="391"/>
      <c r="O23" s="127"/>
      <c r="P23" s="128"/>
      <c r="Q23" s="128"/>
      <c r="R23" s="128"/>
      <c r="S23" s="129"/>
      <c r="T23" s="130"/>
    </row>
    <row r="24" spans="2:22" ht="22.9" customHeight="1">
      <c r="B24" s="123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360"/>
      <c r="N24" s="361"/>
      <c r="O24" s="127"/>
      <c r="P24" s="128"/>
      <c r="Q24" s="128"/>
      <c r="R24" s="128"/>
      <c r="S24" s="129"/>
      <c r="T24" s="130"/>
    </row>
    <row r="25" spans="2:22" ht="22.9" customHeight="1">
      <c r="B25" s="123"/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360"/>
      <c r="N25" s="361"/>
      <c r="O25" s="127"/>
      <c r="P25" s="128"/>
      <c r="Q25" s="128"/>
      <c r="R25" s="128"/>
      <c r="S25" s="129"/>
      <c r="T25" s="130"/>
    </row>
    <row r="26" spans="2:22" ht="22.9" customHeight="1">
      <c r="B26" s="123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360"/>
      <c r="N26" s="361"/>
      <c r="O26" s="127"/>
      <c r="P26" s="128"/>
      <c r="Q26" s="128"/>
      <c r="R26" s="128"/>
      <c r="S26" s="129"/>
      <c r="T26" s="130"/>
    </row>
    <row r="27" spans="2:22" ht="22.9" customHeight="1">
      <c r="B27" s="123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360"/>
      <c r="N27" s="361"/>
      <c r="O27" s="133"/>
      <c r="P27" s="128"/>
      <c r="Q27" s="128"/>
      <c r="R27" s="128"/>
      <c r="S27" s="129"/>
      <c r="T27" s="130"/>
    </row>
    <row r="28" spans="2:22" ht="22.9" customHeight="1">
      <c r="B28" s="123"/>
      <c r="D28" s="134"/>
      <c r="E28" s="134"/>
      <c r="F28" s="134"/>
      <c r="G28" s="134"/>
      <c r="H28" s="134"/>
      <c r="I28" s="134"/>
      <c r="J28" s="124"/>
      <c r="K28" s="124"/>
      <c r="L28" s="124"/>
      <c r="M28" s="360"/>
      <c r="N28" s="361"/>
      <c r="O28" s="133"/>
      <c r="P28" s="128"/>
      <c r="Q28" s="128"/>
      <c r="R28" s="128"/>
      <c r="S28" s="129"/>
      <c r="T28" s="130"/>
    </row>
    <row r="29" spans="2:22" ht="22.9" customHeight="1">
      <c r="B29" s="123"/>
      <c r="C29" s="134"/>
      <c r="D29" s="134"/>
      <c r="E29" s="134"/>
      <c r="F29" s="124"/>
      <c r="G29" s="124"/>
      <c r="H29" s="124"/>
      <c r="I29" s="124"/>
      <c r="J29" s="124"/>
      <c r="K29" s="124"/>
      <c r="L29" s="124"/>
      <c r="M29" s="360"/>
      <c r="N29" s="361"/>
      <c r="O29" s="127"/>
      <c r="P29" s="128"/>
      <c r="Q29" s="128"/>
      <c r="R29" s="131"/>
      <c r="S29" s="129"/>
      <c r="T29" s="130"/>
    </row>
    <row r="30" spans="2:22" ht="22.9" customHeight="1">
      <c r="B30" s="123"/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360"/>
      <c r="N30" s="361"/>
      <c r="O30" s="127"/>
      <c r="P30" s="128"/>
      <c r="Q30" s="128"/>
      <c r="R30" s="131"/>
      <c r="S30" s="129"/>
      <c r="T30" s="130"/>
    </row>
    <row r="31" spans="2:22" ht="22.9" customHeight="1">
      <c r="B31" s="123"/>
      <c r="C31" s="124"/>
      <c r="D31" s="124"/>
      <c r="E31" s="124"/>
      <c r="F31" s="124"/>
      <c r="G31" s="124"/>
      <c r="H31" s="124"/>
      <c r="I31" s="124"/>
      <c r="J31" s="124"/>
      <c r="K31" s="124"/>
      <c r="L31" s="124"/>
      <c r="M31" s="360"/>
      <c r="N31" s="361"/>
      <c r="O31" s="127"/>
      <c r="P31" s="128"/>
      <c r="Q31" s="129"/>
      <c r="R31" s="128"/>
      <c r="S31" s="129"/>
      <c r="T31" s="130"/>
    </row>
    <row r="32" spans="2:22" ht="22.9" customHeight="1">
      <c r="B32" s="123"/>
      <c r="C32" s="124"/>
      <c r="D32" s="124"/>
      <c r="E32" s="124"/>
      <c r="F32" s="124"/>
      <c r="G32" s="124"/>
      <c r="H32" s="124"/>
      <c r="I32" s="124"/>
      <c r="J32" s="124"/>
      <c r="K32" s="124"/>
      <c r="L32" s="124"/>
      <c r="M32" s="360"/>
      <c r="N32" s="361"/>
      <c r="O32" s="127"/>
      <c r="P32" s="128"/>
      <c r="Q32" s="129"/>
      <c r="R32" s="128"/>
      <c r="S32" s="129"/>
      <c r="T32" s="130"/>
      <c r="V32" s="135"/>
    </row>
    <row r="33" spans="2:22" ht="22.9" customHeight="1">
      <c r="B33" s="123"/>
      <c r="C33" s="124"/>
      <c r="D33" s="124"/>
      <c r="E33" s="124"/>
      <c r="F33" s="124"/>
      <c r="G33" s="124"/>
      <c r="H33" s="124"/>
      <c r="I33" s="124"/>
      <c r="J33" s="124"/>
      <c r="K33" s="124"/>
      <c r="L33" s="124"/>
      <c r="M33" s="381"/>
      <c r="N33" s="382"/>
      <c r="O33" s="382"/>
      <c r="P33" s="382"/>
      <c r="Q33" s="382"/>
      <c r="R33" s="382"/>
      <c r="S33" s="382"/>
      <c r="T33" s="383"/>
      <c r="V33" s="135"/>
    </row>
    <row r="34" spans="2:22" ht="22.9" customHeight="1">
      <c r="B34" s="123"/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390"/>
      <c r="N34" s="391"/>
      <c r="O34" s="127"/>
      <c r="P34" s="128"/>
      <c r="Q34" s="129"/>
      <c r="R34" s="131"/>
      <c r="S34" s="129"/>
      <c r="T34" s="130"/>
    </row>
    <row r="35" spans="2:22" ht="22.9" customHeight="1">
      <c r="B35" s="123"/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390"/>
      <c r="N35" s="391"/>
      <c r="O35" s="136"/>
      <c r="P35" s="136"/>
      <c r="Q35" s="136"/>
      <c r="R35" s="136"/>
      <c r="S35" s="136"/>
      <c r="T35" s="137"/>
    </row>
    <row r="36" spans="2:22" ht="22.9" customHeight="1">
      <c r="B36" s="123"/>
      <c r="F36" s="124"/>
      <c r="G36" s="124"/>
      <c r="H36" s="124"/>
      <c r="I36" s="124"/>
      <c r="J36" s="124"/>
      <c r="K36" s="124"/>
      <c r="L36" s="124"/>
      <c r="M36" s="390"/>
      <c r="N36" s="391"/>
      <c r="O36" s="127"/>
      <c r="P36" s="131"/>
      <c r="Q36" s="129"/>
      <c r="R36" s="131"/>
      <c r="S36" s="129"/>
      <c r="T36" s="130"/>
    </row>
    <row r="37" spans="2:22" ht="22.9" customHeight="1">
      <c r="B37" s="123"/>
      <c r="F37" s="124"/>
      <c r="G37" s="124"/>
      <c r="H37" s="124"/>
      <c r="I37" s="124"/>
      <c r="J37" s="124"/>
      <c r="K37" s="124"/>
      <c r="L37" s="124"/>
      <c r="M37" s="390"/>
      <c r="N37" s="391"/>
      <c r="O37" s="127"/>
      <c r="P37" s="128"/>
      <c r="Q37" s="129"/>
      <c r="R37" s="131"/>
      <c r="S37" s="129"/>
      <c r="T37" s="130"/>
    </row>
    <row r="38" spans="2:22" ht="22.9" customHeight="1">
      <c r="B38" s="123"/>
      <c r="C38" s="124"/>
      <c r="D38" s="124"/>
      <c r="E38" s="124"/>
      <c r="F38" s="124"/>
      <c r="G38" s="124"/>
      <c r="H38" s="124"/>
      <c r="I38" s="124"/>
      <c r="J38" s="124"/>
      <c r="K38" s="124"/>
      <c r="L38" s="124"/>
      <c r="M38" s="390"/>
      <c r="N38" s="391"/>
      <c r="O38" s="127"/>
      <c r="P38" s="128"/>
      <c r="Q38" s="129"/>
      <c r="R38" s="131"/>
      <c r="S38" s="129"/>
      <c r="T38" s="130"/>
    </row>
    <row r="39" spans="2:22" ht="22.9" customHeight="1">
      <c r="B39" s="123"/>
      <c r="C39" s="124"/>
      <c r="D39" s="124"/>
      <c r="E39" s="124"/>
      <c r="F39" s="124"/>
      <c r="G39" s="124"/>
      <c r="H39" s="124"/>
      <c r="I39" s="124"/>
      <c r="J39" s="124"/>
      <c r="K39" s="124"/>
      <c r="L39" s="124"/>
      <c r="M39" s="138"/>
      <c r="N39" s="139"/>
      <c r="O39" s="139"/>
      <c r="P39" s="139"/>
      <c r="Q39" s="139"/>
      <c r="R39" s="139"/>
      <c r="S39" s="139"/>
      <c r="T39" s="140"/>
    </row>
    <row r="40" spans="2:22" ht="22.9" customHeight="1" thickBot="1">
      <c r="B40" s="123"/>
      <c r="C40" s="124"/>
      <c r="D40" s="124"/>
      <c r="E40" s="124"/>
      <c r="F40" s="124"/>
      <c r="G40" s="124"/>
      <c r="H40" s="124"/>
      <c r="I40" s="124"/>
      <c r="J40" s="124"/>
      <c r="K40" s="124"/>
      <c r="L40" s="124"/>
      <c r="M40" s="141"/>
      <c r="N40" s="142"/>
      <c r="O40" s="142"/>
      <c r="P40" s="142"/>
      <c r="Q40" s="142"/>
      <c r="R40" s="142"/>
      <c r="S40" s="142"/>
      <c r="T40" s="143"/>
    </row>
    <row r="41" spans="2:22" s="145" customFormat="1" ht="24" customHeight="1">
      <c r="B41" s="392" t="s">
        <v>154</v>
      </c>
      <c r="C41" s="393"/>
      <c r="D41" s="393"/>
      <c r="E41" s="393"/>
      <c r="F41" s="393"/>
      <c r="G41" s="393"/>
      <c r="H41" s="393"/>
      <c r="I41" s="393"/>
      <c r="J41" s="393"/>
      <c r="K41" s="393"/>
      <c r="L41" s="394"/>
      <c r="M41" s="401" t="s">
        <v>139</v>
      </c>
      <c r="N41" s="402"/>
      <c r="O41" s="402"/>
      <c r="P41" s="402"/>
      <c r="Q41" s="402"/>
      <c r="R41" s="402"/>
      <c r="S41" s="402"/>
      <c r="T41" s="144">
        <f>SUM(T17:T40)</f>
        <v>1</v>
      </c>
    </row>
    <row r="42" spans="2:22" s="145" customFormat="1" ht="24" customHeight="1">
      <c r="B42" s="395"/>
      <c r="C42" s="396"/>
      <c r="D42" s="396"/>
      <c r="E42" s="396"/>
      <c r="F42" s="396"/>
      <c r="G42" s="396"/>
      <c r="H42" s="396"/>
      <c r="I42" s="396"/>
      <c r="J42" s="396"/>
      <c r="K42" s="396"/>
      <c r="L42" s="397"/>
      <c r="M42" s="403" t="s">
        <v>140</v>
      </c>
      <c r="N42" s="404"/>
      <c r="O42" s="404"/>
      <c r="P42" s="404"/>
      <c r="Q42" s="404"/>
      <c r="R42" s="404"/>
      <c r="S42" s="404"/>
      <c r="T42" s="146"/>
    </row>
    <row r="43" spans="2:22" s="145" customFormat="1" ht="24" customHeight="1" thickBot="1">
      <c r="B43" s="398"/>
      <c r="C43" s="399"/>
      <c r="D43" s="399"/>
      <c r="E43" s="399"/>
      <c r="F43" s="399"/>
      <c r="G43" s="399"/>
      <c r="H43" s="399"/>
      <c r="I43" s="399"/>
      <c r="J43" s="399"/>
      <c r="K43" s="399"/>
      <c r="L43" s="400"/>
      <c r="M43" s="405" t="s">
        <v>141</v>
      </c>
      <c r="N43" s="406"/>
      <c r="O43" s="406"/>
      <c r="P43" s="406"/>
      <c r="Q43" s="406"/>
      <c r="R43" s="406"/>
      <c r="S43" s="406"/>
      <c r="T43" s="147">
        <f>+T42+T41</f>
        <v>1</v>
      </c>
    </row>
    <row r="44" spans="2:22" ht="17.45" customHeight="1">
      <c r="B44" s="148"/>
      <c r="C44" s="149"/>
      <c r="D44" s="149"/>
      <c r="E44" s="149"/>
      <c r="F44" s="149"/>
      <c r="G44" s="149"/>
      <c r="H44" s="149"/>
      <c r="I44" s="149"/>
      <c r="J44" s="149"/>
      <c r="K44" s="149"/>
      <c r="L44" s="149"/>
      <c r="M44" s="150"/>
      <c r="N44" s="150"/>
      <c r="P44" s="150"/>
      <c r="Q44" s="150"/>
      <c r="R44" s="150"/>
      <c r="S44" s="150"/>
      <c r="T44" s="151"/>
    </row>
    <row r="45" spans="2:22" ht="22.9" customHeight="1">
      <c r="B45" s="148"/>
      <c r="J45" s="149"/>
      <c r="K45" s="149"/>
      <c r="L45" s="149"/>
      <c r="M45" s="150"/>
      <c r="Q45" s="115"/>
      <c r="R45" s="149"/>
      <c r="S45" s="149"/>
      <c r="T45" s="153"/>
    </row>
    <row r="46" spans="2:22" ht="19.149999999999999" customHeight="1">
      <c r="B46" s="148"/>
      <c r="J46" s="149"/>
      <c r="K46" s="149"/>
      <c r="L46" s="149"/>
      <c r="M46" s="150"/>
      <c r="Q46" s="115"/>
      <c r="R46" s="149"/>
      <c r="S46" s="149"/>
      <c r="T46" s="153"/>
    </row>
    <row r="47" spans="2:22" ht="21.6" customHeight="1">
      <c r="B47" s="148"/>
      <c r="C47" s="149"/>
      <c r="D47" s="149"/>
      <c r="E47" s="149"/>
      <c r="F47" s="149"/>
      <c r="G47" s="149"/>
      <c r="H47" s="149"/>
      <c r="I47" s="149"/>
      <c r="J47" s="149"/>
      <c r="K47" s="149"/>
      <c r="L47" s="149"/>
      <c r="M47" s="150"/>
      <c r="N47" s="150"/>
      <c r="P47" s="150"/>
      <c r="Q47" s="154"/>
      <c r="R47" s="154"/>
      <c r="S47" s="154"/>
      <c r="T47" s="155"/>
    </row>
    <row r="48" spans="2:22" ht="25.15" customHeight="1">
      <c r="B48" s="148"/>
      <c r="C48" s="149"/>
      <c r="D48" s="149"/>
      <c r="E48" s="149"/>
      <c r="F48" s="149"/>
      <c r="G48" s="149"/>
      <c r="H48" s="149"/>
      <c r="I48" s="149"/>
      <c r="J48" s="149"/>
      <c r="K48" s="149"/>
      <c r="L48" s="156"/>
      <c r="M48" s="157"/>
      <c r="N48" s="157"/>
      <c r="P48" s="150"/>
      <c r="Q48" s="157"/>
      <c r="R48" s="157"/>
      <c r="S48" s="157"/>
      <c r="T48" s="158"/>
    </row>
    <row r="49" spans="2:20" s="162" customFormat="1" ht="17.45" customHeight="1">
      <c r="B49" s="384" t="s">
        <v>142</v>
      </c>
      <c r="C49" s="385"/>
      <c r="D49" s="385"/>
      <c r="E49" s="385"/>
      <c r="F49" s="159"/>
      <c r="G49" s="386" t="s">
        <v>142</v>
      </c>
      <c r="H49" s="386"/>
      <c r="I49" s="386"/>
      <c r="J49" s="387"/>
      <c r="K49" s="160"/>
      <c r="L49" s="388" t="s">
        <v>142</v>
      </c>
      <c r="M49" s="388"/>
      <c r="N49" s="388"/>
      <c r="O49" s="388"/>
      <c r="P49" s="161"/>
      <c r="Q49" s="388" t="s">
        <v>142</v>
      </c>
      <c r="R49" s="388"/>
      <c r="S49" s="388"/>
      <c r="T49" s="389"/>
    </row>
    <row r="50" spans="2:20" ht="17.45" customHeight="1">
      <c r="B50" s="163" t="str">
        <f>+'1,01'!B53</f>
        <v>Nombre: IVAN DARIO RODRIGUEZ</v>
      </c>
      <c r="C50" s="164"/>
      <c r="D50" s="164"/>
      <c r="E50" s="164"/>
      <c r="F50" s="164"/>
      <c r="G50" s="165" t="str">
        <f>+'1,01'!G53</f>
        <v xml:space="preserve">Nombre: MANUEL EDUARDO CEPEDA HERNÁNDEZ </v>
      </c>
      <c r="H50" s="165"/>
      <c r="I50" s="165"/>
      <c r="J50" s="165"/>
      <c r="K50" s="166"/>
      <c r="L50" s="167" t="str">
        <f>+'1,01'!L53</f>
        <v>Nombre: ROBINSON ALEXANDER TOBAR URBANO</v>
      </c>
      <c r="M50" s="167"/>
      <c r="N50" s="167"/>
      <c r="O50" s="167"/>
      <c r="P50" s="166"/>
      <c r="Q50" s="167" t="str">
        <f>+'1,01'!Q53</f>
        <v>Nombre: CLARA LUZ JARAMILLO HENAO</v>
      </c>
      <c r="R50" s="167"/>
      <c r="S50" s="167"/>
      <c r="T50" s="168"/>
    </row>
    <row r="51" spans="2:20" ht="17.45" customHeight="1" thickBot="1">
      <c r="B51" s="174" t="str">
        <f>+'1,01'!B54</f>
        <v>RESIDENTE DE OBRA</v>
      </c>
      <c r="C51" s="169"/>
      <c r="D51" s="169"/>
      <c r="E51" s="169"/>
      <c r="F51" s="169"/>
      <c r="G51" s="170" t="str">
        <f>+'1,01'!G54</f>
        <v>DIRECTOR DE OBRA</v>
      </c>
      <c r="H51" s="170"/>
      <c r="I51" s="170"/>
      <c r="J51" s="170"/>
      <c r="K51" s="171"/>
      <c r="L51" s="172" t="str">
        <f>+'1,01'!L54</f>
        <v xml:space="preserve">RESIDENTE DE INTERVENTORIA </v>
      </c>
      <c r="M51" s="172"/>
      <c r="N51" s="172"/>
      <c r="O51" s="172"/>
      <c r="P51" s="171"/>
      <c r="Q51" s="172" t="str">
        <f>+'1,01'!Q54</f>
        <v xml:space="preserve">DIRECTOR DE INTERVENTORIA </v>
      </c>
      <c r="R51" s="172"/>
      <c r="S51" s="172"/>
      <c r="T51" s="173"/>
    </row>
  </sheetData>
  <mergeCells count="61">
    <mergeCell ref="B4:T4"/>
    <mergeCell ref="F1:Q2"/>
    <mergeCell ref="R1:T1"/>
    <mergeCell ref="R2:T2"/>
    <mergeCell ref="B3:Q3"/>
    <mergeCell ref="R3:T3"/>
    <mergeCell ref="B11:T11"/>
    <mergeCell ref="B6:D7"/>
    <mergeCell ref="E6:G7"/>
    <mergeCell ref="H6:I7"/>
    <mergeCell ref="J6:N7"/>
    <mergeCell ref="O6:O8"/>
    <mergeCell ref="P6:T8"/>
    <mergeCell ref="B8:D8"/>
    <mergeCell ref="E8:G8"/>
    <mergeCell ref="H8:I8"/>
    <mergeCell ref="J8:N8"/>
    <mergeCell ref="B9:T9"/>
    <mergeCell ref="B10:C10"/>
    <mergeCell ref="E10:G10"/>
    <mergeCell ref="J10:Q10"/>
    <mergeCell ref="S10:T10"/>
    <mergeCell ref="B12:L12"/>
    <mergeCell ref="M12:T12"/>
    <mergeCell ref="M13:N14"/>
    <mergeCell ref="O13:Q13"/>
    <mergeCell ref="R13:R14"/>
    <mergeCell ref="S13:S14"/>
    <mergeCell ref="T13:T14"/>
    <mergeCell ref="M26:N26"/>
    <mergeCell ref="M15:T15"/>
    <mergeCell ref="M16:T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38:N38"/>
    <mergeCell ref="M27:N27"/>
    <mergeCell ref="M28:N28"/>
    <mergeCell ref="M29:N29"/>
    <mergeCell ref="M30:N30"/>
    <mergeCell ref="M31:N31"/>
    <mergeCell ref="M32:N32"/>
    <mergeCell ref="M33:T33"/>
    <mergeCell ref="M34:N34"/>
    <mergeCell ref="M35:N35"/>
    <mergeCell ref="M36:N36"/>
    <mergeCell ref="M37:N37"/>
    <mergeCell ref="B41:L43"/>
    <mergeCell ref="M41:S41"/>
    <mergeCell ref="M42:S42"/>
    <mergeCell ref="M43:S43"/>
    <mergeCell ref="B49:E49"/>
    <mergeCell ref="G49:J49"/>
    <mergeCell ref="L49:O49"/>
    <mergeCell ref="Q49:T49"/>
  </mergeCells>
  <printOptions horizontalCentered="1"/>
  <pageMargins left="0.11811023622047245" right="0.11811023622047245" top="0.11811023622047245" bottom="0.11811023622047245" header="0" footer="0"/>
  <pageSetup scale="44" fitToHeight="0" orientation="landscape" r:id="rId1"/>
  <headerFooter alignWithMargins="0"/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tabColor rgb="FFCCFFFF"/>
    <pageSetUpPr fitToPage="1"/>
  </sheetPr>
  <dimension ref="B1:V51"/>
  <sheetViews>
    <sheetView view="pageBreakPreview" topLeftCell="A31" zoomScale="60" zoomScaleNormal="100" workbookViewId="0">
      <selection activeCell="J10" sqref="J10:Q10"/>
    </sheetView>
  </sheetViews>
  <sheetFormatPr baseColWidth="10" defaultColWidth="10" defaultRowHeight="27" customHeight="1"/>
  <cols>
    <col min="1" max="1" width="1.125" style="115" customWidth="1"/>
    <col min="2" max="5" width="12" style="115" customWidth="1"/>
    <col min="6" max="6" width="15.625" style="115" customWidth="1"/>
    <col min="7" max="7" width="19.875" style="115" customWidth="1"/>
    <col min="8" max="12" width="12" style="115" customWidth="1"/>
    <col min="13" max="13" width="20.125" style="152" customWidth="1"/>
    <col min="14" max="14" width="27.375" style="152" customWidth="1"/>
    <col min="15" max="15" width="17.375" style="150" customWidth="1"/>
    <col min="16" max="16" width="14.375" style="152" customWidth="1"/>
    <col min="17" max="17" width="16.875" style="152" customWidth="1"/>
    <col min="18" max="18" width="13.625" style="152" customWidth="1"/>
    <col min="19" max="19" width="17" style="152" customWidth="1"/>
    <col min="20" max="20" width="13.375" style="152" customWidth="1"/>
    <col min="21" max="21" width="17" style="115" bestFit="1" customWidth="1"/>
    <col min="22" max="22" width="18.125" style="115" customWidth="1"/>
    <col min="23" max="23" width="13.625" style="115" bestFit="1" customWidth="1"/>
    <col min="24" max="24" width="10.125" style="115" bestFit="1" customWidth="1"/>
    <col min="25" max="16384" width="10" style="115"/>
  </cols>
  <sheetData>
    <row r="1" spans="2:20" s="107" customFormat="1" ht="38.450000000000003" customHeight="1">
      <c r="B1" s="104"/>
      <c r="C1" s="105"/>
      <c r="D1" s="105"/>
      <c r="E1" s="106"/>
      <c r="F1" s="342" t="s">
        <v>123</v>
      </c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4"/>
      <c r="R1" s="348"/>
      <c r="S1" s="349"/>
      <c r="T1" s="350"/>
    </row>
    <row r="2" spans="2:20" s="107" customFormat="1" ht="37.9" customHeight="1" thickBot="1">
      <c r="B2" s="108"/>
      <c r="C2" s="109"/>
      <c r="D2" s="109"/>
      <c r="E2" s="110"/>
      <c r="F2" s="345"/>
      <c r="G2" s="346"/>
      <c r="H2" s="346"/>
      <c r="I2" s="346"/>
      <c r="J2" s="346"/>
      <c r="K2" s="346"/>
      <c r="L2" s="346"/>
      <c r="M2" s="346"/>
      <c r="N2" s="346"/>
      <c r="O2" s="346"/>
      <c r="P2" s="346"/>
      <c r="Q2" s="347"/>
      <c r="R2" s="351"/>
      <c r="S2" s="352"/>
      <c r="T2" s="353"/>
    </row>
    <row r="3" spans="2:20" s="107" customFormat="1" ht="29.45" customHeight="1" thickBot="1">
      <c r="B3" s="354" t="s">
        <v>153</v>
      </c>
      <c r="C3" s="355"/>
      <c r="D3" s="355"/>
      <c r="E3" s="355"/>
      <c r="F3" s="355"/>
      <c r="G3" s="355"/>
      <c r="H3" s="355"/>
      <c r="I3" s="355"/>
      <c r="J3" s="355"/>
      <c r="K3" s="355"/>
      <c r="L3" s="355"/>
      <c r="M3" s="355"/>
      <c r="N3" s="355"/>
      <c r="O3" s="355"/>
      <c r="P3" s="355"/>
      <c r="Q3" s="356"/>
      <c r="R3" s="357"/>
      <c r="S3" s="358"/>
      <c r="T3" s="359"/>
    </row>
    <row r="4" spans="2:20" s="107" customFormat="1" ht="33" customHeight="1" thickBot="1">
      <c r="B4" s="339" t="s">
        <v>124</v>
      </c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  <c r="P4" s="340"/>
      <c r="Q4" s="340"/>
      <c r="R4" s="340"/>
      <c r="S4" s="340"/>
      <c r="T4" s="341"/>
    </row>
    <row r="5" spans="2:20" s="107" customFormat="1" ht="12.6" customHeight="1" thickBot="1">
      <c r="B5" s="111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3"/>
      <c r="T5" s="114"/>
    </row>
    <row r="6" spans="2:20" ht="27" customHeight="1">
      <c r="B6" s="308" t="s">
        <v>125</v>
      </c>
      <c r="C6" s="309"/>
      <c r="D6" s="309"/>
      <c r="E6" s="312" t="s">
        <v>149</v>
      </c>
      <c r="F6" s="312"/>
      <c r="G6" s="313"/>
      <c r="H6" s="316" t="s">
        <v>126</v>
      </c>
      <c r="I6" s="317"/>
      <c r="J6" s="320">
        <v>45926</v>
      </c>
      <c r="K6" s="312"/>
      <c r="L6" s="312"/>
      <c r="M6" s="312"/>
      <c r="N6" s="313"/>
      <c r="O6" s="321" t="s">
        <v>127</v>
      </c>
      <c r="P6" s="312" t="s">
        <v>150</v>
      </c>
      <c r="Q6" s="312"/>
      <c r="R6" s="312"/>
      <c r="S6" s="312"/>
      <c r="T6" s="313"/>
    </row>
    <row r="7" spans="2:20" ht="27" customHeight="1">
      <c r="B7" s="310"/>
      <c r="C7" s="311"/>
      <c r="D7" s="311"/>
      <c r="E7" s="314"/>
      <c r="F7" s="314"/>
      <c r="G7" s="315"/>
      <c r="H7" s="318"/>
      <c r="I7" s="319"/>
      <c r="J7" s="314"/>
      <c r="K7" s="314"/>
      <c r="L7" s="314"/>
      <c r="M7" s="314"/>
      <c r="N7" s="315"/>
      <c r="O7" s="322"/>
      <c r="P7" s="314"/>
      <c r="Q7" s="314"/>
      <c r="R7" s="314"/>
      <c r="S7" s="314"/>
      <c r="T7" s="315"/>
    </row>
    <row r="8" spans="2:20" ht="50.25" customHeight="1" thickBot="1">
      <c r="B8" s="326" t="s">
        <v>128</v>
      </c>
      <c r="C8" s="327"/>
      <c r="D8" s="327"/>
      <c r="E8" s="324" t="s">
        <v>151</v>
      </c>
      <c r="F8" s="324"/>
      <c r="G8" s="325"/>
      <c r="H8" s="326" t="s">
        <v>129</v>
      </c>
      <c r="I8" s="327"/>
      <c r="J8" s="324" t="s">
        <v>152</v>
      </c>
      <c r="K8" s="324"/>
      <c r="L8" s="324"/>
      <c r="M8" s="324"/>
      <c r="N8" s="325"/>
      <c r="O8" s="323"/>
      <c r="P8" s="324"/>
      <c r="Q8" s="324"/>
      <c r="R8" s="324"/>
      <c r="S8" s="324"/>
      <c r="T8" s="325"/>
    </row>
    <row r="9" spans="2:20" ht="11.25" customHeight="1" thickBot="1">
      <c r="B9" s="328"/>
      <c r="C9" s="329"/>
      <c r="D9" s="329"/>
      <c r="E9" s="329"/>
      <c r="F9" s="329"/>
      <c r="G9" s="329"/>
      <c r="H9" s="329"/>
      <c r="I9" s="329"/>
      <c r="J9" s="329"/>
      <c r="K9" s="329"/>
      <c r="L9" s="329"/>
      <c r="M9" s="329"/>
      <c r="N9" s="329"/>
      <c r="O9" s="329"/>
      <c r="P9" s="329"/>
      <c r="Q9" s="329"/>
      <c r="R9" s="329"/>
      <c r="S9" s="329"/>
      <c r="T9" s="330"/>
    </row>
    <row r="10" spans="2:20" ht="33.6" customHeight="1" thickBot="1">
      <c r="B10" s="331" t="s">
        <v>130</v>
      </c>
      <c r="C10" s="332"/>
      <c r="D10" s="116">
        <v>10</v>
      </c>
      <c r="E10" s="333" t="s">
        <v>79</v>
      </c>
      <c r="F10" s="333"/>
      <c r="G10" s="333"/>
      <c r="H10" s="117" t="s">
        <v>131</v>
      </c>
      <c r="I10" s="116">
        <v>10.07</v>
      </c>
      <c r="J10" s="334" t="e">
        <f>+UPPER('F-GAL-001'!#REF!)</f>
        <v>#REF!</v>
      </c>
      <c r="K10" s="335"/>
      <c r="L10" s="335"/>
      <c r="M10" s="335"/>
      <c r="N10" s="335"/>
      <c r="O10" s="335"/>
      <c r="P10" s="335"/>
      <c r="Q10" s="336"/>
      <c r="R10" s="119" t="s">
        <v>132</v>
      </c>
      <c r="S10" s="337" t="s">
        <v>223</v>
      </c>
      <c r="T10" s="338"/>
    </row>
    <row r="11" spans="2:20" ht="10.5" customHeight="1" thickBot="1">
      <c r="B11" s="305"/>
      <c r="C11" s="306"/>
      <c r="D11" s="306"/>
      <c r="E11" s="306"/>
      <c r="F11" s="306"/>
      <c r="G11" s="306"/>
      <c r="H11" s="306"/>
      <c r="I11" s="306"/>
      <c r="J11" s="306"/>
      <c r="K11" s="306"/>
      <c r="L11" s="306"/>
      <c r="M11" s="306"/>
      <c r="N11" s="306"/>
      <c r="O11" s="306"/>
      <c r="P11" s="306"/>
      <c r="Q11" s="306"/>
      <c r="R11" s="306"/>
      <c r="S11" s="306"/>
      <c r="T11" s="307"/>
    </row>
    <row r="12" spans="2:20" ht="27" customHeight="1" thickBot="1">
      <c r="B12" s="362" t="s">
        <v>133</v>
      </c>
      <c r="C12" s="363"/>
      <c r="D12" s="363"/>
      <c r="E12" s="363"/>
      <c r="F12" s="363"/>
      <c r="G12" s="363"/>
      <c r="H12" s="363"/>
      <c r="I12" s="363"/>
      <c r="J12" s="363"/>
      <c r="K12" s="363"/>
      <c r="L12" s="363"/>
      <c r="M12" s="362" t="s">
        <v>134</v>
      </c>
      <c r="N12" s="363"/>
      <c r="O12" s="363"/>
      <c r="P12" s="363"/>
      <c r="Q12" s="363"/>
      <c r="R12" s="363"/>
      <c r="S12" s="363"/>
      <c r="T12" s="364"/>
    </row>
    <row r="13" spans="2:20" ht="30" customHeight="1">
      <c r="B13" s="120"/>
      <c r="C13" s="121"/>
      <c r="D13" s="121"/>
      <c r="E13" s="121"/>
      <c r="F13" s="121"/>
      <c r="G13" s="121"/>
      <c r="H13" s="121"/>
      <c r="I13" s="121"/>
      <c r="J13" s="121"/>
      <c r="K13" s="121"/>
      <c r="L13" s="122"/>
      <c r="M13" s="365" t="s">
        <v>135</v>
      </c>
      <c r="N13" s="366"/>
      <c r="O13" s="369" t="s">
        <v>136</v>
      </c>
      <c r="P13" s="370"/>
      <c r="Q13" s="371"/>
      <c r="R13" s="372" t="s">
        <v>145</v>
      </c>
      <c r="S13" s="374" t="s">
        <v>6</v>
      </c>
      <c r="T13" s="376" t="s">
        <v>36</v>
      </c>
    </row>
    <row r="14" spans="2:20" ht="30" customHeight="1">
      <c r="B14" s="123"/>
      <c r="C14" s="124"/>
      <c r="D14" s="124"/>
      <c r="E14" s="124"/>
      <c r="F14" s="124"/>
      <c r="G14" s="124"/>
      <c r="H14" s="124"/>
      <c r="I14" s="124"/>
      <c r="J14" s="124"/>
      <c r="K14" s="124"/>
      <c r="L14" s="125"/>
      <c r="M14" s="367"/>
      <c r="N14" s="368"/>
      <c r="O14" s="126" t="s">
        <v>137</v>
      </c>
      <c r="P14" s="126" t="s">
        <v>138</v>
      </c>
      <c r="Q14" s="126" t="s">
        <v>144</v>
      </c>
      <c r="R14" s="373"/>
      <c r="S14" s="375"/>
      <c r="T14" s="377"/>
    </row>
    <row r="15" spans="2:20" ht="22.9" customHeight="1">
      <c r="B15" s="123"/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378"/>
      <c r="N15" s="379"/>
      <c r="O15" s="379"/>
      <c r="P15" s="379"/>
      <c r="Q15" s="379"/>
      <c r="R15" s="379"/>
      <c r="S15" s="379"/>
      <c r="T15" s="380"/>
    </row>
    <row r="16" spans="2:20" ht="22.9" customHeight="1">
      <c r="B16" s="123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378" t="s">
        <v>229</v>
      </c>
      <c r="N16" s="379"/>
      <c r="O16" s="379"/>
      <c r="P16" s="379"/>
      <c r="Q16" s="379"/>
      <c r="R16" s="379"/>
      <c r="S16" s="379"/>
      <c r="T16" s="380"/>
    </row>
    <row r="17" spans="2:22" ht="22.9" customHeight="1">
      <c r="B17" s="123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390" t="s">
        <v>229</v>
      </c>
      <c r="N17" s="391"/>
      <c r="O17" s="127"/>
      <c r="P17" s="128"/>
      <c r="Q17" s="128"/>
      <c r="R17" s="128"/>
      <c r="S17" s="129">
        <v>2</v>
      </c>
      <c r="T17" s="130">
        <f>ROUND(+S17,2)</f>
        <v>2</v>
      </c>
    </row>
    <row r="18" spans="2:22" ht="22.9" customHeight="1">
      <c r="B18" s="123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390"/>
      <c r="N18" s="391"/>
      <c r="O18" s="127"/>
      <c r="P18" s="128"/>
      <c r="Q18" s="128"/>
      <c r="R18" s="128"/>
      <c r="S18" s="129"/>
      <c r="T18" s="130"/>
    </row>
    <row r="19" spans="2:22" ht="22.9" customHeight="1"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390"/>
      <c r="N19" s="391"/>
      <c r="O19" s="127"/>
      <c r="P19" s="128"/>
      <c r="Q19" s="128"/>
      <c r="R19" s="128"/>
      <c r="S19" s="129"/>
      <c r="T19" s="130"/>
    </row>
    <row r="20" spans="2:22" ht="22.9" customHeight="1"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390"/>
      <c r="N20" s="391"/>
      <c r="O20" s="127"/>
      <c r="P20" s="128"/>
      <c r="Q20" s="128"/>
      <c r="R20" s="128"/>
      <c r="S20" s="129"/>
      <c r="T20" s="130"/>
    </row>
    <row r="21" spans="2:22" ht="22.9" customHeight="1"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390"/>
      <c r="N21" s="391"/>
      <c r="O21" s="177"/>
      <c r="P21" s="177"/>
      <c r="Q21" s="176"/>
      <c r="R21" s="176"/>
      <c r="S21" s="177"/>
      <c r="T21" s="130"/>
    </row>
    <row r="22" spans="2:22" ht="22.9" customHeight="1">
      <c r="B22" s="123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390"/>
      <c r="N22" s="391"/>
      <c r="O22" s="127"/>
      <c r="P22" s="128"/>
      <c r="Q22" s="128"/>
      <c r="R22" s="128"/>
      <c r="S22" s="129"/>
      <c r="T22" s="130"/>
    </row>
    <row r="23" spans="2:22" ht="22.9" customHeight="1">
      <c r="B23" s="123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390"/>
      <c r="N23" s="391"/>
      <c r="O23" s="127"/>
      <c r="P23" s="128"/>
      <c r="Q23" s="128"/>
      <c r="R23" s="128"/>
      <c r="S23" s="129"/>
      <c r="T23" s="130"/>
    </row>
    <row r="24" spans="2:22" ht="22.9" customHeight="1">
      <c r="B24" s="123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360"/>
      <c r="N24" s="361"/>
      <c r="O24" s="127"/>
      <c r="P24" s="128"/>
      <c r="Q24" s="128"/>
      <c r="R24" s="128"/>
      <c r="S24" s="129"/>
      <c r="T24" s="130"/>
    </row>
    <row r="25" spans="2:22" ht="22.9" customHeight="1">
      <c r="B25" s="123"/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360"/>
      <c r="N25" s="361"/>
      <c r="O25" s="127"/>
      <c r="P25" s="128"/>
      <c r="Q25" s="128"/>
      <c r="R25" s="128"/>
      <c r="S25" s="129"/>
      <c r="T25" s="130"/>
    </row>
    <row r="26" spans="2:22" ht="22.9" customHeight="1">
      <c r="B26" s="123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360"/>
      <c r="N26" s="361"/>
      <c r="O26" s="127"/>
      <c r="P26" s="128"/>
      <c r="Q26" s="128"/>
      <c r="R26" s="128"/>
      <c r="S26" s="129"/>
      <c r="T26" s="130"/>
    </row>
    <row r="27" spans="2:22" ht="22.9" customHeight="1">
      <c r="B27" s="123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360"/>
      <c r="N27" s="361"/>
      <c r="O27" s="133"/>
      <c r="P27" s="128"/>
      <c r="Q27" s="128"/>
      <c r="R27" s="128"/>
      <c r="S27" s="129"/>
      <c r="T27" s="130"/>
    </row>
    <row r="28" spans="2:22" ht="22.9" customHeight="1">
      <c r="B28" s="123"/>
      <c r="D28" s="134"/>
      <c r="E28" s="134"/>
      <c r="F28" s="134"/>
      <c r="G28" s="134"/>
      <c r="H28" s="134"/>
      <c r="I28" s="134"/>
      <c r="J28" s="124"/>
      <c r="K28" s="124"/>
      <c r="L28" s="124"/>
      <c r="M28" s="360"/>
      <c r="N28" s="361"/>
      <c r="O28" s="133"/>
      <c r="P28" s="128"/>
      <c r="Q28" s="128"/>
      <c r="R28" s="128"/>
      <c r="S28" s="129"/>
      <c r="T28" s="130"/>
    </row>
    <row r="29" spans="2:22" ht="22.9" customHeight="1">
      <c r="B29" s="123"/>
      <c r="C29" s="134"/>
      <c r="D29" s="134"/>
      <c r="E29" s="134"/>
      <c r="F29" s="124"/>
      <c r="G29" s="124"/>
      <c r="H29" s="124"/>
      <c r="I29" s="124"/>
      <c r="J29" s="124"/>
      <c r="K29" s="124"/>
      <c r="L29" s="124"/>
      <c r="M29" s="360"/>
      <c r="N29" s="361"/>
      <c r="O29" s="127"/>
      <c r="P29" s="128"/>
      <c r="Q29" s="128"/>
      <c r="R29" s="131"/>
      <c r="S29" s="129"/>
      <c r="T29" s="130"/>
    </row>
    <row r="30" spans="2:22" ht="22.9" customHeight="1">
      <c r="B30" s="123"/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360"/>
      <c r="N30" s="361"/>
      <c r="O30" s="127"/>
      <c r="P30" s="128"/>
      <c r="Q30" s="128"/>
      <c r="R30" s="131"/>
      <c r="S30" s="129"/>
      <c r="T30" s="130"/>
    </row>
    <row r="31" spans="2:22" ht="22.9" customHeight="1">
      <c r="B31" s="123"/>
      <c r="C31" s="124"/>
      <c r="D31" s="124"/>
      <c r="E31" s="124"/>
      <c r="F31" s="124"/>
      <c r="G31" s="124"/>
      <c r="H31" s="124"/>
      <c r="I31" s="124"/>
      <c r="J31" s="124"/>
      <c r="K31" s="124"/>
      <c r="L31" s="124"/>
      <c r="M31" s="360"/>
      <c r="N31" s="361"/>
      <c r="O31" s="127"/>
      <c r="P31" s="128"/>
      <c r="Q31" s="129"/>
      <c r="R31" s="128"/>
      <c r="S31" s="129"/>
      <c r="T31" s="130"/>
    </row>
    <row r="32" spans="2:22" ht="22.9" customHeight="1">
      <c r="B32" s="123"/>
      <c r="C32" s="124"/>
      <c r="D32" s="124"/>
      <c r="E32" s="124"/>
      <c r="F32" s="124"/>
      <c r="G32" s="124"/>
      <c r="H32" s="124"/>
      <c r="I32" s="124"/>
      <c r="J32" s="124"/>
      <c r="K32" s="124"/>
      <c r="L32" s="124"/>
      <c r="M32" s="360"/>
      <c r="N32" s="361"/>
      <c r="O32" s="127"/>
      <c r="P32" s="128"/>
      <c r="Q32" s="129"/>
      <c r="R32" s="128"/>
      <c r="S32" s="129"/>
      <c r="T32" s="130"/>
      <c r="V32" s="135"/>
    </row>
    <row r="33" spans="2:22" ht="22.9" customHeight="1">
      <c r="B33" s="123"/>
      <c r="C33" s="124"/>
      <c r="D33" s="124"/>
      <c r="E33" s="124"/>
      <c r="F33" s="124"/>
      <c r="G33" s="124"/>
      <c r="H33" s="124"/>
      <c r="I33" s="124"/>
      <c r="J33" s="124"/>
      <c r="K33" s="124"/>
      <c r="L33" s="124"/>
      <c r="M33" s="381"/>
      <c r="N33" s="382"/>
      <c r="O33" s="382"/>
      <c r="P33" s="382"/>
      <c r="Q33" s="382"/>
      <c r="R33" s="382"/>
      <c r="S33" s="382"/>
      <c r="T33" s="383"/>
      <c r="V33" s="135"/>
    </row>
    <row r="34" spans="2:22" ht="22.9" customHeight="1">
      <c r="B34" s="123"/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390"/>
      <c r="N34" s="391"/>
      <c r="O34" s="127"/>
      <c r="P34" s="128"/>
      <c r="Q34" s="129"/>
      <c r="R34" s="131"/>
      <c r="S34" s="129"/>
      <c r="T34" s="130"/>
    </row>
    <row r="35" spans="2:22" ht="22.9" customHeight="1">
      <c r="B35" s="123"/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390"/>
      <c r="N35" s="391"/>
      <c r="O35" s="136"/>
      <c r="P35" s="136"/>
      <c r="Q35" s="136"/>
      <c r="R35" s="136"/>
      <c r="S35" s="136"/>
      <c r="T35" s="137"/>
    </row>
    <row r="36" spans="2:22" ht="22.9" customHeight="1">
      <c r="B36" s="123"/>
      <c r="F36" s="124"/>
      <c r="G36" s="124"/>
      <c r="H36" s="124"/>
      <c r="I36" s="124"/>
      <c r="J36" s="124"/>
      <c r="K36" s="124"/>
      <c r="L36" s="124"/>
      <c r="M36" s="390"/>
      <c r="N36" s="391"/>
      <c r="O36" s="127"/>
      <c r="P36" s="131"/>
      <c r="Q36" s="129"/>
      <c r="R36" s="131"/>
      <c r="S36" s="129"/>
      <c r="T36" s="130"/>
    </row>
    <row r="37" spans="2:22" ht="22.9" customHeight="1">
      <c r="B37" s="123"/>
      <c r="F37" s="124"/>
      <c r="G37" s="124"/>
      <c r="H37" s="124"/>
      <c r="I37" s="124"/>
      <c r="J37" s="124"/>
      <c r="K37" s="124"/>
      <c r="L37" s="124"/>
      <c r="M37" s="390"/>
      <c r="N37" s="391"/>
      <c r="O37" s="127"/>
      <c r="P37" s="128"/>
      <c r="Q37" s="129"/>
      <c r="R37" s="131"/>
      <c r="S37" s="129"/>
      <c r="T37" s="130"/>
    </row>
    <row r="38" spans="2:22" ht="22.9" customHeight="1">
      <c r="B38" s="123"/>
      <c r="C38" s="124"/>
      <c r="D38" s="124"/>
      <c r="E38" s="124"/>
      <c r="F38" s="124"/>
      <c r="G38" s="124"/>
      <c r="H38" s="124"/>
      <c r="I38" s="124"/>
      <c r="J38" s="124"/>
      <c r="K38" s="124"/>
      <c r="L38" s="124"/>
      <c r="M38" s="390"/>
      <c r="N38" s="391"/>
      <c r="O38" s="127"/>
      <c r="P38" s="128"/>
      <c r="Q38" s="129"/>
      <c r="R38" s="131"/>
      <c r="S38" s="129"/>
      <c r="T38" s="130"/>
    </row>
    <row r="39" spans="2:22" ht="22.9" customHeight="1">
      <c r="B39" s="123"/>
      <c r="C39" s="124"/>
      <c r="D39" s="124"/>
      <c r="E39" s="124"/>
      <c r="F39" s="124"/>
      <c r="G39" s="124"/>
      <c r="H39" s="124"/>
      <c r="I39" s="124"/>
      <c r="J39" s="124"/>
      <c r="K39" s="124"/>
      <c r="L39" s="124"/>
      <c r="M39" s="138"/>
      <c r="N39" s="139"/>
      <c r="O39" s="139"/>
      <c r="P39" s="139"/>
      <c r="Q39" s="139"/>
      <c r="R39" s="139"/>
      <c r="S39" s="139"/>
      <c r="T39" s="140"/>
    </row>
    <row r="40" spans="2:22" ht="22.9" customHeight="1" thickBot="1">
      <c r="B40" s="123"/>
      <c r="C40" s="124"/>
      <c r="D40" s="124"/>
      <c r="E40" s="124"/>
      <c r="F40" s="124"/>
      <c r="G40" s="124"/>
      <c r="H40" s="124"/>
      <c r="I40" s="124"/>
      <c r="J40" s="124"/>
      <c r="K40" s="124"/>
      <c r="L40" s="124"/>
      <c r="M40" s="141"/>
      <c r="N40" s="142"/>
      <c r="O40" s="142"/>
      <c r="P40" s="142"/>
      <c r="Q40" s="142"/>
      <c r="R40" s="142"/>
      <c r="S40" s="142"/>
      <c r="T40" s="143"/>
    </row>
    <row r="41" spans="2:22" s="145" customFormat="1" ht="24" customHeight="1">
      <c r="B41" s="392" t="s">
        <v>154</v>
      </c>
      <c r="C41" s="393"/>
      <c r="D41" s="393"/>
      <c r="E41" s="393"/>
      <c r="F41" s="393"/>
      <c r="G41" s="393"/>
      <c r="H41" s="393"/>
      <c r="I41" s="393"/>
      <c r="J41" s="393"/>
      <c r="K41" s="393"/>
      <c r="L41" s="394"/>
      <c r="M41" s="401" t="s">
        <v>139</v>
      </c>
      <c r="N41" s="402"/>
      <c r="O41" s="402"/>
      <c r="P41" s="402"/>
      <c r="Q41" s="402"/>
      <c r="R41" s="402"/>
      <c r="S41" s="402"/>
      <c r="T41" s="144">
        <f>SUM(T17:T40)</f>
        <v>2</v>
      </c>
    </row>
    <row r="42" spans="2:22" s="145" customFormat="1" ht="24" customHeight="1">
      <c r="B42" s="395"/>
      <c r="C42" s="396"/>
      <c r="D42" s="396"/>
      <c r="E42" s="396"/>
      <c r="F42" s="396"/>
      <c r="G42" s="396"/>
      <c r="H42" s="396"/>
      <c r="I42" s="396"/>
      <c r="J42" s="396"/>
      <c r="K42" s="396"/>
      <c r="L42" s="397"/>
      <c r="M42" s="403" t="s">
        <v>140</v>
      </c>
      <c r="N42" s="404"/>
      <c r="O42" s="404"/>
      <c r="P42" s="404"/>
      <c r="Q42" s="404"/>
      <c r="R42" s="404"/>
      <c r="S42" s="404"/>
      <c r="T42" s="146"/>
    </row>
    <row r="43" spans="2:22" s="145" customFormat="1" ht="24" customHeight="1" thickBot="1">
      <c r="B43" s="398"/>
      <c r="C43" s="399"/>
      <c r="D43" s="399"/>
      <c r="E43" s="399"/>
      <c r="F43" s="399"/>
      <c r="G43" s="399"/>
      <c r="H43" s="399"/>
      <c r="I43" s="399"/>
      <c r="J43" s="399"/>
      <c r="K43" s="399"/>
      <c r="L43" s="400"/>
      <c r="M43" s="405" t="s">
        <v>141</v>
      </c>
      <c r="N43" s="406"/>
      <c r="O43" s="406"/>
      <c r="P43" s="406"/>
      <c r="Q43" s="406"/>
      <c r="R43" s="406"/>
      <c r="S43" s="406"/>
      <c r="T43" s="147">
        <f>+T42+T41</f>
        <v>2</v>
      </c>
    </row>
    <row r="44" spans="2:22" ht="17.45" customHeight="1">
      <c r="B44" s="148"/>
      <c r="C44" s="149"/>
      <c r="D44" s="149"/>
      <c r="E44" s="149"/>
      <c r="F44" s="149"/>
      <c r="G44" s="149"/>
      <c r="H44" s="149"/>
      <c r="I44" s="149"/>
      <c r="J44" s="149"/>
      <c r="K44" s="149"/>
      <c r="L44" s="149"/>
      <c r="M44" s="150"/>
      <c r="N44" s="150"/>
      <c r="P44" s="150"/>
      <c r="Q44" s="150"/>
      <c r="R44" s="150"/>
      <c r="S44" s="150"/>
      <c r="T44" s="151"/>
    </row>
    <row r="45" spans="2:22" ht="22.9" customHeight="1">
      <c r="B45" s="148"/>
      <c r="J45" s="149"/>
      <c r="K45" s="149"/>
      <c r="L45" s="149"/>
      <c r="M45" s="150"/>
      <c r="Q45" s="115"/>
      <c r="R45" s="149"/>
      <c r="S45" s="149"/>
      <c r="T45" s="153"/>
    </row>
    <row r="46" spans="2:22" ht="19.149999999999999" customHeight="1">
      <c r="B46" s="148"/>
      <c r="J46" s="149"/>
      <c r="K46" s="149"/>
      <c r="L46" s="149"/>
      <c r="M46" s="150"/>
      <c r="Q46" s="115"/>
      <c r="R46" s="149"/>
      <c r="S46" s="149"/>
      <c r="T46" s="153"/>
    </row>
    <row r="47" spans="2:22" ht="21.6" customHeight="1">
      <c r="B47" s="148"/>
      <c r="C47" s="149"/>
      <c r="D47" s="149"/>
      <c r="E47" s="149"/>
      <c r="F47" s="149"/>
      <c r="G47" s="149"/>
      <c r="H47" s="149"/>
      <c r="I47" s="149"/>
      <c r="J47" s="149"/>
      <c r="K47" s="149"/>
      <c r="L47" s="149"/>
      <c r="M47" s="150"/>
      <c r="N47" s="150"/>
      <c r="P47" s="150"/>
      <c r="Q47" s="154"/>
      <c r="R47" s="154"/>
      <c r="S47" s="154"/>
      <c r="T47" s="155"/>
    </row>
    <row r="48" spans="2:22" ht="25.15" customHeight="1">
      <c r="B48" s="148"/>
      <c r="C48" s="149"/>
      <c r="D48" s="149"/>
      <c r="E48" s="149"/>
      <c r="F48" s="149"/>
      <c r="G48" s="149"/>
      <c r="H48" s="149"/>
      <c r="I48" s="149"/>
      <c r="J48" s="149"/>
      <c r="K48" s="149"/>
      <c r="L48" s="156"/>
      <c r="M48" s="157"/>
      <c r="N48" s="157"/>
      <c r="P48" s="150"/>
      <c r="Q48" s="157"/>
      <c r="R48" s="157"/>
      <c r="S48" s="157"/>
      <c r="T48" s="158"/>
    </row>
    <row r="49" spans="2:20" s="162" customFormat="1" ht="17.45" customHeight="1">
      <c r="B49" s="384" t="s">
        <v>142</v>
      </c>
      <c r="C49" s="385"/>
      <c r="D49" s="385"/>
      <c r="E49" s="385"/>
      <c r="F49" s="159"/>
      <c r="G49" s="386" t="s">
        <v>142</v>
      </c>
      <c r="H49" s="386"/>
      <c r="I49" s="386"/>
      <c r="J49" s="387"/>
      <c r="K49" s="160"/>
      <c r="L49" s="388" t="s">
        <v>142</v>
      </c>
      <c r="M49" s="388"/>
      <c r="N49" s="388"/>
      <c r="O49" s="388"/>
      <c r="P49" s="161"/>
      <c r="Q49" s="388" t="s">
        <v>142</v>
      </c>
      <c r="R49" s="388"/>
      <c r="S49" s="388"/>
      <c r="T49" s="389"/>
    </row>
    <row r="50" spans="2:20" ht="17.45" customHeight="1">
      <c r="B50" s="163" t="str">
        <f>+'1,01'!B53</f>
        <v>Nombre: IVAN DARIO RODRIGUEZ</v>
      </c>
      <c r="C50" s="164"/>
      <c r="D50" s="164"/>
      <c r="E50" s="164"/>
      <c r="F50" s="164"/>
      <c r="G50" s="165" t="str">
        <f>+'1,01'!G53</f>
        <v xml:space="preserve">Nombre: MANUEL EDUARDO CEPEDA HERNÁNDEZ </v>
      </c>
      <c r="H50" s="165"/>
      <c r="I50" s="165"/>
      <c r="J50" s="165"/>
      <c r="K50" s="166"/>
      <c r="L50" s="167" t="str">
        <f>+'1,01'!L53</f>
        <v>Nombre: ROBINSON ALEXANDER TOBAR URBANO</v>
      </c>
      <c r="M50" s="167"/>
      <c r="N50" s="167"/>
      <c r="O50" s="167"/>
      <c r="P50" s="166"/>
      <c r="Q50" s="167" t="str">
        <f>+'1,01'!Q53</f>
        <v>Nombre: CLARA LUZ JARAMILLO HENAO</v>
      </c>
      <c r="R50" s="167"/>
      <c r="S50" s="167"/>
      <c r="T50" s="168"/>
    </row>
    <row r="51" spans="2:20" ht="17.45" customHeight="1" thickBot="1">
      <c r="B51" s="174" t="str">
        <f>+'1,01'!B54</f>
        <v>RESIDENTE DE OBRA</v>
      </c>
      <c r="C51" s="169"/>
      <c r="D51" s="169"/>
      <c r="E51" s="169"/>
      <c r="F51" s="169"/>
      <c r="G51" s="170" t="str">
        <f>+'1,01'!G54</f>
        <v>DIRECTOR DE OBRA</v>
      </c>
      <c r="H51" s="170"/>
      <c r="I51" s="170"/>
      <c r="J51" s="170"/>
      <c r="K51" s="171"/>
      <c r="L51" s="172" t="str">
        <f>+'1,01'!L54</f>
        <v xml:space="preserve">RESIDENTE DE INTERVENTORIA </v>
      </c>
      <c r="M51" s="172"/>
      <c r="N51" s="172"/>
      <c r="O51" s="172"/>
      <c r="P51" s="171"/>
      <c r="Q51" s="172" t="str">
        <f>+'1,01'!Q54</f>
        <v xml:space="preserve">DIRECTOR DE INTERVENTORIA </v>
      </c>
      <c r="R51" s="172"/>
      <c r="S51" s="172"/>
      <c r="T51" s="173"/>
    </row>
  </sheetData>
  <mergeCells count="61">
    <mergeCell ref="B4:T4"/>
    <mergeCell ref="F1:Q2"/>
    <mergeCell ref="R1:T1"/>
    <mergeCell ref="R2:T2"/>
    <mergeCell ref="B3:Q3"/>
    <mergeCell ref="R3:T3"/>
    <mergeCell ref="B11:T11"/>
    <mergeCell ref="B6:D7"/>
    <mergeCell ref="E6:G7"/>
    <mergeCell ref="H6:I7"/>
    <mergeCell ref="J6:N7"/>
    <mergeCell ref="O6:O8"/>
    <mergeCell ref="P6:T8"/>
    <mergeCell ref="B8:D8"/>
    <mergeCell ref="E8:G8"/>
    <mergeCell ref="H8:I8"/>
    <mergeCell ref="J8:N8"/>
    <mergeCell ref="B9:T9"/>
    <mergeCell ref="B10:C10"/>
    <mergeCell ref="E10:G10"/>
    <mergeCell ref="J10:Q10"/>
    <mergeCell ref="S10:T10"/>
    <mergeCell ref="B12:L12"/>
    <mergeCell ref="M12:T12"/>
    <mergeCell ref="M13:N14"/>
    <mergeCell ref="O13:Q13"/>
    <mergeCell ref="R13:R14"/>
    <mergeCell ref="S13:S14"/>
    <mergeCell ref="T13:T14"/>
    <mergeCell ref="M26:N26"/>
    <mergeCell ref="M15:T15"/>
    <mergeCell ref="M16:T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38:N38"/>
    <mergeCell ref="M27:N27"/>
    <mergeCell ref="M28:N28"/>
    <mergeCell ref="M29:N29"/>
    <mergeCell ref="M30:N30"/>
    <mergeCell ref="M31:N31"/>
    <mergeCell ref="M32:N32"/>
    <mergeCell ref="M33:T33"/>
    <mergeCell ref="M34:N34"/>
    <mergeCell ref="M35:N35"/>
    <mergeCell ref="M36:N36"/>
    <mergeCell ref="M37:N37"/>
    <mergeCell ref="B41:L43"/>
    <mergeCell ref="M41:S41"/>
    <mergeCell ref="M42:S42"/>
    <mergeCell ref="M43:S43"/>
    <mergeCell ref="B49:E49"/>
    <mergeCell ref="G49:J49"/>
    <mergeCell ref="L49:O49"/>
    <mergeCell ref="Q49:T49"/>
  </mergeCells>
  <printOptions horizontalCentered="1"/>
  <pageMargins left="0.11811023622047245" right="0.11811023622047245" top="0.11811023622047245" bottom="0.11811023622047245" header="0" footer="0"/>
  <pageSetup scale="44" fitToHeight="0" orientation="landscape" r:id="rId1"/>
  <headerFooter alignWithMargins="0"/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tabColor rgb="FFCCFFFF"/>
    <pageSetUpPr fitToPage="1"/>
  </sheetPr>
  <dimension ref="B1:V51"/>
  <sheetViews>
    <sheetView view="pageBreakPreview" topLeftCell="A31" zoomScale="60" zoomScaleNormal="100" workbookViewId="0">
      <selection activeCell="J10" sqref="J10:Q10"/>
    </sheetView>
  </sheetViews>
  <sheetFormatPr baseColWidth="10" defaultColWidth="10" defaultRowHeight="27" customHeight="1"/>
  <cols>
    <col min="1" max="1" width="1.125" style="115" customWidth="1"/>
    <col min="2" max="5" width="12" style="115" customWidth="1"/>
    <col min="6" max="6" width="15.625" style="115" customWidth="1"/>
    <col min="7" max="7" width="19.875" style="115" customWidth="1"/>
    <col min="8" max="12" width="12" style="115" customWidth="1"/>
    <col min="13" max="13" width="20.125" style="152" customWidth="1"/>
    <col min="14" max="14" width="27.375" style="152" customWidth="1"/>
    <col min="15" max="15" width="17.375" style="150" customWidth="1"/>
    <col min="16" max="16" width="14.375" style="152" customWidth="1"/>
    <col min="17" max="17" width="16.875" style="152" customWidth="1"/>
    <col min="18" max="18" width="13.625" style="152" customWidth="1"/>
    <col min="19" max="19" width="17" style="152" customWidth="1"/>
    <col min="20" max="20" width="13.375" style="152" customWidth="1"/>
    <col min="21" max="21" width="17" style="115" bestFit="1" customWidth="1"/>
    <col min="22" max="22" width="18.125" style="115" customWidth="1"/>
    <col min="23" max="23" width="13.625" style="115" bestFit="1" customWidth="1"/>
    <col min="24" max="24" width="10.125" style="115" bestFit="1" customWidth="1"/>
    <col min="25" max="16384" width="10" style="115"/>
  </cols>
  <sheetData>
    <row r="1" spans="2:20" s="107" customFormat="1" ht="38.450000000000003" customHeight="1">
      <c r="B1" s="104"/>
      <c r="C1" s="105"/>
      <c r="D1" s="105"/>
      <c r="E1" s="106"/>
      <c r="F1" s="342" t="s">
        <v>123</v>
      </c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4"/>
      <c r="R1" s="348"/>
      <c r="S1" s="349"/>
      <c r="T1" s="350"/>
    </row>
    <row r="2" spans="2:20" s="107" customFormat="1" ht="37.9" customHeight="1" thickBot="1">
      <c r="B2" s="108"/>
      <c r="C2" s="109"/>
      <c r="D2" s="109"/>
      <c r="E2" s="110"/>
      <c r="F2" s="345"/>
      <c r="G2" s="346"/>
      <c r="H2" s="346"/>
      <c r="I2" s="346"/>
      <c r="J2" s="346"/>
      <c r="K2" s="346"/>
      <c r="L2" s="346"/>
      <c r="M2" s="346"/>
      <c r="N2" s="346"/>
      <c r="O2" s="346"/>
      <c r="P2" s="346"/>
      <c r="Q2" s="347"/>
      <c r="R2" s="351"/>
      <c r="S2" s="352"/>
      <c r="T2" s="353"/>
    </row>
    <row r="3" spans="2:20" s="107" customFormat="1" ht="29.45" customHeight="1" thickBot="1">
      <c r="B3" s="354" t="s">
        <v>153</v>
      </c>
      <c r="C3" s="355"/>
      <c r="D3" s="355"/>
      <c r="E3" s="355"/>
      <c r="F3" s="355"/>
      <c r="G3" s="355"/>
      <c r="H3" s="355"/>
      <c r="I3" s="355"/>
      <c r="J3" s="355"/>
      <c r="K3" s="355"/>
      <c r="L3" s="355"/>
      <c r="M3" s="355"/>
      <c r="N3" s="355"/>
      <c r="O3" s="355"/>
      <c r="P3" s="355"/>
      <c r="Q3" s="356"/>
      <c r="R3" s="357"/>
      <c r="S3" s="358"/>
      <c r="T3" s="359"/>
    </row>
    <row r="4" spans="2:20" s="107" customFormat="1" ht="33" customHeight="1" thickBot="1">
      <c r="B4" s="339" t="s">
        <v>124</v>
      </c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  <c r="P4" s="340"/>
      <c r="Q4" s="340"/>
      <c r="R4" s="340"/>
      <c r="S4" s="340"/>
      <c r="T4" s="341"/>
    </row>
    <row r="5" spans="2:20" s="107" customFormat="1" ht="12.6" customHeight="1" thickBot="1">
      <c r="B5" s="111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3"/>
      <c r="T5" s="114"/>
    </row>
    <row r="6" spans="2:20" ht="27" customHeight="1">
      <c r="B6" s="308" t="s">
        <v>125</v>
      </c>
      <c r="C6" s="309"/>
      <c r="D6" s="309"/>
      <c r="E6" s="312" t="s">
        <v>149</v>
      </c>
      <c r="F6" s="312"/>
      <c r="G6" s="313"/>
      <c r="H6" s="316" t="s">
        <v>126</v>
      </c>
      <c r="I6" s="317"/>
      <c r="J6" s="320">
        <v>45926</v>
      </c>
      <c r="K6" s="312"/>
      <c r="L6" s="312"/>
      <c r="M6" s="312"/>
      <c r="N6" s="313"/>
      <c r="O6" s="321" t="s">
        <v>127</v>
      </c>
      <c r="P6" s="312" t="s">
        <v>150</v>
      </c>
      <c r="Q6" s="312"/>
      <c r="R6" s="312"/>
      <c r="S6" s="312"/>
      <c r="T6" s="313"/>
    </row>
    <row r="7" spans="2:20" ht="27" customHeight="1">
      <c r="B7" s="310"/>
      <c r="C7" s="311"/>
      <c r="D7" s="311"/>
      <c r="E7" s="314"/>
      <c r="F7" s="314"/>
      <c r="G7" s="315"/>
      <c r="H7" s="318"/>
      <c r="I7" s="319"/>
      <c r="J7" s="314"/>
      <c r="K7" s="314"/>
      <c r="L7" s="314"/>
      <c r="M7" s="314"/>
      <c r="N7" s="315"/>
      <c r="O7" s="322"/>
      <c r="P7" s="314"/>
      <c r="Q7" s="314"/>
      <c r="R7" s="314"/>
      <c r="S7" s="314"/>
      <c r="T7" s="315"/>
    </row>
    <row r="8" spans="2:20" ht="50.25" customHeight="1" thickBot="1">
      <c r="B8" s="326" t="s">
        <v>128</v>
      </c>
      <c r="C8" s="327"/>
      <c r="D8" s="327"/>
      <c r="E8" s="324" t="s">
        <v>151</v>
      </c>
      <c r="F8" s="324"/>
      <c r="G8" s="325"/>
      <c r="H8" s="326" t="s">
        <v>129</v>
      </c>
      <c r="I8" s="327"/>
      <c r="J8" s="324" t="s">
        <v>152</v>
      </c>
      <c r="K8" s="324"/>
      <c r="L8" s="324"/>
      <c r="M8" s="324"/>
      <c r="N8" s="325"/>
      <c r="O8" s="323"/>
      <c r="P8" s="324"/>
      <c r="Q8" s="324"/>
      <c r="R8" s="324"/>
      <c r="S8" s="324"/>
      <c r="T8" s="325"/>
    </row>
    <row r="9" spans="2:20" ht="11.25" customHeight="1" thickBot="1">
      <c r="B9" s="328"/>
      <c r="C9" s="329"/>
      <c r="D9" s="329"/>
      <c r="E9" s="329"/>
      <c r="F9" s="329"/>
      <c r="G9" s="329"/>
      <c r="H9" s="329"/>
      <c r="I9" s="329"/>
      <c r="J9" s="329"/>
      <c r="K9" s="329"/>
      <c r="L9" s="329"/>
      <c r="M9" s="329"/>
      <c r="N9" s="329"/>
      <c r="O9" s="329"/>
      <c r="P9" s="329"/>
      <c r="Q9" s="329"/>
      <c r="R9" s="329"/>
      <c r="S9" s="329"/>
      <c r="T9" s="330"/>
    </row>
    <row r="10" spans="2:20" ht="33.6" customHeight="1" thickBot="1">
      <c r="B10" s="331" t="s">
        <v>130</v>
      </c>
      <c r="C10" s="332"/>
      <c r="D10" s="116">
        <v>10</v>
      </c>
      <c r="E10" s="333" t="s">
        <v>79</v>
      </c>
      <c r="F10" s="333"/>
      <c r="G10" s="333"/>
      <c r="H10" s="117" t="s">
        <v>131</v>
      </c>
      <c r="I10" s="116">
        <v>10.08</v>
      </c>
      <c r="J10" s="334" t="e">
        <f>+UPPER('F-GAL-001'!#REF!)</f>
        <v>#REF!</v>
      </c>
      <c r="K10" s="335"/>
      <c r="L10" s="335"/>
      <c r="M10" s="335"/>
      <c r="N10" s="335"/>
      <c r="O10" s="335"/>
      <c r="P10" s="335"/>
      <c r="Q10" s="336"/>
      <c r="R10" s="119" t="s">
        <v>132</v>
      </c>
      <c r="S10" s="337" t="s">
        <v>234</v>
      </c>
      <c r="T10" s="338"/>
    </row>
    <row r="11" spans="2:20" ht="10.5" customHeight="1" thickBot="1">
      <c r="B11" s="305"/>
      <c r="C11" s="306"/>
      <c r="D11" s="306"/>
      <c r="E11" s="306"/>
      <c r="F11" s="306"/>
      <c r="G11" s="306"/>
      <c r="H11" s="306"/>
      <c r="I11" s="306"/>
      <c r="J11" s="306"/>
      <c r="K11" s="306"/>
      <c r="L11" s="306"/>
      <c r="M11" s="306"/>
      <c r="N11" s="306"/>
      <c r="O11" s="306"/>
      <c r="P11" s="306"/>
      <c r="Q11" s="306"/>
      <c r="R11" s="306"/>
      <c r="S11" s="306"/>
      <c r="T11" s="307"/>
    </row>
    <row r="12" spans="2:20" ht="27" customHeight="1" thickBot="1">
      <c r="B12" s="362" t="s">
        <v>133</v>
      </c>
      <c r="C12" s="363"/>
      <c r="D12" s="363"/>
      <c r="E12" s="363"/>
      <c r="F12" s="363"/>
      <c r="G12" s="363"/>
      <c r="H12" s="363"/>
      <c r="I12" s="363"/>
      <c r="J12" s="363"/>
      <c r="K12" s="363"/>
      <c r="L12" s="363"/>
      <c r="M12" s="362" t="s">
        <v>134</v>
      </c>
      <c r="N12" s="363"/>
      <c r="O12" s="363"/>
      <c r="P12" s="363"/>
      <c r="Q12" s="363"/>
      <c r="R12" s="363"/>
      <c r="S12" s="363"/>
      <c r="T12" s="364"/>
    </row>
    <row r="13" spans="2:20" ht="30" customHeight="1">
      <c r="B13" s="120"/>
      <c r="C13" s="121"/>
      <c r="D13" s="121"/>
      <c r="E13" s="121"/>
      <c r="F13" s="121"/>
      <c r="G13" s="121"/>
      <c r="H13" s="121"/>
      <c r="I13" s="121"/>
      <c r="J13" s="121"/>
      <c r="K13" s="121"/>
      <c r="L13" s="122"/>
      <c r="M13" s="365" t="s">
        <v>135</v>
      </c>
      <c r="N13" s="366"/>
      <c r="O13" s="369" t="s">
        <v>136</v>
      </c>
      <c r="P13" s="370"/>
      <c r="Q13" s="371"/>
      <c r="R13" s="372" t="s">
        <v>145</v>
      </c>
      <c r="S13" s="374" t="s">
        <v>6</v>
      </c>
      <c r="T13" s="376" t="s">
        <v>36</v>
      </c>
    </row>
    <row r="14" spans="2:20" ht="30" customHeight="1">
      <c r="B14" s="123"/>
      <c r="C14" s="124"/>
      <c r="D14" s="124"/>
      <c r="E14" s="124"/>
      <c r="F14" s="124"/>
      <c r="G14" s="124"/>
      <c r="H14" s="124"/>
      <c r="I14" s="124"/>
      <c r="J14" s="124"/>
      <c r="K14" s="124"/>
      <c r="L14" s="125"/>
      <c r="M14" s="367"/>
      <c r="N14" s="368"/>
      <c r="O14" s="126" t="s">
        <v>137</v>
      </c>
      <c r="P14" s="126" t="s">
        <v>138</v>
      </c>
      <c r="Q14" s="126" t="s">
        <v>144</v>
      </c>
      <c r="R14" s="373"/>
      <c r="S14" s="375"/>
      <c r="T14" s="377"/>
    </row>
    <row r="15" spans="2:20" ht="22.9" customHeight="1">
      <c r="B15" s="123"/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378"/>
      <c r="N15" s="379"/>
      <c r="O15" s="379"/>
      <c r="P15" s="379"/>
      <c r="Q15" s="379"/>
      <c r="R15" s="379"/>
      <c r="S15" s="379"/>
      <c r="T15" s="380"/>
    </row>
    <row r="16" spans="2:20" ht="22.9" customHeight="1">
      <c r="B16" s="123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378" t="s">
        <v>229</v>
      </c>
      <c r="N16" s="379"/>
      <c r="O16" s="379"/>
      <c r="P16" s="379"/>
      <c r="Q16" s="379"/>
      <c r="R16" s="379"/>
      <c r="S16" s="379"/>
      <c r="T16" s="380"/>
    </row>
    <row r="17" spans="2:22" ht="22.9" customHeight="1">
      <c r="B17" s="123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390" t="s">
        <v>229</v>
      </c>
      <c r="N17" s="391"/>
      <c r="O17" s="127"/>
      <c r="P17" s="128"/>
      <c r="Q17" s="128"/>
      <c r="R17" s="128"/>
      <c r="S17" s="129">
        <v>1</v>
      </c>
      <c r="T17" s="130">
        <f>ROUND(+S17,2)</f>
        <v>1</v>
      </c>
    </row>
    <row r="18" spans="2:22" ht="22.9" customHeight="1">
      <c r="B18" s="123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390"/>
      <c r="N18" s="391"/>
      <c r="O18" s="127"/>
      <c r="P18" s="128"/>
      <c r="Q18" s="128"/>
      <c r="R18" s="128"/>
      <c r="S18" s="129"/>
      <c r="T18" s="130"/>
    </row>
    <row r="19" spans="2:22" ht="22.9" customHeight="1"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390"/>
      <c r="N19" s="391"/>
      <c r="O19" s="127"/>
      <c r="P19" s="128"/>
      <c r="Q19" s="128"/>
      <c r="R19" s="128"/>
      <c r="S19" s="129"/>
      <c r="T19" s="130"/>
    </row>
    <row r="20" spans="2:22" ht="22.9" customHeight="1"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390"/>
      <c r="N20" s="391"/>
      <c r="O20" s="127"/>
      <c r="P20" s="128"/>
      <c r="Q20" s="128"/>
      <c r="R20" s="128"/>
      <c r="S20" s="129"/>
      <c r="T20" s="130"/>
    </row>
    <row r="21" spans="2:22" ht="22.9" customHeight="1"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390"/>
      <c r="N21" s="391"/>
      <c r="O21" s="177"/>
      <c r="P21" s="177"/>
      <c r="Q21" s="176"/>
      <c r="R21" s="176"/>
      <c r="S21" s="177"/>
      <c r="T21" s="130"/>
    </row>
    <row r="22" spans="2:22" ht="22.9" customHeight="1">
      <c r="B22" s="123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390"/>
      <c r="N22" s="391"/>
      <c r="O22" s="127"/>
      <c r="P22" s="128"/>
      <c r="Q22" s="128"/>
      <c r="R22" s="128"/>
      <c r="S22" s="129"/>
      <c r="T22" s="130"/>
    </row>
    <row r="23" spans="2:22" ht="22.9" customHeight="1">
      <c r="B23" s="123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390"/>
      <c r="N23" s="391"/>
      <c r="O23" s="127"/>
      <c r="P23" s="128"/>
      <c r="Q23" s="128"/>
      <c r="R23" s="128"/>
      <c r="S23" s="129"/>
      <c r="T23" s="130"/>
    </row>
    <row r="24" spans="2:22" ht="22.9" customHeight="1">
      <c r="B24" s="123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360"/>
      <c r="N24" s="361"/>
      <c r="O24" s="127"/>
      <c r="P24" s="128"/>
      <c r="Q24" s="128"/>
      <c r="R24" s="128"/>
      <c r="S24" s="129"/>
      <c r="T24" s="130"/>
    </row>
    <row r="25" spans="2:22" ht="22.9" customHeight="1">
      <c r="B25" s="123"/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360"/>
      <c r="N25" s="361"/>
      <c r="O25" s="127"/>
      <c r="P25" s="128"/>
      <c r="Q25" s="128"/>
      <c r="R25" s="128"/>
      <c r="S25" s="129"/>
      <c r="T25" s="130"/>
    </row>
    <row r="26" spans="2:22" ht="22.9" customHeight="1">
      <c r="B26" s="123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360"/>
      <c r="N26" s="361"/>
      <c r="O26" s="127"/>
      <c r="P26" s="128"/>
      <c r="Q26" s="128"/>
      <c r="R26" s="128"/>
      <c r="S26" s="129"/>
      <c r="T26" s="130"/>
    </row>
    <row r="27" spans="2:22" ht="22.9" customHeight="1">
      <c r="B27" s="123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360"/>
      <c r="N27" s="361"/>
      <c r="O27" s="133"/>
      <c r="P27" s="128"/>
      <c r="Q27" s="128"/>
      <c r="R27" s="128"/>
      <c r="S27" s="129"/>
      <c r="T27" s="130"/>
    </row>
    <row r="28" spans="2:22" ht="22.9" customHeight="1">
      <c r="B28" s="123"/>
      <c r="D28" s="134"/>
      <c r="E28" s="134"/>
      <c r="F28" s="134"/>
      <c r="G28" s="134"/>
      <c r="H28" s="134"/>
      <c r="I28" s="134"/>
      <c r="J28" s="124"/>
      <c r="K28" s="124"/>
      <c r="L28" s="124"/>
      <c r="M28" s="360"/>
      <c r="N28" s="361"/>
      <c r="O28" s="133"/>
      <c r="P28" s="128"/>
      <c r="Q28" s="128"/>
      <c r="R28" s="128"/>
      <c r="S28" s="129"/>
      <c r="T28" s="130"/>
    </row>
    <row r="29" spans="2:22" ht="22.9" customHeight="1">
      <c r="B29" s="123"/>
      <c r="C29" s="134"/>
      <c r="D29" s="134"/>
      <c r="E29" s="134"/>
      <c r="F29" s="124"/>
      <c r="G29" s="124"/>
      <c r="H29" s="124"/>
      <c r="I29" s="124"/>
      <c r="J29" s="124"/>
      <c r="K29" s="124"/>
      <c r="L29" s="124"/>
      <c r="M29" s="360"/>
      <c r="N29" s="361"/>
      <c r="O29" s="127"/>
      <c r="P29" s="128"/>
      <c r="Q29" s="128"/>
      <c r="R29" s="131"/>
      <c r="S29" s="129"/>
      <c r="T29" s="130"/>
    </row>
    <row r="30" spans="2:22" ht="22.9" customHeight="1">
      <c r="B30" s="123"/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360"/>
      <c r="N30" s="361"/>
      <c r="O30" s="127"/>
      <c r="P30" s="128"/>
      <c r="Q30" s="128"/>
      <c r="R30" s="131"/>
      <c r="S30" s="129"/>
      <c r="T30" s="130"/>
    </row>
    <row r="31" spans="2:22" ht="22.9" customHeight="1">
      <c r="B31" s="123"/>
      <c r="C31" s="124"/>
      <c r="D31" s="124"/>
      <c r="E31" s="124"/>
      <c r="F31" s="124"/>
      <c r="G31" s="124"/>
      <c r="H31" s="124"/>
      <c r="I31" s="124"/>
      <c r="J31" s="124"/>
      <c r="K31" s="124"/>
      <c r="L31" s="124"/>
      <c r="M31" s="360"/>
      <c r="N31" s="361"/>
      <c r="O31" s="127"/>
      <c r="P31" s="128"/>
      <c r="Q31" s="129"/>
      <c r="R31" s="128"/>
      <c r="S31" s="129"/>
      <c r="T31" s="130"/>
    </row>
    <row r="32" spans="2:22" ht="22.9" customHeight="1">
      <c r="B32" s="123"/>
      <c r="C32" s="124"/>
      <c r="D32" s="124"/>
      <c r="E32" s="124"/>
      <c r="F32" s="124"/>
      <c r="G32" s="124"/>
      <c r="H32" s="124"/>
      <c r="I32" s="124"/>
      <c r="J32" s="124"/>
      <c r="K32" s="124"/>
      <c r="L32" s="124"/>
      <c r="M32" s="360"/>
      <c r="N32" s="361"/>
      <c r="O32" s="127"/>
      <c r="P32" s="128"/>
      <c r="Q32" s="129"/>
      <c r="R32" s="128"/>
      <c r="S32" s="129"/>
      <c r="T32" s="130"/>
      <c r="V32" s="135"/>
    </row>
    <row r="33" spans="2:22" ht="22.9" customHeight="1">
      <c r="B33" s="123"/>
      <c r="C33" s="124"/>
      <c r="D33" s="124"/>
      <c r="E33" s="124"/>
      <c r="F33" s="124"/>
      <c r="G33" s="124"/>
      <c r="H33" s="124"/>
      <c r="I33" s="124"/>
      <c r="J33" s="124"/>
      <c r="K33" s="124"/>
      <c r="L33" s="124"/>
      <c r="M33" s="381"/>
      <c r="N33" s="382"/>
      <c r="O33" s="382"/>
      <c r="P33" s="382"/>
      <c r="Q33" s="382"/>
      <c r="R33" s="382"/>
      <c r="S33" s="382"/>
      <c r="T33" s="383"/>
      <c r="V33" s="135"/>
    </row>
    <row r="34" spans="2:22" ht="22.9" customHeight="1">
      <c r="B34" s="123"/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390"/>
      <c r="N34" s="391"/>
      <c r="O34" s="127"/>
      <c r="P34" s="128"/>
      <c r="Q34" s="129"/>
      <c r="R34" s="131"/>
      <c r="S34" s="129"/>
      <c r="T34" s="130"/>
    </row>
    <row r="35" spans="2:22" ht="22.9" customHeight="1">
      <c r="B35" s="123"/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390"/>
      <c r="N35" s="391"/>
      <c r="O35" s="136"/>
      <c r="P35" s="136"/>
      <c r="Q35" s="136"/>
      <c r="R35" s="136"/>
      <c r="S35" s="136"/>
      <c r="T35" s="137"/>
    </row>
    <row r="36" spans="2:22" ht="22.9" customHeight="1">
      <c r="B36" s="123"/>
      <c r="F36" s="124"/>
      <c r="G36" s="124"/>
      <c r="H36" s="124"/>
      <c r="I36" s="124"/>
      <c r="J36" s="124"/>
      <c r="K36" s="124"/>
      <c r="L36" s="124"/>
      <c r="M36" s="390"/>
      <c r="N36" s="391"/>
      <c r="O36" s="127"/>
      <c r="P36" s="131"/>
      <c r="Q36" s="129"/>
      <c r="R36" s="131"/>
      <c r="S36" s="129"/>
      <c r="T36" s="130"/>
    </row>
    <row r="37" spans="2:22" ht="22.9" customHeight="1">
      <c r="B37" s="123"/>
      <c r="F37" s="124"/>
      <c r="G37" s="124"/>
      <c r="H37" s="124"/>
      <c r="I37" s="124"/>
      <c r="J37" s="124"/>
      <c r="K37" s="124"/>
      <c r="L37" s="124"/>
      <c r="M37" s="390"/>
      <c r="N37" s="391"/>
      <c r="O37" s="127"/>
      <c r="P37" s="128"/>
      <c r="Q37" s="129"/>
      <c r="R37" s="131"/>
      <c r="S37" s="129"/>
      <c r="T37" s="130"/>
    </row>
    <row r="38" spans="2:22" ht="22.9" customHeight="1">
      <c r="B38" s="123"/>
      <c r="C38" s="124"/>
      <c r="D38" s="124"/>
      <c r="E38" s="124"/>
      <c r="F38" s="124"/>
      <c r="G38" s="124"/>
      <c r="H38" s="124"/>
      <c r="I38" s="124"/>
      <c r="J38" s="124"/>
      <c r="K38" s="124"/>
      <c r="L38" s="124"/>
      <c r="M38" s="390"/>
      <c r="N38" s="391"/>
      <c r="O38" s="127"/>
      <c r="P38" s="128"/>
      <c r="Q38" s="129"/>
      <c r="R38" s="131"/>
      <c r="S38" s="129"/>
      <c r="T38" s="130"/>
    </row>
    <row r="39" spans="2:22" ht="22.9" customHeight="1">
      <c r="B39" s="123"/>
      <c r="C39" s="124"/>
      <c r="D39" s="124"/>
      <c r="E39" s="124"/>
      <c r="F39" s="124"/>
      <c r="G39" s="124"/>
      <c r="H39" s="124"/>
      <c r="I39" s="124"/>
      <c r="J39" s="124"/>
      <c r="K39" s="124"/>
      <c r="L39" s="124"/>
      <c r="M39" s="138"/>
      <c r="N39" s="139"/>
      <c r="O39" s="139"/>
      <c r="P39" s="139"/>
      <c r="Q39" s="139"/>
      <c r="R39" s="139"/>
      <c r="S39" s="139"/>
      <c r="T39" s="140"/>
    </row>
    <row r="40" spans="2:22" ht="22.9" customHeight="1" thickBot="1">
      <c r="B40" s="123"/>
      <c r="C40" s="124"/>
      <c r="D40" s="124"/>
      <c r="E40" s="124"/>
      <c r="F40" s="124"/>
      <c r="G40" s="124"/>
      <c r="H40" s="124"/>
      <c r="I40" s="124"/>
      <c r="J40" s="124"/>
      <c r="K40" s="124"/>
      <c r="L40" s="124"/>
      <c r="M40" s="141"/>
      <c r="N40" s="142"/>
      <c r="O40" s="142"/>
      <c r="P40" s="142"/>
      <c r="Q40" s="142"/>
      <c r="R40" s="142"/>
      <c r="S40" s="142"/>
      <c r="T40" s="143"/>
    </row>
    <row r="41" spans="2:22" s="145" customFormat="1" ht="24" customHeight="1">
      <c r="B41" s="392" t="s">
        <v>154</v>
      </c>
      <c r="C41" s="393"/>
      <c r="D41" s="393"/>
      <c r="E41" s="393"/>
      <c r="F41" s="393"/>
      <c r="G41" s="393"/>
      <c r="H41" s="393"/>
      <c r="I41" s="393"/>
      <c r="J41" s="393"/>
      <c r="K41" s="393"/>
      <c r="L41" s="394"/>
      <c r="M41" s="401" t="s">
        <v>139</v>
      </c>
      <c r="N41" s="402"/>
      <c r="O41" s="402"/>
      <c r="P41" s="402"/>
      <c r="Q41" s="402"/>
      <c r="R41" s="402"/>
      <c r="S41" s="402"/>
      <c r="T41" s="144">
        <f>SUM(T17:T40)</f>
        <v>1</v>
      </c>
    </row>
    <row r="42" spans="2:22" s="145" customFormat="1" ht="24" customHeight="1">
      <c r="B42" s="395"/>
      <c r="C42" s="396"/>
      <c r="D42" s="396"/>
      <c r="E42" s="396"/>
      <c r="F42" s="396"/>
      <c r="G42" s="396"/>
      <c r="H42" s="396"/>
      <c r="I42" s="396"/>
      <c r="J42" s="396"/>
      <c r="K42" s="396"/>
      <c r="L42" s="397"/>
      <c r="M42" s="403" t="s">
        <v>140</v>
      </c>
      <c r="N42" s="404"/>
      <c r="O42" s="404"/>
      <c r="P42" s="404"/>
      <c r="Q42" s="404"/>
      <c r="R42" s="404"/>
      <c r="S42" s="404"/>
      <c r="T42" s="146"/>
    </row>
    <row r="43" spans="2:22" s="145" customFormat="1" ht="24" customHeight="1" thickBot="1">
      <c r="B43" s="398"/>
      <c r="C43" s="399"/>
      <c r="D43" s="399"/>
      <c r="E43" s="399"/>
      <c r="F43" s="399"/>
      <c r="G43" s="399"/>
      <c r="H43" s="399"/>
      <c r="I43" s="399"/>
      <c r="J43" s="399"/>
      <c r="K43" s="399"/>
      <c r="L43" s="400"/>
      <c r="M43" s="405" t="s">
        <v>141</v>
      </c>
      <c r="N43" s="406"/>
      <c r="O43" s="406"/>
      <c r="P43" s="406"/>
      <c r="Q43" s="406"/>
      <c r="R43" s="406"/>
      <c r="S43" s="406"/>
      <c r="T43" s="147">
        <f>+T42+T41</f>
        <v>1</v>
      </c>
    </row>
    <row r="44" spans="2:22" ht="17.45" customHeight="1">
      <c r="B44" s="148"/>
      <c r="C44" s="149"/>
      <c r="D44" s="149"/>
      <c r="E44" s="149"/>
      <c r="F44" s="149"/>
      <c r="G44" s="149"/>
      <c r="H44" s="149"/>
      <c r="I44" s="149"/>
      <c r="J44" s="149"/>
      <c r="K44" s="149"/>
      <c r="L44" s="149"/>
      <c r="M44" s="150"/>
      <c r="N44" s="150"/>
      <c r="P44" s="150"/>
      <c r="Q44" s="150"/>
      <c r="R44" s="150"/>
      <c r="S44" s="150"/>
      <c r="T44" s="151"/>
    </row>
    <row r="45" spans="2:22" ht="22.9" customHeight="1">
      <c r="B45" s="148"/>
      <c r="J45" s="149"/>
      <c r="K45" s="149"/>
      <c r="L45" s="149"/>
      <c r="M45" s="150"/>
      <c r="Q45" s="115"/>
      <c r="R45" s="149"/>
      <c r="S45" s="149"/>
      <c r="T45" s="153"/>
    </row>
    <row r="46" spans="2:22" ht="19.149999999999999" customHeight="1">
      <c r="B46" s="148"/>
      <c r="J46" s="149"/>
      <c r="K46" s="149"/>
      <c r="L46" s="149"/>
      <c r="M46" s="150"/>
      <c r="Q46" s="115"/>
      <c r="R46" s="149"/>
      <c r="S46" s="149"/>
      <c r="T46" s="153"/>
    </row>
    <row r="47" spans="2:22" ht="21.6" customHeight="1">
      <c r="B47" s="148"/>
      <c r="C47" s="149"/>
      <c r="D47" s="149"/>
      <c r="E47" s="149"/>
      <c r="F47" s="149"/>
      <c r="G47" s="149"/>
      <c r="H47" s="149"/>
      <c r="I47" s="149"/>
      <c r="J47" s="149"/>
      <c r="K47" s="149"/>
      <c r="L47" s="149"/>
      <c r="M47" s="150"/>
      <c r="N47" s="150"/>
      <c r="P47" s="150"/>
      <c r="Q47" s="154"/>
      <c r="R47" s="154"/>
      <c r="S47" s="154"/>
      <c r="T47" s="155"/>
    </row>
    <row r="48" spans="2:22" ht="25.15" customHeight="1">
      <c r="B48" s="148"/>
      <c r="C48" s="149"/>
      <c r="D48" s="149"/>
      <c r="E48" s="149"/>
      <c r="F48" s="149"/>
      <c r="G48" s="149"/>
      <c r="H48" s="149"/>
      <c r="I48" s="149"/>
      <c r="J48" s="149"/>
      <c r="K48" s="149"/>
      <c r="L48" s="156"/>
      <c r="M48" s="157"/>
      <c r="N48" s="157"/>
      <c r="P48" s="150"/>
      <c r="Q48" s="157"/>
      <c r="R48" s="157"/>
      <c r="S48" s="157"/>
      <c r="T48" s="158"/>
    </row>
    <row r="49" spans="2:20" s="162" customFormat="1" ht="17.45" customHeight="1">
      <c r="B49" s="384" t="s">
        <v>142</v>
      </c>
      <c r="C49" s="385"/>
      <c r="D49" s="385"/>
      <c r="E49" s="385"/>
      <c r="F49" s="159"/>
      <c r="G49" s="386" t="s">
        <v>142</v>
      </c>
      <c r="H49" s="386"/>
      <c r="I49" s="386"/>
      <c r="J49" s="387"/>
      <c r="K49" s="160"/>
      <c r="L49" s="388" t="s">
        <v>142</v>
      </c>
      <c r="M49" s="388"/>
      <c r="N49" s="388"/>
      <c r="O49" s="388"/>
      <c r="P49" s="161"/>
      <c r="Q49" s="388" t="s">
        <v>142</v>
      </c>
      <c r="R49" s="388"/>
      <c r="S49" s="388"/>
      <c r="T49" s="389"/>
    </row>
    <row r="50" spans="2:20" ht="17.45" customHeight="1">
      <c r="B50" s="163" t="str">
        <f>+'1,01'!B53</f>
        <v>Nombre: IVAN DARIO RODRIGUEZ</v>
      </c>
      <c r="C50" s="164"/>
      <c r="D50" s="164"/>
      <c r="E50" s="164"/>
      <c r="F50" s="164"/>
      <c r="G50" s="165" t="str">
        <f>+'1,01'!G53</f>
        <v xml:space="preserve">Nombre: MANUEL EDUARDO CEPEDA HERNÁNDEZ </v>
      </c>
      <c r="H50" s="165"/>
      <c r="I50" s="165"/>
      <c r="J50" s="165"/>
      <c r="K50" s="166"/>
      <c r="L50" s="167" t="str">
        <f>+'1,01'!L53</f>
        <v>Nombre: ROBINSON ALEXANDER TOBAR URBANO</v>
      </c>
      <c r="M50" s="167"/>
      <c r="N50" s="167"/>
      <c r="O50" s="167"/>
      <c r="P50" s="166"/>
      <c r="Q50" s="167" t="str">
        <f>+'1,01'!Q53</f>
        <v>Nombre: CLARA LUZ JARAMILLO HENAO</v>
      </c>
      <c r="R50" s="167"/>
      <c r="S50" s="167"/>
      <c r="T50" s="168"/>
    </row>
    <row r="51" spans="2:20" ht="17.45" customHeight="1" thickBot="1">
      <c r="B51" s="174" t="str">
        <f>+'1,01'!B54</f>
        <v>RESIDENTE DE OBRA</v>
      </c>
      <c r="C51" s="169"/>
      <c r="D51" s="169"/>
      <c r="E51" s="169"/>
      <c r="F51" s="169"/>
      <c r="G51" s="170" t="str">
        <f>+'1,01'!G54</f>
        <v>DIRECTOR DE OBRA</v>
      </c>
      <c r="H51" s="170"/>
      <c r="I51" s="170"/>
      <c r="J51" s="170"/>
      <c r="K51" s="171"/>
      <c r="L51" s="172" t="str">
        <f>+'1,01'!L54</f>
        <v xml:space="preserve">RESIDENTE DE INTERVENTORIA </v>
      </c>
      <c r="M51" s="172"/>
      <c r="N51" s="172"/>
      <c r="O51" s="172"/>
      <c r="P51" s="171"/>
      <c r="Q51" s="172" t="str">
        <f>+'1,01'!Q54</f>
        <v xml:space="preserve">DIRECTOR DE INTERVENTORIA </v>
      </c>
      <c r="R51" s="172"/>
      <c r="S51" s="172"/>
      <c r="T51" s="173"/>
    </row>
  </sheetData>
  <mergeCells count="61">
    <mergeCell ref="B4:T4"/>
    <mergeCell ref="F1:Q2"/>
    <mergeCell ref="R1:T1"/>
    <mergeCell ref="R2:T2"/>
    <mergeCell ref="B3:Q3"/>
    <mergeCell ref="R3:T3"/>
    <mergeCell ref="B11:T11"/>
    <mergeCell ref="B6:D7"/>
    <mergeCell ref="E6:G7"/>
    <mergeCell ref="H6:I7"/>
    <mergeCell ref="J6:N7"/>
    <mergeCell ref="O6:O8"/>
    <mergeCell ref="P6:T8"/>
    <mergeCell ref="B8:D8"/>
    <mergeCell ref="E8:G8"/>
    <mergeCell ref="H8:I8"/>
    <mergeCell ref="J8:N8"/>
    <mergeCell ref="B9:T9"/>
    <mergeCell ref="B10:C10"/>
    <mergeCell ref="E10:G10"/>
    <mergeCell ref="J10:Q10"/>
    <mergeCell ref="S10:T10"/>
    <mergeCell ref="B12:L12"/>
    <mergeCell ref="M12:T12"/>
    <mergeCell ref="M13:N14"/>
    <mergeCell ref="O13:Q13"/>
    <mergeCell ref="R13:R14"/>
    <mergeCell ref="S13:S14"/>
    <mergeCell ref="T13:T14"/>
    <mergeCell ref="M26:N26"/>
    <mergeCell ref="M15:T15"/>
    <mergeCell ref="M16:T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38:N38"/>
    <mergeCell ref="M27:N27"/>
    <mergeCell ref="M28:N28"/>
    <mergeCell ref="M29:N29"/>
    <mergeCell ref="M30:N30"/>
    <mergeCell ref="M31:N31"/>
    <mergeCell ref="M32:N32"/>
    <mergeCell ref="M33:T33"/>
    <mergeCell ref="M34:N34"/>
    <mergeCell ref="M35:N35"/>
    <mergeCell ref="M36:N36"/>
    <mergeCell ref="M37:N37"/>
    <mergeCell ref="B41:L43"/>
    <mergeCell ref="M41:S41"/>
    <mergeCell ref="M42:S42"/>
    <mergeCell ref="M43:S43"/>
    <mergeCell ref="B49:E49"/>
    <mergeCell ref="G49:J49"/>
    <mergeCell ref="L49:O49"/>
    <mergeCell ref="Q49:T49"/>
  </mergeCells>
  <printOptions horizontalCentered="1"/>
  <pageMargins left="0.11811023622047245" right="0.11811023622047245" top="0.11811023622047245" bottom="0.11811023622047245" header="0" footer="0"/>
  <pageSetup scale="44" fitToHeight="0" orientation="landscape" r:id="rId1"/>
  <headerFooter alignWithMargins="0"/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tabColor rgb="FFCCFFFF"/>
    <pageSetUpPr fitToPage="1"/>
  </sheetPr>
  <dimension ref="B1:V51"/>
  <sheetViews>
    <sheetView view="pageBreakPreview" topLeftCell="A25" zoomScale="60" zoomScaleNormal="100" workbookViewId="0">
      <selection activeCell="J10" sqref="J10:Q10"/>
    </sheetView>
  </sheetViews>
  <sheetFormatPr baseColWidth="10" defaultColWidth="10" defaultRowHeight="27" customHeight="1"/>
  <cols>
    <col min="1" max="1" width="1.125" style="115" customWidth="1"/>
    <col min="2" max="5" width="12" style="115" customWidth="1"/>
    <col min="6" max="6" width="15.625" style="115" customWidth="1"/>
    <col min="7" max="7" width="19.875" style="115" customWidth="1"/>
    <col min="8" max="12" width="12" style="115" customWidth="1"/>
    <col min="13" max="13" width="20.125" style="152" customWidth="1"/>
    <col min="14" max="14" width="27.375" style="152" customWidth="1"/>
    <col min="15" max="15" width="17.375" style="150" customWidth="1"/>
    <col min="16" max="16" width="14.375" style="152" customWidth="1"/>
    <col min="17" max="17" width="16.875" style="152" customWidth="1"/>
    <col min="18" max="18" width="13.625" style="152" customWidth="1"/>
    <col min="19" max="19" width="17" style="152" customWidth="1"/>
    <col min="20" max="20" width="13.375" style="152" customWidth="1"/>
    <col min="21" max="21" width="17" style="115" bestFit="1" customWidth="1"/>
    <col min="22" max="22" width="18.125" style="115" customWidth="1"/>
    <col min="23" max="23" width="13.625" style="115" bestFit="1" customWidth="1"/>
    <col min="24" max="24" width="10.125" style="115" bestFit="1" customWidth="1"/>
    <col min="25" max="16384" width="10" style="115"/>
  </cols>
  <sheetData>
    <row r="1" spans="2:20" s="107" customFormat="1" ht="38.450000000000003" customHeight="1">
      <c r="B1" s="104"/>
      <c r="C1" s="105"/>
      <c r="D1" s="105"/>
      <c r="E1" s="106"/>
      <c r="F1" s="342" t="s">
        <v>123</v>
      </c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4"/>
      <c r="R1" s="348"/>
      <c r="S1" s="349"/>
      <c r="T1" s="350"/>
    </row>
    <row r="2" spans="2:20" s="107" customFormat="1" ht="37.9" customHeight="1" thickBot="1">
      <c r="B2" s="108"/>
      <c r="C2" s="109"/>
      <c r="D2" s="109"/>
      <c r="E2" s="110"/>
      <c r="F2" s="345"/>
      <c r="G2" s="346"/>
      <c r="H2" s="346"/>
      <c r="I2" s="346"/>
      <c r="J2" s="346"/>
      <c r="K2" s="346"/>
      <c r="L2" s="346"/>
      <c r="M2" s="346"/>
      <c r="N2" s="346"/>
      <c r="O2" s="346"/>
      <c r="P2" s="346"/>
      <c r="Q2" s="347"/>
      <c r="R2" s="351"/>
      <c r="S2" s="352"/>
      <c r="T2" s="353"/>
    </row>
    <row r="3" spans="2:20" s="107" customFormat="1" ht="29.45" customHeight="1" thickBot="1">
      <c r="B3" s="354" t="s">
        <v>153</v>
      </c>
      <c r="C3" s="355"/>
      <c r="D3" s="355"/>
      <c r="E3" s="355"/>
      <c r="F3" s="355"/>
      <c r="G3" s="355"/>
      <c r="H3" s="355"/>
      <c r="I3" s="355"/>
      <c r="J3" s="355"/>
      <c r="K3" s="355"/>
      <c r="L3" s="355"/>
      <c r="M3" s="355"/>
      <c r="N3" s="355"/>
      <c r="O3" s="355"/>
      <c r="P3" s="355"/>
      <c r="Q3" s="356"/>
      <c r="R3" s="357"/>
      <c r="S3" s="358"/>
      <c r="T3" s="359"/>
    </row>
    <row r="4" spans="2:20" s="107" customFormat="1" ht="33" customHeight="1" thickBot="1">
      <c r="B4" s="339" t="s">
        <v>124</v>
      </c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  <c r="P4" s="340"/>
      <c r="Q4" s="340"/>
      <c r="R4" s="340"/>
      <c r="S4" s="340"/>
      <c r="T4" s="341"/>
    </row>
    <row r="5" spans="2:20" s="107" customFormat="1" ht="12.6" customHeight="1" thickBot="1">
      <c r="B5" s="111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3"/>
      <c r="T5" s="114"/>
    </row>
    <row r="6" spans="2:20" ht="27" customHeight="1">
      <c r="B6" s="308" t="s">
        <v>125</v>
      </c>
      <c r="C6" s="309"/>
      <c r="D6" s="309"/>
      <c r="E6" s="312" t="s">
        <v>149</v>
      </c>
      <c r="F6" s="312"/>
      <c r="G6" s="313"/>
      <c r="H6" s="316" t="s">
        <v>126</v>
      </c>
      <c r="I6" s="317"/>
      <c r="J6" s="320">
        <v>45926</v>
      </c>
      <c r="K6" s="312"/>
      <c r="L6" s="312"/>
      <c r="M6" s="312"/>
      <c r="N6" s="313"/>
      <c r="O6" s="321" t="s">
        <v>127</v>
      </c>
      <c r="P6" s="312" t="s">
        <v>150</v>
      </c>
      <c r="Q6" s="312"/>
      <c r="R6" s="312"/>
      <c r="S6" s="312"/>
      <c r="T6" s="313"/>
    </row>
    <row r="7" spans="2:20" ht="27" customHeight="1">
      <c r="B7" s="310"/>
      <c r="C7" s="311"/>
      <c r="D7" s="311"/>
      <c r="E7" s="314"/>
      <c r="F7" s="314"/>
      <c r="G7" s="315"/>
      <c r="H7" s="318"/>
      <c r="I7" s="319"/>
      <c r="J7" s="314"/>
      <c r="K7" s="314"/>
      <c r="L7" s="314"/>
      <c r="M7" s="314"/>
      <c r="N7" s="315"/>
      <c r="O7" s="322"/>
      <c r="P7" s="314"/>
      <c r="Q7" s="314"/>
      <c r="R7" s="314"/>
      <c r="S7" s="314"/>
      <c r="T7" s="315"/>
    </row>
    <row r="8" spans="2:20" ht="50.25" customHeight="1" thickBot="1">
      <c r="B8" s="326" t="s">
        <v>128</v>
      </c>
      <c r="C8" s="327"/>
      <c r="D8" s="327"/>
      <c r="E8" s="324" t="s">
        <v>151</v>
      </c>
      <c r="F8" s="324"/>
      <c r="G8" s="325"/>
      <c r="H8" s="326" t="s">
        <v>129</v>
      </c>
      <c r="I8" s="327"/>
      <c r="J8" s="324" t="s">
        <v>152</v>
      </c>
      <c r="K8" s="324"/>
      <c r="L8" s="324"/>
      <c r="M8" s="324"/>
      <c r="N8" s="325"/>
      <c r="O8" s="323"/>
      <c r="P8" s="324"/>
      <c r="Q8" s="324"/>
      <c r="R8" s="324"/>
      <c r="S8" s="324"/>
      <c r="T8" s="325"/>
    </row>
    <row r="9" spans="2:20" ht="11.25" customHeight="1" thickBot="1">
      <c r="B9" s="328"/>
      <c r="C9" s="329"/>
      <c r="D9" s="329"/>
      <c r="E9" s="329"/>
      <c r="F9" s="329"/>
      <c r="G9" s="329"/>
      <c r="H9" s="329"/>
      <c r="I9" s="329"/>
      <c r="J9" s="329"/>
      <c r="K9" s="329"/>
      <c r="L9" s="329"/>
      <c r="M9" s="329"/>
      <c r="N9" s="329"/>
      <c r="O9" s="329"/>
      <c r="P9" s="329"/>
      <c r="Q9" s="329"/>
      <c r="R9" s="329"/>
      <c r="S9" s="329"/>
      <c r="T9" s="330"/>
    </row>
    <row r="10" spans="2:20" ht="33.6" customHeight="1" thickBot="1">
      <c r="B10" s="331" t="s">
        <v>130</v>
      </c>
      <c r="C10" s="332"/>
      <c r="D10" s="116">
        <v>10</v>
      </c>
      <c r="E10" s="333" t="s">
        <v>79</v>
      </c>
      <c r="F10" s="333"/>
      <c r="G10" s="333"/>
      <c r="H10" s="117" t="s">
        <v>131</v>
      </c>
      <c r="I10" s="116">
        <v>10.09</v>
      </c>
      <c r="J10" s="334" t="e">
        <f>+UPPER('F-GAL-001'!#REF!)</f>
        <v>#REF!</v>
      </c>
      <c r="K10" s="335"/>
      <c r="L10" s="335"/>
      <c r="M10" s="335"/>
      <c r="N10" s="335"/>
      <c r="O10" s="335"/>
      <c r="P10" s="335"/>
      <c r="Q10" s="336"/>
      <c r="R10" s="119" t="s">
        <v>132</v>
      </c>
      <c r="S10" s="337" t="s">
        <v>223</v>
      </c>
      <c r="T10" s="338"/>
    </row>
    <row r="11" spans="2:20" ht="10.5" customHeight="1" thickBot="1">
      <c r="B11" s="305"/>
      <c r="C11" s="306"/>
      <c r="D11" s="306"/>
      <c r="E11" s="306"/>
      <c r="F11" s="306"/>
      <c r="G11" s="306"/>
      <c r="H11" s="306"/>
      <c r="I11" s="306"/>
      <c r="J11" s="306"/>
      <c r="K11" s="306"/>
      <c r="L11" s="306"/>
      <c r="M11" s="306"/>
      <c r="N11" s="306"/>
      <c r="O11" s="306"/>
      <c r="P11" s="306"/>
      <c r="Q11" s="306"/>
      <c r="R11" s="306"/>
      <c r="S11" s="306"/>
      <c r="T11" s="307"/>
    </row>
    <row r="12" spans="2:20" ht="27" customHeight="1" thickBot="1">
      <c r="B12" s="362" t="s">
        <v>133</v>
      </c>
      <c r="C12" s="363"/>
      <c r="D12" s="363"/>
      <c r="E12" s="363"/>
      <c r="F12" s="363"/>
      <c r="G12" s="363"/>
      <c r="H12" s="363"/>
      <c r="I12" s="363"/>
      <c r="J12" s="363"/>
      <c r="K12" s="363"/>
      <c r="L12" s="363"/>
      <c r="M12" s="362" t="s">
        <v>134</v>
      </c>
      <c r="N12" s="363"/>
      <c r="O12" s="363"/>
      <c r="P12" s="363"/>
      <c r="Q12" s="363"/>
      <c r="R12" s="363"/>
      <c r="S12" s="363"/>
      <c r="T12" s="364"/>
    </row>
    <row r="13" spans="2:20" ht="30" customHeight="1">
      <c r="B13" s="120"/>
      <c r="C13" s="121"/>
      <c r="D13" s="121"/>
      <c r="E13" s="121"/>
      <c r="F13" s="121"/>
      <c r="G13" s="121"/>
      <c r="H13" s="121"/>
      <c r="I13" s="121"/>
      <c r="J13" s="121"/>
      <c r="K13" s="121"/>
      <c r="L13" s="122"/>
      <c r="M13" s="365" t="s">
        <v>135</v>
      </c>
      <c r="N13" s="366"/>
      <c r="O13" s="369" t="s">
        <v>136</v>
      </c>
      <c r="P13" s="370"/>
      <c r="Q13" s="371"/>
      <c r="R13" s="372" t="s">
        <v>145</v>
      </c>
      <c r="S13" s="374" t="s">
        <v>6</v>
      </c>
      <c r="T13" s="376" t="s">
        <v>36</v>
      </c>
    </row>
    <row r="14" spans="2:20" ht="30" customHeight="1">
      <c r="B14" s="123"/>
      <c r="C14" s="124"/>
      <c r="D14" s="124"/>
      <c r="E14" s="124"/>
      <c r="F14" s="124"/>
      <c r="G14" s="124"/>
      <c r="H14" s="124"/>
      <c r="I14" s="124"/>
      <c r="J14" s="124"/>
      <c r="K14" s="124"/>
      <c r="L14" s="125"/>
      <c r="M14" s="367"/>
      <c r="N14" s="368"/>
      <c r="O14" s="126" t="s">
        <v>137</v>
      </c>
      <c r="P14" s="126" t="s">
        <v>138</v>
      </c>
      <c r="Q14" s="126" t="s">
        <v>144</v>
      </c>
      <c r="R14" s="373"/>
      <c r="S14" s="375"/>
      <c r="T14" s="377"/>
    </row>
    <row r="15" spans="2:20" ht="22.9" customHeight="1">
      <c r="B15" s="123"/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378"/>
      <c r="N15" s="379"/>
      <c r="O15" s="379"/>
      <c r="P15" s="379"/>
      <c r="Q15" s="379"/>
      <c r="R15" s="379"/>
      <c r="S15" s="379"/>
      <c r="T15" s="380"/>
    </row>
    <row r="16" spans="2:20" ht="22.9" customHeight="1">
      <c r="B16" s="123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378" t="s">
        <v>229</v>
      </c>
      <c r="N16" s="379"/>
      <c r="O16" s="379"/>
      <c r="P16" s="379"/>
      <c r="Q16" s="379"/>
      <c r="R16" s="379"/>
      <c r="S16" s="379"/>
      <c r="T16" s="380"/>
    </row>
    <row r="17" spans="2:22" ht="22.9" customHeight="1">
      <c r="B17" s="123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390" t="s">
        <v>229</v>
      </c>
      <c r="N17" s="391"/>
      <c r="O17" s="127"/>
      <c r="P17" s="128"/>
      <c r="Q17" s="128"/>
      <c r="R17" s="128"/>
      <c r="S17" s="129">
        <v>1</v>
      </c>
      <c r="T17" s="130">
        <f>ROUND(+S17,2)</f>
        <v>1</v>
      </c>
    </row>
    <row r="18" spans="2:22" ht="22.9" customHeight="1">
      <c r="B18" s="123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390"/>
      <c r="N18" s="391"/>
      <c r="O18" s="127"/>
      <c r="P18" s="128"/>
      <c r="Q18" s="128"/>
      <c r="R18" s="128"/>
      <c r="S18" s="129"/>
      <c r="T18" s="130"/>
    </row>
    <row r="19" spans="2:22" ht="22.9" customHeight="1"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390"/>
      <c r="N19" s="391"/>
      <c r="O19" s="127"/>
      <c r="P19" s="128"/>
      <c r="Q19" s="128"/>
      <c r="R19" s="128"/>
      <c r="S19" s="129"/>
      <c r="T19" s="130"/>
    </row>
    <row r="20" spans="2:22" ht="22.9" customHeight="1"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390"/>
      <c r="N20" s="391"/>
      <c r="O20" s="127"/>
      <c r="P20" s="128"/>
      <c r="Q20" s="128"/>
      <c r="R20" s="128"/>
      <c r="S20" s="129"/>
      <c r="T20" s="130"/>
    </row>
    <row r="21" spans="2:22" ht="22.9" customHeight="1"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390"/>
      <c r="N21" s="391"/>
      <c r="O21" s="177"/>
      <c r="P21" s="177"/>
      <c r="Q21" s="176"/>
      <c r="R21" s="176"/>
      <c r="S21" s="177"/>
      <c r="T21" s="130"/>
    </row>
    <row r="22" spans="2:22" ht="22.9" customHeight="1">
      <c r="B22" s="123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390"/>
      <c r="N22" s="391"/>
      <c r="O22" s="127"/>
      <c r="P22" s="128"/>
      <c r="Q22" s="128"/>
      <c r="R22" s="128"/>
      <c r="S22" s="129"/>
      <c r="T22" s="130"/>
    </row>
    <row r="23" spans="2:22" ht="22.9" customHeight="1">
      <c r="B23" s="123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390"/>
      <c r="N23" s="391"/>
      <c r="O23" s="127"/>
      <c r="P23" s="128"/>
      <c r="Q23" s="128"/>
      <c r="R23" s="128"/>
      <c r="S23" s="129"/>
      <c r="T23" s="130"/>
    </row>
    <row r="24" spans="2:22" ht="22.9" customHeight="1">
      <c r="B24" s="123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360"/>
      <c r="N24" s="361"/>
      <c r="O24" s="127"/>
      <c r="P24" s="128"/>
      <c r="Q24" s="128"/>
      <c r="R24" s="128"/>
      <c r="S24" s="129"/>
      <c r="T24" s="130"/>
    </row>
    <row r="25" spans="2:22" ht="22.9" customHeight="1">
      <c r="B25" s="123"/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360"/>
      <c r="N25" s="361"/>
      <c r="O25" s="127"/>
      <c r="P25" s="128"/>
      <c r="Q25" s="128"/>
      <c r="R25" s="128"/>
      <c r="S25" s="129"/>
      <c r="T25" s="130"/>
    </row>
    <row r="26" spans="2:22" ht="22.9" customHeight="1">
      <c r="B26" s="123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360"/>
      <c r="N26" s="361"/>
      <c r="O26" s="127"/>
      <c r="P26" s="128"/>
      <c r="Q26" s="128"/>
      <c r="R26" s="128"/>
      <c r="S26" s="129"/>
      <c r="T26" s="130"/>
    </row>
    <row r="27" spans="2:22" ht="22.9" customHeight="1">
      <c r="B27" s="123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360"/>
      <c r="N27" s="361"/>
      <c r="O27" s="133"/>
      <c r="P27" s="128"/>
      <c r="Q27" s="128"/>
      <c r="R27" s="128"/>
      <c r="S27" s="129"/>
      <c r="T27" s="130"/>
    </row>
    <row r="28" spans="2:22" ht="22.9" customHeight="1">
      <c r="B28" s="123"/>
      <c r="D28" s="134"/>
      <c r="E28" s="134"/>
      <c r="F28" s="134"/>
      <c r="G28" s="134"/>
      <c r="H28" s="134"/>
      <c r="I28" s="134"/>
      <c r="J28" s="124"/>
      <c r="K28" s="124"/>
      <c r="L28" s="124"/>
      <c r="M28" s="360"/>
      <c r="N28" s="361"/>
      <c r="O28" s="133"/>
      <c r="P28" s="128"/>
      <c r="Q28" s="128"/>
      <c r="R28" s="128"/>
      <c r="S28" s="129"/>
      <c r="T28" s="130"/>
    </row>
    <row r="29" spans="2:22" ht="22.9" customHeight="1">
      <c r="B29" s="123"/>
      <c r="C29" s="134"/>
      <c r="D29" s="134"/>
      <c r="E29" s="134"/>
      <c r="F29" s="124"/>
      <c r="G29" s="124"/>
      <c r="H29" s="124"/>
      <c r="I29" s="124"/>
      <c r="J29" s="124"/>
      <c r="K29" s="124"/>
      <c r="L29" s="124"/>
      <c r="M29" s="360"/>
      <c r="N29" s="361"/>
      <c r="O29" s="127"/>
      <c r="P29" s="128"/>
      <c r="Q29" s="128"/>
      <c r="R29" s="131"/>
      <c r="S29" s="129"/>
      <c r="T29" s="130"/>
    </row>
    <row r="30" spans="2:22" ht="22.9" customHeight="1">
      <c r="B30" s="123"/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360"/>
      <c r="N30" s="361"/>
      <c r="O30" s="127"/>
      <c r="P30" s="128"/>
      <c r="Q30" s="128"/>
      <c r="R30" s="131"/>
      <c r="S30" s="129"/>
      <c r="T30" s="130"/>
    </row>
    <row r="31" spans="2:22" ht="22.9" customHeight="1">
      <c r="B31" s="123"/>
      <c r="C31" s="124"/>
      <c r="D31" s="124"/>
      <c r="E31" s="124"/>
      <c r="F31" s="124"/>
      <c r="G31" s="124"/>
      <c r="H31" s="124"/>
      <c r="I31" s="124"/>
      <c r="J31" s="124"/>
      <c r="K31" s="124"/>
      <c r="L31" s="124"/>
      <c r="M31" s="360"/>
      <c r="N31" s="361"/>
      <c r="O31" s="127"/>
      <c r="P31" s="128"/>
      <c r="Q31" s="129"/>
      <c r="R31" s="128"/>
      <c r="S31" s="129"/>
      <c r="T31" s="130"/>
    </row>
    <row r="32" spans="2:22" ht="22.9" customHeight="1">
      <c r="B32" s="123"/>
      <c r="C32" s="124"/>
      <c r="D32" s="124"/>
      <c r="E32" s="124"/>
      <c r="F32" s="124"/>
      <c r="G32" s="124"/>
      <c r="H32" s="124"/>
      <c r="I32" s="124"/>
      <c r="J32" s="124"/>
      <c r="K32" s="124"/>
      <c r="L32" s="124"/>
      <c r="M32" s="360"/>
      <c r="N32" s="361"/>
      <c r="O32" s="127"/>
      <c r="P32" s="128"/>
      <c r="Q32" s="129"/>
      <c r="R32" s="128"/>
      <c r="S32" s="129"/>
      <c r="T32" s="130"/>
      <c r="V32" s="135"/>
    </row>
    <row r="33" spans="2:22" ht="22.9" customHeight="1">
      <c r="B33" s="123"/>
      <c r="C33" s="124"/>
      <c r="D33" s="124"/>
      <c r="E33" s="124"/>
      <c r="F33" s="124"/>
      <c r="G33" s="124"/>
      <c r="H33" s="124"/>
      <c r="I33" s="124"/>
      <c r="J33" s="124"/>
      <c r="K33" s="124"/>
      <c r="L33" s="124"/>
      <c r="M33" s="381"/>
      <c r="N33" s="382"/>
      <c r="O33" s="382"/>
      <c r="P33" s="382"/>
      <c r="Q33" s="382"/>
      <c r="R33" s="382"/>
      <c r="S33" s="382"/>
      <c r="T33" s="383"/>
      <c r="V33" s="135"/>
    </row>
    <row r="34" spans="2:22" ht="22.9" customHeight="1">
      <c r="B34" s="123"/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390"/>
      <c r="N34" s="391"/>
      <c r="O34" s="127"/>
      <c r="P34" s="128"/>
      <c r="Q34" s="129"/>
      <c r="R34" s="131"/>
      <c r="S34" s="129"/>
      <c r="T34" s="130"/>
    </row>
    <row r="35" spans="2:22" ht="22.9" customHeight="1">
      <c r="B35" s="123"/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390"/>
      <c r="N35" s="391"/>
      <c r="O35" s="136"/>
      <c r="P35" s="136"/>
      <c r="Q35" s="136"/>
      <c r="R35" s="136"/>
      <c r="S35" s="136"/>
      <c r="T35" s="137"/>
    </row>
    <row r="36" spans="2:22" ht="22.9" customHeight="1">
      <c r="B36" s="123"/>
      <c r="F36" s="124"/>
      <c r="G36" s="124"/>
      <c r="H36" s="124"/>
      <c r="I36" s="124"/>
      <c r="J36" s="124"/>
      <c r="K36" s="124"/>
      <c r="L36" s="124"/>
      <c r="M36" s="390"/>
      <c r="N36" s="391"/>
      <c r="O36" s="127"/>
      <c r="P36" s="131"/>
      <c r="Q36" s="129"/>
      <c r="R36" s="131"/>
      <c r="S36" s="129"/>
      <c r="T36" s="130"/>
    </row>
    <row r="37" spans="2:22" ht="22.9" customHeight="1">
      <c r="B37" s="123"/>
      <c r="F37" s="124"/>
      <c r="G37" s="124"/>
      <c r="H37" s="124"/>
      <c r="I37" s="124"/>
      <c r="J37" s="124"/>
      <c r="K37" s="124"/>
      <c r="L37" s="124"/>
      <c r="M37" s="390"/>
      <c r="N37" s="391"/>
      <c r="O37" s="127"/>
      <c r="P37" s="128"/>
      <c r="Q37" s="129"/>
      <c r="R37" s="131"/>
      <c r="S37" s="129"/>
      <c r="T37" s="130"/>
    </row>
    <row r="38" spans="2:22" ht="22.9" customHeight="1">
      <c r="B38" s="123"/>
      <c r="C38" s="124"/>
      <c r="D38" s="124"/>
      <c r="E38" s="124"/>
      <c r="F38" s="124"/>
      <c r="G38" s="124"/>
      <c r="H38" s="124"/>
      <c r="I38" s="124"/>
      <c r="J38" s="124"/>
      <c r="K38" s="124"/>
      <c r="L38" s="124"/>
      <c r="M38" s="390"/>
      <c r="N38" s="391"/>
      <c r="O38" s="127"/>
      <c r="P38" s="128"/>
      <c r="Q38" s="129"/>
      <c r="R38" s="131"/>
      <c r="S38" s="129"/>
      <c r="T38" s="130"/>
    </row>
    <row r="39" spans="2:22" ht="22.9" customHeight="1">
      <c r="B39" s="123"/>
      <c r="C39" s="124"/>
      <c r="D39" s="124"/>
      <c r="E39" s="124"/>
      <c r="F39" s="124"/>
      <c r="G39" s="124"/>
      <c r="H39" s="124"/>
      <c r="I39" s="124"/>
      <c r="J39" s="124"/>
      <c r="K39" s="124"/>
      <c r="L39" s="124"/>
      <c r="M39" s="138"/>
      <c r="N39" s="139"/>
      <c r="O39" s="139"/>
      <c r="P39" s="139"/>
      <c r="Q39" s="139"/>
      <c r="R39" s="139"/>
      <c r="S39" s="139"/>
      <c r="T39" s="140"/>
    </row>
    <row r="40" spans="2:22" ht="22.9" customHeight="1" thickBot="1">
      <c r="B40" s="123"/>
      <c r="C40" s="124"/>
      <c r="D40" s="124"/>
      <c r="E40" s="124"/>
      <c r="F40" s="124"/>
      <c r="G40" s="124"/>
      <c r="H40" s="124"/>
      <c r="I40" s="124"/>
      <c r="J40" s="124"/>
      <c r="K40" s="124"/>
      <c r="L40" s="124"/>
      <c r="M40" s="141"/>
      <c r="N40" s="142"/>
      <c r="O40" s="142"/>
      <c r="P40" s="142"/>
      <c r="Q40" s="142"/>
      <c r="R40" s="142"/>
      <c r="S40" s="142"/>
      <c r="T40" s="143"/>
    </row>
    <row r="41" spans="2:22" s="145" customFormat="1" ht="24" customHeight="1">
      <c r="B41" s="392" t="s">
        <v>154</v>
      </c>
      <c r="C41" s="393"/>
      <c r="D41" s="393"/>
      <c r="E41" s="393"/>
      <c r="F41" s="393"/>
      <c r="G41" s="393"/>
      <c r="H41" s="393"/>
      <c r="I41" s="393"/>
      <c r="J41" s="393"/>
      <c r="K41" s="393"/>
      <c r="L41" s="394"/>
      <c r="M41" s="401" t="s">
        <v>139</v>
      </c>
      <c r="N41" s="402"/>
      <c r="O41" s="402"/>
      <c r="P41" s="402"/>
      <c r="Q41" s="402"/>
      <c r="R41" s="402"/>
      <c r="S41" s="402"/>
      <c r="T41" s="144">
        <f>SUM(T17:T40)</f>
        <v>1</v>
      </c>
    </row>
    <row r="42" spans="2:22" s="145" customFormat="1" ht="24" customHeight="1">
      <c r="B42" s="395"/>
      <c r="C42" s="396"/>
      <c r="D42" s="396"/>
      <c r="E42" s="396"/>
      <c r="F42" s="396"/>
      <c r="G42" s="396"/>
      <c r="H42" s="396"/>
      <c r="I42" s="396"/>
      <c r="J42" s="396"/>
      <c r="K42" s="396"/>
      <c r="L42" s="397"/>
      <c r="M42" s="403" t="s">
        <v>140</v>
      </c>
      <c r="N42" s="404"/>
      <c r="O42" s="404"/>
      <c r="P42" s="404"/>
      <c r="Q42" s="404"/>
      <c r="R42" s="404"/>
      <c r="S42" s="404"/>
      <c r="T42" s="146"/>
    </row>
    <row r="43" spans="2:22" s="145" customFormat="1" ht="24" customHeight="1" thickBot="1">
      <c r="B43" s="398"/>
      <c r="C43" s="399"/>
      <c r="D43" s="399"/>
      <c r="E43" s="399"/>
      <c r="F43" s="399"/>
      <c r="G43" s="399"/>
      <c r="H43" s="399"/>
      <c r="I43" s="399"/>
      <c r="J43" s="399"/>
      <c r="K43" s="399"/>
      <c r="L43" s="400"/>
      <c r="M43" s="405" t="s">
        <v>141</v>
      </c>
      <c r="N43" s="406"/>
      <c r="O43" s="406"/>
      <c r="P43" s="406"/>
      <c r="Q43" s="406"/>
      <c r="R43" s="406"/>
      <c r="S43" s="406"/>
      <c r="T43" s="147">
        <f>+T42+T41</f>
        <v>1</v>
      </c>
    </row>
    <row r="44" spans="2:22" ht="17.45" customHeight="1">
      <c r="B44" s="148"/>
      <c r="C44" s="149"/>
      <c r="D44" s="149"/>
      <c r="E44" s="149"/>
      <c r="F44" s="149"/>
      <c r="G44" s="149"/>
      <c r="H44" s="149"/>
      <c r="I44" s="149"/>
      <c r="J44" s="149"/>
      <c r="K44" s="149"/>
      <c r="L44" s="149"/>
      <c r="M44" s="150"/>
      <c r="N44" s="150"/>
      <c r="P44" s="150"/>
      <c r="Q44" s="150"/>
      <c r="R44" s="150"/>
      <c r="S44" s="150"/>
      <c r="T44" s="151"/>
    </row>
    <row r="45" spans="2:22" ht="22.9" customHeight="1">
      <c r="B45" s="148"/>
      <c r="J45" s="149"/>
      <c r="K45" s="149"/>
      <c r="L45" s="149"/>
      <c r="M45" s="150"/>
      <c r="Q45" s="115"/>
      <c r="R45" s="149"/>
      <c r="S45" s="149"/>
      <c r="T45" s="153"/>
    </row>
    <row r="46" spans="2:22" ht="19.149999999999999" customHeight="1">
      <c r="B46" s="148"/>
      <c r="J46" s="149"/>
      <c r="K46" s="149"/>
      <c r="L46" s="149"/>
      <c r="M46" s="150"/>
      <c r="Q46" s="115"/>
      <c r="R46" s="149"/>
      <c r="S46" s="149"/>
      <c r="T46" s="153"/>
    </row>
    <row r="47" spans="2:22" ht="21.6" customHeight="1">
      <c r="B47" s="148"/>
      <c r="C47" s="149"/>
      <c r="D47" s="149"/>
      <c r="E47" s="149"/>
      <c r="F47" s="149"/>
      <c r="G47" s="149"/>
      <c r="H47" s="149"/>
      <c r="I47" s="149"/>
      <c r="J47" s="149"/>
      <c r="K47" s="149"/>
      <c r="L47" s="149"/>
      <c r="M47" s="150"/>
      <c r="N47" s="150"/>
      <c r="P47" s="150"/>
      <c r="Q47" s="154"/>
      <c r="R47" s="154"/>
      <c r="S47" s="154"/>
      <c r="T47" s="155"/>
    </row>
    <row r="48" spans="2:22" ht="25.15" customHeight="1">
      <c r="B48" s="148"/>
      <c r="C48" s="149"/>
      <c r="D48" s="149"/>
      <c r="E48" s="149"/>
      <c r="F48" s="149"/>
      <c r="G48" s="149"/>
      <c r="H48" s="149"/>
      <c r="I48" s="149"/>
      <c r="J48" s="149"/>
      <c r="K48" s="149"/>
      <c r="L48" s="156"/>
      <c r="M48" s="157"/>
      <c r="N48" s="157"/>
      <c r="P48" s="150"/>
      <c r="Q48" s="157"/>
      <c r="R48" s="157"/>
      <c r="S48" s="157"/>
      <c r="T48" s="158"/>
    </row>
    <row r="49" spans="2:20" s="162" customFormat="1" ht="17.45" customHeight="1">
      <c r="B49" s="384" t="s">
        <v>142</v>
      </c>
      <c r="C49" s="385"/>
      <c r="D49" s="385"/>
      <c r="E49" s="385"/>
      <c r="F49" s="159"/>
      <c r="G49" s="386" t="s">
        <v>142</v>
      </c>
      <c r="H49" s="386"/>
      <c r="I49" s="386"/>
      <c r="J49" s="387"/>
      <c r="K49" s="160"/>
      <c r="L49" s="388" t="s">
        <v>142</v>
      </c>
      <c r="M49" s="388"/>
      <c r="N49" s="388"/>
      <c r="O49" s="388"/>
      <c r="P49" s="161"/>
      <c r="Q49" s="388" t="s">
        <v>142</v>
      </c>
      <c r="R49" s="388"/>
      <c r="S49" s="388"/>
      <c r="T49" s="389"/>
    </row>
    <row r="50" spans="2:20" ht="17.45" customHeight="1">
      <c r="B50" s="163" t="str">
        <f>+'1,01'!B53</f>
        <v>Nombre: IVAN DARIO RODRIGUEZ</v>
      </c>
      <c r="C50" s="164"/>
      <c r="D50" s="164"/>
      <c r="E50" s="164"/>
      <c r="F50" s="164"/>
      <c r="G50" s="165" t="str">
        <f>+'1,01'!G53</f>
        <v xml:space="preserve">Nombre: MANUEL EDUARDO CEPEDA HERNÁNDEZ </v>
      </c>
      <c r="H50" s="165"/>
      <c r="I50" s="165"/>
      <c r="J50" s="165"/>
      <c r="K50" s="166"/>
      <c r="L50" s="167" t="str">
        <f>+'1,01'!L53</f>
        <v>Nombre: ROBINSON ALEXANDER TOBAR URBANO</v>
      </c>
      <c r="M50" s="167"/>
      <c r="N50" s="167"/>
      <c r="O50" s="167"/>
      <c r="P50" s="166"/>
      <c r="Q50" s="167" t="str">
        <f>+'1,01'!Q53</f>
        <v>Nombre: CLARA LUZ JARAMILLO HENAO</v>
      </c>
      <c r="R50" s="167"/>
      <c r="S50" s="167"/>
      <c r="T50" s="168"/>
    </row>
    <row r="51" spans="2:20" ht="17.45" customHeight="1" thickBot="1">
      <c r="B51" s="174" t="str">
        <f>+'1,01'!B54</f>
        <v>RESIDENTE DE OBRA</v>
      </c>
      <c r="C51" s="169"/>
      <c r="D51" s="169"/>
      <c r="E51" s="169"/>
      <c r="F51" s="169"/>
      <c r="G51" s="170" t="str">
        <f>+'1,01'!G54</f>
        <v>DIRECTOR DE OBRA</v>
      </c>
      <c r="H51" s="170"/>
      <c r="I51" s="170"/>
      <c r="J51" s="170"/>
      <c r="K51" s="171"/>
      <c r="L51" s="172" t="str">
        <f>+'1,01'!L54</f>
        <v xml:space="preserve">RESIDENTE DE INTERVENTORIA </v>
      </c>
      <c r="M51" s="172"/>
      <c r="N51" s="172"/>
      <c r="O51" s="172"/>
      <c r="P51" s="171"/>
      <c r="Q51" s="172" t="str">
        <f>+'1,01'!Q54</f>
        <v xml:space="preserve">DIRECTOR DE INTERVENTORIA </v>
      </c>
      <c r="R51" s="172"/>
      <c r="S51" s="172"/>
      <c r="T51" s="173"/>
    </row>
  </sheetData>
  <mergeCells count="61">
    <mergeCell ref="B4:T4"/>
    <mergeCell ref="F1:Q2"/>
    <mergeCell ref="R1:T1"/>
    <mergeCell ref="R2:T2"/>
    <mergeCell ref="B3:Q3"/>
    <mergeCell ref="R3:T3"/>
    <mergeCell ref="B11:T11"/>
    <mergeCell ref="B6:D7"/>
    <mergeCell ref="E6:G7"/>
    <mergeCell ref="H6:I7"/>
    <mergeCell ref="J6:N7"/>
    <mergeCell ref="O6:O8"/>
    <mergeCell ref="P6:T8"/>
    <mergeCell ref="B8:D8"/>
    <mergeCell ref="E8:G8"/>
    <mergeCell ref="H8:I8"/>
    <mergeCell ref="J8:N8"/>
    <mergeCell ref="B9:T9"/>
    <mergeCell ref="B10:C10"/>
    <mergeCell ref="E10:G10"/>
    <mergeCell ref="J10:Q10"/>
    <mergeCell ref="S10:T10"/>
    <mergeCell ref="B12:L12"/>
    <mergeCell ref="M12:T12"/>
    <mergeCell ref="M13:N14"/>
    <mergeCell ref="O13:Q13"/>
    <mergeCell ref="R13:R14"/>
    <mergeCell ref="S13:S14"/>
    <mergeCell ref="T13:T14"/>
    <mergeCell ref="M26:N26"/>
    <mergeCell ref="M15:T15"/>
    <mergeCell ref="M16:T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38:N38"/>
    <mergeCell ref="M27:N27"/>
    <mergeCell ref="M28:N28"/>
    <mergeCell ref="M29:N29"/>
    <mergeCell ref="M30:N30"/>
    <mergeCell ref="M31:N31"/>
    <mergeCell ref="M32:N32"/>
    <mergeCell ref="M33:T33"/>
    <mergeCell ref="M34:N34"/>
    <mergeCell ref="M35:N35"/>
    <mergeCell ref="M36:N36"/>
    <mergeCell ref="M37:N37"/>
    <mergeCell ref="B41:L43"/>
    <mergeCell ref="M41:S41"/>
    <mergeCell ref="M42:S42"/>
    <mergeCell ref="M43:S43"/>
    <mergeCell ref="B49:E49"/>
    <mergeCell ref="G49:J49"/>
    <mergeCell ref="L49:O49"/>
    <mergeCell ref="Q49:T49"/>
  </mergeCells>
  <printOptions horizontalCentered="1"/>
  <pageMargins left="0.11811023622047245" right="0.11811023622047245" top="0.11811023622047245" bottom="0.11811023622047245" header="0" footer="0"/>
  <pageSetup scale="44" fitToHeight="0" orientation="landscape" r:id="rId1"/>
  <headerFooter alignWithMargins="0"/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tabColor rgb="FFCCFFFF"/>
    <pageSetUpPr fitToPage="1"/>
  </sheetPr>
  <dimension ref="B1:V51"/>
  <sheetViews>
    <sheetView view="pageBreakPreview" topLeftCell="A28" zoomScale="60" zoomScaleNormal="100" workbookViewId="0">
      <selection activeCell="J10" sqref="J10:Q10"/>
    </sheetView>
  </sheetViews>
  <sheetFormatPr baseColWidth="10" defaultColWidth="10" defaultRowHeight="27" customHeight="1"/>
  <cols>
    <col min="1" max="1" width="1.125" style="115" customWidth="1"/>
    <col min="2" max="5" width="12" style="115" customWidth="1"/>
    <col min="6" max="6" width="15.625" style="115" customWidth="1"/>
    <col min="7" max="7" width="19.875" style="115" customWidth="1"/>
    <col min="8" max="12" width="12" style="115" customWidth="1"/>
    <col min="13" max="13" width="20.125" style="152" customWidth="1"/>
    <col min="14" max="14" width="27.375" style="152" customWidth="1"/>
    <col min="15" max="15" width="17.375" style="150" customWidth="1"/>
    <col min="16" max="16" width="14.375" style="152" customWidth="1"/>
    <col min="17" max="17" width="16.875" style="152" customWidth="1"/>
    <col min="18" max="18" width="13.625" style="152" customWidth="1"/>
    <col min="19" max="19" width="17" style="152" customWidth="1"/>
    <col min="20" max="20" width="13.375" style="152" customWidth="1"/>
    <col min="21" max="21" width="17" style="115" bestFit="1" customWidth="1"/>
    <col min="22" max="22" width="18.125" style="115" customWidth="1"/>
    <col min="23" max="23" width="13.625" style="115" bestFit="1" customWidth="1"/>
    <col min="24" max="24" width="10.125" style="115" bestFit="1" customWidth="1"/>
    <col min="25" max="16384" width="10" style="115"/>
  </cols>
  <sheetData>
    <row r="1" spans="2:20" s="107" customFormat="1" ht="38.450000000000003" customHeight="1">
      <c r="B1" s="104"/>
      <c r="C1" s="105"/>
      <c r="D1" s="105"/>
      <c r="E1" s="106"/>
      <c r="F1" s="342" t="s">
        <v>123</v>
      </c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4"/>
      <c r="R1" s="348"/>
      <c r="S1" s="349"/>
      <c r="T1" s="350"/>
    </row>
    <row r="2" spans="2:20" s="107" customFormat="1" ht="37.9" customHeight="1" thickBot="1">
      <c r="B2" s="108"/>
      <c r="C2" s="109"/>
      <c r="D2" s="109"/>
      <c r="E2" s="110"/>
      <c r="F2" s="345"/>
      <c r="G2" s="346"/>
      <c r="H2" s="346"/>
      <c r="I2" s="346"/>
      <c r="J2" s="346"/>
      <c r="K2" s="346"/>
      <c r="L2" s="346"/>
      <c r="M2" s="346"/>
      <c r="N2" s="346"/>
      <c r="O2" s="346"/>
      <c r="P2" s="346"/>
      <c r="Q2" s="347"/>
      <c r="R2" s="351"/>
      <c r="S2" s="352"/>
      <c r="T2" s="353"/>
    </row>
    <row r="3" spans="2:20" s="107" customFormat="1" ht="29.45" customHeight="1" thickBot="1">
      <c r="B3" s="354" t="s">
        <v>153</v>
      </c>
      <c r="C3" s="355"/>
      <c r="D3" s="355"/>
      <c r="E3" s="355"/>
      <c r="F3" s="355"/>
      <c r="G3" s="355"/>
      <c r="H3" s="355"/>
      <c r="I3" s="355"/>
      <c r="J3" s="355"/>
      <c r="K3" s="355"/>
      <c r="L3" s="355"/>
      <c r="M3" s="355"/>
      <c r="N3" s="355"/>
      <c r="O3" s="355"/>
      <c r="P3" s="355"/>
      <c r="Q3" s="356"/>
      <c r="R3" s="357"/>
      <c r="S3" s="358"/>
      <c r="T3" s="359"/>
    </row>
    <row r="4" spans="2:20" s="107" customFormat="1" ht="33" customHeight="1" thickBot="1">
      <c r="B4" s="339" t="s">
        <v>124</v>
      </c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  <c r="P4" s="340"/>
      <c r="Q4" s="340"/>
      <c r="R4" s="340"/>
      <c r="S4" s="340"/>
      <c r="T4" s="341"/>
    </row>
    <row r="5" spans="2:20" s="107" customFormat="1" ht="12.6" customHeight="1" thickBot="1">
      <c r="B5" s="111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3"/>
      <c r="T5" s="114"/>
    </row>
    <row r="6" spans="2:20" ht="27" customHeight="1">
      <c r="B6" s="308" t="s">
        <v>125</v>
      </c>
      <c r="C6" s="309"/>
      <c r="D6" s="309"/>
      <c r="E6" s="312" t="s">
        <v>149</v>
      </c>
      <c r="F6" s="312"/>
      <c r="G6" s="313"/>
      <c r="H6" s="316" t="s">
        <v>126</v>
      </c>
      <c r="I6" s="317"/>
      <c r="J6" s="320">
        <v>45926</v>
      </c>
      <c r="K6" s="312"/>
      <c r="L6" s="312"/>
      <c r="M6" s="312"/>
      <c r="N6" s="313"/>
      <c r="O6" s="321" t="s">
        <v>127</v>
      </c>
      <c r="P6" s="312" t="s">
        <v>150</v>
      </c>
      <c r="Q6" s="312"/>
      <c r="R6" s="312"/>
      <c r="S6" s="312"/>
      <c r="T6" s="313"/>
    </row>
    <row r="7" spans="2:20" ht="27" customHeight="1">
      <c r="B7" s="310"/>
      <c r="C7" s="311"/>
      <c r="D7" s="311"/>
      <c r="E7" s="314"/>
      <c r="F7" s="314"/>
      <c r="G7" s="315"/>
      <c r="H7" s="318"/>
      <c r="I7" s="319"/>
      <c r="J7" s="314"/>
      <c r="K7" s="314"/>
      <c r="L7" s="314"/>
      <c r="M7" s="314"/>
      <c r="N7" s="315"/>
      <c r="O7" s="322"/>
      <c r="P7" s="314"/>
      <c r="Q7" s="314"/>
      <c r="R7" s="314"/>
      <c r="S7" s="314"/>
      <c r="T7" s="315"/>
    </row>
    <row r="8" spans="2:20" ht="50.25" customHeight="1" thickBot="1">
      <c r="B8" s="326" t="s">
        <v>128</v>
      </c>
      <c r="C8" s="327"/>
      <c r="D8" s="327"/>
      <c r="E8" s="324" t="s">
        <v>151</v>
      </c>
      <c r="F8" s="324"/>
      <c r="G8" s="325"/>
      <c r="H8" s="326" t="s">
        <v>129</v>
      </c>
      <c r="I8" s="327"/>
      <c r="J8" s="324" t="s">
        <v>152</v>
      </c>
      <c r="K8" s="324"/>
      <c r="L8" s="324"/>
      <c r="M8" s="324"/>
      <c r="N8" s="325"/>
      <c r="O8" s="323"/>
      <c r="P8" s="324"/>
      <c r="Q8" s="324"/>
      <c r="R8" s="324"/>
      <c r="S8" s="324"/>
      <c r="T8" s="325"/>
    </row>
    <row r="9" spans="2:20" ht="11.25" customHeight="1" thickBot="1">
      <c r="B9" s="328"/>
      <c r="C9" s="329"/>
      <c r="D9" s="329"/>
      <c r="E9" s="329"/>
      <c r="F9" s="329"/>
      <c r="G9" s="329"/>
      <c r="H9" s="329"/>
      <c r="I9" s="329"/>
      <c r="J9" s="329"/>
      <c r="K9" s="329"/>
      <c r="L9" s="329"/>
      <c r="M9" s="329"/>
      <c r="N9" s="329"/>
      <c r="O9" s="329"/>
      <c r="P9" s="329"/>
      <c r="Q9" s="329"/>
      <c r="R9" s="329"/>
      <c r="S9" s="329"/>
      <c r="T9" s="330"/>
    </row>
    <row r="10" spans="2:20" ht="63.6" customHeight="1" thickBot="1">
      <c r="B10" s="331" t="s">
        <v>130</v>
      </c>
      <c r="C10" s="332"/>
      <c r="D10" s="116">
        <v>10</v>
      </c>
      <c r="E10" s="333" t="s">
        <v>79</v>
      </c>
      <c r="F10" s="333"/>
      <c r="G10" s="333"/>
      <c r="H10" s="117" t="s">
        <v>131</v>
      </c>
      <c r="I10" s="116">
        <v>10.1</v>
      </c>
      <c r="J10" s="334" t="e">
        <f>+UPPER('F-GAL-001'!#REF!)</f>
        <v>#REF!</v>
      </c>
      <c r="K10" s="335"/>
      <c r="L10" s="335"/>
      <c r="M10" s="335"/>
      <c r="N10" s="335"/>
      <c r="O10" s="335"/>
      <c r="P10" s="335"/>
      <c r="Q10" s="336"/>
      <c r="R10" s="119" t="s">
        <v>132</v>
      </c>
      <c r="S10" s="337" t="s">
        <v>223</v>
      </c>
      <c r="T10" s="338"/>
    </row>
    <row r="11" spans="2:20" ht="10.5" customHeight="1" thickBot="1">
      <c r="B11" s="305"/>
      <c r="C11" s="306"/>
      <c r="D11" s="306"/>
      <c r="E11" s="306"/>
      <c r="F11" s="306"/>
      <c r="G11" s="306"/>
      <c r="H11" s="306"/>
      <c r="I11" s="306"/>
      <c r="J11" s="306"/>
      <c r="K11" s="306"/>
      <c r="L11" s="306"/>
      <c r="M11" s="306"/>
      <c r="N11" s="306"/>
      <c r="O11" s="306"/>
      <c r="P11" s="306"/>
      <c r="Q11" s="306"/>
      <c r="R11" s="306"/>
      <c r="S11" s="306"/>
      <c r="T11" s="307"/>
    </row>
    <row r="12" spans="2:20" ht="27" customHeight="1" thickBot="1">
      <c r="B12" s="362" t="s">
        <v>133</v>
      </c>
      <c r="C12" s="363"/>
      <c r="D12" s="363"/>
      <c r="E12" s="363"/>
      <c r="F12" s="363"/>
      <c r="G12" s="363"/>
      <c r="H12" s="363"/>
      <c r="I12" s="363"/>
      <c r="J12" s="363"/>
      <c r="K12" s="363"/>
      <c r="L12" s="363"/>
      <c r="M12" s="362" t="s">
        <v>134</v>
      </c>
      <c r="N12" s="363"/>
      <c r="O12" s="363"/>
      <c r="P12" s="363"/>
      <c r="Q12" s="363"/>
      <c r="R12" s="363"/>
      <c r="S12" s="363"/>
      <c r="T12" s="364"/>
    </row>
    <row r="13" spans="2:20" ht="30" customHeight="1">
      <c r="B13" s="120"/>
      <c r="C13" s="121"/>
      <c r="D13" s="121"/>
      <c r="E13" s="121"/>
      <c r="F13" s="121"/>
      <c r="G13" s="121"/>
      <c r="H13" s="121"/>
      <c r="I13" s="121"/>
      <c r="J13" s="121"/>
      <c r="K13" s="121"/>
      <c r="L13" s="122"/>
      <c r="M13" s="365" t="s">
        <v>135</v>
      </c>
      <c r="N13" s="366"/>
      <c r="O13" s="369" t="s">
        <v>136</v>
      </c>
      <c r="P13" s="370"/>
      <c r="Q13" s="371"/>
      <c r="R13" s="372" t="s">
        <v>145</v>
      </c>
      <c r="S13" s="374" t="s">
        <v>6</v>
      </c>
      <c r="T13" s="376" t="s">
        <v>36</v>
      </c>
    </row>
    <row r="14" spans="2:20" ht="30" customHeight="1">
      <c r="B14" s="123"/>
      <c r="C14" s="124"/>
      <c r="D14" s="124"/>
      <c r="E14" s="124"/>
      <c r="F14" s="124"/>
      <c r="G14" s="124"/>
      <c r="H14" s="124"/>
      <c r="I14" s="124"/>
      <c r="J14" s="124"/>
      <c r="K14" s="124"/>
      <c r="L14" s="125"/>
      <c r="M14" s="367"/>
      <c r="N14" s="368"/>
      <c r="O14" s="126" t="s">
        <v>137</v>
      </c>
      <c r="P14" s="126" t="s">
        <v>138</v>
      </c>
      <c r="Q14" s="126" t="s">
        <v>144</v>
      </c>
      <c r="R14" s="373"/>
      <c r="S14" s="375"/>
      <c r="T14" s="377"/>
    </row>
    <row r="15" spans="2:20" ht="22.9" customHeight="1">
      <c r="B15" s="123"/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378"/>
      <c r="N15" s="379"/>
      <c r="O15" s="379"/>
      <c r="P15" s="379"/>
      <c r="Q15" s="379"/>
      <c r="R15" s="379"/>
      <c r="S15" s="379"/>
      <c r="T15" s="380"/>
    </row>
    <row r="16" spans="2:20" ht="22.9" customHeight="1">
      <c r="B16" s="123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378" t="s">
        <v>229</v>
      </c>
      <c r="N16" s="379"/>
      <c r="O16" s="379"/>
      <c r="P16" s="379"/>
      <c r="Q16" s="379"/>
      <c r="R16" s="379"/>
      <c r="S16" s="379"/>
      <c r="T16" s="380"/>
    </row>
    <row r="17" spans="2:22" ht="22.9" customHeight="1">
      <c r="B17" s="123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390" t="s">
        <v>229</v>
      </c>
      <c r="N17" s="391"/>
      <c r="O17" s="127"/>
      <c r="P17" s="128"/>
      <c r="Q17" s="128"/>
      <c r="R17" s="128"/>
      <c r="S17" s="129">
        <v>1</v>
      </c>
      <c r="T17" s="130">
        <f>ROUND(+S17,2)</f>
        <v>1</v>
      </c>
    </row>
    <row r="18" spans="2:22" ht="22.9" customHeight="1">
      <c r="B18" s="123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390"/>
      <c r="N18" s="391"/>
      <c r="O18" s="127"/>
      <c r="P18" s="128"/>
      <c r="Q18" s="128"/>
      <c r="R18" s="128"/>
      <c r="S18" s="129"/>
      <c r="T18" s="130"/>
    </row>
    <row r="19" spans="2:22" ht="22.9" customHeight="1"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390"/>
      <c r="N19" s="391"/>
      <c r="O19" s="127"/>
      <c r="P19" s="128"/>
      <c r="Q19" s="128"/>
      <c r="R19" s="128"/>
      <c r="S19" s="129"/>
      <c r="T19" s="130"/>
    </row>
    <row r="20" spans="2:22" ht="22.9" customHeight="1"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390"/>
      <c r="N20" s="391"/>
      <c r="O20" s="127"/>
      <c r="P20" s="128"/>
      <c r="Q20" s="128"/>
      <c r="R20" s="128"/>
      <c r="S20" s="129"/>
      <c r="T20" s="130"/>
    </row>
    <row r="21" spans="2:22" ht="22.9" customHeight="1"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390"/>
      <c r="N21" s="391"/>
      <c r="O21" s="177"/>
      <c r="P21" s="177"/>
      <c r="Q21" s="176"/>
      <c r="R21" s="176"/>
      <c r="S21" s="177"/>
      <c r="T21" s="130"/>
    </row>
    <row r="22" spans="2:22" ht="22.9" customHeight="1">
      <c r="B22" s="123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390"/>
      <c r="N22" s="391"/>
      <c r="O22" s="127"/>
      <c r="P22" s="128"/>
      <c r="Q22" s="128"/>
      <c r="R22" s="128"/>
      <c r="S22" s="129"/>
      <c r="T22" s="130"/>
    </row>
    <row r="23" spans="2:22" ht="22.9" customHeight="1">
      <c r="B23" s="123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390"/>
      <c r="N23" s="391"/>
      <c r="O23" s="127"/>
      <c r="P23" s="128"/>
      <c r="Q23" s="128"/>
      <c r="R23" s="128"/>
      <c r="S23" s="129"/>
      <c r="T23" s="130"/>
    </row>
    <row r="24" spans="2:22" ht="22.9" customHeight="1">
      <c r="B24" s="123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360"/>
      <c r="N24" s="361"/>
      <c r="O24" s="127"/>
      <c r="P24" s="128"/>
      <c r="Q24" s="128"/>
      <c r="R24" s="128"/>
      <c r="S24" s="129"/>
      <c r="T24" s="130"/>
    </row>
    <row r="25" spans="2:22" ht="22.9" customHeight="1">
      <c r="B25" s="123"/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360"/>
      <c r="N25" s="361"/>
      <c r="O25" s="127"/>
      <c r="P25" s="128"/>
      <c r="Q25" s="128"/>
      <c r="R25" s="128"/>
      <c r="S25" s="129"/>
      <c r="T25" s="130"/>
    </row>
    <row r="26" spans="2:22" ht="22.9" customHeight="1">
      <c r="B26" s="123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360"/>
      <c r="N26" s="361"/>
      <c r="O26" s="127"/>
      <c r="P26" s="128"/>
      <c r="Q26" s="128"/>
      <c r="R26" s="128"/>
      <c r="S26" s="129"/>
      <c r="T26" s="130"/>
    </row>
    <row r="27" spans="2:22" ht="22.9" customHeight="1">
      <c r="B27" s="123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360"/>
      <c r="N27" s="361"/>
      <c r="O27" s="133"/>
      <c r="P27" s="128"/>
      <c r="Q27" s="128"/>
      <c r="R27" s="128"/>
      <c r="S27" s="129"/>
      <c r="T27" s="130"/>
    </row>
    <row r="28" spans="2:22" ht="22.9" customHeight="1">
      <c r="B28" s="123"/>
      <c r="D28" s="134"/>
      <c r="E28" s="134"/>
      <c r="F28" s="134"/>
      <c r="G28" s="134"/>
      <c r="H28" s="134"/>
      <c r="I28" s="134"/>
      <c r="J28" s="124"/>
      <c r="K28" s="124"/>
      <c r="L28" s="124"/>
      <c r="M28" s="360"/>
      <c r="N28" s="361"/>
      <c r="O28" s="133"/>
      <c r="P28" s="128"/>
      <c r="Q28" s="128"/>
      <c r="R28" s="128"/>
      <c r="S28" s="129"/>
      <c r="T28" s="130"/>
    </row>
    <row r="29" spans="2:22" ht="22.9" customHeight="1">
      <c r="B29" s="123"/>
      <c r="C29" s="134"/>
      <c r="D29" s="134"/>
      <c r="E29" s="134"/>
      <c r="F29" s="124"/>
      <c r="G29" s="124"/>
      <c r="H29" s="124"/>
      <c r="I29" s="124"/>
      <c r="J29" s="124"/>
      <c r="K29" s="124"/>
      <c r="L29" s="124"/>
      <c r="M29" s="360"/>
      <c r="N29" s="361"/>
      <c r="O29" s="127"/>
      <c r="P29" s="128"/>
      <c r="Q29" s="128"/>
      <c r="R29" s="131"/>
      <c r="S29" s="129"/>
      <c r="T29" s="130"/>
    </row>
    <row r="30" spans="2:22" ht="22.9" customHeight="1">
      <c r="B30" s="123"/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360"/>
      <c r="N30" s="361"/>
      <c r="O30" s="127"/>
      <c r="P30" s="128"/>
      <c r="Q30" s="128"/>
      <c r="R30" s="131"/>
      <c r="S30" s="129"/>
      <c r="T30" s="130"/>
    </row>
    <row r="31" spans="2:22" ht="22.9" customHeight="1">
      <c r="B31" s="123"/>
      <c r="C31" s="124"/>
      <c r="D31" s="124"/>
      <c r="E31" s="124"/>
      <c r="F31" s="124"/>
      <c r="G31" s="124"/>
      <c r="H31" s="124"/>
      <c r="I31" s="124"/>
      <c r="J31" s="124"/>
      <c r="K31" s="124"/>
      <c r="L31" s="124"/>
      <c r="M31" s="360"/>
      <c r="N31" s="361"/>
      <c r="O31" s="127"/>
      <c r="P31" s="128"/>
      <c r="Q31" s="129"/>
      <c r="R31" s="128"/>
      <c r="S31" s="129"/>
      <c r="T31" s="130"/>
    </row>
    <row r="32" spans="2:22" ht="22.9" customHeight="1">
      <c r="B32" s="123"/>
      <c r="C32" s="124"/>
      <c r="D32" s="124"/>
      <c r="E32" s="124"/>
      <c r="F32" s="124"/>
      <c r="G32" s="124"/>
      <c r="H32" s="124"/>
      <c r="I32" s="124"/>
      <c r="J32" s="124"/>
      <c r="K32" s="124"/>
      <c r="L32" s="124"/>
      <c r="M32" s="360"/>
      <c r="N32" s="361"/>
      <c r="O32" s="127"/>
      <c r="P32" s="128"/>
      <c r="Q32" s="129"/>
      <c r="R32" s="128"/>
      <c r="S32" s="129"/>
      <c r="T32" s="130"/>
      <c r="V32" s="135"/>
    </row>
    <row r="33" spans="2:22" ht="22.9" customHeight="1">
      <c r="B33" s="123"/>
      <c r="C33" s="124"/>
      <c r="D33" s="124"/>
      <c r="E33" s="124"/>
      <c r="F33" s="124"/>
      <c r="G33" s="124"/>
      <c r="H33" s="124"/>
      <c r="I33" s="124"/>
      <c r="J33" s="124"/>
      <c r="K33" s="124"/>
      <c r="L33" s="124"/>
      <c r="M33" s="381"/>
      <c r="N33" s="382"/>
      <c r="O33" s="382"/>
      <c r="P33" s="382"/>
      <c r="Q33" s="382"/>
      <c r="R33" s="382"/>
      <c r="S33" s="382"/>
      <c r="T33" s="383"/>
      <c r="V33" s="135"/>
    </row>
    <row r="34" spans="2:22" ht="22.9" customHeight="1">
      <c r="B34" s="123"/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390"/>
      <c r="N34" s="391"/>
      <c r="O34" s="127"/>
      <c r="P34" s="128"/>
      <c r="Q34" s="129"/>
      <c r="R34" s="131"/>
      <c r="S34" s="129"/>
      <c r="T34" s="130"/>
    </row>
    <row r="35" spans="2:22" ht="22.9" customHeight="1">
      <c r="B35" s="123"/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390"/>
      <c r="N35" s="391"/>
      <c r="O35" s="136"/>
      <c r="P35" s="136"/>
      <c r="Q35" s="136"/>
      <c r="R35" s="136"/>
      <c r="S35" s="136"/>
      <c r="T35" s="137"/>
    </row>
    <row r="36" spans="2:22" ht="22.9" customHeight="1">
      <c r="B36" s="123"/>
      <c r="F36" s="124"/>
      <c r="G36" s="124"/>
      <c r="H36" s="124"/>
      <c r="I36" s="124"/>
      <c r="J36" s="124"/>
      <c r="K36" s="124"/>
      <c r="L36" s="124"/>
      <c r="M36" s="390"/>
      <c r="N36" s="391"/>
      <c r="O36" s="127"/>
      <c r="P36" s="131"/>
      <c r="Q36" s="129"/>
      <c r="R36" s="131"/>
      <c r="S36" s="129"/>
      <c r="T36" s="130"/>
    </row>
    <row r="37" spans="2:22" ht="22.9" customHeight="1">
      <c r="B37" s="123"/>
      <c r="F37" s="124"/>
      <c r="G37" s="124"/>
      <c r="H37" s="124"/>
      <c r="I37" s="124"/>
      <c r="J37" s="124"/>
      <c r="K37" s="124"/>
      <c r="L37" s="124"/>
      <c r="M37" s="390"/>
      <c r="N37" s="391"/>
      <c r="O37" s="127"/>
      <c r="P37" s="128"/>
      <c r="Q37" s="129"/>
      <c r="R37" s="131"/>
      <c r="S37" s="129"/>
      <c r="T37" s="130"/>
    </row>
    <row r="38" spans="2:22" ht="22.9" customHeight="1">
      <c r="B38" s="123"/>
      <c r="C38" s="124"/>
      <c r="D38" s="124"/>
      <c r="E38" s="124"/>
      <c r="F38" s="124"/>
      <c r="G38" s="124"/>
      <c r="H38" s="124"/>
      <c r="I38" s="124"/>
      <c r="J38" s="124"/>
      <c r="K38" s="124"/>
      <c r="L38" s="124"/>
      <c r="M38" s="390"/>
      <c r="N38" s="391"/>
      <c r="O38" s="127"/>
      <c r="P38" s="128"/>
      <c r="Q38" s="129"/>
      <c r="R38" s="131"/>
      <c r="S38" s="129"/>
      <c r="T38" s="130"/>
    </row>
    <row r="39" spans="2:22" ht="22.9" customHeight="1">
      <c r="B39" s="123"/>
      <c r="C39" s="124"/>
      <c r="D39" s="124"/>
      <c r="E39" s="124"/>
      <c r="F39" s="124"/>
      <c r="G39" s="124"/>
      <c r="H39" s="124"/>
      <c r="I39" s="124"/>
      <c r="J39" s="124"/>
      <c r="K39" s="124"/>
      <c r="L39" s="124"/>
      <c r="M39" s="138"/>
      <c r="N39" s="139"/>
      <c r="O39" s="139"/>
      <c r="P39" s="139"/>
      <c r="Q39" s="139"/>
      <c r="R39" s="139"/>
      <c r="S39" s="139"/>
      <c r="T39" s="140"/>
    </row>
    <row r="40" spans="2:22" ht="22.9" customHeight="1" thickBot="1">
      <c r="B40" s="123"/>
      <c r="C40" s="124"/>
      <c r="D40" s="124"/>
      <c r="E40" s="124"/>
      <c r="F40" s="124"/>
      <c r="G40" s="124"/>
      <c r="H40" s="124"/>
      <c r="I40" s="124"/>
      <c r="J40" s="124"/>
      <c r="K40" s="124"/>
      <c r="L40" s="124"/>
      <c r="M40" s="141"/>
      <c r="N40" s="142"/>
      <c r="O40" s="142"/>
      <c r="P40" s="142"/>
      <c r="Q40" s="142"/>
      <c r="R40" s="142"/>
      <c r="S40" s="142"/>
      <c r="T40" s="143"/>
    </row>
    <row r="41" spans="2:22" s="145" customFormat="1" ht="24" customHeight="1">
      <c r="B41" s="392" t="s">
        <v>154</v>
      </c>
      <c r="C41" s="393"/>
      <c r="D41" s="393"/>
      <c r="E41" s="393"/>
      <c r="F41" s="393"/>
      <c r="G41" s="393"/>
      <c r="H41" s="393"/>
      <c r="I41" s="393"/>
      <c r="J41" s="393"/>
      <c r="K41" s="393"/>
      <c r="L41" s="394"/>
      <c r="M41" s="401" t="s">
        <v>139</v>
      </c>
      <c r="N41" s="402"/>
      <c r="O41" s="402"/>
      <c r="P41" s="402"/>
      <c r="Q41" s="402"/>
      <c r="R41" s="402"/>
      <c r="S41" s="402"/>
      <c r="T41" s="144">
        <f>SUM(T17:T40)</f>
        <v>1</v>
      </c>
    </row>
    <row r="42" spans="2:22" s="145" customFormat="1" ht="24" customHeight="1">
      <c r="B42" s="395"/>
      <c r="C42" s="396"/>
      <c r="D42" s="396"/>
      <c r="E42" s="396"/>
      <c r="F42" s="396"/>
      <c r="G42" s="396"/>
      <c r="H42" s="396"/>
      <c r="I42" s="396"/>
      <c r="J42" s="396"/>
      <c r="K42" s="396"/>
      <c r="L42" s="397"/>
      <c r="M42" s="403" t="s">
        <v>140</v>
      </c>
      <c r="N42" s="404"/>
      <c r="O42" s="404"/>
      <c r="P42" s="404"/>
      <c r="Q42" s="404"/>
      <c r="R42" s="404"/>
      <c r="S42" s="404"/>
      <c r="T42" s="146"/>
    </row>
    <row r="43" spans="2:22" s="145" customFormat="1" ht="24" customHeight="1" thickBot="1">
      <c r="B43" s="398"/>
      <c r="C43" s="399"/>
      <c r="D43" s="399"/>
      <c r="E43" s="399"/>
      <c r="F43" s="399"/>
      <c r="G43" s="399"/>
      <c r="H43" s="399"/>
      <c r="I43" s="399"/>
      <c r="J43" s="399"/>
      <c r="K43" s="399"/>
      <c r="L43" s="400"/>
      <c r="M43" s="405" t="s">
        <v>141</v>
      </c>
      <c r="N43" s="406"/>
      <c r="O43" s="406"/>
      <c r="P43" s="406"/>
      <c r="Q43" s="406"/>
      <c r="R43" s="406"/>
      <c r="S43" s="406"/>
      <c r="T43" s="147">
        <f>+T42+T41</f>
        <v>1</v>
      </c>
    </row>
    <row r="44" spans="2:22" ht="17.45" customHeight="1">
      <c r="B44" s="148"/>
      <c r="C44" s="149"/>
      <c r="D44" s="149"/>
      <c r="E44" s="149"/>
      <c r="F44" s="149"/>
      <c r="G44" s="149"/>
      <c r="H44" s="149"/>
      <c r="I44" s="149"/>
      <c r="J44" s="149"/>
      <c r="K44" s="149"/>
      <c r="L44" s="149"/>
      <c r="M44" s="150"/>
      <c r="N44" s="150"/>
      <c r="P44" s="150"/>
      <c r="Q44" s="150"/>
      <c r="R44" s="150"/>
      <c r="S44" s="150"/>
      <c r="T44" s="151"/>
    </row>
    <row r="45" spans="2:22" ht="22.9" customHeight="1">
      <c r="B45" s="148"/>
      <c r="J45" s="149"/>
      <c r="K45" s="149"/>
      <c r="L45" s="149"/>
      <c r="M45" s="150"/>
      <c r="Q45" s="115"/>
      <c r="R45" s="149"/>
      <c r="S45" s="149"/>
      <c r="T45" s="153"/>
    </row>
    <row r="46" spans="2:22" ht="19.149999999999999" customHeight="1">
      <c r="B46" s="148"/>
      <c r="J46" s="149"/>
      <c r="K46" s="149"/>
      <c r="L46" s="149"/>
      <c r="M46" s="150"/>
      <c r="Q46" s="115"/>
      <c r="R46" s="149"/>
      <c r="S46" s="149"/>
      <c r="T46" s="153"/>
    </row>
    <row r="47" spans="2:22" ht="21.6" customHeight="1">
      <c r="B47" s="148"/>
      <c r="C47" s="149"/>
      <c r="D47" s="149"/>
      <c r="E47" s="149"/>
      <c r="F47" s="149"/>
      <c r="G47" s="149"/>
      <c r="H47" s="149"/>
      <c r="I47" s="149"/>
      <c r="J47" s="149"/>
      <c r="K47" s="149"/>
      <c r="L47" s="149"/>
      <c r="M47" s="150"/>
      <c r="N47" s="150"/>
      <c r="P47" s="150"/>
      <c r="Q47" s="154"/>
      <c r="R47" s="154"/>
      <c r="S47" s="154"/>
      <c r="T47" s="155"/>
    </row>
    <row r="48" spans="2:22" ht="25.15" customHeight="1">
      <c r="B48" s="148"/>
      <c r="C48" s="149"/>
      <c r="D48" s="149"/>
      <c r="E48" s="149"/>
      <c r="F48" s="149"/>
      <c r="G48" s="149"/>
      <c r="H48" s="149"/>
      <c r="I48" s="149"/>
      <c r="J48" s="149"/>
      <c r="K48" s="149"/>
      <c r="L48" s="156"/>
      <c r="M48" s="157"/>
      <c r="N48" s="157"/>
      <c r="P48" s="150"/>
      <c r="Q48" s="157"/>
      <c r="R48" s="157"/>
      <c r="S48" s="157"/>
      <c r="T48" s="158"/>
    </row>
    <row r="49" spans="2:20" s="162" customFormat="1" ht="17.45" customHeight="1">
      <c r="B49" s="384" t="s">
        <v>142</v>
      </c>
      <c r="C49" s="385"/>
      <c r="D49" s="385"/>
      <c r="E49" s="385"/>
      <c r="F49" s="159"/>
      <c r="G49" s="386" t="s">
        <v>142</v>
      </c>
      <c r="H49" s="386"/>
      <c r="I49" s="386"/>
      <c r="J49" s="387"/>
      <c r="K49" s="160"/>
      <c r="L49" s="388" t="s">
        <v>142</v>
      </c>
      <c r="M49" s="388"/>
      <c r="N49" s="388"/>
      <c r="O49" s="388"/>
      <c r="P49" s="161"/>
      <c r="Q49" s="388" t="s">
        <v>142</v>
      </c>
      <c r="R49" s="388"/>
      <c r="S49" s="388"/>
      <c r="T49" s="389"/>
    </row>
    <row r="50" spans="2:20" ht="17.45" customHeight="1">
      <c r="B50" s="163" t="str">
        <f>+'1,01'!B53</f>
        <v>Nombre: IVAN DARIO RODRIGUEZ</v>
      </c>
      <c r="C50" s="164"/>
      <c r="D50" s="164"/>
      <c r="E50" s="164"/>
      <c r="F50" s="164"/>
      <c r="G50" s="165" t="str">
        <f>+'1,01'!G53</f>
        <v xml:space="preserve">Nombre: MANUEL EDUARDO CEPEDA HERNÁNDEZ </v>
      </c>
      <c r="H50" s="165"/>
      <c r="I50" s="165"/>
      <c r="J50" s="165"/>
      <c r="K50" s="166"/>
      <c r="L50" s="167" t="str">
        <f>+'1,01'!L53</f>
        <v>Nombre: ROBINSON ALEXANDER TOBAR URBANO</v>
      </c>
      <c r="M50" s="167"/>
      <c r="N50" s="167"/>
      <c r="O50" s="167"/>
      <c r="P50" s="166"/>
      <c r="Q50" s="167" t="str">
        <f>+'1,01'!Q53</f>
        <v>Nombre: CLARA LUZ JARAMILLO HENAO</v>
      </c>
      <c r="R50" s="167"/>
      <c r="S50" s="167"/>
      <c r="T50" s="168"/>
    </row>
    <row r="51" spans="2:20" ht="17.45" customHeight="1" thickBot="1">
      <c r="B51" s="174" t="str">
        <f>+'1,01'!B54</f>
        <v>RESIDENTE DE OBRA</v>
      </c>
      <c r="C51" s="169"/>
      <c r="D51" s="169"/>
      <c r="E51" s="169"/>
      <c r="F51" s="169"/>
      <c r="G51" s="170" t="str">
        <f>+'1,01'!G54</f>
        <v>DIRECTOR DE OBRA</v>
      </c>
      <c r="H51" s="170"/>
      <c r="I51" s="170"/>
      <c r="J51" s="170"/>
      <c r="K51" s="171"/>
      <c r="L51" s="172" t="str">
        <f>+'1,01'!L54</f>
        <v xml:space="preserve">RESIDENTE DE INTERVENTORIA </v>
      </c>
      <c r="M51" s="172"/>
      <c r="N51" s="172"/>
      <c r="O51" s="172"/>
      <c r="P51" s="171"/>
      <c r="Q51" s="172" t="str">
        <f>+'1,01'!Q54</f>
        <v xml:space="preserve">DIRECTOR DE INTERVENTORIA </v>
      </c>
      <c r="R51" s="172"/>
      <c r="S51" s="172"/>
      <c r="T51" s="173"/>
    </row>
  </sheetData>
  <mergeCells count="61">
    <mergeCell ref="B4:T4"/>
    <mergeCell ref="F1:Q2"/>
    <mergeCell ref="R1:T1"/>
    <mergeCell ref="R2:T2"/>
    <mergeCell ref="B3:Q3"/>
    <mergeCell ref="R3:T3"/>
    <mergeCell ref="B11:T11"/>
    <mergeCell ref="B6:D7"/>
    <mergeCell ref="E6:G7"/>
    <mergeCell ref="H6:I7"/>
    <mergeCell ref="J6:N7"/>
    <mergeCell ref="O6:O8"/>
    <mergeCell ref="P6:T8"/>
    <mergeCell ref="B8:D8"/>
    <mergeCell ref="E8:G8"/>
    <mergeCell ref="H8:I8"/>
    <mergeCell ref="J8:N8"/>
    <mergeCell ref="B9:T9"/>
    <mergeCell ref="B10:C10"/>
    <mergeCell ref="E10:G10"/>
    <mergeCell ref="J10:Q10"/>
    <mergeCell ref="S10:T10"/>
    <mergeCell ref="B12:L12"/>
    <mergeCell ref="M12:T12"/>
    <mergeCell ref="M13:N14"/>
    <mergeCell ref="O13:Q13"/>
    <mergeCell ref="R13:R14"/>
    <mergeCell ref="S13:S14"/>
    <mergeCell ref="T13:T14"/>
    <mergeCell ref="M26:N26"/>
    <mergeCell ref="M15:T15"/>
    <mergeCell ref="M16:T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38:N38"/>
    <mergeCell ref="M27:N27"/>
    <mergeCell ref="M28:N28"/>
    <mergeCell ref="M29:N29"/>
    <mergeCell ref="M30:N30"/>
    <mergeCell ref="M31:N31"/>
    <mergeCell ref="M32:N32"/>
    <mergeCell ref="M33:T33"/>
    <mergeCell ref="M34:N34"/>
    <mergeCell ref="M35:N35"/>
    <mergeCell ref="M36:N36"/>
    <mergeCell ref="M37:N37"/>
    <mergeCell ref="B41:L43"/>
    <mergeCell ref="M41:S41"/>
    <mergeCell ref="M42:S42"/>
    <mergeCell ref="M43:S43"/>
    <mergeCell ref="B49:E49"/>
    <mergeCell ref="G49:J49"/>
    <mergeCell ref="L49:O49"/>
    <mergeCell ref="Q49:T49"/>
  </mergeCells>
  <printOptions horizontalCentered="1"/>
  <pageMargins left="0.11811023622047245" right="0.11811023622047245" top="0.11811023622047245" bottom="0.11811023622047245" header="0" footer="0"/>
  <pageSetup scale="44" fitToHeight="0" orientation="landscape" r:id="rId1"/>
  <headerFooter alignWithMargins="0"/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tabColor rgb="FFCCFFFF"/>
    <pageSetUpPr fitToPage="1"/>
  </sheetPr>
  <dimension ref="B1:V51"/>
  <sheetViews>
    <sheetView view="pageBreakPreview" topLeftCell="A34" zoomScale="60" zoomScaleNormal="100" workbookViewId="0">
      <selection activeCell="J10" sqref="J10:Q10"/>
    </sheetView>
  </sheetViews>
  <sheetFormatPr baseColWidth="10" defaultColWidth="10" defaultRowHeight="27" customHeight="1"/>
  <cols>
    <col min="1" max="1" width="1.125" style="115" customWidth="1"/>
    <col min="2" max="5" width="12" style="115" customWidth="1"/>
    <col min="6" max="6" width="15.625" style="115" customWidth="1"/>
    <col min="7" max="7" width="19.875" style="115" customWidth="1"/>
    <col min="8" max="12" width="12" style="115" customWidth="1"/>
    <col min="13" max="13" width="20.125" style="152" customWidth="1"/>
    <col min="14" max="14" width="27.375" style="152" customWidth="1"/>
    <col min="15" max="15" width="17.375" style="150" customWidth="1"/>
    <col min="16" max="16" width="14.375" style="152" customWidth="1"/>
    <col min="17" max="17" width="16.875" style="152" customWidth="1"/>
    <col min="18" max="18" width="13.625" style="152" customWidth="1"/>
    <col min="19" max="19" width="17" style="152" customWidth="1"/>
    <col min="20" max="20" width="13.375" style="152" customWidth="1"/>
    <col min="21" max="21" width="17" style="115" bestFit="1" customWidth="1"/>
    <col min="22" max="22" width="18.125" style="115" customWidth="1"/>
    <col min="23" max="23" width="13.625" style="115" bestFit="1" customWidth="1"/>
    <col min="24" max="24" width="10.125" style="115" bestFit="1" customWidth="1"/>
    <col min="25" max="16384" width="10" style="115"/>
  </cols>
  <sheetData>
    <row r="1" spans="2:20" s="107" customFormat="1" ht="38.450000000000003" customHeight="1">
      <c r="B1" s="104"/>
      <c r="C1" s="105"/>
      <c r="D1" s="105"/>
      <c r="E1" s="106"/>
      <c r="F1" s="342" t="s">
        <v>123</v>
      </c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4"/>
      <c r="R1" s="348"/>
      <c r="S1" s="349"/>
      <c r="T1" s="350"/>
    </row>
    <row r="2" spans="2:20" s="107" customFormat="1" ht="37.9" customHeight="1" thickBot="1">
      <c r="B2" s="108"/>
      <c r="C2" s="109"/>
      <c r="D2" s="109"/>
      <c r="E2" s="110"/>
      <c r="F2" s="345"/>
      <c r="G2" s="346"/>
      <c r="H2" s="346"/>
      <c r="I2" s="346"/>
      <c r="J2" s="346"/>
      <c r="K2" s="346"/>
      <c r="L2" s="346"/>
      <c r="M2" s="346"/>
      <c r="N2" s="346"/>
      <c r="O2" s="346"/>
      <c r="P2" s="346"/>
      <c r="Q2" s="347"/>
      <c r="R2" s="351"/>
      <c r="S2" s="352"/>
      <c r="T2" s="353"/>
    </row>
    <row r="3" spans="2:20" s="107" customFormat="1" ht="29.45" customHeight="1" thickBot="1">
      <c r="B3" s="354" t="s">
        <v>153</v>
      </c>
      <c r="C3" s="355"/>
      <c r="D3" s="355"/>
      <c r="E3" s="355"/>
      <c r="F3" s="355"/>
      <c r="G3" s="355"/>
      <c r="H3" s="355"/>
      <c r="I3" s="355"/>
      <c r="J3" s="355"/>
      <c r="K3" s="355"/>
      <c r="L3" s="355"/>
      <c r="M3" s="355"/>
      <c r="N3" s="355"/>
      <c r="O3" s="355"/>
      <c r="P3" s="355"/>
      <c r="Q3" s="356"/>
      <c r="R3" s="357"/>
      <c r="S3" s="358"/>
      <c r="T3" s="359"/>
    </row>
    <row r="4" spans="2:20" s="107" customFormat="1" ht="33" customHeight="1" thickBot="1">
      <c r="B4" s="339" t="s">
        <v>124</v>
      </c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  <c r="P4" s="340"/>
      <c r="Q4" s="340"/>
      <c r="R4" s="340"/>
      <c r="S4" s="340"/>
      <c r="T4" s="341"/>
    </row>
    <row r="5" spans="2:20" s="107" customFormat="1" ht="12.6" customHeight="1" thickBot="1">
      <c r="B5" s="111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3"/>
      <c r="T5" s="114"/>
    </row>
    <row r="6" spans="2:20" ht="27" customHeight="1">
      <c r="B6" s="308" t="s">
        <v>125</v>
      </c>
      <c r="C6" s="309"/>
      <c r="D6" s="309"/>
      <c r="E6" s="312" t="s">
        <v>149</v>
      </c>
      <c r="F6" s="312"/>
      <c r="G6" s="313"/>
      <c r="H6" s="316" t="s">
        <v>126</v>
      </c>
      <c r="I6" s="317"/>
      <c r="J6" s="320">
        <v>45926</v>
      </c>
      <c r="K6" s="312"/>
      <c r="L6" s="312"/>
      <c r="M6" s="312"/>
      <c r="N6" s="313"/>
      <c r="O6" s="321" t="s">
        <v>127</v>
      </c>
      <c r="P6" s="312" t="s">
        <v>150</v>
      </c>
      <c r="Q6" s="312"/>
      <c r="R6" s="312"/>
      <c r="S6" s="312"/>
      <c r="T6" s="313"/>
    </row>
    <row r="7" spans="2:20" ht="27" customHeight="1">
      <c r="B7" s="310"/>
      <c r="C7" s="311"/>
      <c r="D7" s="311"/>
      <c r="E7" s="314"/>
      <c r="F7" s="314"/>
      <c r="G7" s="315"/>
      <c r="H7" s="318"/>
      <c r="I7" s="319"/>
      <c r="J7" s="314"/>
      <c r="K7" s="314"/>
      <c r="L7" s="314"/>
      <c r="M7" s="314"/>
      <c r="N7" s="315"/>
      <c r="O7" s="322"/>
      <c r="P7" s="314"/>
      <c r="Q7" s="314"/>
      <c r="R7" s="314"/>
      <c r="S7" s="314"/>
      <c r="T7" s="315"/>
    </row>
    <row r="8" spans="2:20" ht="50.25" customHeight="1" thickBot="1">
      <c r="B8" s="326" t="s">
        <v>128</v>
      </c>
      <c r="C8" s="327"/>
      <c r="D8" s="327"/>
      <c r="E8" s="324" t="s">
        <v>151</v>
      </c>
      <c r="F8" s="324"/>
      <c r="G8" s="325"/>
      <c r="H8" s="326" t="s">
        <v>129</v>
      </c>
      <c r="I8" s="327"/>
      <c r="J8" s="324" t="s">
        <v>152</v>
      </c>
      <c r="K8" s="324"/>
      <c r="L8" s="324"/>
      <c r="M8" s="324"/>
      <c r="N8" s="325"/>
      <c r="O8" s="323"/>
      <c r="P8" s="324"/>
      <c r="Q8" s="324"/>
      <c r="R8" s="324"/>
      <c r="S8" s="324"/>
      <c r="T8" s="325"/>
    </row>
    <row r="9" spans="2:20" ht="11.25" customHeight="1" thickBot="1">
      <c r="B9" s="328"/>
      <c r="C9" s="329"/>
      <c r="D9" s="329"/>
      <c r="E9" s="329"/>
      <c r="F9" s="329"/>
      <c r="G9" s="329"/>
      <c r="H9" s="329"/>
      <c r="I9" s="329"/>
      <c r="J9" s="329"/>
      <c r="K9" s="329"/>
      <c r="L9" s="329"/>
      <c r="M9" s="329"/>
      <c r="N9" s="329"/>
      <c r="O9" s="329"/>
      <c r="P9" s="329"/>
      <c r="Q9" s="329"/>
      <c r="R9" s="329"/>
      <c r="S9" s="329"/>
      <c r="T9" s="330"/>
    </row>
    <row r="10" spans="2:20" ht="33.6" customHeight="1" thickBot="1">
      <c r="B10" s="331" t="s">
        <v>130</v>
      </c>
      <c r="C10" s="332"/>
      <c r="D10" s="116">
        <v>10</v>
      </c>
      <c r="E10" s="333" t="s">
        <v>79</v>
      </c>
      <c r="F10" s="333"/>
      <c r="G10" s="333"/>
      <c r="H10" s="117" t="s">
        <v>131</v>
      </c>
      <c r="I10" s="116">
        <v>10.11</v>
      </c>
      <c r="J10" s="334" t="e">
        <f>+UPPER('F-GAL-001'!#REF!)</f>
        <v>#REF!</v>
      </c>
      <c r="K10" s="335"/>
      <c r="L10" s="335"/>
      <c r="M10" s="335"/>
      <c r="N10" s="335"/>
      <c r="O10" s="335"/>
      <c r="P10" s="335"/>
      <c r="Q10" s="336"/>
      <c r="R10" s="119" t="s">
        <v>132</v>
      </c>
      <c r="S10" s="337" t="s">
        <v>223</v>
      </c>
      <c r="T10" s="338"/>
    </row>
    <row r="11" spans="2:20" ht="10.5" customHeight="1" thickBot="1">
      <c r="B11" s="305"/>
      <c r="C11" s="306"/>
      <c r="D11" s="306"/>
      <c r="E11" s="306"/>
      <c r="F11" s="306"/>
      <c r="G11" s="306"/>
      <c r="H11" s="306"/>
      <c r="I11" s="306"/>
      <c r="J11" s="306"/>
      <c r="K11" s="306"/>
      <c r="L11" s="306"/>
      <c r="M11" s="306"/>
      <c r="N11" s="306"/>
      <c r="O11" s="306"/>
      <c r="P11" s="306"/>
      <c r="Q11" s="306"/>
      <c r="R11" s="306"/>
      <c r="S11" s="306"/>
      <c r="T11" s="307"/>
    </row>
    <row r="12" spans="2:20" ht="27" customHeight="1" thickBot="1">
      <c r="B12" s="362" t="s">
        <v>133</v>
      </c>
      <c r="C12" s="363"/>
      <c r="D12" s="363"/>
      <c r="E12" s="363"/>
      <c r="F12" s="363"/>
      <c r="G12" s="363"/>
      <c r="H12" s="363"/>
      <c r="I12" s="363"/>
      <c r="J12" s="363"/>
      <c r="K12" s="363"/>
      <c r="L12" s="363"/>
      <c r="M12" s="362" t="s">
        <v>134</v>
      </c>
      <c r="N12" s="363"/>
      <c r="O12" s="363"/>
      <c r="P12" s="363"/>
      <c r="Q12" s="363"/>
      <c r="R12" s="363"/>
      <c r="S12" s="363"/>
      <c r="T12" s="364"/>
    </row>
    <row r="13" spans="2:20" ht="30" customHeight="1">
      <c r="B13" s="120"/>
      <c r="C13" s="121"/>
      <c r="D13" s="121"/>
      <c r="E13" s="121"/>
      <c r="F13" s="121"/>
      <c r="G13" s="121"/>
      <c r="H13" s="121"/>
      <c r="I13" s="121"/>
      <c r="J13" s="121"/>
      <c r="K13" s="121"/>
      <c r="L13" s="122"/>
      <c r="M13" s="365" t="s">
        <v>135</v>
      </c>
      <c r="N13" s="366"/>
      <c r="O13" s="369" t="s">
        <v>136</v>
      </c>
      <c r="P13" s="370"/>
      <c r="Q13" s="371"/>
      <c r="R13" s="372" t="s">
        <v>145</v>
      </c>
      <c r="S13" s="374" t="s">
        <v>6</v>
      </c>
      <c r="T13" s="376" t="s">
        <v>36</v>
      </c>
    </row>
    <row r="14" spans="2:20" ht="30" customHeight="1">
      <c r="B14" s="123"/>
      <c r="C14" s="124"/>
      <c r="D14" s="124"/>
      <c r="E14" s="124"/>
      <c r="F14" s="124"/>
      <c r="G14" s="124"/>
      <c r="H14" s="124"/>
      <c r="I14" s="124"/>
      <c r="J14" s="124"/>
      <c r="K14" s="124"/>
      <c r="L14" s="125"/>
      <c r="M14" s="367"/>
      <c r="N14" s="368"/>
      <c r="O14" s="126" t="s">
        <v>137</v>
      </c>
      <c r="P14" s="126" t="s">
        <v>138</v>
      </c>
      <c r="Q14" s="126" t="s">
        <v>144</v>
      </c>
      <c r="R14" s="373"/>
      <c r="S14" s="375"/>
      <c r="T14" s="377"/>
    </row>
    <row r="15" spans="2:20" ht="22.9" customHeight="1">
      <c r="B15" s="123"/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378"/>
      <c r="N15" s="379"/>
      <c r="O15" s="379"/>
      <c r="P15" s="379"/>
      <c r="Q15" s="379"/>
      <c r="R15" s="379"/>
      <c r="S15" s="379"/>
      <c r="T15" s="380"/>
    </row>
    <row r="16" spans="2:20" ht="22.9" customHeight="1">
      <c r="B16" s="123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378" t="s">
        <v>229</v>
      </c>
      <c r="N16" s="379"/>
      <c r="O16" s="379"/>
      <c r="P16" s="379"/>
      <c r="Q16" s="379"/>
      <c r="R16" s="379"/>
      <c r="S16" s="379"/>
      <c r="T16" s="380"/>
    </row>
    <row r="17" spans="2:22" ht="22.9" customHeight="1">
      <c r="B17" s="123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390" t="s">
        <v>229</v>
      </c>
      <c r="N17" s="391"/>
      <c r="O17" s="127"/>
      <c r="P17" s="128"/>
      <c r="Q17" s="128"/>
      <c r="R17" s="128"/>
      <c r="S17" s="129">
        <v>1</v>
      </c>
      <c r="T17" s="130">
        <f>ROUND(+S17,2)</f>
        <v>1</v>
      </c>
    </row>
    <row r="18" spans="2:22" ht="22.9" customHeight="1">
      <c r="B18" s="123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390"/>
      <c r="N18" s="391"/>
      <c r="O18" s="127"/>
      <c r="P18" s="128"/>
      <c r="Q18" s="128"/>
      <c r="R18" s="128"/>
      <c r="S18" s="129"/>
      <c r="T18" s="130"/>
    </row>
    <row r="19" spans="2:22" ht="22.9" customHeight="1"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390"/>
      <c r="N19" s="391"/>
      <c r="O19" s="127"/>
      <c r="P19" s="128"/>
      <c r="Q19" s="128"/>
      <c r="R19" s="128"/>
      <c r="S19" s="129"/>
      <c r="T19" s="130"/>
    </row>
    <row r="20" spans="2:22" ht="22.9" customHeight="1"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390"/>
      <c r="N20" s="391"/>
      <c r="O20" s="127"/>
      <c r="P20" s="128"/>
      <c r="Q20" s="128"/>
      <c r="R20" s="128"/>
      <c r="S20" s="129"/>
      <c r="T20" s="130"/>
    </row>
    <row r="21" spans="2:22" ht="22.9" customHeight="1"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390"/>
      <c r="N21" s="391"/>
      <c r="O21" s="177"/>
      <c r="P21" s="177"/>
      <c r="Q21" s="176"/>
      <c r="R21" s="176"/>
      <c r="S21" s="177"/>
      <c r="T21" s="130"/>
    </row>
    <row r="22" spans="2:22" ht="22.9" customHeight="1">
      <c r="B22" s="123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390"/>
      <c r="N22" s="391"/>
      <c r="O22" s="127"/>
      <c r="P22" s="128"/>
      <c r="Q22" s="128"/>
      <c r="R22" s="128"/>
      <c r="S22" s="129"/>
      <c r="T22" s="130"/>
    </row>
    <row r="23" spans="2:22" ht="22.9" customHeight="1">
      <c r="B23" s="123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390"/>
      <c r="N23" s="391"/>
      <c r="O23" s="127"/>
      <c r="P23" s="128"/>
      <c r="Q23" s="128"/>
      <c r="R23" s="128"/>
      <c r="S23" s="129"/>
      <c r="T23" s="130"/>
    </row>
    <row r="24" spans="2:22" ht="22.9" customHeight="1">
      <c r="B24" s="123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360"/>
      <c r="N24" s="361"/>
      <c r="O24" s="127"/>
      <c r="P24" s="128"/>
      <c r="Q24" s="128"/>
      <c r="R24" s="128"/>
      <c r="S24" s="129"/>
      <c r="T24" s="130"/>
    </row>
    <row r="25" spans="2:22" ht="22.9" customHeight="1">
      <c r="B25" s="123"/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360"/>
      <c r="N25" s="361"/>
      <c r="O25" s="127"/>
      <c r="P25" s="128"/>
      <c r="Q25" s="128"/>
      <c r="R25" s="128"/>
      <c r="S25" s="129"/>
      <c r="T25" s="130"/>
    </row>
    <row r="26" spans="2:22" ht="22.9" customHeight="1">
      <c r="B26" s="123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360"/>
      <c r="N26" s="361"/>
      <c r="O26" s="127"/>
      <c r="P26" s="128"/>
      <c r="Q26" s="128"/>
      <c r="R26" s="128"/>
      <c r="S26" s="129"/>
      <c r="T26" s="130"/>
    </row>
    <row r="27" spans="2:22" ht="22.9" customHeight="1">
      <c r="B27" s="123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360"/>
      <c r="N27" s="361"/>
      <c r="O27" s="133"/>
      <c r="P27" s="128"/>
      <c r="Q27" s="128"/>
      <c r="R27" s="128"/>
      <c r="S27" s="129"/>
      <c r="T27" s="130"/>
    </row>
    <row r="28" spans="2:22" ht="22.9" customHeight="1">
      <c r="B28" s="123"/>
      <c r="D28" s="134"/>
      <c r="E28" s="134"/>
      <c r="F28" s="134"/>
      <c r="G28" s="134"/>
      <c r="H28" s="134"/>
      <c r="I28" s="134"/>
      <c r="J28" s="124"/>
      <c r="K28" s="124"/>
      <c r="L28" s="124"/>
      <c r="M28" s="360"/>
      <c r="N28" s="361"/>
      <c r="O28" s="133"/>
      <c r="P28" s="128"/>
      <c r="Q28" s="128"/>
      <c r="R28" s="128"/>
      <c r="S28" s="129"/>
      <c r="T28" s="130"/>
    </row>
    <row r="29" spans="2:22" ht="22.9" customHeight="1">
      <c r="B29" s="123"/>
      <c r="C29" s="134"/>
      <c r="D29" s="134"/>
      <c r="E29" s="134"/>
      <c r="F29" s="124"/>
      <c r="G29" s="124"/>
      <c r="H29" s="124"/>
      <c r="I29" s="124"/>
      <c r="J29" s="124"/>
      <c r="K29" s="124"/>
      <c r="L29" s="124"/>
      <c r="M29" s="360"/>
      <c r="N29" s="361"/>
      <c r="O29" s="127"/>
      <c r="P29" s="128"/>
      <c r="Q29" s="128"/>
      <c r="R29" s="131"/>
      <c r="S29" s="129"/>
      <c r="T29" s="130"/>
    </row>
    <row r="30" spans="2:22" ht="22.9" customHeight="1">
      <c r="B30" s="123"/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360"/>
      <c r="N30" s="361"/>
      <c r="O30" s="127"/>
      <c r="P30" s="128"/>
      <c r="Q30" s="128"/>
      <c r="R30" s="131"/>
      <c r="S30" s="129"/>
      <c r="T30" s="130"/>
    </row>
    <row r="31" spans="2:22" ht="22.9" customHeight="1">
      <c r="B31" s="123"/>
      <c r="C31" s="124"/>
      <c r="D31" s="124"/>
      <c r="E31" s="124"/>
      <c r="F31" s="124"/>
      <c r="G31" s="124"/>
      <c r="H31" s="124"/>
      <c r="I31" s="124"/>
      <c r="J31" s="124"/>
      <c r="K31" s="124"/>
      <c r="L31" s="124"/>
      <c r="M31" s="360"/>
      <c r="N31" s="361"/>
      <c r="O31" s="127"/>
      <c r="P31" s="128"/>
      <c r="Q31" s="129"/>
      <c r="R31" s="128"/>
      <c r="S31" s="129"/>
      <c r="T31" s="130"/>
    </row>
    <row r="32" spans="2:22" ht="22.9" customHeight="1">
      <c r="B32" s="123"/>
      <c r="C32" s="124"/>
      <c r="D32" s="124"/>
      <c r="E32" s="124"/>
      <c r="F32" s="124"/>
      <c r="G32" s="124"/>
      <c r="H32" s="124"/>
      <c r="I32" s="124"/>
      <c r="J32" s="124"/>
      <c r="K32" s="124"/>
      <c r="L32" s="124"/>
      <c r="M32" s="360"/>
      <c r="N32" s="361"/>
      <c r="O32" s="127"/>
      <c r="P32" s="128"/>
      <c r="Q32" s="129"/>
      <c r="R32" s="128"/>
      <c r="S32" s="129"/>
      <c r="T32" s="130"/>
      <c r="V32" s="135"/>
    </row>
    <row r="33" spans="2:22" ht="22.9" customHeight="1">
      <c r="B33" s="123"/>
      <c r="C33" s="124"/>
      <c r="D33" s="124"/>
      <c r="E33" s="124"/>
      <c r="F33" s="124"/>
      <c r="G33" s="124"/>
      <c r="H33" s="124"/>
      <c r="I33" s="124"/>
      <c r="J33" s="124"/>
      <c r="K33" s="124"/>
      <c r="L33" s="124"/>
      <c r="M33" s="381"/>
      <c r="N33" s="382"/>
      <c r="O33" s="382"/>
      <c r="P33" s="382"/>
      <c r="Q33" s="382"/>
      <c r="R33" s="382"/>
      <c r="S33" s="382"/>
      <c r="T33" s="383"/>
      <c r="V33" s="135"/>
    </row>
    <row r="34" spans="2:22" ht="22.9" customHeight="1">
      <c r="B34" s="123"/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390"/>
      <c r="N34" s="391"/>
      <c r="O34" s="127"/>
      <c r="P34" s="128"/>
      <c r="Q34" s="129"/>
      <c r="R34" s="131"/>
      <c r="S34" s="129"/>
      <c r="T34" s="130"/>
    </row>
    <row r="35" spans="2:22" ht="22.9" customHeight="1">
      <c r="B35" s="123"/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390"/>
      <c r="N35" s="391"/>
      <c r="O35" s="136"/>
      <c r="P35" s="136"/>
      <c r="Q35" s="136"/>
      <c r="R35" s="136"/>
      <c r="S35" s="136"/>
      <c r="T35" s="137"/>
    </row>
    <row r="36" spans="2:22" ht="22.9" customHeight="1">
      <c r="B36" s="123"/>
      <c r="F36" s="124"/>
      <c r="G36" s="124"/>
      <c r="H36" s="124"/>
      <c r="I36" s="124"/>
      <c r="J36" s="124"/>
      <c r="K36" s="124"/>
      <c r="L36" s="124"/>
      <c r="M36" s="390"/>
      <c r="N36" s="391"/>
      <c r="O36" s="127"/>
      <c r="P36" s="131"/>
      <c r="Q36" s="129"/>
      <c r="R36" s="131"/>
      <c r="S36" s="129"/>
      <c r="T36" s="130"/>
    </row>
    <row r="37" spans="2:22" ht="22.9" customHeight="1">
      <c r="B37" s="123"/>
      <c r="F37" s="124"/>
      <c r="G37" s="124"/>
      <c r="H37" s="124"/>
      <c r="I37" s="124"/>
      <c r="J37" s="124"/>
      <c r="K37" s="124"/>
      <c r="L37" s="124"/>
      <c r="M37" s="390"/>
      <c r="N37" s="391"/>
      <c r="O37" s="127"/>
      <c r="P37" s="128"/>
      <c r="Q37" s="129"/>
      <c r="R37" s="131"/>
      <c r="S37" s="129"/>
      <c r="T37" s="130"/>
    </row>
    <row r="38" spans="2:22" ht="22.9" customHeight="1">
      <c r="B38" s="123"/>
      <c r="C38" s="124"/>
      <c r="D38" s="124"/>
      <c r="E38" s="124"/>
      <c r="F38" s="124"/>
      <c r="G38" s="124"/>
      <c r="H38" s="124"/>
      <c r="I38" s="124"/>
      <c r="J38" s="124"/>
      <c r="K38" s="124"/>
      <c r="L38" s="124"/>
      <c r="M38" s="390"/>
      <c r="N38" s="391"/>
      <c r="O38" s="127"/>
      <c r="P38" s="128"/>
      <c r="Q38" s="129"/>
      <c r="R38" s="131"/>
      <c r="S38" s="129"/>
      <c r="T38" s="130"/>
    </row>
    <row r="39" spans="2:22" ht="22.9" customHeight="1">
      <c r="B39" s="123"/>
      <c r="C39" s="124"/>
      <c r="D39" s="124"/>
      <c r="E39" s="124"/>
      <c r="F39" s="124"/>
      <c r="G39" s="124"/>
      <c r="H39" s="124"/>
      <c r="I39" s="124"/>
      <c r="J39" s="124"/>
      <c r="K39" s="124"/>
      <c r="L39" s="124"/>
      <c r="M39" s="138"/>
      <c r="N39" s="139"/>
      <c r="O39" s="139"/>
      <c r="P39" s="139"/>
      <c r="Q39" s="139"/>
      <c r="R39" s="139"/>
      <c r="S39" s="139"/>
      <c r="T39" s="140"/>
    </row>
    <row r="40" spans="2:22" ht="22.9" customHeight="1" thickBot="1">
      <c r="B40" s="123"/>
      <c r="C40" s="124"/>
      <c r="D40" s="124"/>
      <c r="E40" s="124"/>
      <c r="F40" s="124"/>
      <c r="G40" s="124"/>
      <c r="H40" s="124"/>
      <c r="I40" s="124"/>
      <c r="J40" s="124"/>
      <c r="K40" s="124"/>
      <c r="L40" s="124"/>
      <c r="M40" s="141"/>
      <c r="N40" s="142"/>
      <c r="O40" s="142"/>
      <c r="P40" s="142"/>
      <c r="Q40" s="142"/>
      <c r="R40" s="142"/>
      <c r="S40" s="142"/>
      <c r="T40" s="143"/>
    </row>
    <row r="41" spans="2:22" s="145" customFormat="1" ht="24" customHeight="1">
      <c r="B41" s="392" t="s">
        <v>154</v>
      </c>
      <c r="C41" s="393"/>
      <c r="D41" s="393"/>
      <c r="E41" s="393"/>
      <c r="F41" s="393"/>
      <c r="G41" s="393"/>
      <c r="H41" s="393"/>
      <c r="I41" s="393"/>
      <c r="J41" s="393"/>
      <c r="K41" s="393"/>
      <c r="L41" s="394"/>
      <c r="M41" s="401" t="s">
        <v>139</v>
      </c>
      <c r="N41" s="402"/>
      <c r="O41" s="402"/>
      <c r="P41" s="402"/>
      <c r="Q41" s="402"/>
      <c r="R41" s="402"/>
      <c r="S41" s="402"/>
      <c r="T41" s="144">
        <f>SUM(T17:T40)</f>
        <v>1</v>
      </c>
    </row>
    <row r="42" spans="2:22" s="145" customFormat="1" ht="24" customHeight="1">
      <c r="B42" s="395"/>
      <c r="C42" s="396"/>
      <c r="D42" s="396"/>
      <c r="E42" s="396"/>
      <c r="F42" s="396"/>
      <c r="G42" s="396"/>
      <c r="H42" s="396"/>
      <c r="I42" s="396"/>
      <c r="J42" s="396"/>
      <c r="K42" s="396"/>
      <c r="L42" s="397"/>
      <c r="M42" s="403" t="s">
        <v>140</v>
      </c>
      <c r="N42" s="404"/>
      <c r="O42" s="404"/>
      <c r="P42" s="404"/>
      <c r="Q42" s="404"/>
      <c r="R42" s="404"/>
      <c r="S42" s="404"/>
      <c r="T42" s="146"/>
    </row>
    <row r="43" spans="2:22" s="145" customFormat="1" ht="24" customHeight="1" thickBot="1">
      <c r="B43" s="398"/>
      <c r="C43" s="399"/>
      <c r="D43" s="399"/>
      <c r="E43" s="399"/>
      <c r="F43" s="399"/>
      <c r="G43" s="399"/>
      <c r="H43" s="399"/>
      <c r="I43" s="399"/>
      <c r="J43" s="399"/>
      <c r="K43" s="399"/>
      <c r="L43" s="400"/>
      <c r="M43" s="405" t="s">
        <v>141</v>
      </c>
      <c r="N43" s="406"/>
      <c r="O43" s="406"/>
      <c r="P43" s="406"/>
      <c r="Q43" s="406"/>
      <c r="R43" s="406"/>
      <c r="S43" s="406"/>
      <c r="T43" s="147">
        <f>+T42+T41</f>
        <v>1</v>
      </c>
    </row>
    <row r="44" spans="2:22" ht="17.45" customHeight="1">
      <c r="B44" s="148"/>
      <c r="C44" s="149"/>
      <c r="D44" s="149"/>
      <c r="E44" s="149"/>
      <c r="F44" s="149"/>
      <c r="G44" s="149"/>
      <c r="H44" s="149"/>
      <c r="I44" s="149"/>
      <c r="J44" s="149"/>
      <c r="K44" s="149"/>
      <c r="L44" s="149"/>
      <c r="M44" s="150"/>
      <c r="N44" s="150"/>
      <c r="P44" s="150"/>
      <c r="Q44" s="150"/>
      <c r="R44" s="150"/>
      <c r="S44" s="150"/>
      <c r="T44" s="151"/>
    </row>
    <row r="45" spans="2:22" ht="22.9" customHeight="1">
      <c r="B45" s="148"/>
      <c r="J45" s="149"/>
      <c r="K45" s="149"/>
      <c r="L45" s="149"/>
      <c r="M45" s="150"/>
      <c r="Q45" s="115"/>
      <c r="R45" s="149"/>
      <c r="S45" s="149"/>
      <c r="T45" s="153"/>
    </row>
    <row r="46" spans="2:22" ht="19.149999999999999" customHeight="1">
      <c r="B46" s="148"/>
      <c r="J46" s="149"/>
      <c r="K46" s="149"/>
      <c r="L46" s="149"/>
      <c r="M46" s="150"/>
      <c r="Q46" s="115"/>
      <c r="R46" s="149"/>
      <c r="S46" s="149"/>
      <c r="T46" s="153"/>
    </row>
    <row r="47" spans="2:22" ht="21.6" customHeight="1">
      <c r="B47" s="148"/>
      <c r="C47" s="149"/>
      <c r="D47" s="149"/>
      <c r="E47" s="149"/>
      <c r="F47" s="149"/>
      <c r="G47" s="149"/>
      <c r="H47" s="149"/>
      <c r="I47" s="149"/>
      <c r="J47" s="149"/>
      <c r="K47" s="149"/>
      <c r="L47" s="149"/>
      <c r="M47" s="150"/>
      <c r="N47" s="150"/>
      <c r="P47" s="150"/>
      <c r="Q47" s="154"/>
      <c r="R47" s="154"/>
      <c r="S47" s="154"/>
      <c r="T47" s="155"/>
    </row>
    <row r="48" spans="2:22" ht="25.15" customHeight="1">
      <c r="B48" s="148"/>
      <c r="C48" s="149"/>
      <c r="D48" s="149"/>
      <c r="E48" s="149"/>
      <c r="F48" s="149"/>
      <c r="G48" s="149"/>
      <c r="H48" s="149"/>
      <c r="I48" s="149"/>
      <c r="J48" s="149"/>
      <c r="K48" s="149"/>
      <c r="L48" s="156"/>
      <c r="M48" s="157"/>
      <c r="N48" s="157"/>
      <c r="P48" s="150"/>
      <c r="Q48" s="157"/>
      <c r="R48" s="157"/>
      <c r="S48" s="157"/>
      <c r="T48" s="158"/>
    </row>
    <row r="49" spans="2:20" s="162" customFormat="1" ht="17.45" customHeight="1">
      <c r="B49" s="384" t="s">
        <v>142</v>
      </c>
      <c r="C49" s="385"/>
      <c r="D49" s="385"/>
      <c r="E49" s="385"/>
      <c r="F49" s="159"/>
      <c r="G49" s="386" t="s">
        <v>142</v>
      </c>
      <c r="H49" s="386"/>
      <c r="I49" s="386"/>
      <c r="J49" s="387"/>
      <c r="K49" s="160"/>
      <c r="L49" s="388" t="s">
        <v>142</v>
      </c>
      <c r="M49" s="388"/>
      <c r="N49" s="388"/>
      <c r="O49" s="388"/>
      <c r="P49" s="161"/>
      <c r="Q49" s="388" t="s">
        <v>142</v>
      </c>
      <c r="R49" s="388"/>
      <c r="S49" s="388"/>
      <c r="T49" s="389"/>
    </row>
    <row r="50" spans="2:20" ht="17.45" customHeight="1">
      <c r="B50" s="163" t="str">
        <f>+'1,01'!B53</f>
        <v>Nombre: IVAN DARIO RODRIGUEZ</v>
      </c>
      <c r="C50" s="164"/>
      <c r="D50" s="164"/>
      <c r="E50" s="164"/>
      <c r="F50" s="164"/>
      <c r="G50" s="165" t="str">
        <f>+'1,01'!G53</f>
        <v xml:space="preserve">Nombre: MANUEL EDUARDO CEPEDA HERNÁNDEZ </v>
      </c>
      <c r="H50" s="165"/>
      <c r="I50" s="165"/>
      <c r="J50" s="165"/>
      <c r="K50" s="166"/>
      <c r="L50" s="167" t="str">
        <f>+'1,01'!L53</f>
        <v>Nombre: ROBINSON ALEXANDER TOBAR URBANO</v>
      </c>
      <c r="M50" s="167"/>
      <c r="N50" s="167"/>
      <c r="O50" s="167"/>
      <c r="P50" s="166"/>
      <c r="Q50" s="167" t="str">
        <f>+'1,01'!Q53</f>
        <v>Nombre: CLARA LUZ JARAMILLO HENAO</v>
      </c>
      <c r="R50" s="167"/>
      <c r="S50" s="167"/>
      <c r="T50" s="168"/>
    </row>
    <row r="51" spans="2:20" ht="17.45" customHeight="1" thickBot="1">
      <c r="B51" s="174" t="str">
        <f>+'1,01'!B54</f>
        <v>RESIDENTE DE OBRA</v>
      </c>
      <c r="C51" s="169"/>
      <c r="D51" s="169"/>
      <c r="E51" s="169"/>
      <c r="F51" s="169"/>
      <c r="G51" s="170" t="str">
        <f>+'1,01'!G54</f>
        <v>DIRECTOR DE OBRA</v>
      </c>
      <c r="H51" s="170"/>
      <c r="I51" s="170"/>
      <c r="J51" s="170"/>
      <c r="K51" s="171"/>
      <c r="L51" s="172" t="str">
        <f>+'1,01'!L54</f>
        <v xml:space="preserve">RESIDENTE DE INTERVENTORIA </v>
      </c>
      <c r="M51" s="172"/>
      <c r="N51" s="172"/>
      <c r="O51" s="172"/>
      <c r="P51" s="171"/>
      <c r="Q51" s="172" t="str">
        <f>+'1,01'!Q54</f>
        <v xml:space="preserve">DIRECTOR DE INTERVENTORIA </v>
      </c>
      <c r="R51" s="172"/>
      <c r="S51" s="172"/>
      <c r="T51" s="173"/>
    </row>
  </sheetData>
  <mergeCells count="61">
    <mergeCell ref="B4:T4"/>
    <mergeCell ref="F1:Q2"/>
    <mergeCell ref="R1:T1"/>
    <mergeCell ref="R2:T2"/>
    <mergeCell ref="B3:Q3"/>
    <mergeCell ref="R3:T3"/>
    <mergeCell ref="B11:T11"/>
    <mergeCell ref="B6:D7"/>
    <mergeCell ref="E6:G7"/>
    <mergeCell ref="H6:I7"/>
    <mergeCell ref="J6:N7"/>
    <mergeCell ref="O6:O8"/>
    <mergeCell ref="P6:T8"/>
    <mergeCell ref="B8:D8"/>
    <mergeCell ref="E8:G8"/>
    <mergeCell ref="H8:I8"/>
    <mergeCell ref="J8:N8"/>
    <mergeCell ref="B9:T9"/>
    <mergeCell ref="B10:C10"/>
    <mergeCell ref="E10:G10"/>
    <mergeCell ref="J10:Q10"/>
    <mergeCell ref="S10:T10"/>
    <mergeCell ref="B12:L12"/>
    <mergeCell ref="M12:T12"/>
    <mergeCell ref="M13:N14"/>
    <mergeCell ref="O13:Q13"/>
    <mergeCell ref="R13:R14"/>
    <mergeCell ref="S13:S14"/>
    <mergeCell ref="T13:T14"/>
    <mergeCell ref="M26:N26"/>
    <mergeCell ref="M15:T15"/>
    <mergeCell ref="M16:T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38:N38"/>
    <mergeCell ref="M27:N27"/>
    <mergeCell ref="M28:N28"/>
    <mergeCell ref="M29:N29"/>
    <mergeCell ref="M30:N30"/>
    <mergeCell ref="M31:N31"/>
    <mergeCell ref="M32:N32"/>
    <mergeCell ref="M33:T33"/>
    <mergeCell ref="M34:N34"/>
    <mergeCell ref="M35:N35"/>
    <mergeCell ref="M36:N36"/>
    <mergeCell ref="M37:N37"/>
    <mergeCell ref="B41:L43"/>
    <mergeCell ref="M41:S41"/>
    <mergeCell ref="M42:S42"/>
    <mergeCell ref="M43:S43"/>
    <mergeCell ref="B49:E49"/>
    <mergeCell ref="G49:J49"/>
    <mergeCell ref="L49:O49"/>
    <mergeCell ref="Q49:T49"/>
  </mergeCells>
  <printOptions horizontalCentered="1"/>
  <pageMargins left="0.11811023622047245" right="0.11811023622047245" top="0.11811023622047245" bottom="0.11811023622047245" header="0" footer="0"/>
  <pageSetup scale="44" fitToHeight="0" orientation="landscape" r:id="rId1"/>
  <headerFooter alignWithMargins="0"/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tabColor rgb="FFCCFFFF"/>
    <pageSetUpPr fitToPage="1"/>
  </sheetPr>
  <dimension ref="B1:V51"/>
  <sheetViews>
    <sheetView view="pageBreakPreview" topLeftCell="A22" zoomScale="60" zoomScaleNormal="100" workbookViewId="0">
      <selection activeCell="J10" sqref="J10:Q10"/>
    </sheetView>
  </sheetViews>
  <sheetFormatPr baseColWidth="10" defaultColWidth="10" defaultRowHeight="27" customHeight="1"/>
  <cols>
    <col min="1" max="1" width="1.125" style="115" customWidth="1"/>
    <col min="2" max="5" width="12" style="115" customWidth="1"/>
    <col min="6" max="6" width="15.625" style="115" customWidth="1"/>
    <col min="7" max="7" width="19.875" style="115" customWidth="1"/>
    <col min="8" max="12" width="12" style="115" customWidth="1"/>
    <col min="13" max="13" width="20.125" style="152" customWidth="1"/>
    <col min="14" max="14" width="27.375" style="152" customWidth="1"/>
    <col min="15" max="15" width="17.375" style="150" customWidth="1"/>
    <col min="16" max="16" width="14.375" style="152" customWidth="1"/>
    <col min="17" max="17" width="16.875" style="152" customWidth="1"/>
    <col min="18" max="18" width="13.625" style="152" customWidth="1"/>
    <col min="19" max="19" width="17" style="152" customWidth="1"/>
    <col min="20" max="20" width="13.375" style="152" customWidth="1"/>
    <col min="21" max="21" width="17" style="115" bestFit="1" customWidth="1"/>
    <col min="22" max="22" width="18.125" style="115" customWidth="1"/>
    <col min="23" max="23" width="13.625" style="115" bestFit="1" customWidth="1"/>
    <col min="24" max="24" width="10.125" style="115" bestFit="1" customWidth="1"/>
    <col min="25" max="16384" width="10" style="115"/>
  </cols>
  <sheetData>
    <row r="1" spans="2:20" s="107" customFormat="1" ht="38.450000000000003" customHeight="1">
      <c r="B1" s="104"/>
      <c r="C1" s="105"/>
      <c r="D1" s="105"/>
      <c r="E1" s="106"/>
      <c r="F1" s="342" t="s">
        <v>123</v>
      </c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4"/>
      <c r="R1" s="348"/>
      <c r="S1" s="349"/>
      <c r="T1" s="350"/>
    </row>
    <row r="2" spans="2:20" s="107" customFormat="1" ht="37.9" customHeight="1" thickBot="1">
      <c r="B2" s="108"/>
      <c r="C2" s="109"/>
      <c r="D2" s="109"/>
      <c r="E2" s="110"/>
      <c r="F2" s="345"/>
      <c r="G2" s="346"/>
      <c r="H2" s="346"/>
      <c r="I2" s="346"/>
      <c r="J2" s="346"/>
      <c r="K2" s="346"/>
      <c r="L2" s="346"/>
      <c r="M2" s="346"/>
      <c r="N2" s="346"/>
      <c r="O2" s="346"/>
      <c r="P2" s="346"/>
      <c r="Q2" s="347"/>
      <c r="R2" s="351"/>
      <c r="S2" s="352"/>
      <c r="T2" s="353"/>
    </row>
    <row r="3" spans="2:20" s="107" customFormat="1" ht="29.45" customHeight="1" thickBot="1">
      <c r="B3" s="354" t="s">
        <v>153</v>
      </c>
      <c r="C3" s="355"/>
      <c r="D3" s="355"/>
      <c r="E3" s="355"/>
      <c r="F3" s="355"/>
      <c r="G3" s="355"/>
      <c r="H3" s="355"/>
      <c r="I3" s="355"/>
      <c r="J3" s="355"/>
      <c r="K3" s="355"/>
      <c r="L3" s="355"/>
      <c r="M3" s="355"/>
      <c r="N3" s="355"/>
      <c r="O3" s="355"/>
      <c r="P3" s="355"/>
      <c r="Q3" s="356"/>
      <c r="R3" s="357"/>
      <c r="S3" s="358"/>
      <c r="T3" s="359"/>
    </row>
    <row r="4" spans="2:20" s="107" customFormat="1" ht="33" customHeight="1" thickBot="1">
      <c r="B4" s="339" t="s">
        <v>124</v>
      </c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  <c r="P4" s="340"/>
      <c r="Q4" s="340"/>
      <c r="R4" s="340"/>
      <c r="S4" s="340"/>
      <c r="T4" s="341"/>
    </row>
    <row r="5" spans="2:20" s="107" customFormat="1" ht="12.6" customHeight="1" thickBot="1">
      <c r="B5" s="111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3"/>
      <c r="T5" s="114"/>
    </row>
    <row r="6" spans="2:20" ht="27" customHeight="1">
      <c r="B6" s="308" t="s">
        <v>125</v>
      </c>
      <c r="C6" s="309"/>
      <c r="D6" s="309"/>
      <c r="E6" s="312" t="s">
        <v>149</v>
      </c>
      <c r="F6" s="312"/>
      <c r="G6" s="313"/>
      <c r="H6" s="316" t="s">
        <v>126</v>
      </c>
      <c r="I6" s="317"/>
      <c r="J6" s="320">
        <v>45926</v>
      </c>
      <c r="K6" s="312"/>
      <c r="L6" s="312"/>
      <c r="M6" s="312"/>
      <c r="N6" s="313"/>
      <c r="O6" s="321" t="s">
        <v>127</v>
      </c>
      <c r="P6" s="312" t="s">
        <v>150</v>
      </c>
      <c r="Q6" s="312"/>
      <c r="R6" s="312"/>
      <c r="S6" s="312"/>
      <c r="T6" s="313"/>
    </row>
    <row r="7" spans="2:20" ht="27" customHeight="1">
      <c r="B7" s="310"/>
      <c r="C7" s="311"/>
      <c r="D7" s="311"/>
      <c r="E7" s="314"/>
      <c r="F7" s="314"/>
      <c r="G7" s="315"/>
      <c r="H7" s="318"/>
      <c r="I7" s="319"/>
      <c r="J7" s="314"/>
      <c r="K7" s="314"/>
      <c r="L7" s="314"/>
      <c r="M7" s="314"/>
      <c r="N7" s="315"/>
      <c r="O7" s="322"/>
      <c r="P7" s="314"/>
      <c r="Q7" s="314"/>
      <c r="R7" s="314"/>
      <c r="S7" s="314"/>
      <c r="T7" s="315"/>
    </row>
    <row r="8" spans="2:20" ht="50.25" customHeight="1" thickBot="1">
      <c r="B8" s="326" t="s">
        <v>128</v>
      </c>
      <c r="C8" s="327"/>
      <c r="D8" s="327"/>
      <c r="E8" s="324" t="s">
        <v>151</v>
      </c>
      <c r="F8" s="324"/>
      <c r="G8" s="325"/>
      <c r="H8" s="326" t="s">
        <v>129</v>
      </c>
      <c r="I8" s="327"/>
      <c r="J8" s="324" t="s">
        <v>152</v>
      </c>
      <c r="K8" s="324"/>
      <c r="L8" s="324"/>
      <c r="M8" s="324"/>
      <c r="N8" s="325"/>
      <c r="O8" s="323"/>
      <c r="P8" s="324"/>
      <c r="Q8" s="324"/>
      <c r="R8" s="324"/>
      <c r="S8" s="324"/>
      <c r="T8" s="325"/>
    </row>
    <row r="9" spans="2:20" ht="11.25" customHeight="1" thickBot="1">
      <c r="B9" s="328"/>
      <c r="C9" s="329"/>
      <c r="D9" s="329"/>
      <c r="E9" s="329"/>
      <c r="F9" s="329"/>
      <c r="G9" s="329"/>
      <c r="H9" s="329"/>
      <c r="I9" s="329"/>
      <c r="J9" s="329"/>
      <c r="K9" s="329"/>
      <c r="L9" s="329"/>
      <c r="M9" s="329"/>
      <c r="N9" s="329"/>
      <c r="O9" s="329"/>
      <c r="P9" s="329"/>
      <c r="Q9" s="329"/>
      <c r="R9" s="329"/>
      <c r="S9" s="329"/>
      <c r="T9" s="330"/>
    </row>
    <row r="10" spans="2:20" ht="33.6" customHeight="1" thickBot="1">
      <c r="B10" s="331" t="s">
        <v>130</v>
      </c>
      <c r="C10" s="332"/>
      <c r="D10" s="116">
        <v>10</v>
      </c>
      <c r="E10" s="333" t="s">
        <v>79</v>
      </c>
      <c r="F10" s="333"/>
      <c r="G10" s="333"/>
      <c r="H10" s="117" t="s">
        <v>131</v>
      </c>
      <c r="I10" s="116">
        <v>10.119999999999999</v>
      </c>
      <c r="J10" s="334" t="e">
        <f>+UPPER('F-GAL-001'!#REF!)</f>
        <v>#REF!</v>
      </c>
      <c r="K10" s="335"/>
      <c r="L10" s="335"/>
      <c r="M10" s="335"/>
      <c r="N10" s="335"/>
      <c r="O10" s="335"/>
      <c r="P10" s="335"/>
      <c r="Q10" s="336"/>
      <c r="R10" s="119" t="s">
        <v>132</v>
      </c>
      <c r="S10" s="337" t="s">
        <v>223</v>
      </c>
      <c r="T10" s="338"/>
    </row>
    <row r="11" spans="2:20" ht="10.5" customHeight="1" thickBot="1">
      <c r="B11" s="305"/>
      <c r="C11" s="306"/>
      <c r="D11" s="306"/>
      <c r="E11" s="306"/>
      <c r="F11" s="306"/>
      <c r="G11" s="306"/>
      <c r="H11" s="306"/>
      <c r="I11" s="306"/>
      <c r="J11" s="306"/>
      <c r="K11" s="306"/>
      <c r="L11" s="306"/>
      <c r="M11" s="306"/>
      <c r="N11" s="306"/>
      <c r="O11" s="306"/>
      <c r="P11" s="306"/>
      <c r="Q11" s="306"/>
      <c r="R11" s="306"/>
      <c r="S11" s="306"/>
      <c r="T11" s="307"/>
    </row>
    <row r="12" spans="2:20" ht="27" customHeight="1" thickBot="1">
      <c r="B12" s="362" t="s">
        <v>133</v>
      </c>
      <c r="C12" s="363"/>
      <c r="D12" s="363"/>
      <c r="E12" s="363"/>
      <c r="F12" s="363"/>
      <c r="G12" s="363"/>
      <c r="H12" s="363"/>
      <c r="I12" s="363"/>
      <c r="J12" s="363"/>
      <c r="K12" s="363"/>
      <c r="L12" s="363"/>
      <c r="M12" s="362" t="s">
        <v>134</v>
      </c>
      <c r="N12" s="363"/>
      <c r="O12" s="363"/>
      <c r="P12" s="363"/>
      <c r="Q12" s="363"/>
      <c r="R12" s="363"/>
      <c r="S12" s="363"/>
      <c r="T12" s="364"/>
    </row>
    <row r="13" spans="2:20" ht="30" customHeight="1">
      <c r="B13" s="120"/>
      <c r="C13" s="121"/>
      <c r="D13" s="121"/>
      <c r="E13" s="121"/>
      <c r="F13" s="121"/>
      <c r="G13" s="121"/>
      <c r="H13" s="121"/>
      <c r="I13" s="121"/>
      <c r="J13" s="121"/>
      <c r="K13" s="121"/>
      <c r="L13" s="122"/>
      <c r="M13" s="365" t="s">
        <v>135</v>
      </c>
      <c r="N13" s="366"/>
      <c r="O13" s="369" t="s">
        <v>136</v>
      </c>
      <c r="P13" s="370"/>
      <c r="Q13" s="371"/>
      <c r="R13" s="372" t="s">
        <v>145</v>
      </c>
      <c r="S13" s="374" t="s">
        <v>6</v>
      </c>
      <c r="T13" s="376" t="s">
        <v>36</v>
      </c>
    </row>
    <row r="14" spans="2:20" ht="30" customHeight="1">
      <c r="B14" s="123"/>
      <c r="C14" s="124"/>
      <c r="D14" s="124"/>
      <c r="E14" s="124"/>
      <c r="F14" s="124"/>
      <c r="G14" s="124"/>
      <c r="H14" s="124"/>
      <c r="I14" s="124"/>
      <c r="J14" s="124"/>
      <c r="K14" s="124"/>
      <c r="L14" s="125"/>
      <c r="M14" s="367"/>
      <c r="N14" s="368"/>
      <c r="O14" s="126" t="s">
        <v>137</v>
      </c>
      <c r="P14" s="126" t="s">
        <v>138</v>
      </c>
      <c r="Q14" s="126" t="s">
        <v>144</v>
      </c>
      <c r="R14" s="373"/>
      <c r="S14" s="375"/>
      <c r="T14" s="377"/>
    </row>
    <row r="15" spans="2:20" ht="22.9" customHeight="1">
      <c r="B15" s="123"/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378"/>
      <c r="N15" s="379"/>
      <c r="O15" s="379"/>
      <c r="P15" s="379"/>
      <c r="Q15" s="379"/>
      <c r="R15" s="379"/>
      <c r="S15" s="379"/>
      <c r="T15" s="380"/>
    </row>
    <row r="16" spans="2:20" ht="22.9" customHeight="1">
      <c r="B16" s="123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378" t="s">
        <v>229</v>
      </c>
      <c r="N16" s="379"/>
      <c r="O16" s="379"/>
      <c r="P16" s="379"/>
      <c r="Q16" s="379"/>
      <c r="R16" s="379"/>
      <c r="S16" s="379"/>
      <c r="T16" s="380"/>
    </row>
    <row r="17" spans="2:22" ht="22.9" customHeight="1">
      <c r="B17" s="123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390" t="s">
        <v>229</v>
      </c>
      <c r="N17" s="391"/>
      <c r="O17" s="127"/>
      <c r="P17" s="128"/>
      <c r="Q17" s="128"/>
      <c r="R17" s="128"/>
      <c r="S17" s="129">
        <v>1</v>
      </c>
      <c r="T17" s="130">
        <f>ROUND(+S17,2)</f>
        <v>1</v>
      </c>
    </row>
    <row r="18" spans="2:22" ht="22.9" customHeight="1">
      <c r="B18" s="123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390"/>
      <c r="N18" s="391"/>
      <c r="O18" s="127"/>
      <c r="P18" s="128"/>
      <c r="Q18" s="128"/>
      <c r="R18" s="128"/>
      <c r="S18" s="129"/>
      <c r="T18" s="130"/>
    </row>
    <row r="19" spans="2:22" ht="22.9" customHeight="1"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390"/>
      <c r="N19" s="391"/>
      <c r="O19" s="127"/>
      <c r="P19" s="128"/>
      <c r="Q19" s="128"/>
      <c r="R19" s="128"/>
      <c r="S19" s="129"/>
      <c r="T19" s="130"/>
    </row>
    <row r="20" spans="2:22" ht="22.9" customHeight="1"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390"/>
      <c r="N20" s="391"/>
      <c r="O20" s="127"/>
      <c r="P20" s="128"/>
      <c r="Q20" s="128"/>
      <c r="R20" s="128"/>
      <c r="S20" s="129"/>
      <c r="T20" s="130"/>
    </row>
    <row r="21" spans="2:22" ht="22.9" customHeight="1"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390"/>
      <c r="N21" s="391"/>
      <c r="O21" s="177"/>
      <c r="P21" s="177"/>
      <c r="Q21" s="176"/>
      <c r="R21" s="176"/>
      <c r="S21" s="177"/>
      <c r="T21" s="130"/>
    </row>
    <row r="22" spans="2:22" ht="22.9" customHeight="1">
      <c r="B22" s="123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390"/>
      <c r="N22" s="391"/>
      <c r="O22" s="127"/>
      <c r="P22" s="128"/>
      <c r="Q22" s="128"/>
      <c r="R22" s="128"/>
      <c r="S22" s="129"/>
      <c r="T22" s="130"/>
    </row>
    <row r="23" spans="2:22" ht="22.9" customHeight="1">
      <c r="B23" s="123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390"/>
      <c r="N23" s="391"/>
      <c r="O23" s="127"/>
      <c r="P23" s="128"/>
      <c r="Q23" s="128"/>
      <c r="R23" s="128"/>
      <c r="S23" s="129"/>
      <c r="T23" s="130"/>
    </row>
    <row r="24" spans="2:22" ht="22.9" customHeight="1">
      <c r="B24" s="123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360"/>
      <c r="N24" s="361"/>
      <c r="O24" s="127"/>
      <c r="P24" s="128"/>
      <c r="Q24" s="128"/>
      <c r="R24" s="128"/>
      <c r="S24" s="129"/>
      <c r="T24" s="130"/>
    </row>
    <row r="25" spans="2:22" ht="22.9" customHeight="1">
      <c r="B25" s="123"/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360"/>
      <c r="N25" s="361"/>
      <c r="O25" s="127"/>
      <c r="P25" s="128"/>
      <c r="Q25" s="128"/>
      <c r="R25" s="128"/>
      <c r="S25" s="129"/>
      <c r="T25" s="130"/>
    </row>
    <row r="26" spans="2:22" ht="22.9" customHeight="1">
      <c r="B26" s="123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360"/>
      <c r="N26" s="361"/>
      <c r="O26" s="127"/>
      <c r="P26" s="128"/>
      <c r="Q26" s="128"/>
      <c r="R26" s="128"/>
      <c r="S26" s="129"/>
      <c r="T26" s="130"/>
    </row>
    <row r="27" spans="2:22" ht="22.9" customHeight="1">
      <c r="B27" s="123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360"/>
      <c r="N27" s="361"/>
      <c r="O27" s="133"/>
      <c r="P27" s="128"/>
      <c r="Q27" s="128"/>
      <c r="R27" s="128"/>
      <c r="S27" s="129"/>
      <c r="T27" s="130"/>
    </row>
    <row r="28" spans="2:22" ht="22.9" customHeight="1">
      <c r="B28" s="123"/>
      <c r="D28" s="134"/>
      <c r="E28" s="134"/>
      <c r="F28" s="134"/>
      <c r="G28" s="134"/>
      <c r="H28" s="134"/>
      <c r="I28" s="134"/>
      <c r="J28" s="124"/>
      <c r="K28" s="124"/>
      <c r="L28" s="124"/>
      <c r="M28" s="360"/>
      <c r="N28" s="361"/>
      <c r="O28" s="133"/>
      <c r="P28" s="128"/>
      <c r="Q28" s="128"/>
      <c r="R28" s="128"/>
      <c r="S28" s="129"/>
      <c r="T28" s="130"/>
    </row>
    <row r="29" spans="2:22" ht="22.9" customHeight="1">
      <c r="B29" s="123"/>
      <c r="C29" s="134"/>
      <c r="D29" s="134"/>
      <c r="E29" s="134"/>
      <c r="F29" s="124"/>
      <c r="G29" s="124"/>
      <c r="H29" s="124"/>
      <c r="I29" s="124"/>
      <c r="J29" s="124"/>
      <c r="K29" s="124"/>
      <c r="L29" s="124"/>
      <c r="M29" s="360"/>
      <c r="N29" s="361"/>
      <c r="O29" s="127"/>
      <c r="P29" s="128"/>
      <c r="Q29" s="128"/>
      <c r="R29" s="131"/>
      <c r="S29" s="129"/>
      <c r="T29" s="130"/>
    </row>
    <row r="30" spans="2:22" ht="22.9" customHeight="1">
      <c r="B30" s="123"/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360"/>
      <c r="N30" s="361"/>
      <c r="O30" s="127"/>
      <c r="P30" s="128"/>
      <c r="Q30" s="128"/>
      <c r="R30" s="131"/>
      <c r="S30" s="129"/>
      <c r="T30" s="130"/>
    </row>
    <row r="31" spans="2:22" ht="22.9" customHeight="1">
      <c r="B31" s="123"/>
      <c r="C31" s="124"/>
      <c r="D31" s="124"/>
      <c r="E31" s="124"/>
      <c r="F31" s="124"/>
      <c r="G31" s="124"/>
      <c r="H31" s="124"/>
      <c r="I31" s="124"/>
      <c r="J31" s="124"/>
      <c r="K31" s="124"/>
      <c r="L31" s="124"/>
      <c r="M31" s="360"/>
      <c r="N31" s="361"/>
      <c r="O31" s="127"/>
      <c r="P31" s="128"/>
      <c r="Q31" s="129"/>
      <c r="R31" s="128"/>
      <c r="S31" s="129"/>
      <c r="T31" s="130"/>
    </row>
    <row r="32" spans="2:22" ht="22.9" customHeight="1">
      <c r="B32" s="123"/>
      <c r="C32" s="124"/>
      <c r="D32" s="124"/>
      <c r="E32" s="124"/>
      <c r="F32" s="124"/>
      <c r="G32" s="124"/>
      <c r="H32" s="124"/>
      <c r="I32" s="124"/>
      <c r="J32" s="124"/>
      <c r="K32" s="124"/>
      <c r="L32" s="124"/>
      <c r="M32" s="360"/>
      <c r="N32" s="361"/>
      <c r="O32" s="127"/>
      <c r="P32" s="128"/>
      <c r="Q32" s="129"/>
      <c r="R32" s="128"/>
      <c r="S32" s="129"/>
      <c r="T32" s="130"/>
      <c r="V32" s="135"/>
    </row>
    <row r="33" spans="2:22" ht="22.9" customHeight="1">
      <c r="B33" s="123"/>
      <c r="C33" s="124"/>
      <c r="D33" s="124"/>
      <c r="E33" s="124"/>
      <c r="F33" s="124"/>
      <c r="G33" s="124"/>
      <c r="H33" s="124"/>
      <c r="I33" s="124"/>
      <c r="J33" s="124"/>
      <c r="K33" s="124"/>
      <c r="L33" s="124"/>
      <c r="M33" s="381"/>
      <c r="N33" s="382"/>
      <c r="O33" s="382"/>
      <c r="P33" s="382"/>
      <c r="Q33" s="382"/>
      <c r="R33" s="382"/>
      <c r="S33" s="382"/>
      <c r="T33" s="383"/>
      <c r="V33" s="135"/>
    </row>
    <row r="34" spans="2:22" ht="22.9" customHeight="1">
      <c r="B34" s="123"/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390"/>
      <c r="N34" s="391"/>
      <c r="O34" s="127"/>
      <c r="P34" s="128"/>
      <c r="Q34" s="129"/>
      <c r="R34" s="131"/>
      <c r="S34" s="129"/>
      <c r="T34" s="130"/>
    </row>
    <row r="35" spans="2:22" ht="22.9" customHeight="1">
      <c r="B35" s="123"/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390"/>
      <c r="N35" s="391"/>
      <c r="O35" s="136"/>
      <c r="P35" s="136"/>
      <c r="Q35" s="136"/>
      <c r="R35" s="136"/>
      <c r="S35" s="136"/>
      <c r="T35" s="137"/>
    </row>
    <row r="36" spans="2:22" ht="22.9" customHeight="1">
      <c r="B36" s="123"/>
      <c r="F36" s="124"/>
      <c r="G36" s="124"/>
      <c r="H36" s="124"/>
      <c r="I36" s="124"/>
      <c r="J36" s="124"/>
      <c r="K36" s="124"/>
      <c r="L36" s="124"/>
      <c r="M36" s="390"/>
      <c r="N36" s="391"/>
      <c r="O36" s="127"/>
      <c r="P36" s="131"/>
      <c r="Q36" s="129"/>
      <c r="R36" s="131"/>
      <c r="S36" s="129"/>
      <c r="T36" s="130"/>
    </row>
    <row r="37" spans="2:22" ht="22.9" customHeight="1">
      <c r="B37" s="123"/>
      <c r="F37" s="124"/>
      <c r="G37" s="124"/>
      <c r="H37" s="124"/>
      <c r="I37" s="124"/>
      <c r="J37" s="124"/>
      <c r="K37" s="124"/>
      <c r="L37" s="124"/>
      <c r="M37" s="390"/>
      <c r="N37" s="391"/>
      <c r="O37" s="127"/>
      <c r="P37" s="128"/>
      <c r="Q37" s="129"/>
      <c r="R37" s="131"/>
      <c r="S37" s="129"/>
      <c r="T37" s="130"/>
    </row>
    <row r="38" spans="2:22" ht="22.9" customHeight="1">
      <c r="B38" s="123"/>
      <c r="C38" s="124"/>
      <c r="D38" s="124"/>
      <c r="E38" s="124"/>
      <c r="F38" s="124"/>
      <c r="G38" s="124"/>
      <c r="H38" s="124"/>
      <c r="I38" s="124"/>
      <c r="J38" s="124"/>
      <c r="K38" s="124"/>
      <c r="L38" s="124"/>
      <c r="M38" s="390"/>
      <c r="N38" s="391"/>
      <c r="O38" s="127"/>
      <c r="P38" s="128"/>
      <c r="Q38" s="129"/>
      <c r="R38" s="131"/>
      <c r="S38" s="129"/>
      <c r="T38" s="130"/>
    </row>
    <row r="39" spans="2:22" ht="22.9" customHeight="1">
      <c r="B39" s="123"/>
      <c r="C39" s="124"/>
      <c r="D39" s="124"/>
      <c r="E39" s="124"/>
      <c r="F39" s="124"/>
      <c r="G39" s="124"/>
      <c r="H39" s="124"/>
      <c r="I39" s="124"/>
      <c r="J39" s="124"/>
      <c r="K39" s="124"/>
      <c r="L39" s="124"/>
      <c r="M39" s="138"/>
      <c r="N39" s="139"/>
      <c r="O39" s="139"/>
      <c r="P39" s="139"/>
      <c r="Q39" s="139"/>
      <c r="R39" s="139"/>
      <c r="S39" s="139"/>
      <c r="T39" s="140"/>
    </row>
    <row r="40" spans="2:22" ht="22.9" customHeight="1" thickBot="1">
      <c r="B40" s="123"/>
      <c r="C40" s="124"/>
      <c r="D40" s="124"/>
      <c r="E40" s="124"/>
      <c r="F40" s="124"/>
      <c r="G40" s="124"/>
      <c r="H40" s="124"/>
      <c r="I40" s="124"/>
      <c r="J40" s="124"/>
      <c r="K40" s="124"/>
      <c r="L40" s="124"/>
      <c r="M40" s="141"/>
      <c r="N40" s="142"/>
      <c r="O40" s="142"/>
      <c r="P40" s="142"/>
      <c r="Q40" s="142"/>
      <c r="R40" s="142"/>
      <c r="S40" s="142"/>
      <c r="T40" s="143"/>
    </row>
    <row r="41" spans="2:22" s="145" customFormat="1" ht="24" customHeight="1">
      <c r="B41" s="392" t="s">
        <v>154</v>
      </c>
      <c r="C41" s="393"/>
      <c r="D41" s="393"/>
      <c r="E41" s="393"/>
      <c r="F41" s="393"/>
      <c r="G41" s="393"/>
      <c r="H41" s="393"/>
      <c r="I41" s="393"/>
      <c r="J41" s="393"/>
      <c r="K41" s="393"/>
      <c r="L41" s="394"/>
      <c r="M41" s="401" t="s">
        <v>139</v>
      </c>
      <c r="N41" s="402"/>
      <c r="O41" s="402"/>
      <c r="P41" s="402"/>
      <c r="Q41" s="402"/>
      <c r="R41" s="402"/>
      <c r="S41" s="402"/>
      <c r="T41" s="144">
        <f>SUM(T17:T40)</f>
        <v>1</v>
      </c>
    </row>
    <row r="42" spans="2:22" s="145" customFormat="1" ht="24" customHeight="1">
      <c r="B42" s="395"/>
      <c r="C42" s="396"/>
      <c r="D42" s="396"/>
      <c r="E42" s="396"/>
      <c r="F42" s="396"/>
      <c r="G42" s="396"/>
      <c r="H42" s="396"/>
      <c r="I42" s="396"/>
      <c r="J42" s="396"/>
      <c r="K42" s="396"/>
      <c r="L42" s="397"/>
      <c r="M42" s="403" t="s">
        <v>140</v>
      </c>
      <c r="N42" s="404"/>
      <c r="O42" s="404"/>
      <c r="P42" s="404"/>
      <c r="Q42" s="404"/>
      <c r="R42" s="404"/>
      <c r="S42" s="404"/>
      <c r="T42" s="146"/>
    </row>
    <row r="43" spans="2:22" s="145" customFormat="1" ht="24" customHeight="1" thickBot="1">
      <c r="B43" s="398"/>
      <c r="C43" s="399"/>
      <c r="D43" s="399"/>
      <c r="E43" s="399"/>
      <c r="F43" s="399"/>
      <c r="G43" s="399"/>
      <c r="H43" s="399"/>
      <c r="I43" s="399"/>
      <c r="J43" s="399"/>
      <c r="K43" s="399"/>
      <c r="L43" s="400"/>
      <c r="M43" s="405" t="s">
        <v>141</v>
      </c>
      <c r="N43" s="406"/>
      <c r="O43" s="406"/>
      <c r="P43" s="406"/>
      <c r="Q43" s="406"/>
      <c r="R43" s="406"/>
      <c r="S43" s="406"/>
      <c r="T43" s="147">
        <f>+T42+T41</f>
        <v>1</v>
      </c>
    </row>
    <row r="44" spans="2:22" ht="17.45" customHeight="1">
      <c r="B44" s="148"/>
      <c r="C44" s="149"/>
      <c r="D44" s="149"/>
      <c r="E44" s="149"/>
      <c r="F44" s="149"/>
      <c r="G44" s="149"/>
      <c r="H44" s="149"/>
      <c r="I44" s="149"/>
      <c r="J44" s="149"/>
      <c r="K44" s="149"/>
      <c r="L44" s="149"/>
      <c r="M44" s="150"/>
      <c r="N44" s="150"/>
      <c r="P44" s="150"/>
      <c r="Q44" s="150"/>
      <c r="R44" s="150"/>
      <c r="S44" s="150"/>
      <c r="T44" s="151"/>
    </row>
    <row r="45" spans="2:22" ht="22.9" customHeight="1">
      <c r="B45" s="148"/>
      <c r="J45" s="149"/>
      <c r="K45" s="149"/>
      <c r="L45" s="149"/>
      <c r="M45" s="150"/>
      <c r="Q45" s="115"/>
      <c r="R45" s="149"/>
      <c r="S45" s="149"/>
      <c r="T45" s="153"/>
    </row>
    <row r="46" spans="2:22" ht="19.149999999999999" customHeight="1">
      <c r="B46" s="148"/>
      <c r="J46" s="149"/>
      <c r="K46" s="149"/>
      <c r="L46" s="149"/>
      <c r="M46" s="150"/>
      <c r="Q46" s="115"/>
      <c r="R46" s="149"/>
      <c r="S46" s="149"/>
      <c r="T46" s="153"/>
    </row>
    <row r="47" spans="2:22" ht="21.6" customHeight="1">
      <c r="B47" s="148"/>
      <c r="C47" s="149"/>
      <c r="D47" s="149"/>
      <c r="E47" s="149"/>
      <c r="F47" s="149"/>
      <c r="G47" s="149"/>
      <c r="H47" s="149"/>
      <c r="I47" s="149"/>
      <c r="J47" s="149"/>
      <c r="K47" s="149"/>
      <c r="L47" s="149"/>
      <c r="M47" s="150"/>
      <c r="N47" s="150"/>
      <c r="P47" s="150"/>
      <c r="Q47" s="154"/>
      <c r="R47" s="154"/>
      <c r="S47" s="154"/>
      <c r="T47" s="155"/>
    </row>
    <row r="48" spans="2:22" ht="25.15" customHeight="1">
      <c r="B48" s="148"/>
      <c r="C48" s="149"/>
      <c r="D48" s="149"/>
      <c r="E48" s="149"/>
      <c r="F48" s="149"/>
      <c r="G48" s="149"/>
      <c r="H48" s="149"/>
      <c r="I48" s="149"/>
      <c r="J48" s="149"/>
      <c r="K48" s="149"/>
      <c r="L48" s="156"/>
      <c r="M48" s="157"/>
      <c r="N48" s="157"/>
      <c r="P48" s="150"/>
      <c r="Q48" s="157"/>
      <c r="R48" s="157"/>
      <c r="S48" s="157"/>
      <c r="T48" s="158"/>
    </row>
    <row r="49" spans="2:20" s="162" customFormat="1" ht="17.45" customHeight="1">
      <c r="B49" s="384" t="s">
        <v>142</v>
      </c>
      <c r="C49" s="385"/>
      <c r="D49" s="385"/>
      <c r="E49" s="385"/>
      <c r="F49" s="159"/>
      <c r="G49" s="386" t="s">
        <v>142</v>
      </c>
      <c r="H49" s="386"/>
      <c r="I49" s="386"/>
      <c r="J49" s="387"/>
      <c r="K49" s="160"/>
      <c r="L49" s="388" t="s">
        <v>142</v>
      </c>
      <c r="M49" s="388"/>
      <c r="N49" s="388"/>
      <c r="O49" s="388"/>
      <c r="P49" s="161"/>
      <c r="Q49" s="388" t="s">
        <v>142</v>
      </c>
      <c r="R49" s="388"/>
      <c r="S49" s="388"/>
      <c r="T49" s="389"/>
    </row>
    <row r="50" spans="2:20" ht="17.45" customHeight="1">
      <c r="B50" s="163" t="str">
        <f>+'1,01'!B53</f>
        <v>Nombre: IVAN DARIO RODRIGUEZ</v>
      </c>
      <c r="C50" s="164"/>
      <c r="D50" s="164"/>
      <c r="E50" s="164"/>
      <c r="F50" s="164"/>
      <c r="G50" s="165" t="str">
        <f>+'1,01'!G53</f>
        <v xml:space="preserve">Nombre: MANUEL EDUARDO CEPEDA HERNÁNDEZ </v>
      </c>
      <c r="H50" s="165"/>
      <c r="I50" s="165"/>
      <c r="J50" s="165"/>
      <c r="K50" s="166"/>
      <c r="L50" s="167" t="str">
        <f>+'1,01'!L53</f>
        <v>Nombre: ROBINSON ALEXANDER TOBAR URBANO</v>
      </c>
      <c r="M50" s="167"/>
      <c r="N50" s="167"/>
      <c r="O50" s="167"/>
      <c r="P50" s="166"/>
      <c r="Q50" s="167" t="str">
        <f>+'1,01'!Q53</f>
        <v>Nombre: CLARA LUZ JARAMILLO HENAO</v>
      </c>
      <c r="R50" s="167"/>
      <c r="S50" s="167"/>
      <c r="T50" s="168"/>
    </row>
    <row r="51" spans="2:20" ht="17.45" customHeight="1" thickBot="1">
      <c r="B51" s="174" t="str">
        <f>+'1,01'!B54</f>
        <v>RESIDENTE DE OBRA</v>
      </c>
      <c r="C51" s="169"/>
      <c r="D51" s="169"/>
      <c r="E51" s="169"/>
      <c r="F51" s="169"/>
      <c r="G51" s="170" t="str">
        <f>+'1,01'!G54</f>
        <v>DIRECTOR DE OBRA</v>
      </c>
      <c r="H51" s="170"/>
      <c r="I51" s="170"/>
      <c r="J51" s="170"/>
      <c r="K51" s="171"/>
      <c r="L51" s="172" t="str">
        <f>+'1,01'!L54</f>
        <v xml:space="preserve">RESIDENTE DE INTERVENTORIA </v>
      </c>
      <c r="M51" s="172"/>
      <c r="N51" s="172"/>
      <c r="O51" s="172"/>
      <c r="P51" s="171"/>
      <c r="Q51" s="172" t="str">
        <f>+'1,01'!Q54</f>
        <v xml:space="preserve">DIRECTOR DE INTERVENTORIA </v>
      </c>
      <c r="R51" s="172"/>
      <c r="S51" s="172"/>
      <c r="T51" s="173"/>
    </row>
  </sheetData>
  <mergeCells count="61">
    <mergeCell ref="B4:T4"/>
    <mergeCell ref="F1:Q2"/>
    <mergeCell ref="R1:T1"/>
    <mergeCell ref="R2:T2"/>
    <mergeCell ref="B3:Q3"/>
    <mergeCell ref="R3:T3"/>
    <mergeCell ref="B11:T11"/>
    <mergeCell ref="B6:D7"/>
    <mergeCell ref="E6:G7"/>
    <mergeCell ref="H6:I7"/>
    <mergeCell ref="J6:N7"/>
    <mergeCell ref="O6:O8"/>
    <mergeCell ref="P6:T8"/>
    <mergeCell ref="B8:D8"/>
    <mergeCell ref="E8:G8"/>
    <mergeCell ref="H8:I8"/>
    <mergeCell ref="J8:N8"/>
    <mergeCell ref="B9:T9"/>
    <mergeCell ref="B10:C10"/>
    <mergeCell ref="E10:G10"/>
    <mergeCell ref="J10:Q10"/>
    <mergeCell ref="S10:T10"/>
    <mergeCell ref="B12:L12"/>
    <mergeCell ref="M12:T12"/>
    <mergeCell ref="M13:N14"/>
    <mergeCell ref="O13:Q13"/>
    <mergeCell ref="R13:R14"/>
    <mergeCell ref="S13:S14"/>
    <mergeCell ref="T13:T14"/>
    <mergeCell ref="M26:N26"/>
    <mergeCell ref="M15:T15"/>
    <mergeCell ref="M16:T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38:N38"/>
    <mergeCell ref="M27:N27"/>
    <mergeCell ref="M28:N28"/>
    <mergeCell ref="M29:N29"/>
    <mergeCell ref="M30:N30"/>
    <mergeCell ref="M31:N31"/>
    <mergeCell ref="M32:N32"/>
    <mergeCell ref="M33:T33"/>
    <mergeCell ref="M34:N34"/>
    <mergeCell ref="M35:N35"/>
    <mergeCell ref="M36:N36"/>
    <mergeCell ref="M37:N37"/>
    <mergeCell ref="B41:L43"/>
    <mergeCell ref="M41:S41"/>
    <mergeCell ref="M42:S42"/>
    <mergeCell ref="M43:S43"/>
    <mergeCell ref="B49:E49"/>
    <mergeCell ref="G49:J49"/>
    <mergeCell ref="L49:O49"/>
    <mergeCell ref="Q49:T49"/>
  </mergeCells>
  <printOptions horizontalCentered="1"/>
  <pageMargins left="0.11811023622047245" right="0.11811023622047245" top="0.11811023622047245" bottom="0.11811023622047245" header="0" footer="0"/>
  <pageSetup scale="44" fitToHeight="0" orientation="landscape" r:id="rId1"/>
  <headerFooter alignWithMargins="0"/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tabColor rgb="FFCCFFFF"/>
    <pageSetUpPr fitToPage="1"/>
  </sheetPr>
  <dimension ref="B1:V54"/>
  <sheetViews>
    <sheetView view="pageBreakPreview" zoomScale="80" zoomScaleNormal="100" zoomScaleSheetLayoutView="80" workbookViewId="0">
      <selection activeCell="G58" sqref="G58"/>
    </sheetView>
  </sheetViews>
  <sheetFormatPr baseColWidth="10" defaultColWidth="10" defaultRowHeight="27" customHeight="1"/>
  <cols>
    <col min="1" max="1" width="1.125" style="115" customWidth="1"/>
    <col min="2" max="5" width="12" style="115" customWidth="1"/>
    <col min="6" max="6" width="15.625" style="115" customWidth="1"/>
    <col min="7" max="7" width="19.875" style="115" customWidth="1"/>
    <col min="8" max="12" width="12" style="115" customWidth="1"/>
    <col min="13" max="13" width="20.125" style="152" customWidth="1"/>
    <col min="14" max="14" width="27.375" style="152" customWidth="1"/>
    <col min="15" max="15" width="17.375" style="150" customWidth="1"/>
    <col min="16" max="16" width="14.375" style="152" customWidth="1"/>
    <col min="17" max="17" width="16.875" style="152" customWidth="1"/>
    <col min="18" max="18" width="13.625" style="152" customWidth="1"/>
    <col min="19" max="19" width="17" style="152" customWidth="1"/>
    <col min="20" max="20" width="13.375" style="152" customWidth="1"/>
    <col min="21" max="21" width="17" style="115" bestFit="1" customWidth="1"/>
    <col min="22" max="22" width="18.125" style="115" customWidth="1"/>
    <col min="23" max="23" width="13.625" style="115" bestFit="1" customWidth="1"/>
    <col min="24" max="24" width="10.125" style="115" bestFit="1" customWidth="1"/>
    <col min="25" max="16384" width="10" style="115"/>
  </cols>
  <sheetData>
    <row r="1" spans="2:20" s="107" customFormat="1" ht="38.450000000000003" customHeight="1">
      <c r="B1" s="104"/>
      <c r="C1" s="105"/>
      <c r="D1" s="105"/>
      <c r="E1" s="106"/>
      <c r="F1" s="342" t="s">
        <v>123</v>
      </c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4"/>
      <c r="R1" s="348"/>
      <c r="S1" s="349"/>
      <c r="T1" s="350"/>
    </row>
    <row r="2" spans="2:20" s="107" customFormat="1" ht="37.9" customHeight="1" thickBot="1">
      <c r="B2" s="108"/>
      <c r="C2" s="109"/>
      <c r="D2" s="109"/>
      <c r="E2" s="110"/>
      <c r="F2" s="345"/>
      <c r="G2" s="346"/>
      <c r="H2" s="346"/>
      <c r="I2" s="346"/>
      <c r="J2" s="346"/>
      <c r="K2" s="346"/>
      <c r="L2" s="346"/>
      <c r="M2" s="346"/>
      <c r="N2" s="346"/>
      <c r="O2" s="346"/>
      <c r="P2" s="346"/>
      <c r="Q2" s="347"/>
      <c r="R2" s="351"/>
      <c r="S2" s="352"/>
      <c r="T2" s="353"/>
    </row>
    <row r="3" spans="2:20" s="107" customFormat="1" ht="29.45" customHeight="1" thickBot="1">
      <c r="B3" s="354" t="str">
        <f>+'1,01'!B3</f>
        <v>PATRIMONIO NATURAL FONDO PARA LA BIODIVERSIDAD Y ÁREAS PROTEGIDAS</v>
      </c>
      <c r="C3" s="355"/>
      <c r="D3" s="355"/>
      <c r="E3" s="355"/>
      <c r="F3" s="355"/>
      <c r="G3" s="355"/>
      <c r="H3" s="355"/>
      <c r="I3" s="355"/>
      <c r="J3" s="355"/>
      <c r="K3" s="355"/>
      <c r="L3" s="355"/>
      <c r="M3" s="355"/>
      <c r="N3" s="355"/>
      <c r="O3" s="355"/>
      <c r="P3" s="355"/>
      <c r="Q3" s="356"/>
      <c r="R3" s="357"/>
      <c r="S3" s="358"/>
      <c r="T3" s="359"/>
    </row>
    <row r="4" spans="2:20" s="107" customFormat="1" ht="33" customHeight="1" thickBot="1">
      <c r="B4" s="339" t="s">
        <v>124</v>
      </c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  <c r="P4" s="340"/>
      <c r="Q4" s="340"/>
      <c r="R4" s="340"/>
      <c r="S4" s="340"/>
      <c r="T4" s="341"/>
    </row>
    <row r="5" spans="2:20" s="107" customFormat="1" ht="12.6" customHeight="1" thickBot="1">
      <c r="B5" s="111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3"/>
      <c r="T5" s="114"/>
    </row>
    <row r="6" spans="2:20" ht="27" customHeight="1">
      <c r="B6" s="308" t="s">
        <v>125</v>
      </c>
      <c r="C6" s="309"/>
      <c r="D6" s="309"/>
      <c r="E6" s="312" t="s">
        <v>149</v>
      </c>
      <c r="F6" s="312"/>
      <c r="G6" s="313"/>
      <c r="H6" s="316" t="s">
        <v>126</v>
      </c>
      <c r="I6" s="317"/>
      <c r="J6" s="320">
        <v>45926</v>
      </c>
      <c r="K6" s="312"/>
      <c r="L6" s="312"/>
      <c r="M6" s="312"/>
      <c r="N6" s="313"/>
      <c r="O6" s="321" t="s">
        <v>127</v>
      </c>
      <c r="P6" s="312" t="s">
        <v>150</v>
      </c>
      <c r="Q6" s="312"/>
      <c r="R6" s="312"/>
      <c r="S6" s="312"/>
      <c r="T6" s="313"/>
    </row>
    <row r="7" spans="2:20" ht="27" customHeight="1">
      <c r="B7" s="310"/>
      <c r="C7" s="311"/>
      <c r="D7" s="311"/>
      <c r="E7" s="314"/>
      <c r="F7" s="314"/>
      <c r="G7" s="315"/>
      <c r="H7" s="318"/>
      <c r="I7" s="319"/>
      <c r="J7" s="314"/>
      <c r="K7" s="314"/>
      <c r="L7" s="314"/>
      <c r="M7" s="314"/>
      <c r="N7" s="315"/>
      <c r="O7" s="322"/>
      <c r="P7" s="314"/>
      <c r="Q7" s="314"/>
      <c r="R7" s="314"/>
      <c r="S7" s="314"/>
      <c r="T7" s="315"/>
    </row>
    <row r="8" spans="2:20" ht="50.25" customHeight="1" thickBot="1">
      <c r="B8" s="326" t="s">
        <v>128</v>
      </c>
      <c r="C8" s="327"/>
      <c r="D8" s="327"/>
      <c r="E8" s="324" t="s">
        <v>151</v>
      </c>
      <c r="F8" s="324"/>
      <c r="G8" s="325"/>
      <c r="H8" s="326" t="s">
        <v>129</v>
      </c>
      <c r="I8" s="327"/>
      <c r="J8" s="324" t="s">
        <v>152</v>
      </c>
      <c r="K8" s="324"/>
      <c r="L8" s="324"/>
      <c r="M8" s="324"/>
      <c r="N8" s="325"/>
      <c r="O8" s="323"/>
      <c r="P8" s="324"/>
      <c r="Q8" s="324"/>
      <c r="R8" s="324"/>
      <c r="S8" s="324"/>
      <c r="T8" s="325"/>
    </row>
    <row r="9" spans="2:20" ht="11.25" customHeight="1" thickBot="1">
      <c r="B9" s="328"/>
      <c r="C9" s="329"/>
      <c r="D9" s="329"/>
      <c r="E9" s="329"/>
      <c r="F9" s="329"/>
      <c r="G9" s="329"/>
      <c r="H9" s="329"/>
      <c r="I9" s="329"/>
      <c r="J9" s="329"/>
      <c r="K9" s="329"/>
      <c r="L9" s="329"/>
      <c r="M9" s="329"/>
      <c r="N9" s="329"/>
      <c r="O9" s="329"/>
      <c r="P9" s="329"/>
      <c r="Q9" s="329"/>
      <c r="R9" s="329"/>
      <c r="S9" s="329"/>
      <c r="T9" s="330"/>
    </row>
    <row r="10" spans="2:20" ht="33.6" customHeight="1" thickBot="1">
      <c r="B10" s="331" t="s">
        <v>130</v>
      </c>
      <c r="C10" s="332"/>
      <c r="D10" s="116">
        <v>1</v>
      </c>
      <c r="E10" s="333" t="s">
        <v>15</v>
      </c>
      <c r="F10" s="333"/>
      <c r="G10" s="333"/>
      <c r="H10" s="117" t="s">
        <v>131</v>
      </c>
      <c r="I10" s="118">
        <v>1.01</v>
      </c>
      <c r="J10" s="334" t="e">
        <f>+UPPER('F-GAL-001'!#REF!)</f>
        <v>#REF!</v>
      </c>
      <c r="K10" s="335"/>
      <c r="L10" s="335"/>
      <c r="M10" s="335"/>
      <c r="N10" s="335"/>
      <c r="O10" s="335"/>
      <c r="P10" s="335"/>
      <c r="Q10" s="336"/>
      <c r="R10" s="119" t="s">
        <v>132</v>
      </c>
      <c r="S10" s="337" t="s">
        <v>143</v>
      </c>
      <c r="T10" s="338"/>
    </row>
    <row r="11" spans="2:20" ht="10.5" customHeight="1" thickBot="1">
      <c r="B11" s="305"/>
      <c r="C11" s="306"/>
      <c r="D11" s="306"/>
      <c r="E11" s="306"/>
      <c r="F11" s="306"/>
      <c r="G11" s="306"/>
      <c r="H11" s="306"/>
      <c r="I11" s="306"/>
      <c r="J11" s="306"/>
      <c r="K11" s="306"/>
      <c r="L11" s="306"/>
      <c r="M11" s="306"/>
      <c r="N11" s="306"/>
      <c r="O11" s="306"/>
      <c r="P11" s="306"/>
      <c r="Q11" s="306"/>
      <c r="R11" s="306"/>
      <c r="S11" s="306"/>
      <c r="T11" s="307"/>
    </row>
    <row r="12" spans="2:20" ht="27" customHeight="1" thickBot="1">
      <c r="B12" s="362" t="s">
        <v>133</v>
      </c>
      <c r="C12" s="363"/>
      <c r="D12" s="363"/>
      <c r="E12" s="363"/>
      <c r="F12" s="363"/>
      <c r="G12" s="363"/>
      <c r="H12" s="363"/>
      <c r="I12" s="363"/>
      <c r="J12" s="363"/>
      <c r="K12" s="363"/>
      <c r="L12" s="363"/>
      <c r="M12" s="362" t="s">
        <v>134</v>
      </c>
      <c r="N12" s="363"/>
      <c r="O12" s="363"/>
      <c r="P12" s="363"/>
      <c r="Q12" s="363"/>
      <c r="R12" s="363"/>
      <c r="S12" s="363"/>
      <c r="T12" s="364"/>
    </row>
    <row r="13" spans="2:20" ht="30" customHeight="1">
      <c r="B13" s="120"/>
      <c r="C13" s="121"/>
      <c r="D13" s="121"/>
      <c r="E13" s="121"/>
      <c r="F13" s="121"/>
      <c r="G13" s="121"/>
      <c r="H13" s="121"/>
      <c r="I13" s="121"/>
      <c r="J13" s="121"/>
      <c r="K13" s="121"/>
      <c r="L13" s="122"/>
      <c r="M13" s="365" t="s">
        <v>135</v>
      </c>
      <c r="N13" s="366"/>
      <c r="O13" s="369" t="s">
        <v>136</v>
      </c>
      <c r="P13" s="370"/>
      <c r="Q13" s="371"/>
      <c r="R13" s="372" t="s">
        <v>145</v>
      </c>
      <c r="S13" s="374" t="s">
        <v>6</v>
      </c>
      <c r="T13" s="376" t="s">
        <v>36</v>
      </c>
    </row>
    <row r="14" spans="2:20" ht="30" customHeight="1">
      <c r="B14" s="123"/>
      <c r="C14" s="124"/>
      <c r="D14" s="124"/>
      <c r="E14" s="124"/>
      <c r="F14" s="124"/>
      <c r="G14" s="124"/>
      <c r="H14" s="124"/>
      <c r="I14" s="124"/>
      <c r="J14" s="124"/>
      <c r="K14" s="124"/>
      <c r="L14" s="125"/>
      <c r="M14" s="367"/>
      <c r="N14" s="368"/>
      <c r="O14" s="126" t="s">
        <v>137</v>
      </c>
      <c r="P14" s="126" t="s">
        <v>138</v>
      </c>
      <c r="Q14" s="126" t="s">
        <v>144</v>
      </c>
      <c r="R14" s="373"/>
      <c r="S14" s="375"/>
      <c r="T14" s="377"/>
    </row>
    <row r="15" spans="2:20" ht="22.9" customHeight="1">
      <c r="B15" s="123"/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378"/>
      <c r="N15" s="379"/>
      <c r="O15" s="379"/>
      <c r="P15" s="379"/>
      <c r="Q15" s="379"/>
      <c r="R15" s="379"/>
      <c r="S15" s="379"/>
      <c r="T15" s="380"/>
    </row>
    <row r="16" spans="2:20" ht="22.9" customHeight="1">
      <c r="B16" s="123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378" t="s">
        <v>248</v>
      </c>
      <c r="N16" s="379"/>
      <c r="O16" s="379"/>
      <c r="P16" s="379"/>
      <c r="Q16" s="379"/>
      <c r="R16" s="379"/>
      <c r="S16" s="379"/>
      <c r="T16" s="380"/>
    </row>
    <row r="17" spans="2:22" ht="22.9" customHeight="1">
      <c r="B17" s="123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360" t="s">
        <v>248</v>
      </c>
      <c r="N17" s="361"/>
      <c r="O17" s="127">
        <v>6</v>
      </c>
      <c r="P17" s="128">
        <v>2</v>
      </c>
      <c r="Q17" s="129"/>
      <c r="R17" s="128">
        <f>+O17*P17</f>
        <v>12</v>
      </c>
      <c r="S17" s="129">
        <v>1</v>
      </c>
      <c r="T17" s="130">
        <f>ROUND(+S17*R17,2)</f>
        <v>12</v>
      </c>
    </row>
    <row r="18" spans="2:22" ht="22.9" customHeight="1">
      <c r="B18" s="123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360" t="s">
        <v>249</v>
      </c>
      <c r="N18" s="361"/>
      <c r="O18" s="136">
        <v>10</v>
      </c>
      <c r="P18" s="136">
        <v>2</v>
      </c>
      <c r="Q18" s="179"/>
      <c r="R18" s="128">
        <f>+O18*P18</f>
        <v>20</v>
      </c>
      <c r="S18" s="129">
        <v>1</v>
      </c>
      <c r="T18" s="130">
        <f>ROUND(+S18*R18,2)</f>
        <v>20</v>
      </c>
    </row>
    <row r="19" spans="2:22" ht="22.9" customHeight="1"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360"/>
      <c r="N19" s="361"/>
      <c r="O19" s="127"/>
      <c r="P19" s="128"/>
      <c r="Q19" s="129"/>
      <c r="R19" s="128"/>
      <c r="S19" s="129"/>
      <c r="T19" s="130"/>
    </row>
    <row r="20" spans="2:22" ht="22.9" customHeight="1"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360"/>
      <c r="N20" s="361"/>
      <c r="O20" s="127"/>
      <c r="P20" s="128"/>
      <c r="Q20" s="129"/>
      <c r="R20" s="131"/>
      <c r="S20" s="129"/>
      <c r="T20" s="130"/>
    </row>
    <row r="21" spans="2:22" ht="22.9" customHeight="1"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360"/>
      <c r="N21" s="361"/>
      <c r="O21" s="127"/>
      <c r="P21" s="128"/>
      <c r="Q21" s="129"/>
      <c r="R21" s="128"/>
      <c r="S21" s="129"/>
      <c r="T21" s="130"/>
    </row>
    <row r="22" spans="2:22" ht="22.9" customHeight="1">
      <c r="B22" s="123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381"/>
      <c r="N22" s="382"/>
      <c r="O22" s="382"/>
      <c r="P22" s="382"/>
      <c r="Q22" s="382"/>
      <c r="R22" s="382"/>
      <c r="S22" s="382"/>
      <c r="T22" s="383"/>
      <c r="V22" s="132"/>
    </row>
    <row r="23" spans="2:22" ht="22.9" customHeight="1">
      <c r="B23" s="123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381"/>
      <c r="N23" s="382"/>
      <c r="O23" s="382"/>
      <c r="P23" s="382"/>
      <c r="Q23" s="382"/>
      <c r="R23" s="382"/>
      <c r="S23" s="382"/>
      <c r="T23" s="383"/>
    </row>
    <row r="24" spans="2:22" ht="22.9" customHeight="1">
      <c r="B24" s="123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413"/>
      <c r="N24" s="414"/>
      <c r="O24" s="127"/>
      <c r="P24" s="128"/>
      <c r="Q24" s="129"/>
      <c r="R24" s="128"/>
      <c r="S24" s="129"/>
      <c r="T24" s="130"/>
    </row>
    <row r="25" spans="2:22" ht="22.9" customHeight="1">
      <c r="B25" s="123"/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415"/>
      <c r="N25" s="416"/>
      <c r="O25" s="127"/>
      <c r="P25" s="128"/>
      <c r="Q25" s="129"/>
      <c r="R25" s="128"/>
      <c r="S25" s="129"/>
      <c r="T25" s="130"/>
    </row>
    <row r="26" spans="2:22" ht="22.9" customHeight="1">
      <c r="B26" s="123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413"/>
      <c r="N26" s="414"/>
      <c r="O26" s="127"/>
      <c r="P26" s="128"/>
      <c r="Q26" s="129"/>
      <c r="R26" s="128"/>
      <c r="S26" s="129"/>
      <c r="T26" s="130"/>
    </row>
    <row r="27" spans="2:22" ht="22.9" customHeight="1">
      <c r="B27" s="123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415"/>
      <c r="N27" s="416"/>
      <c r="O27" s="127"/>
      <c r="P27" s="128"/>
      <c r="Q27" s="129"/>
      <c r="R27" s="128"/>
      <c r="S27" s="129"/>
      <c r="T27" s="130"/>
    </row>
    <row r="28" spans="2:22" ht="22.9" customHeight="1">
      <c r="B28" s="123"/>
      <c r="C28" s="124"/>
      <c r="D28" s="124"/>
      <c r="E28" s="124"/>
      <c r="F28" s="124"/>
      <c r="G28" s="124"/>
      <c r="H28" s="124"/>
      <c r="I28" s="124"/>
      <c r="J28" s="124"/>
      <c r="K28" s="124"/>
      <c r="L28" s="124"/>
      <c r="M28" s="360"/>
      <c r="N28" s="361"/>
      <c r="O28" s="127"/>
      <c r="P28" s="128"/>
      <c r="Q28" s="129"/>
      <c r="R28" s="128"/>
      <c r="S28" s="129"/>
      <c r="T28" s="130"/>
    </row>
    <row r="29" spans="2:22" ht="22.9" customHeight="1">
      <c r="B29" s="123"/>
      <c r="C29" s="124"/>
      <c r="D29" s="124"/>
      <c r="E29" s="124"/>
      <c r="F29" s="124"/>
      <c r="G29" s="124"/>
      <c r="H29" s="124"/>
      <c r="I29" s="124"/>
      <c r="J29" s="124"/>
      <c r="K29" s="124"/>
      <c r="L29" s="124"/>
      <c r="M29" s="360"/>
      <c r="N29" s="361"/>
      <c r="O29" s="127"/>
      <c r="P29" s="128"/>
      <c r="Q29" s="129"/>
      <c r="R29" s="128"/>
      <c r="S29" s="129"/>
      <c r="T29" s="130"/>
    </row>
    <row r="30" spans="2:22" ht="22.9" customHeight="1">
      <c r="B30" s="123"/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360"/>
      <c r="N30" s="361"/>
      <c r="O30" s="133"/>
      <c r="P30" s="128"/>
      <c r="Q30" s="129"/>
      <c r="R30" s="128"/>
      <c r="S30" s="129"/>
      <c r="T30" s="130"/>
    </row>
    <row r="31" spans="2:22" ht="22.9" customHeight="1">
      <c r="B31" s="123"/>
      <c r="D31" s="134"/>
      <c r="E31" s="134"/>
      <c r="F31" s="134"/>
      <c r="G31" s="134"/>
      <c r="H31" s="134"/>
      <c r="I31" s="134"/>
      <c r="J31" s="124"/>
      <c r="K31" s="124"/>
      <c r="L31" s="124"/>
      <c r="M31" s="360"/>
      <c r="N31" s="361"/>
      <c r="O31" s="133"/>
      <c r="P31" s="128"/>
      <c r="Q31" s="129"/>
      <c r="R31" s="128"/>
      <c r="S31" s="129"/>
      <c r="T31" s="130"/>
    </row>
    <row r="32" spans="2:22" ht="22.9" customHeight="1">
      <c r="B32" s="123"/>
      <c r="C32" s="134"/>
      <c r="D32" s="134"/>
      <c r="E32" s="134"/>
      <c r="F32" s="124"/>
      <c r="G32" s="124"/>
      <c r="H32" s="124"/>
      <c r="I32" s="124"/>
      <c r="J32" s="124"/>
      <c r="K32" s="124"/>
      <c r="L32" s="124"/>
      <c r="M32" s="360"/>
      <c r="N32" s="361"/>
      <c r="O32" s="127"/>
      <c r="P32" s="128"/>
      <c r="Q32" s="129"/>
      <c r="R32" s="131"/>
      <c r="S32" s="129"/>
      <c r="T32" s="130"/>
    </row>
    <row r="33" spans="2:22" ht="22.9" customHeight="1">
      <c r="B33" s="123"/>
      <c r="C33" s="124"/>
      <c r="D33" s="124"/>
      <c r="E33" s="124"/>
      <c r="F33" s="124"/>
      <c r="G33" s="124"/>
      <c r="H33" s="124"/>
      <c r="I33" s="124"/>
      <c r="J33" s="124"/>
      <c r="K33" s="124"/>
      <c r="L33" s="124"/>
      <c r="M33" s="360"/>
      <c r="N33" s="361"/>
      <c r="O33" s="127"/>
      <c r="P33" s="128"/>
      <c r="Q33" s="129"/>
      <c r="R33" s="131"/>
      <c r="S33" s="129"/>
      <c r="T33" s="130"/>
    </row>
    <row r="34" spans="2:22" ht="22.9" customHeight="1">
      <c r="B34" s="123"/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360"/>
      <c r="N34" s="361"/>
      <c r="O34" s="127"/>
      <c r="P34" s="128"/>
      <c r="Q34" s="129"/>
      <c r="R34" s="128"/>
      <c r="S34" s="129"/>
      <c r="T34" s="130"/>
    </row>
    <row r="35" spans="2:22" ht="22.9" customHeight="1">
      <c r="B35" s="123"/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360"/>
      <c r="N35" s="361"/>
      <c r="O35" s="127"/>
      <c r="P35" s="128"/>
      <c r="Q35" s="129"/>
      <c r="R35" s="128"/>
      <c r="S35" s="129"/>
      <c r="T35" s="130"/>
      <c r="V35" s="135"/>
    </row>
    <row r="36" spans="2:22" ht="22.9" customHeight="1">
      <c r="B36" s="123"/>
      <c r="C36" s="124"/>
      <c r="D36" s="124"/>
      <c r="E36" s="124"/>
      <c r="F36" s="124"/>
      <c r="G36" s="124"/>
      <c r="H36" s="124"/>
      <c r="I36" s="124"/>
      <c r="J36" s="124"/>
      <c r="K36" s="124"/>
      <c r="L36" s="124"/>
      <c r="M36" s="381"/>
      <c r="N36" s="382"/>
      <c r="O36" s="382"/>
      <c r="P36" s="382"/>
      <c r="Q36" s="382"/>
      <c r="R36" s="382"/>
      <c r="S36" s="382"/>
      <c r="T36" s="383"/>
      <c r="V36" s="135"/>
    </row>
    <row r="37" spans="2:22" ht="22.9" customHeight="1">
      <c r="B37" s="123"/>
      <c r="C37" s="124"/>
      <c r="D37" s="124"/>
      <c r="E37" s="124"/>
      <c r="F37" s="124"/>
      <c r="G37" s="124"/>
      <c r="H37" s="124"/>
      <c r="I37" s="124"/>
      <c r="J37" s="124"/>
      <c r="K37" s="124"/>
      <c r="L37" s="124"/>
      <c r="M37" s="390"/>
      <c r="N37" s="391"/>
      <c r="O37" s="127"/>
      <c r="P37" s="128"/>
      <c r="Q37" s="129"/>
      <c r="R37" s="131"/>
      <c r="S37" s="129"/>
      <c r="T37" s="130"/>
    </row>
    <row r="38" spans="2:22" ht="22.9" customHeight="1">
      <c r="B38" s="123"/>
      <c r="C38" s="124"/>
      <c r="D38" s="124"/>
      <c r="E38" s="124"/>
      <c r="F38" s="124"/>
      <c r="G38" s="124"/>
      <c r="H38" s="124"/>
      <c r="I38" s="124"/>
      <c r="J38" s="124"/>
      <c r="K38" s="124"/>
      <c r="L38" s="124"/>
      <c r="M38" s="390"/>
      <c r="N38" s="391"/>
      <c r="O38" s="136"/>
      <c r="P38" s="136"/>
      <c r="Q38" s="136"/>
      <c r="R38" s="136"/>
      <c r="S38" s="136"/>
      <c r="T38" s="137"/>
    </row>
    <row r="39" spans="2:22" ht="22.9" customHeight="1">
      <c r="B39" s="123"/>
      <c r="F39" s="124"/>
      <c r="G39" s="124"/>
      <c r="H39" s="124"/>
      <c r="I39" s="124"/>
      <c r="J39" s="124"/>
      <c r="K39" s="124"/>
      <c r="L39" s="124"/>
      <c r="M39" s="390"/>
      <c r="N39" s="391"/>
      <c r="O39" s="127"/>
      <c r="P39" s="131"/>
      <c r="Q39" s="129"/>
      <c r="R39" s="131"/>
      <c r="S39" s="129"/>
      <c r="T39" s="130"/>
    </row>
    <row r="40" spans="2:22" ht="22.9" customHeight="1">
      <c r="B40" s="123"/>
      <c r="F40" s="124"/>
      <c r="G40" s="124"/>
      <c r="H40" s="124"/>
      <c r="I40" s="124"/>
      <c r="J40" s="124"/>
      <c r="K40" s="124"/>
      <c r="L40" s="124"/>
      <c r="M40" s="390"/>
      <c r="N40" s="391"/>
      <c r="O40" s="127"/>
      <c r="P40" s="128"/>
      <c r="Q40" s="129"/>
      <c r="R40" s="131"/>
      <c r="S40" s="129"/>
      <c r="T40" s="130"/>
    </row>
    <row r="41" spans="2:22" ht="22.9" customHeight="1">
      <c r="B41" s="123"/>
      <c r="C41" s="124"/>
      <c r="D41" s="124"/>
      <c r="E41" s="124"/>
      <c r="F41" s="124"/>
      <c r="G41" s="124"/>
      <c r="H41" s="124"/>
      <c r="I41" s="124"/>
      <c r="J41" s="124"/>
      <c r="K41" s="124"/>
      <c r="L41" s="124"/>
      <c r="M41" s="390"/>
      <c r="N41" s="391"/>
      <c r="O41" s="127"/>
      <c r="P41" s="128"/>
      <c r="Q41" s="129"/>
      <c r="R41" s="131"/>
      <c r="S41" s="129"/>
      <c r="T41" s="130"/>
    </row>
    <row r="42" spans="2:22" ht="22.9" customHeight="1">
      <c r="B42" s="123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38"/>
      <c r="N42" s="139"/>
      <c r="O42" s="139"/>
      <c r="P42" s="139"/>
      <c r="Q42" s="139"/>
      <c r="R42" s="139"/>
      <c r="S42" s="139"/>
      <c r="T42" s="140"/>
    </row>
    <row r="43" spans="2:22" ht="22.9" customHeight="1" thickBot="1">
      <c r="B43" s="123"/>
      <c r="C43" s="124"/>
      <c r="D43" s="124"/>
      <c r="E43" s="124"/>
      <c r="F43" s="124"/>
      <c r="G43" s="124"/>
      <c r="H43" s="124"/>
      <c r="I43" s="124"/>
      <c r="J43" s="124"/>
      <c r="K43" s="124"/>
      <c r="L43" s="124"/>
      <c r="M43" s="141"/>
      <c r="N43" s="142"/>
      <c r="O43" s="142"/>
      <c r="P43" s="142"/>
      <c r="Q43" s="142"/>
      <c r="R43" s="142"/>
      <c r="S43" s="142"/>
      <c r="T43" s="143"/>
    </row>
    <row r="44" spans="2:22" s="145" customFormat="1" ht="24" customHeight="1">
      <c r="B44" s="392" t="s">
        <v>154</v>
      </c>
      <c r="C44" s="393"/>
      <c r="D44" s="393"/>
      <c r="E44" s="393"/>
      <c r="F44" s="393"/>
      <c r="G44" s="393"/>
      <c r="H44" s="393"/>
      <c r="I44" s="393"/>
      <c r="J44" s="393"/>
      <c r="K44" s="393"/>
      <c r="L44" s="394"/>
      <c r="M44" s="401" t="s">
        <v>139</v>
      </c>
      <c r="N44" s="402"/>
      <c r="O44" s="402"/>
      <c r="P44" s="402"/>
      <c r="Q44" s="402"/>
      <c r="R44" s="402"/>
      <c r="S44" s="402"/>
      <c r="T44" s="144">
        <f>SUM(T17:T43)</f>
        <v>32</v>
      </c>
    </row>
    <row r="45" spans="2:22" s="145" customFormat="1" ht="24" customHeight="1">
      <c r="B45" s="395"/>
      <c r="C45" s="396"/>
      <c r="D45" s="396"/>
      <c r="E45" s="396"/>
      <c r="F45" s="396"/>
      <c r="G45" s="396"/>
      <c r="H45" s="396"/>
      <c r="I45" s="396"/>
      <c r="J45" s="396"/>
      <c r="K45" s="396"/>
      <c r="L45" s="397"/>
      <c r="M45" s="403" t="s">
        <v>140</v>
      </c>
      <c r="N45" s="404"/>
      <c r="O45" s="404"/>
      <c r="P45" s="404"/>
      <c r="Q45" s="404"/>
      <c r="R45" s="404"/>
      <c r="S45" s="404"/>
      <c r="T45" s="146"/>
    </row>
    <row r="46" spans="2:22" s="145" customFormat="1" ht="24" customHeight="1" thickBot="1">
      <c r="B46" s="398"/>
      <c r="C46" s="399"/>
      <c r="D46" s="399"/>
      <c r="E46" s="399"/>
      <c r="F46" s="399"/>
      <c r="G46" s="399"/>
      <c r="H46" s="399"/>
      <c r="I46" s="399"/>
      <c r="J46" s="399"/>
      <c r="K46" s="399"/>
      <c r="L46" s="400"/>
      <c r="M46" s="405" t="s">
        <v>141</v>
      </c>
      <c r="N46" s="406"/>
      <c r="O46" s="406"/>
      <c r="P46" s="406"/>
      <c r="Q46" s="406"/>
      <c r="R46" s="406"/>
      <c r="S46" s="406"/>
      <c r="T46" s="147">
        <f>+T45+T44</f>
        <v>32</v>
      </c>
    </row>
    <row r="47" spans="2:22" ht="17.45" customHeight="1">
      <c r="B47" s="148"/>
      <c r="C47" s="149"/>
      <c r="D47" s="149"/>
      <c r="E47" s="149"/>
      <c r="F47" s="149"/>
      <c r="G47" s="149"/>
      <c r="H47" s="149"/>
      <c r="I47" s="149"/>
      <c r="J47" s="149"/>
      <c r="K47" s="149"/>
      <c r="L47" s="149"/>
      <c r="M47" s="150"/>
      <c r="N47" s="150"/>
      <c r="P47" s="150"/>
      <c r="Q47" s="150"/>
      <c r="R47" s="150"/>
      <c r="S47" s="150"/>
      <c r="T47" s="151"/>
    </row>
    <row r="48" spans="2:22" ht="22.9" customHeight="1">
      <c r="B48" s="148"/>
      <c r="J48" s="149"/>
      <c r="K48" s="149"/>
      <c r="L48" s="149"/>
      <c r="M48" s="150"/>
      <c r="Q48" s="115"/>
      <c r="R48" s="149"/>
      <c r="S48" s="149"/>
      <c r="T48" s="153"/>
    </row>
    <row r="49" spans="2:20" ht="19.149999999999999" customHeight="1">
      <c r="B49" s="148"/>
      <c r="J49" s="149"/>
      <c r="K49" s="149"/>
      <c r="L49" s="149"/>
      <c r="M49" s="150"/>
      <c r="Q49" s="115"/>
      <c r="R49" s="149"/>
      <c r="S49" s="149"/>
      <c r="T49" s="153"/>
    </row>
    <row r="50" spans="2:20" ht="21.6" customHeight="1">
      <c r="B50" s="148"/>
      <c r="C50" s="149"/>
      <c r="D50" s="149"/>
      <c r="E50" s="149"/>
      <c r="F50" s="149"/>
      <c r="G50" s="149"/>
      <c r="H50" s="149"/>
      <c r="I50" s="149"/>
      <c r="J50" s="149"/>
      <c r="K50" s="149"/>
      <c r="L50" s="149"/>
      <c r="M50" s="150"/>
      <c r="N50" s="150"/>
      <c r="P50" s="150"/>
      <c r="Q50" s="154"/>
      <c r="R50" s="154"/>
      <c r="S50" s="154"/>
      <c r="T50" s="155"/>
    </row>
    <row r="51" spans="2:20" ht="25.15" customHeight="1">
      <c r="B51" s="148"/>
      <c r="C51" s="149"/>
      <c r="D51" s="149"/>
      <c r="E51" s="149"/>
      <c r="F51" s="149"/>
      <c r="G51" s="149"/>
      <c r="H51" s="149"/>
      <c r="I51" s="149"/>
      <c r="J51" s="149"/>
      <c r="K51" s="149"/>
      <c r="L51" s="156"/>
      <c r="M51" s="157"/>
      <c r="N51" s="157"/>
      <c r="P51" s="150"/>
      <c r="Q51" s="157"/>
      <c r="R51" s="157"/>
      <c r="S51" s="157"/>
      <c r="T51" s="158"/>
    </row>
    <row r="52" spans="2:20" s="162" customFormat="1" ht="17.45" customHeight="1">
      <c r="B52" s="384" t="s">
        <v>142</v>
      </c>
      <c r="C52" s="385"/>
      <c r="D52" s="385"/>
      <c r="E52" s="385"/>
      <c r="F52" s="159"/>
      <c r="G52" s="386" t="s">
        <v>142</v>
      </c>
      <c r="H52" s="386"/>
      <c r="I52" s="386"/>
      <c r="J52" s="387"/>
      <c r="K52" s="160"/>
      <c r="L52" s="388" t="s">
        <v>142</v>
      </c>
      <c r="M52" s="388"/>
      <c r="N52" s="388"/>
      <c r="O52" s="388"/>
      <c r="P52" s="161"/>
      <c r="Q52" s="388" t="s">
        <v>142</v>
      </c>
      <c r="R52" s="388"/>
      <c r="S52" s="388"/>
      <c r="T52" s="389"/>
    </row>
    <row r="53" spans="2:20" ht="17.45" customHeight="1">
      <c r="B53" s="163" t="str">
        <f>+'1,01'!B53</f>
        <v>Nombre: IVAN DARIO RODRIGUEZ</v>
      </c>
      <c r="C53" s="164"/>
      <c r="D53" s="164"/>
      <c r="E53" s="164"/>
      <c r="F53" s="164"/>
      <c r="G53" s="165" t="str">
        <f>+'1,01'!G53</f>
        <v xml:space="preserve">Nombre: MANUEL EDUARDO CEPEDA HERNÁNDEZ </v>
      </c>
      <c r="H53" s="165"/>
      <c r="I53" s="165"/>
      <c r="J53" s="165"/>
      <c r="K53" s="166"/>
      <c r="L53" s="167" t="str">
        <f>+'1,01'!L53</f>
        <v>Nombre: ROBINSON ALEXANDER TOBAR URBANO</v>
      </c>
      <c r="M53" s="167"/>
      <c r="N53" s="167"/>
      <c r="O53" s="167"/>
      <c r="P53" s="166"/>
      <c r="Q53" s="167" t="str">
        <f>+'1,01'!Q53</f>
        <v>Nombre: CLARA LUZ JARAMILLO HENAO</v>
      </c>
      <c r="R53" s="167"/>
      <c r="S53" s="167"/>
      <c r="T53" s="168"/>
    </row>
    <row r="54" spans="2:20" ht="17.45" customHeight="1" thickBot="1">
      <c r="B54" s="174" t="str">
        <f>+'1,01'!B54</f>
        <v>RESIDENTE DE OBRA</v>
      </c>
      <c r="C54" s="169"/>
      <c r="D54" s="169"/>
      <c r="E54" s="169"/>
      <c r="F54" s="169"/>
      <c r="G54" s="170" t="str">
        <f>+'1,01'!G54</f>
        <v>DIRECTOR DE OBRA</v>
      </c>
      <c r="H54" s="170"/>
      <c r="I54" s="170"/>
      <c r="J54" s="170"/>
      <c r="K54" s="171"/>
      <c r="L54" s="172" t="str">
        <f>+'1,01'!L54</f>
        <v xml:space="preserve">RESIDENTE DE INTERVENTORIA </v>
      </c>
      <c r="M54" s="172"/>
      <c r="N54" s="172"/>
      <c r="O54" s="172"/>
      <c r="P54" s="171"/>
      <c r="Q54" s="172" t="str">
        <f>+'1,01'!Q54</f>
        <v xml:space="preserve">DIRECTOR DE INTERVENTORIA </v>
      </c>
      <c r="R54" s="172"/>
      <c r="S54" s="172"/>
      <c r="T54" s="173"/>
    </row>
  </sheetData>
  <mergeCells count="62">
    <mergeCell ref="B4:T4"/>
    <mergeCell ref="F1:Q2"/>
    <mergeCell ref="R1:T1"/>
    <mergeCell ref="R2:T2"/>
    <mergeCell ref="B3:Q3"/>
    <mergeCell ref="R3:T3"/>
    <mergeCell ref="B11:T11"/>
    <mergeCell ref="B6:D7"/>
    <mergeCell ref="E6:G7"/>
    <mergeCell ref="H6:I7"/>
    <mergeCell ref="J6:N7"/>
    <mergeCell ref="O6:O8"/>
    <mergeCell ref="P6:T8"/>
    <mergeCell ref="B8:D8"/>
    <mergeCell ref="E8:G8"/>
    <mergeCell ref="H8:I8"/>
    <mergeCell ref="J8:N8"/>
    <mergeCell ref="B9:T9"/>
    <mergeCell ref="B10:C10"/>
    <mergeCell ref="E10:G10"/>
    <mergeCell ref="J10:Q10"/>
    <mergeCell ref="S10:T10"/>
    <mergeCell ref="B12:L12"/>
    <mergeCell ref="M12:T12"/>
    <mergeCell ref="M13:N14"/>
    <mergeCell ref="O13:Q13"/>
    <mergeCell ref="R13:R14"/>
    <mergeCell ref="S13:S14"/>
    <mergeCell ref="T13:T14"/>
    <mergeCell ref="M15:T15"/>
    <mergeCell ref="M16:T16"/>
    <mergeCell ref="M17:N17"/>
    <mergeCell ref="M19:N19"/>
    <mergeCell ref="M20:N20"/>
    <mergeCell ref="M18:N18"/>
    <mergeCell ref="M34:N34"/>
    <mergeCell ref="M21:N21"/>
    <mergeCell ref="M22:T22"/>
    <mergeCell ref="M23:T23"/>
    <mergeCell ref="M24:N25"/>
    <mergeCell ref="M26:N27"/>
    <mergeCell ref="M28:N28"/>
    <mergeCell ref="M29:N29"/>
    <mergeCell ref="M30:N30"/>
    <mergeCell ref="M31:N31"/>
    <mergeCell ref="M32:N32"/>
    <mergeCell ref="M33:N33"/>
    <mergeCell ref="B52:E52"/>
    <mergeCell ref="G52:J52"/>
    <mergeCell ref="L52:O52"/>
    <mergeCell ref="Q52:T52"/>
    <mergeCell ref="M35:N35"/>
    <mergeCell ref="M36:T36"/>
    <mergeCell ref="M37:N37"/>
    <mergeCell ref="M38:N38"/>
    <mergeCell ref="M39:N39"/>
    <mergeCell ref="M40:N40"/>
    <mergeCell ref="M41:N41"/>
    <mergeCell ref="B44:L46"/>
    <mergeCell ref="M44:S44"/>
    <mergeCell ref="M45:S45"/>
    <mergeCell ref="M46:S46"/>
  </mergeCells>
  <printOptions horizontalCentered="1"/>
  <pageMargins left="0.11811023622047245" right="0.11811023622047245" top="0.11811023622047245" bottom="0.11811023622047245" header="0" footer="0"/>
  <pageSetup scale="44" orientation="landscape" r:id="rId1"/>
  <headerFooter alignWithMargins="0"/>
  <drawing r:id="rId2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tabColor rgb="FFCCFFFF"/>
    <pageSetUpPr fitToPage="1"/>
  </sheetPr>
  <dimension ref="B1:V54"/>
  <sheetViews>
    <sheetView view="pageBreakPreview" topLeftCell="A31" zoomScale="80" zoomScaleNormal="100" zoomScaleSheetLayoutView="80" workbookViewId="0">
      <selection activeCell="G58" sqref="G58"/>
    </sheetView>
  </sheetViews>
  <sheetFormatPr baseColWidth="10" defaultColWidth="10" defaultRowHeight="27" customHeight="1"/>
  <cols>
    <col min="1" max="1" width="1.125" style="115" customWidth="1"/>
    <col min="2" max="5" width="12" style="115" customWidth="1"/>
    <col min="6" max="6" width="15.625" style="115" customWidth="1"/>
    <col min="7" max="7" width="19.875" style="115" customWidth="1"/>
    <col min="8" max="12" width="12" style="115" customWidth="1"/>
    <col min="13" max="13" width="20.125" style="152" customWidth="1"/>
    <col min="14" max="14" width="27.375" style="152" customWidth="1"/>
    <col min="15" max="15" width="17.375" style="150" customWidth="1"/>
    <col min="16" max="16" width="14.375" style="152" customWidth="1"/>
    <col min="17" max="17" width="16.875" style="152" customWidth="1"/>
    <col min="18" max="18" width="13.625" style="152" customWidth="1"/>
    <col min="19" max="19" width="17" style="152" customWidth="1"/>
    <col min="20" max="20" width="13.375" style="152" customWidth="1"/>
    <col min="21" max="21" width="17" style="115" bestFit="1" customWidth="1"/>
    <col min="22" max="22" width="18.125" style="115" customWidth="1"/>
    <col min="23" max="23" width="13.625" style="115" bestFit="1" customWidth="1"/>
    <col min="24" max="24" width="10.125" style="115" bestFit="1" customWidth="1"/>
    <col min="25" max="16384" width="10" style="115"/>
  </cols>
  <sheetData>
    <row r="1" spans="2:20" s="107" customFormat="1" ht="38.450000000000003" customHeight="1">
      <c r="B1" s="104"/>
      <c r="C1" s="105"/>
      <c r="D1" s="105"/>
      <c r="E1" s="106"/>
      <c r="F1" s="342" t="s">
        <v>123</v>
      </c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4"/>
      <c r="R1" s="348"/>
      <c r="S1" s="349"/>
      <c r="T1" s="350"/>
    </row>
    <row r="2" spans="2:20" s="107" customFormat="1" ht="37.9" customHeight="1" thickBot="1">
      <c r="B2" s="108"/>
      <c r="C2" s="109"/>
      <c r="D2" s="109"/>
      <c r="E2" s="110"/>
      <c r="F2" s="345"/>
      <c r="G2" s="346"/>
      <c r="H2" s="346"/>
      <c r="I2" s="346"/>
      <c r="J2" s="346"/>
      <c r="K2" s="346"/>
      <c r="L2" s="346"/>
      <c r="M2" s="346"/>
      <c r="N2" s="346"/>
      <c r="O2" s="346"/>
      <c r="P2" s="346"/>
      <c r="Q2" s="347"/>
      <c r="R2" s="351"/>
      <c r="S2" s="352"/>
      <c r="T2" s="353"/>
    </row>
    <row r="3" spans="2:20" s="107" customFormat="1" ht="29.45" customHeight="1" thickBot="1">
      <c r="B3" s="354" t="str">
        <f>+'1,01'!B3</f>
        <v>PATRIMONIO NATURAL FONDO PARA LA BIODIVERSIDAD Y ÁREAS PROTEGIDAS</v>
      </c>
      <c r="C3" s="355"/>
      <c r="D3" s="355"/>
      <c r="E3" s="355"/>
      <c r="F3" s="355"/>
      <c r="G3" s="355"/>
      <c r="H3" s="355"/>
      <c r="I3" s="355"/>
      <c r="J3" s="355"/>
      <c r="K3" s="355"/>
      <c r="L3" s="355"/>
      <c r="M3" s="355"/>
      <c r="N3" s="355"/>
      <c r="O3" s="355"/>
      <c r="P3" s="355"/>
      <c r="Q3" s="356"/>
      <c r="R3" s="357"/>
      <c r="S3" s="358"/>
      <c r="T3" s="359"/>
    </row>
    <row r="4" spans="2:20" s="107" customFormat="1" ht="33" customHeight="1" thickBot="1">
      <c r="B4" s="339" t="s">
        <v>124</v>
      </c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  <c r="P4" s="340"/>
      <c r="Q4" s="340"/>
      <c r="R4" s="340"/>
      <c r="S4" s="340"/>
      <c r="T4" s="341"/>
    </row>
    <row r="5" spans="2:20" s="107" customFormat="1" ht="12.6" customHeight="1" thickBot="1">
      <c r="B5" s="111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3"/>
      <c r="T5" s="114"/>
    </row>
    <row r="6" spans="2:20" ht="27" customHeight="1">
      <c r="B6" s="308" t="s">
        <v>125</v>
      </c>
      <c r="C6" s="309"/>
      <c r="D6" s="309"/>
      <c r="E6" s="312" t="s">
        <v>149</v>
      </c>
      <c r="F6" s="312"/>
      <c r="G6" s="313"/>
      <c r="H6" s="316" t="s">
        <v>126</v>
      </c>
      <c r="I6" s="317"/>
      <c r="J6" s="320">
        <v>45926</v>
      </c>
      <c r="K6" s="312"/>
      <c r="L6" s="312"/>
      <c r="M6" s="312"/>
      <c r="N6" s="313"/>
      <c r="O6" s="321" t="s">
        <v>127</v>
      </c>
      <c r="P6" s="312" t="s">
        <v>150</v>
      </c>
      <c r="Q6" s="312"/>
      <c r="R6" s="312"/>
      <c r="S6" s="312"/>
      <c r="T6" s="313"/>
    </row>
    <row r="7" spans="2:20" ht="27" customHeight="1">
      <c r="B7" s="310"/>
      <c r="C7" s="311"/>
      <c r="D7" s="311"/>
      <c r="E7" s="314"/>
      <c r="F7" s="314"/>
      <c r="G7" s="315"/>
      <c r="H7" s="318"/>
      <c r="I7" s="319"/>
      <c r="J7" s="314"/>
      <c r="K7" s="314"/>
      <c r="L7" s="314"/>
      <c r="M7" s="314"/>
      <c r="N7" s="315"/>
      <c r="O7" s="322"/>
      <c r="P7" s="314"/>
      <c r="Q7" s="314"/>
      <c r="R7" s="314"/>
      <c r="S7" s="314"/>
      <c r="T7" s="315"/>
    </row>
    <row r="8" spans="2:20" ht="50.25" customHeight="1" thickBot="1">
      <c r="B8" s="326" t="s">
        <v>128</v>
      </c>
      <c r="C8" s="327"/>
      <c r="D8" s="327"/>
      <c r="E8" s="324" t="s">
        <v>151</v>
      </c>
      <c r="F8" s="324"/>
      <c r="G8" s="325"/>
      <c r="H8" s="326" t="s">
        <v>129</v>
      </c>
      <c r="I8" s="327"/>
      <c r="J8" s="324" t="s">
        <v>152</v>
      </c>
      <c r="K8" s="324"/>
      <c r="L8" s="324"/>
      <c r="M8" s="324"/>
      <c r="N8" s="325"/>
      <c r="O8" s="323"/>
      <c r="P8" s="324"/>
      <c r="Q8" s="324"/>
      <c r="R8" s="324"/>
      <c r="S8" s="324"/>
      <c r="T8" s="325"/>
    </row>
    <row r="9" spans="2:20" ht="11.25" customHeight="1" thickBot="1">
      <c r="B9" s="328"/>
      <c r="C9" s="329"/>
      <c r="D9" s="329"/>
      <c r="E9" s="329"/>
      <c r="F9" s="329"/>
      <c r="G9" s="329"/>
      <c r="H9" s="329"/>
      <c r="I9" s="329"/>
      <c r="J9" s="329"/>
      <c r="K9" s="329"/>
      <c r="L9" s="329"/>
      <c r="M9" s="329"/>
      <c r="N9" s="329"/>
      <c r="O9" s="329"/>
      <c r="P9" s="329"/>
      <c r="Q9" s="329"/>
      <c r="R9" s="329"/>
      <c r="S9" s="329"/>
      <c r="T9" s="330"/>
    </row>
    <row r="10" spans="2:20" ht="33.6" customHeight="1" thickBot="1">
      <c r="B10" s="331" t="s">
        <v>130</v>
      </c>
      <c r="C10" s="332"/>
      <c r="D10" s="116">
        <v>2</v>
      </c>
      <c r="E10" s="333" t="s">
        <v>80</v>
      </c>
      <c r="F10" s="333"/>
      <c r="G10" s="333"/>
      <c r="H10" s="117" t="s">
        <v>131</v>
      </c>
      <c r="I10" s="118">
        <v>2.0099999999999998</v>
      </c>
      <c r="J10" s="334" t="e">
        <f>+UPPER('F-GAL-001'!#REF!)</f>
        <v>#REF!</v>
      </c>
      <c r="K10" s="335"/>
      <c r="L10" s="335"/>
      <c r="M10" s="335"/>
      <c r="N10" s="335"/>
      <c r="O10" s="335"/>
      <c r="P10" s="335"/>
      <c r="Q10" s="336"/>
      <c r="R10" s="119" t="s">
        <v>132</v>
      </c>
      <c r="S10" s="337" t="s">
        <v>236</v>
      </c>
      <c r="T10" s="338"/>
    </row>
    <row r="11" spans="2:20" ht="10.5" customHeight="1" thickBot="1">
      <c r="B11" s="305"/>
      <c r="C11" s="306"/>
      <c r="D11" s="306"/>
      <c r="E11" s="306"/>
      <c r="F11" s="306"/>
      <c r="G11" s="306"/>
      <c r="H11" s="306"/>
      <c r="I11" s="306"/>
      <c r="J11" s="306"/>
      <c r="K11" s="306"/>
      <c r="L11" s="306"/>
      <c r="M11" s="306"/>
      <c r="N11" s="306"/>
      <c r="O11" s="306"/>
      <c r="P11" s="306"/>
      <c r="Q11" s="306"/>
      <c r="R11" s="306"/>
      <c r="S11" s="306"/>
      <c r="T11" s="307"/>
    </row>
    <row r="12" spans="2:20" ht="27" customHeight="1" thickBot="1">
      <c r="B12" s="362" t="s">
        <v>133</v>
      </c>
      <c r="C12" s="363"/>
      <c r="D12" s="363"/>
      <c r="E12" s="363"/>
      <c r="F12" s="363"/>
      <c r="G12" s="363"/>
      <c r="H12" s="363"/>
      <c r="I12" s="363"/>
      <c r="J12" s="363"/>
      <c r="K12" s="363"/>
      <c r="L12" s="363"/>
      <c r="M12" s="362" t="s">
        <v>134</v>
      </c>
      <c r="N12" s="363"/>
      <c r="O12" s="363"/>
      <c r="P12" s="363"/>
      <c r="Q12" s="363"/>
      <c r="R12" s="363"/>
      <c r="S12" s="363"/>
      <c r="T12" s="364"/>
    </row>
    <row r="13" spans="2:20" ht="30" customHeight="1">
      <c r="B13" s="120"/>
      <c r="C13" s="121"/>
      <c r="D13" s="121"/>
      <c r="E13" s="121"/>
      <c r="F13" s="121"/>
      <c r="G13" s="121"/>
      <c r="H13" s="121"/>
      <c r="I13" s="121"/>
      <c r="J13" s="121"/>
      <c r="K13" s="121"/>
      <c r="L13" s="122"/>
      <c r="M13" s="365" t="s">
        <v>135</v>
      </c>
      <c r="N13" s="366"/>
      <c r="O13" s="369" t="s">
        <v>136</v>
      </c>
      <c r="P13" s="370"/>
      <c r="Q13" s="371"/>
      <c r="R13" s="372" t="s">
        <v>145</v>
      </c>
      <c r="S13" s="374" t="s">
        <v>6</v>
      </c>
      <c r="T13" s="376" t="s">
        <v>36</v>
      </c>
    </row>
    <row r="14" spans="2:20" ht="30" customHeight="1">
      <c r="B14" s="123"/>
      <c r="C14" s="124"/>
      <c r="D14" s="124"/>
      <c r="E14" s="124"/>
      <c r="F14" s="124"/>
      <c r="G14" s="124"/>
      <c r="H14" s="124"/>
      <c r="I14" s="124"/>
      <c r="J14" s="124"/>
      <c r="K14" s="124"/>
      <c r="L14" s="125"/>
      <c r="M14" s="367"/>
      <c r="N14" s="368"/>
      <c r="O14" s="126" t="s">
        <v>137</v>
      </c>
      <c r="P14" s="126" t="s">
        <v>138</v>
      </c>
      <c r="Q14" s="126" t="s">
        <v>144</v>
      </c>
      <c r="R14" s="373"/>
      <c r="S14" s="375"/>
      <c r="T14" s="377"/>
    </row>
    <row r="15" spans="2:20" ht="22.9" customHeight="1">
      <c r="B15" s="123"/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378"/>
      <c r="N15" s="379"/>
      <c r="O15" s="379"/>
      <c r="P15" s="379"/>
      <c r="Q15" s="379"/>
      <c r="R15" s="379"/>
      <c r="S15" s="379"/>
      <c r="T15" s="380"/>
    </row>
    <row r="16" spans="2:20" ht="22.9" customHeight="1">
      <c r="B16" s="123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378" t="s">
        <v>248</v>
      </c>
      <c r="N16" s="379"/>
      <c r="O16" s="379"/>
      <c r="P16" s="379"/>
      <c r="Q16" s="379"/>
      <c r="R16" s="379"/>
      <c r="S16" s="379"/>
      <c r="T16" s="380"/>
    </row>
    <row r="17" spans="2:22" ht="22.9" customHeight="1">
      <c r="B17" s="123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360" t="s">
        <v>250</v>
      </c>
      <c r="N17" s="361"/>
      <c r="O17" s="127">
        <v>1.3</v>
      </c>
      <c r="P17" s="128">
        <v>0.7</v>
      </c>
      <c r="Q17" s="175">
        <v>0.6</v>
      </c>
      <c r="R17" s="128">
        <f>+O17*P17</f>
        <v>0.90999999999999992</v>
      </c>
      <c r="S17" s="129">
        <v>1</v>
      </c>
      <c r="T17" s="130">
        <f>ROUND(+Q17*S17*R17,2)</f>
        <v>0.55000000000000004</v>
      </c>
    </row>
    <row r="18" spans="2:22" ht="22.9" customHeight="1">
      <c r="B18" s="123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360" t="s">
        <v>250</v>
      </c>
      <c r="N18" s="361"/>
      <c r="O18" s="136">
        <v>1.3</v>
      </c>
      <c r="P18" s="136">
        <v>1.28</v>
      </c>
      <c r="Q18" s="136">
        <v>0.85</v>
      </c>
      <c r="R18" s="128">
        <f>+O18*P18</f>
        <v>1.6640000000000001</v>
      </c>
      <c r="S18" s="129">
        <v>1</v>
      </c>
      <c r="T18" s="130">
        <f>ROUND(+Q18*S18*R18,2)</f>
        <v>1.41</v>
      </c>
    </row>
    <row r="19" spans="2:22" ht="22.9" customHeight="1"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360" t="s">
        <v>251</v>
      </c>
      <c r="N19" s="361"/>
      <c r="O19" s="127">
        <v>2.25</v>
      </c>
      <c r="P19" s="128">
        <v>0.68</v>
      </c>
      <c r="Q19" s="128">
        <v>0.85</v>
      </c>
      <c r="R19" s="128">
        <f>+O19*P19</f>
        <v>1.53</v>
      </c>
      <c r="S19" s="129">
        <v>1</v>
      </c>
      <c r="T19" s="130">
        <f>ROUND(+Q19*S19*R19,2)</f>
        <v>1.3</v>
      </c>
    </row>
    <row r="20" spans="2:22" ht="22.9" customHeight="1"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360"/>
      <c r="N20" s="361"/>
      <c r="O20" s="127"/>
      <c r="P20" s="128"/>
      <c r="Q20" s="129"/>
      <c r="R20" s="131"/>
      <c r="S20" s="129"/>
      <c r="T20" s="130"/>
    </row>
    <row r="21" spans="2:22" ht="22.9" customHeight="1"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360"/>
      <c r="N21" s="361"/>
      <c r="O21" s="127"/>
      <c r="P21" s="128"/>
      <c r="Q21" s="129"/>
      <c r="R21" s="128"/>
      <c r="S21" s="129"/>
      <c r="T21" s="130"/>
    </row>
    <row r="22" spans="2:22" ht="22.9" customHeight="1">
      <c r="B22" s="123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381"/>
      <c r="N22" s="382"/>
      <c r="O22" s="382"/>
      <c r="P22" s="382"/>
      <c r="Q22" s="382"/>
      <c r="R22" s="382"/>
      <c r="S22" s="382"/>
      <c r="T22" s="383"/>
      <c r="V22" s="132"/>
    </row>
    <row r="23" spans="2:22" ht="22.9" customHeight="1">
      <c r="B23" s="123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381"/>
      <c r="N23" s="382"/>
      <c r="O23" s="382"/>
      <c r="P23" s="382"/>
      <c r="Q23" s="382"/>
      <c r="R23" s="382"/>
      <c r="S23" s="382"/>
      <c r="T23" s="383"/>
    </row>
    <row r="24" spans="2:22" ht="22.9" customHeight="1">
      <c r="B24" s="123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413"/>
      <c r="N24" s="414"/>
      <c r="O24" s="127"/>
      <c r="P24" s="128"/>
      <c r="Q24" s="129"/>
      <c r="R24" s="128"/>
      <c r="S24" s="129"/>
      <c r="T24" s="130"/>
    </row>
    <row r="25" spans="2:22" ht="22.9" customHeight="1">
      <c r="B25" s="123"/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415"/>
      <c r="N25" s="416"/>
      <c r="O25" s="127"/>
      <c r="P25" s="128"/>
      <c r="Q25" s="129"/>
      <c r="R25" s="128"/>
      <c r="S25" s="129"/>
      <c r="T25" s="130"/>
    </row>
    <row r="26" spans="2:22" ht="22.9" customHeight="1">
      <c r="B26" s="123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413"/>
      <c r="N26" s="414"/>
      <c r="O26" s="127"/>
      <c r="P26" s="128"/>
      <c r="Q26" s="129"/>
      <c r="R26" s="128"/>
      <c r="S26" s="129"/>
      <c r="T26" s="130"/>
    </row>
    <row r="27" spans="2:22" ht="22.9" customHeight="1">
      <c r="B27" s="123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415"/>
      <c r="N27" s="416"/>
      <c r="O27" s="127"/>
      <c r="P27" s="128"/>
      <c r="Q27" s="129"/>
      <c r="R27" s="128"/>
      <c r="S27" s="129"/>
      <c r="T27" s="130"/>
    </row>
    <row r="28" spans="2:22" ht="22.9" customHeight="1">
      <c r="B28" s="123"/>
      <c r="C28" s="124"/>
      <c r="D28" s="124"/>
      <c r="E28" s="124"/>
      <c r="F28" s="124"/>
      <c r="G28" s="124"/>
      <c r="H28" s="124"/>
      <c r="I28" s="124"/>
      <c r="J28" s="124"/>
      <c r="K28" s="124"/>
      <c r="L28" s="124"/>
      <c r="M28" s="360"/>
      <c r="N28" s="361"/>
      <c r="O28" s="127"/>
      <c r="P28" s="128"/>
      <c r="Q28" s="129"/>
      <c r="R28" s="128"/>
      <c r="S28" s="129"/>
      <c r="T28" s="130"/>
    </row>
    <row r="29" spans="2:22" ht="22.9" customHeight="1">
      <c r="B29" s="123"/>
      <c r="C29" s="124"/>
      <c r="D29" s="124"/>
      <c r="E29" s="124"/>
      <c r="F29" s="124"/>
      <c r="G29" s="124"/>
      <c r="H29" s="124"/>
      <c r="I29" s="124"/>
      <c r="J29" s="124"/>
      <c r="K29" s="124"/>
      <c r="L29" s="124"/>
      <c r="M29" s="360"/>
      <c r="N29" s="361"/>
      <c r="O29" s="127"/>
      <c r="P29" s="128"/>
      <c r="Q29" s="129"/>
      <c r="R29" s="128"/>
      <c r="S29" s="129"/>
      <c r="T29" s="130"/>
    </row>
    <row r="30" spans="2:22" ht="22.9" customHeight="1">
      <c r="B30" s="123"/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360"/>
      <c r="N30" s="361"/>
      <c r="O30" s="133"/>
      <c r="P30" s="128"/>
      <c r="Q30" s="129"/>
      <c r="R30" s="128"/>
      <c r="S30" s="129"/>
      <c r="T30" s="130"/>
    </row>
    <row r="31" spans="2:22" ht="22.9" customHeight="1">
      <c r="B31" s="123"/>
      <c r="D31" s="134"/>
      <c r="E31" s="134"/>
      <c r="F31" s="134"/>
      <c r="G31" s="134"/>
      <c r="H31" s="134"/>
      <c r="I31" s="134"/>
      <c r="J31" s="124"/>
      <c r="K31" s="124"/>
      <c r="L31" s="124"/>
      <c r="M31" s="360"/>
      <c r="N31" s="361"/>
      <c r="O31" s="133"/>
      <c r="P31" s="128"/>
      <c r="Q31" s="129"/>
      <c r="R31" s="128"/>
      <c r="S31" s="129"/>
      <c r="T31" s="130"/>
    </row>
    <row r="32" spans="2:22" ht="22.9" customHeight="1">
      <c r="B32" s="123"/>
      <c r="C32" s="134"/>
      <c r="D32" s="134"/>
      <c r="E32" s="134"/>
      <c r="F32" s="124"/>
      <c r="G32" s="124"/>
      <c r="H32" s="124"/>
      <c r="I32" s="124"/>
      <c r="J32" s="124"/>
      <c r="K32" s="124"/>
      <c r="L32" s="124"/>
      <c r="M32" s="360"/>
      <c r="N32" s="361"/>
      <c r="O32" s="127"/>
      <c r="P32" s="128"/>
      <c r="Q32" s="129"/>
      <c r="R32" s="131"/>
      <c r="S32" s="129"/>
      <c r="T32" s="130"/>
    </row>
    <row r="33" spans="2:22" ht="22.9" customHeight="1">
      <c r="B33" s="123"/>
      <c r="C33" s="124"/>
      <c r="D33" s="124"/>
      <c r="E33" s="124"/>
      <c r="F33" s="124"/>
      <c r="G33" s="124"/>
      <c r="H33" s="124"/>
      <c r="I33" s="124"/>
      <c r="J33" s="124"/>
      <c r="K33" s="124"/>
      <c r="L33" s="124"/>
      <c r="M33" s="360"/>
      <c r="N33" s="361"/>
      <c r="O33" s="127"/>
      <c r="P33" s="128"/>
      <c r="Q33" s="129"/>
      <c r="R33" s="131"/>
      <c r="S33" s="129"/>
      <c r="T33" s="130"/>
    </row>
    <row r="34" spans="2:22" ht="22.9" customHeight="1">
      <c r="B34" s="123"/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360"/>
      <c r="N34" s="361"/>
      <c r="O34" s="127"/>
      <c r="P34" s="128"/>
      <c r="Q34" s="129"/>
      <c r="R34" s="128"/>
      <c r="S34" s="129"/>
      <c r="T34" s="130"/>
    </row>
    <row r="35" spans="2:22" ht="22.9" customHeight="1">
      <c r="B35" s="123"/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360"/>
      <c r="N35" s="361"/>
      <c r="O35" s="127"/>
      <c r="P35" s="128"/>
      <c r="Q35" s="129"/>
      <c r="R35" s="128"/>
      <c r="S35" s="129"/>
      <c r="T35" s="130"/>
      <c r="V35" s="135"/>
    </row>
    <row r="36" spans="2:22" ht="22.9" customHeight="1">
      <c r="B36" s="123"/>
      <c r="C36" s="124"/>
      <c r="D36" s="124"/>
      <c r="E36" s="124"/>
      <c r="F36" s="124"/>
      <c r="G36" s="124"/>
      <c r="H36" s="124"/>
      <c r="I36" s="124"/>
      <c r="J36" s="124"/>
      <c r="K36" s="124"/>
      <c r="L36" s="124"/>
      <c r="M36" s="381"/>
      <c r="N36" s="382"/>
      <c r="O36" s="382"/>
      <c r="P36" s="382"/>
      <c r="Q36" s="382"/>
      <c r="R36" s="382"/>
      <c r="S36" s="382"/>
      <c r="T36" s="383"/>
      <c r="V36" s="135"/>
    </row>
    <row r="37" spans="2:22" ht="22.9" customHeight="1">
      <c r="B37" s="123"/>
      <c r="C37" s="124"/>
      <c r="D37" s="124"/>
      <c r="E37" s="124"/>
      <c r="F37" s="124"/>
      <c r="G37" s="124"/>
      <c r="H37" s="124"/>
      <c r="I37" s="124"/>
      <c r="J37" s="124"/>
      <c r="K37" s="124"/>
      <c r="L37" s="124"/>
      <c r="M37" s="390"/>
      <c r="N37" s="391"/>
      <c r="O37" s="127"/>
      <c r="P37" s="128"/>
      <c r="Q37" s="129"/>
      <c r="R37" s="131"/>
      <c r="S37" s="129"/>
      <c r="T37" s="130"/>
    </row>
    <row r="38" spans="2:22" ht="22.9" customHeight="1">
      <c r="B38" s="123"/>
      <c r="C38" s="124"/>
      <c r="D38" s="124"/>
      <c r="E38" s="124"/>
      <c r="F38" s="124"/>
      <c r="G38" s="124"/>
      <c r="H38" s="124"/>
      <c r="I38" s="124"/>
      <c r="J38" s="124"/>
      <c r="K38" s="124"/>
      <c r="L38" s="124"/>
      <c r="M38" s="390"/>
      <c r="N38" s="391"/>
      <c r="O38" s="136"/>
      <c r="P38" s="136"/>
      <c r="Q38" s="136"/>
      <c r="R38" s="136"/>
      <c r="S38" s="136"/>
      <c r="T38" s="137"/>
    </row>
    <row r="39" spans="2:22" ht="22.9" customHeight="1">
      <c r="B39" s="123"/>
      <c r="F39" s="124"/>
      <c r="G39" s="124"/>
      <c r="H39" s="124"/>
      <c r="I39" s="124"/>
      <c r="J39" s="124"/>
      <c r="K39" s="124"/>
      <c r="L39" s="124"/>
      <c r="M39" s="390"/>
      <c r="N39" s="391"/>
      <c r="O39" s="127"/>
      <c r="P39" s="131"/>
      <c r="Q39" s="129"/>
      <c r="R39" s="131"/>
      <c r="S39" s="129"/>
      <c r="T39" s="130"/>
    </row>
    <row r="40" spans="2:22" ht="22.9" customHeight="1">
      <c r="B40" s="123"/>
      <c r="F40" s="124"/>
      <c r="G40" s="124"/>
      <c r="H40" s="124"/>
      <c r="I40" s="124"/>
      <c r="J40" s="124"/>
      <c r="K40" s="124"/>
      <c r="L40" s="124"/>
      <c r="M40" s="390"/>
      <c r="N40" s="391"/>
      <c r="O40" s="127"/>
      <c r="P40" s="128"/>
      <c r="Q40" s="129"/>
      <c r="R40" s="131"/>
      <c r="S40" s="129"/>
      <c r="T40" s="130"/>
    </row>
    <row r="41" spans="2:22" ht="22.9" customHeight="1">
      <c r="B41" s="123"/>
      <c r="C41" s="124"/>
      <c r="D41" s="124"/>
      <c r="E41" s="124"/>
      <c r="F41" s="124"/>
      <c r="G41" s="124"/>
      <c r="H41" s="124"/>
      <c r="I41" s="124"/>
      <c r="J41" s="124"/>
      <c r="K41" s="124"/>
      <c r="L41" s="124"/>
      <c r="M41" s="390"/>
      <c r="N41" s="391"/>
      <c r="O41" s="127"/>
      <c r="P41" s="128"/>
      <c r="Q41" s="129"/>
      <c r="R41" s="131"/>
      <c r="S41" s="129"/>
      <c r="T41" s="130"/>
    </row>
    <row r="42" spans="2:22" ht="22.9" customHeight="1">
      <c r="B42" s="123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38"/>
      <c r="N42" s="139"/>
      <c r="O42" s="139"/>
      <c r="P42" s="139"/>
      <c r="Q42" s="139"/>
      <c r="R42" s="139"/>
      <c r="S42" s="139"/>
      <c r="T42" s="140"/>
    </row>
    <row r="43" spans="2:22" ht="22.9" customHeight="1" thickBot="1">
      <c r="B43" s="123"/>
      <c r="C43" s="124"/>
      <c r="D43" s="124"/>
      <c r="E43" s="124"/>
      <c r="F43" s="124"/>
      <c r="G43" s="124"/>
      <c r="H43" s="124"/>
      <c r="I43" s="124"/>
      <c r="J43" s="124"/>
      <c r="K43" s="124"/>
      <c r="L43" s="124"/>
      <c r="M43" s="141"/>
      <c r="N43" s="142"/>
      <c r="O43" s="142"/>
      <c r="P43" s="142"/>
      <c r="Q43" s="142"/>
      <c r="R43" s="142"/>
      <c r="S43" s="142"/>
      <c r="T43" s="143"/>
    </row>
    <row r="44" spans="2:22" s="145" customFormat="1" ht="24" customHeight="1">
      <c r="B44" s="392" t="s">
        <v>154</v>
      </c>
      <c r="C44" s="393"/>
      <c r="D44" s="393"/>
      <c r="E44" s="393"/>
      <c r="F44" s="393"/>
      <c r="G44" s="393"/>
      <c r="H44" s="393"/>
      <c r="I44" s="393"/>
      <c r="J44" s="393"/>
      <c r="K44" s="393"/>
      <c r="L44" s="394"/>
      <c r="M44" s="401" t="s">
        <v>139</v>
      </c>
      <c r="N44" s="402"/>
      <c r="O44" s="402"/>
      <c r="P44" s="402"/>
      <c r="Q44" s="402"/>
      <c r="R44" s="402"/>
      <c r="S44" s="402"/>
      <c r="T44" s="144">
        <f>SUM(T17:T43)</f>
        <v>3.26</v>
      </c>
    </row>
    <row r="45" spans="2:22" s="145" customFormat="1" ht="24" customHeight="1">
      <c r="B45" s="395"/>
      <c r="C45" s="396"/>
      <c r="D45" s="396"/>
      <c r="E45" s="396"/>
      <c r="F45" s="396"/>
      <c r="G45" s="396"/>
      <c r="H45" s="396"/>
      <c r="I45" s="396"/>
      <c r="J45" s="396"/>
      <c r="K45" s="396"/>
      <c r="L45" s="397"/>
      <c r="M45" s="403" t="s">
        <v>140</v>
      </c>
      <c r="N45" s="404"/>
      <c r="O45" s="404"/>
      <c r="P45" s="404"/>
      <c r="Q45" s="404"/>
      <c r="R45" s="404"/>
      <c r="S45" s="404"/>
      <c r="T45" s="146"/>
    </row>
    <row r="46" spans="2:22" s="145" customFormat="1" ht="24" customHeight="1" thickBot="1">
      <c r="B46" s="398"/>
      <c r="C46" s="399"/>
      <c r="D46" s="399"/>
      <c r="E46" s="399"/>
      <c r="F46" s="399"/>
      <c r="G46" s="399"/>
      <c r="H46" s="399"/>
      <c r="I46" s="399"/>
      <c r="J46" s="399"/>
      <c r="K46" s="399"/>
      <c r="L46" s="400"/>
      <c r="M46" s="405" t="s">
        <v>141</v>
      </c>
      <c r="N46" s="406"/>
      <c r="O46" s="406"/>
      <c r="P46" s="406"/>
      <c r="Q46" s="406"/>
      <c r="R46" s="406"/>
      <c r="S46" s="406"/>
      <c r="T46" s="147">
        <f>+T45+T44</f>
        <v>3.26</v>
      </c>
    </row>
    <row r="47" spans="2:22" ht="17.45" customHeight="1">
      <c r="B47" s="148"/>
      <c r="C47" s="149"/>
      <c r="D47" s="149"/>
      <c r="E47" s="149"/>
      <c r="F47" s="149"/>
      <c r="G47" s="149"/>
      <c r="H47" s="149"/>
      <c r="I47" s="149"/>
      <c r="J47" s="149"/>
      <c r="K47" s="149"/>
      <c r="L47" s="149"/>
      <c r="M47" s="150"/>
      <c r="N47" s="150"/>
      <c r="P47" s="150"/>
      <c r="Q47" s="150"/>
      <c r="R47" s="150"/>
      <c r="S47" s="150"/>
      <c r="T47" s="151"/>
    </row>
    <row r="48" spans="2:22" ht="22.9" customHeight="1">
      <c r="B48" s="148"/>
      <c r="J48" s="149"/>
      <c r="K48" s="149"/>
      <c r="L48" s="149"/>
      <c r="M48" s="150"/>
      <c r="Q48" s="115"/>
      <c r="R48" s="149"/>
      <c r="S48" s="149"/>
      <c r="T48" s="153"/>
    </row>
    <row r="49" spans="2:20" ht="19.149999999999999" customHeight="1">
      <c r="B49" s="148"/>
      <c r="J49" s="149"/>
      <c r="K49" s="149"/>
      <c r="L49" s="149"/>
      <c r="M49" s="150"/>
      <c r="Q49" s="115"/>
      <c r="R49" s="149"/>
      <c r="S49" s="149"/>
      <c r="T49" s="153"/>
    </row>
    <row r="50" spans="2:20" ht="21.6" customHeight="1">
      <c r="B50" s="148"/>
      <c r="C50" s="149"/>
      <c r="D50" s="149"/>
      <c r="E50" s="149"/>
      <c r="F50" s="149"/>
      <c r="G50" s="149"/>
      <c r="H50" s="149"/>
      <c r="I50" s="149"/>
      <c r="J50" s="149"/>
      <c r="K50" s="149"/>
      <c r="L50" s="149"/>
      <c r="M50" s="150"/>
      <c r="N50" s="150"/>
      <c r="P50" s="150"/>
      <c r="Q50" s="154"/>
      <c r="R50" s="154"/>
      <c r="S50" s="154"/>
      <c r="T50" s="155"/>
    </row>
    <row r="51" spans="2:20" ht="25.15" customHeight="1">
      <c r="B51" s="148"/>
      <c r="C51" s="149"/>
      <c r="D51" s="149"/>
      <c r="E51" s="149"/>
      <c r="F51" s="149"/>
      <c r="G51" s="149"/>
      <c r="H51" s="149"/>
      <c r="I51" s="149"/>
      <c r="J51" s="149"/>
      <c r="K51" s="149"/>
      <c r="L51" s="156"/>
      <c r="M51" s="157"/>
      <c r="N51" s="157"/>
      <c r="P51" s="150"/>
      <c r="Q51" s="157"/>
      <c r="R51" s="157"/>
      <c r="S51" s="157"/>
      <c r="T51" s="158"/>
    </row>
    <row r="52" spans="2:20" s="162" customFormat="1" ht="17.45" customHeight="1">
      <c r="B52" s="384" t="s">
        <v>142</v>
      </c>
      <c r="C52" s="385"/>
      <c r="D52" s="385"/>
      <c r="E52" s="385"/>
      <c r="F52" s="159"/>
      <c r="G52" s="386" t="s">
        <v>142</v>
      </c>
      <c r="H52" s="386"/>
      <c r="I52" s="386"/>
      <c r="J52" s="387"/>
      <c r="K52" s="160"/>
      <c r="L52" s="388" t="s">
        <v>142</v>
      </c>
      <c r="M52" s="388"/>
      <c r="N52" s="388"/>
      <c r="O52" s="388"/>
      <c r="P52" s="161"/>
      <c r="Q52" s="388" t="s">
        <v>142</v>
      </c>
      <c r="R52" s="388"/>
      <c r="S52" s="388"/>
      <c r="T52" s="389"/>
    </row>
    <row r="53" spans="2:20" ht="17.45" customHeight="1">
      <c r="B53" s="163" t="str">
        <f>+'1,01'!B53</f>
        <v>Nombre: IVAN DARIO RODRIGUEZ</v>
      </c>
      <c r="C53" s="164"/>
      <c r="D53" s="164"/>
      <c r="E53" s="164"/>
      <c r="F53" s="164"/>
      <c r="G53" s="165" t="str">
        <f>+'1,01'!G53</f>
        <v xml:space="preserve">Nombre: MANUEL EDUARDO CEPEDA HERNÁNDEZ </v>
      </c>
      <c r="H53" s="165"/>
      <c r="I53" s="165"/>
      <c r="J53" s="165"/>
      <c r="K53" s="166"/>
      <c r="L53" s="167" t="str">
        <f>+'1,01'!L53</f>
        <v>Nombre: ROBINSON ALEXANDER TOBAR URBANO</v>
      </c>
      <c r="M53" s="167"/>
      <c r="N53" s="167"/>
      <c r="O53" s="167"/>
      <c r="P53" s="166"/>
      <c r="Q53" s="167" t="str">
        <f>+'1,01'!Q53</f>
        <v>Nombre: CLARA LUZ JARAMILLO HENAO</v>
      </c>
      <c r="R53" s="167"/>
      <c r="S53" s="167"/>
      <c r="T53" s="168"/>
    </row>
    <row r="54" spans="2:20" ht="17.45" customHeight="1" thickBot="1">
      <c r="B54" s="174" t="str">
        <f>+'1,01'!B54</f>
        <v>RESIDENTE DE OBRA</v>
      </c>
      <c r="C54" s="169"/>
      <c r="D54" s="169"/>
      <c r="E54" s="169"/>
      <c r="F54" s="169"/>
      <c r="G54" s="170" t="str">
        <f>+'1,01'!G54</f>
        <v>DIRECTOR DE OBRA</v>
      </c>
      <c r="H54" s="170"/>
      <c r="I54" s="170"/>
      <c r="J54" s="170"/>
      <c r="K54" s="171"/>
      <c r="L54" s="172" t="str">
        <f>+'1,01'!L54</f>
        <v xml:space="preserve">RESIDENTE DE INTERVENTORIA </v>
      </c>
      <c r="M54" s="172"/>
      <c r="N54" s="172"/>
      <c r="O54" s="172"/>
      <c r="P54" s="171"/>
      <c r="Q54" s="172" t="str">
        <f>+'1,01'!Q54</f>
        <v xml:space="preserve">DIRECTOR DE INTERVENTORIA </v>
      </c>
      <c r="R54" s="172"/>
      <c r="S54" s="172"/>
      <c r="T54" s="173"/>
    </row>
  </sheetData>
  <mergeCells count="62">
    <mergeCell ref="B4:T4"/>
    <mergeCell ref="F1:Q2"/>
    <mergeCell ref="R1:T1"/>
    <mergeCell ref="R2:T2"/>
    <mergeCell ref="B3:Q3"/>
    <mergeCell ref="R3:T3"/>
    <mergeCell ref="B11:T11"/>
    <mergeCell ref="B6:D7"/>
    <mergeCell ref="E6:G7"/>
    <mergeCell ref="H6:I7"/>
    <mergeCell ref="J6:N7"/>
    <mergeCell ref="O6:O8"/>
    <mergeCell ref="P6:T8"/>
    <mergeCell ref="B8:D8"/>
    <mergeCell ref="E8:G8"/>
    <mergeCell ref="H8:I8"/>
    <mergeCell ref="J8:N8"/>
    <mergeCell ref="B9:T9"/>
    <mergeCell ref="B10:C10"/>
    <mergeCell ref="E10:G10"/>
    <mergeCell ref="J10:Q10"/>
    <mergeCell ref="S10:T10"/>
    <mergeCell ref="M20:N20"/>
    <mergeCell ref="B12:L12"/>
    <mergeCell ref="M12:T12"/>
    <mergeCell ref="M13:N14"/>
    <mergeCell ref="O13:Q13"/>
    <mergeCell ref="R13:R14"/>
    <mergeCell ref="S13:S14"/>
    <mergeCell ref="T13:T14"/>
    <mergeCell ref="M15:T15"/>
    <mergeCell ref="M16:T16"/>
    <mergeCell ref="M17:N17"/>
    <mergeCell ref="M18:N18"/>
    <mergeCell ref="M19:N19"/>
    <mergeCell ref="M34:N34"/>
    <mergeCell ref="M21:N21"/>
    <mergeCell ref="M22:T22"/>
    <mergeCell ref="M23:T23"/>
    <mergeCell ref="M24:N25"/>
    <mergeCell ref="M26:N27"/>
    <mergeCell ref="M28:N28"/>
    <mergeCell ref="M29:N29"/>
    <mergeCell ref="M30:N30"/>
    <mergeCell ref="M31:N31"/>
    <mergeCell ref="M32:N32"/>
    <mergeCell ref="M33:N33"/>
    <mergeCell ref="B52:E52"/>
    <mergeCell ref="G52:J52"/>
    <mergeCell ref="L52:O52"/>
    <mergeCell ref="Q52:T52"/>
    <mergeCell ref="M35:N35"/>
    <mergeCell ref="M36:T36"/>
    <mergeCell ref="M37:N37"/>
    <mergeCell ref="M38:N38"/>
    <mergeCell ref="M39:N39"/>
    <mergeCell ref="M40:N40"/>
    <mergeCell ref="M41:N41"/>
    <mergeCell ref="B44:L46"/>
    <mergeCell ref="M44:S44"/>
    <mergeCell ref="M45:S45"/>
    <mergeCell ref="M46:S46"/>
  </mergeCells>
  <printOptions horizontalCentered="1"/>
  <pageMargins left="0.11811023622047245" right="0.11811023622047245" top="0.11811023622047245" bottom="0.11811023622047245" header="0" footer="0"/>
  <pageSetup scale="44" orientation="landscape" r:id="rId1"/>
  <headerFooter alignWithMargins="0"/>
  <drawing r:id="rId2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tabColor rgb="FFCCFFFF"/>
    <pageSetUpPr fitToPage="1"/>
  </sheetPr>
  <dimension ref="B1:V54"/>
  <sheetViews>
    <sheetView view="pageBreakPreview" topLeftCell="A34" zoomScale="80" zoomScaleNormal="100" zoomScaleSheetLayoutView="80" workbookViewId="0">
      <selection activeCell="G58" sqref="G58"/>
    </sheetView>
  </sheetViews>
  <sheetFormatPr baseColWidth="10" defaultColWidth="10" defaultRowHeight="27" customHeight="1"/>
  <cols>
    <col min="1" max="1" width="1.125" style="115" customWidth="1"/>
    <col min="2" max="5" width="12" style="115" customWidth="1"/>
    <col min="6" max="6" width="15.625" style="115" customWidth="1"/>
    <col min="7" max="7" width="19.875" style="115" customWidth="1"/>
    <col min="8" max="12" width="12" style="115" customWidth="1"/>
    <col min="13" max="13" width="20.125" style="152" customWidth="1"/>
    <col min="14" max="14" width="27.375" style="152" customWidth="1"/>
    <col min="15" max="15" width="17.375" style="150" customWidth="1"/>
    <col min="16" max="16" width="14.375" style="152" customWidth="1"/>
    <col min="17" max="17" width="16.875" style="152" customWidth="1"/>
    <col min="18" max="18" width="13.625" style="152" customWidth="1"/>
    <col min="19" max="19" width="17" style="152" customWidth="1"/>
    <col min="20" max="20" width="13.375" style="152" customWidth="1"/>
    <col min="21" max="21" width="17" style="115" bestFit="1" customWidth="1"/>
    <col min="22" max="22" width="18.125" style="115" customWidth="1"/>
    <col min="23" max="23" width="13.625" style="115" bestFit="1" customWidth="1"/>
    <col min="24" max="24" width="10.125" style="115" bestFit="1" customWidth="1"/>
    <col min="25" max="16384" width="10" style="115"/>
  </cols>
  <sheetData>
    <row r="1" spans="2:20" s="107" customFormat="1" ht="38.450000000000003" customHeight="1">
      <c r="B1" s="104"/>
      <c r="C1" s="105"/>
      <c r="D1" s="105"/>
      <c r="E1" s="106"/>
      <c r="F1" s="342" t="s">
        <v>123</v>
      </c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4"/>
      <c r="R1" s="348"/>
      <c r="S1" s="349"/>
      <c r="T1" s="350"/>
    </row>
    <row r="2" spans="2:20" s="107" customFormat="1" ht="37.9" customHeight="1" thickBot="1">
      <c r="B2" s="108"/>
      <c r="C2" s="109"/>
      <c r="D2" s="109"/>
      <c r="E2" s="110"/>
      <c r="F2" s="345"/>
      <c r="G2" s="346"/>
      <c r="H2" s="346"/>
      <c r="I2" s="346"/>
      <c r="J2" s="346"/>
      <c r="K2" s="346"/>
      <c r="L2" s="346"/>
      <c r="M2" s="346"/>
      <c r="N2" s="346"/>
      <c r="O2" s="346"/>
      <c r="P2" s="346"/>
      <c r="Q2" s="347"/>
      <c r="R2" s="351"/>
      <c r="S2" s="352"/>
      <c r="T2" s="353"/>
    </row>
    <row r="3" spans="2:20" s="107" customFormat="1" ht="29.45" customHeight="1" thickBot="1">
      <c r="B3" s="354" t="str">
        <f>+'1,01'!B3</f>
        <v>PATRIMONIO NATURAL FONDO PARA LA BIODIVERSIDAD Y ÁREAS PROTEGIDAS</v>
      </c>
      <c r="C3" s="355"/>
      <c r="D3" s="355"/>
      <c r="E3" s="355"/>
      <c r="F3" s="355"/>
      <c r="G3" s="355"/>
      <c r="H3" s="355"/>
      <c r="I3" s="355"/>
      <c r="J3" s="355"/>
      <c r="K3" s="355"/>
      <c r="L3" s="355"/>
      <c r="M3" s="355"/>
      <c r="N3" s="355"/>
      <c r="O3" s="355"/>
      <c r="P3" s="355"/>
      <c r="Q3" s="356"/>
      <c r="R3" s="357"/>
      <c r="S3" s="358"/>
      <c r="T3" s="359"/>
    </row>
    <row r="4" spans="2:20" s="107" customFormat="1" ht="33" customHeight="1" thickBot="1">
      <c r="B4" s="339" t="s">
        <v>124</v>
      </c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  <c r="P4" s="340"/>
      <c r="Q4" s="340"/>
      <c r="R4" s="340"/>
      <c r="S4" s="340"/>
      <c r="T4" s="341"/>
    </row>
    <row r="5" spans="2:20" s="107" customFormat="1" ht="12.6" customHeight="1" thickBot="1">
      <c r="B5" s="111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3"/>
      <c r="T5" s="114"/>
    </row>
    <row r="6" spans="2:20" ht="27" customHeight="1">
      <c r="B6" s="308" t="s">
        <v>125</v>
      </c>
      <c r="C6" s="309"/>
      <c r="D6" s="309"/>
      <c r="E6" s="312" t="s">
        <v>149</v>
      </c>
      <c r="F6" s="312"/>
      <c r="G6" s="313"/>
      <c r="H6" s="316" t="s">
        <v>126</v>
      </c>
      <c r="I6" s="317"/>
      <c r="J6" s="320">
        <v>45926</v>
      </c>
      <c r="K6" s="312"/>
      <c r="L6" s="312"/>
      <c r="M6" s="312"/>
      <c r="N6" s="313"/>
      <c r="O6" s="321" t="s">
        <v>127</v>
      </c>
      <c r="P6" s="312" t="s">
        <v>150</v>
      </c>
      <c r="Q6" s="312"/>
      <c r="R6" s="312"/>
      <c r="S6" s="312"/>
      <c r="T6" s="313"/>
    </row>
    <row r="7" spans="2:20" ht="27" customHeight="1">
      <c r="B7" s="310"/>
      <c r="C7" s="311"/>
      <c r="D7" s="311"/>
      <c r="E7" s="314"/>
      <c r="F7" s="314"/>
      <c r="G7" s="315"/>
      <c r="H7" s="318"/>
      <c r="I7" s="319"/>
      <c r="J7" s="314"/>
      <c r="K7" s="314"/>
      <c r="L7" s="314"/>
      <c r="M7" s="314"/>
      <c r="N7" s="315"/>
      <c r="O7" s="322"/>
      <c r="P7" s="314"/>
      <c r="Q7" s="314"/>
      <c r="R7" s="314"/>
      <c r="S7" s="314"/>
      <c r="T7" s="315"/>
    </row>
    <row r="8" spans="2:20" ht="50.25" customHeight="1" thickBot="1">
      <c r="B8" s="326" t="s">
        <v>128</v>
      </c>
      <c r="C8" s="327"/>
      <c r="D8" s="327"/>
      <c r="E8" s="324" t="s">
        <v>151</v>
      </c>
      <c r="F8" s="324"/>
      <c r="G8" s="325"/>
      <c r="H8" s="326" t="s">
        <v>129</v>
      </c>
      <c r="I8" s="327"/>
      <c r="J8" s="324" t="s">
        <v>152</v>
      </c>
      <c r="K8" s="324"/>
      <c r="L8" s="324"/>
      <c r="M8" s="324"/>
      <c r="N8" s="325"/>
      <c r="O8" s="323"/>
      <c r="P8" s="324"/>
      <c r="Q8" s="324"/>
      <c r="R8" s="324"/>
      <c r="S8" s="324"/>
      <c r="T8" s="325"/>
    </row>
    <row r="9" spans="2:20" ht="11.25" customHeight="1" thickBot="1">
      <c r="B9" s="328"/>
      <c r="C9" s="329"/>
      <c r="D9" s="329"/>
      <c r="E9" s="329"/>
      <c r="F9" s="329"/>
      <c r="G9" s="329"/>
      <c r="H9" s="329"/>
      <c r="I9" s="329"/>
      <c r="J9" s="329"/>
      <c r="K9" s="329"/>
      <c r="L9" s="329"/>
      <c r="M9" s="329"/>
      <c r="N9" s="329"/>
      <c r="O9" s="329"/>
      <c r="P9" s="329"/>
      <c r="Q9" s="329"/>
      <c r="R9" s="329"/>
      <c r="S9" s="329"/>
      <c r="T9" s="330"/>
    </row>
    <row r="10" spans="2:20" ht="33.6" customHeight="1" thickBot="1">
      <c r="B10" s="331" t="s">
        <v>130</v>
      </c>
      <c r="C10" s="332"/>
      <c r="D10" s="116">
        <v>3</v>
      </c>
      <c r="E10" s="333" t="s">
        <v>81</v>
      </c>
      <c r="F10" s="333"/>
      <c r="G10" s="333"/>
      <c r="H10" s="117" t="s">
        <v>131</v>
      </c>
      <c r="I10" s="118">
        <v>3.01</v>
      </c>
      <c r="J10" s="334" t="e">
        <f>+UPPER('F-GAL-001'!#REF!)</f>
        <v>#REF!</v>
      </c>
      <c r="K10" s="335"/>
      <c r="L10" s="335"/>
      <c r="M10" s="335"/>
      <c r="N10" s="335"/>
      <c r="O10" s="335"/>
      <c r="P10" s="335"/>
      <c r="Q10" s="336"/>
      <c r="R10" s="119" t="s">
        <v>132</v>
      </c>
      <c r="S10" s="337" t="s">
        <v>236</v>
      </c>
      <c r="T10" s="338"/>
    </row>
    <row r="11" spans="2:20" ht="10.5" customHeight="1" thickBot="1">
      <c r="B11" s="305"/>
      <c r="C11" s="306"/>
      <c r="D11" s="306"/>
      <c r="E11" s="306"/>
      <c r="F11" s="306"/>
      <c r="G11" s="306"/>
      <c r="H11" s="306"/>
      <c r="I11" s="306"/>
      <c r="J11" s="306"/>
      <c r="K11" s="306"/>
      <c r="L11" s="306"/>
      <c r="M11" s="306"/>
      <c r="N11" s="306"/>
      <c r="O11" s="306"/>
      <c r="P11" s="306"/>
      <c r="Q11" s="306"/>
      <c r="R11" s="306"/>
      <c r="S11" s="306"/>
      <c r="T11" s="307"/>
    </row>
    <row r="12" spans="2:20" ht="27" customHeight="1" thickBot="1">
      <c r="B12" s="362" t="s">
        <v>133</v>
      </c>
      <c r="C12" s="363"/>
      <c r="D12" s="363"/>
      <c r="E12" s="363"/>
      <c r="F12" s="363"/>
      <c r="G12" s="363"/>
      <c r="H12" s="363"/>
      <c r="I12" s="363"/>
      <c r="J12" s="363"/>
      <c r="K12" s="363"/>
      <c r="L12" s="363"/>
      <c r="M12" s="362" t="s">
        <v>134</v>
      </c>
      <c r="N12" s="363"/>
      <c r="O12" s="363"/>
      <c r="P12" s="363"/>
      <c r="Q12" s="363"/>
      <c r="R12" s="363"/>
      <c r="S12" s="363"/>
      <c r="T12" s="364"/>
    </row>
    <row r="13" spans="2:20" ht="30" customHeight="1">
      <c r="B13" s="120"/>
      <c r="C13" s="121"/>
      <c r="D13" s="121"/>
      <c r="E13" s="121"/>
      <c r="F13" s="121"/>
      <c r="G13" s="121"/>
      <c r="H13" s="121"/>
      <c r="I13" s="121"/>
      <c r="J13" s="121"/>
      <c r="K13" s="121"/>
      <c r="L13" s="122"/>
      <c r="M13" s="365" t="s">
        <v>135</v>
      </c>
      <c r="N13" s="366"/>
      <c r="O13" s="369" t="s">
        <v>136</v>
      </c>
      <c r="P13" s="370"/>
      <c r="Q13" s="371"/>
      <c r="R13" s="372" t="s">
        <v>145</v>
      </c>
      <c r="S13" s="374" t="s">
        <v>6</v>
      </c>
      <c r="T13" s="376" t="s">
        <v>36</v>
      </c>
    </row>
    <row r="14" spans="2:20" ht="30" customHeight="1">
      <c r="B14" s="123"/>
      <c r="C14" s="124"/>
      <c r="D14" s="124"/>
      <c r="E14" s="124"/>
      <c r="F14" s="124"/>
      <c r="G14" s="124"/>
      <c r="H14" s="124"/>
      <c r="I14" s="124"/>
      <c r="J14" s="124"/>
      <c r="K14" s="124"/>
      <c r="L14" s="125"/>
      <c r="M14" s="367"/>
      <c r="N14" s="368"/>
      <c r="O14" s="126" t="s">
        <v>137</v>
      </c>
      <c r="P14" s="126" t="s">
        <v>138</v>
      </c>
      <c r="Q14" s="126" t="s">
        <v>144</v>
      </c>
      <c r="R14" s="373"/>
      <c r="S14" s="375"/>
      <c r="T14" s="377"/>
    </row>
    <row r="15" spans="2:20" ht="22.9" customHeight="1">
      <c r="B15" s="123"/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378"/>
      <c r="N15" s="379"/>
      <c r="O15" s="379"/>
      <c r="P15" s="379"/>
      <c r="Q15" s="379"/>
      <c r="R15" s="379"/>
      <c r="S15" s="379"/>
      <c r="T15" s="380"/>
    </row>
    <row r="16" spans="2:20" ht="22.9" customHeight="1">
      <c r="B16" s="123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378" t="s">
        <v>248</v>
      </c>
      <c r="N16" s="379"/>
      <c r="O16" s="379"/>
      <c r="P16" s="379"/>
      <c r="Q16" s="379"/>
      <c r="R16" s="379"/>
      <c r="S16" s="379"/>
      <c r="T16" s="380"/>
    </row>
    <row r="17" spans="2:22" ht="22.9" customHeight="1">
      <c r="B17" s="123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360" t="s">
        <v>250</v>
      </c>
      <c r="N17" s="361"/>
      <c r="O17" s="127">
        <v>2</v>
      </c>
      <c r="P17" s="128">
        <v>0.7</v>
      </c>
      <c r="Q17" s="128">
        <v>0.05</v>
      </c>
      <c r="R17" s="128">
        <f>+O17*P17</f>
        <v>1.4</v>
      </c>
      <c r="S17" s="129">
        <v>1</v>
      </c>
      <c r="T17" s="130">
        <f>ROUND(+Q17*S17*R17,2)</f>
        <v>7.0000000000000007E-2</v>
      </c>
    </row>
    <row r="18" spans="2:22" ht="22.9" customHeight="1">
      <c r="B18" s="123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360" t="s">
        <v>251</v>
      </c>
      <c r="N18" s="361"/>
      <c r="O18" s="127">
        <v>2</v>
      </c>
      <c r="P18" s="128">
        <v>0.7</v>
      </c>
      <c r="Q18" s="128">
        <v>0.05</v>
      </c>
      <c r="R18" s="128">
        <f>+O18*P18</f>
        <v>1.4</v>
      </c>
      <c r="S18" s="129">
        <v>1</v>
      </c>
      <c r="T18" s="130">
        <f>ROUND(+Q18*S18*R18,2)</f>
        <v>7.0000000000000007E-2</v>
      </c>
    </row>
    <row r="19" spans="2:22" ht="22.9" customHeight="1"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360"/>
      <c r="N19" s="361"/>
      <c r="O19" s="127"/>
      <c r="P19" s="128"/>
      <c r="Q19" s="128"/>
      <c r="R19" s="128"/>
      <c r="S19" s="129"/>
      <c r="T19" s="130"/>
    </row>
    <row r="20" spans="2:22" ht="22.9" customHeight="1"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360"/>
      <c r="N20" s="361"/>
      <c r="O20" s="127"/>
      <c r="P20" s="128"/>
      <c r="Q20" s="129"/>
      <c r="R20" s="131"/>
      <c r="S20" s="129"/>
      <c r="T20" s="130"/>
    </row>
    <row r="21" spans="2:22" ht="22.9" customHeight="1"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360"/>
      <c r="N21" s="361"/>
      <c r="O21" s="127"/>
      <c r="P21" s="128"/>
      <c r="Q21" s="129"/>
      <c r="R21" s="128"/>
      <c r="S21" s="129"/>
      <c r="T21" s="130"/>
    </row>
    <row r="22" spans="2:22" ht="22.9" customHeight="1">
      <c r="B22" s="123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381"/>
      <c r="N22" s="382"/>
      <c r="O22" s="382"/>
      <c r="P22" s="382"/>
      <c r="Q22" s="382"/>
      <c r="R22" s="382"/>
      <c r="S22" s="382"/>
      <c r="T22" s="383"/>
      <c r="V22" s="132"/>
    </row>
    <row r="23" spans="2:22" ht="22.9" customHeight="1">
      <c r="B23" s="123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381"/>
      <c r="N23" s="382"/>
      <c r="O23" s="382"/>
      <c r="P23" s="382"/>
      <c r="Q23" s="382"/>
      <c r="R23" s="382"/>
      <c r="S23" s="382"/>
      <c r="T23" s="383"/>
    </row>
    <row r="24" spans="2:22" ht="22.9" customHeight="1">
      <c r="B24" s="123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360"/>
      <c r="N24" s="361"/>
      <c r="O24" s="127"/>
      <c r="P24" s="128"/>
      <c r="Q24" s="129"/>
      <c r="R24" s="128"/>
      <c r="S24" s="129"/>
      <c r="T24" s="130"/>
    </row>
    <row r="25" spans="2:22" ht="22.9" customHeight="1">
      <c r="B25" s="123"/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360"/>
      <c r="N25" s="361"/>
      <c r="O25" s="127"/>
      <c r="P25" s="128"/>
      <c r="Q25" s="129"/>
      <c r="R25" s="128"/>
      <c r="S25" s="129"/>
      <c r="T25" s="130"/>
    </row>
    <row r="26" spans="2:22" ht="22.9" customHeight="1">
      <c r="B26" s="123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360"/>
      <c r="N26" s="361"/>
      <c r="O26" s="127"/>
      <c r="P26" s="128"/>
      <c r="Q26" s="129"/>
      <c r="R26" s="128"/>
      <c r="S26" s="129"/>
      <c r="T26" s="130"/>
    </row>
    <row r="27" spans="2:22" ht="22.9" customHeight="1">
      <c r="B27" s="123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360"/>
      <c r="N27" s="361"/>
      <c r="O27" s="127"/>
      <c r="P27" s="128"/>
      <c r="Q27" s="129"/>
      <c r="R27" s="128"/>
      <c r="S27" s="129"/>
      <c r="T27" s="130"/>
    </row>
    <row r="28" spans="2:22" ht="22.9" customHeight="1">
      <c r="B28" s="123"/>
      <c r="C28" s="124"/>
      <c r="D28" s="124"/>
      <c r="E28" s="124"/>
      <c r="F28" s="124"/>
      <c r="G28" s="124"/>
      <c r="H28" s="124"/>
      <c r="I28" s="124"/>
      <c r="J28" s="124"/>
      <c r="K28" s="124"/>
      <c r="L28" s="124"/>
      <c r="M28" s="360"/>
      <c r="N28" s="361"/>
      <c r="O28" s="127"/>
      <c r="P28" s="128"/>
      <c r="Q28" s="129"/>
      <c r="R28" s="128"/>
      <c r="S28" s="129"/>
      <c r="T28" s="130"/>
    </row>
    <row r="29" spans="2:22" ht="22.9" customHeight="1">
      <c r="B29" s="123"/>
      <c r="C29" s="124"/>
      <c r="D29" s="124"/>
      <c r="E29" s="124"/>
      <c r="F29" s="124"/>
      <c r="G29" s="124"/>
      <c r="H29" s="124"/>
      <c r="I29" s="124"/>
      <c r="J29" s="124"/>
      <c r="K29" s="124"/>
      <c r="L29" s="124"/>
      <c r="M29" s="360"/>
      <c r="N29" s="361"/>
      <c r="O29" s="127"/>
      <c r="P29" s="128"/>
      <c r="Q29" s="129"/>
      <c r="R29" s="128"/>
      <c r="S29" s="129"/>
      <c r="T29" s="130"/>
    </row>
    <row r="30" spans="2:22" ht="22.9" customHeight="1">
      <c r="B30" s="123"/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360"/>
      <c r="N30" s="361"/>
      <c r="O30" s="133"/>
      <c r="P30" s="128"/>
      <c r="Q30" s="129"/>
      <c r="R30" s="128"/>
      <c r="S30" s="129"/>
      <c r="T30" s="130"/>
    </row>
    <row r="31" spans="2:22" ht="22.9" customHeight="1">
      <c r="B31" s="123"/>
      <c r="D31" s="134"/>
      <c r="E31" s="134"/>
      <c r="F31" s="134"/>
      <c r="G31" s="134"/>
      <c r="H31" s="134"/>
      <c r="I31" s="134"/>
      <c r="J31" s="124"/>
      <c r="K31" s="124"/>
      <c r="L31" s="124"/>
      <c r="M31" s="360"/>
      <c r="N31" s="361"/>
      <c r="O31" s="133"/>
      <c r="P31" s="128"/>
      <c r="Q31" s="129"/>
      <c r="R31" s="128"/>
      <c r="S31" s="129"/>
      <c r="T31" s="130"/>
    </row>
    <row r="32" spans="2:22" ht="22.9" customHeight="1">
      <c r="B32" s="123"/>
      <c r="C32" s="134"/>
      <c r="D32" s="134"/>
      <c r="E32" s="134"/>
      <c r="F32" s="124"/>
      <c r="G32" s="124"/>
      <c r="H32" s="124"/>
      <c r="I32" s="124"/>
      <c r="J32" s="124"/>
      <c r="K32" s="124"/>
      <c r="L32" s="124"/>
      <c r="M32" s="360"/>
      <c r="N32" s="361"/>
      <c r="O32" s="127"/>
      <c r="P32" s="128"/>
      <c r="Q32" s="129"/>
      <c r="R32" s="131"/>
      <c r="S32" s="129"/>
      <c r="T32" s="130"/>
    </row>
    <row r="33" spans="2:22" ht="22.9" customHeight="1">
      <c r="B33" s="123"/>
      <c r="C33" s="124"/>
      <c r="D33" s="124"/>
      <c r="E33" s="124"/>
      <c r="F33" s="124"/>
      <c r="G33" s="124"/>
      <c r="H33" s="124"/>
      <c r="I33" s="124"/>
      <c r="J33" s="124"/>
      <c r="K33" s="124"/>
      <c r="L33" s="124"/>
      <c r="M33" s="360"/>
      <c r="N33" s="361"/>
      <c r="O33" s="127"/>
      <c r="P33" s="128"/>
      <c r="Q33" s="129"/>
      <c r="R33" s="131"/>
      <c r="S33" s="129"/>
      <c r="T33" s="130"/>
    </row>
    <row r="34" spans="2:22" ht="22.9" customHeight="1">
      <c r="B34" s="123"/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360"/>
      <c r="N34" s="361"/>
      <c r="O34" s="127"/>
      <c r="P34" s="128"/>
      <c r="Q34" s="129"/>
      <c r="R34" s="128"/>
      <c r="S34" s="129"/>
      <c r="T34" s="130"/>
    </row>
    <row r="35" spans="2:22" ht="22.9" customHeight="1">
      <c r="B35" s="123"/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360"/>
      <c r="N35" s="361"/>
      <c r="O35" s="127"/>
      <c r="P35" s="128"/>
      <c r="Q35" s="129"/>
      <c r="R35" s="128"/>
      <c r="S35" s="129"/>
      <c r="T35" s="130"/>
      <c r="V35" s="135"/>
    </row>
    <row r="36" spans="2:22" ht="22.9" customHeight="1">
      <c r="B36" s="123"/>
      <c r="C36" s="124"/>
      <c r="D36" s="124"/>
      <c r="E36" s="124"/>
      <c r="F36" s="124"/>
      <c r="G36" s="124"/>
      <c r="H36" s="124"/>
      <c r="I36" s="124"/>
      <c r="J36" s="124"/>
      <c r="K36" s="124"/>
      <c r="L36" s="124"/>
      <c r="M36" s="381"/>
      <c r="N36" s="382"/>
      <c r="O36" s="382"/>
      <c r="P36" s="382"/>
      <c r="Q36" s="382"/>
      <c r="R36" s="382"/>
      <c r="S36" s="382"/>
      <c r="T36" s="383"/>
      <c r="V36" s="135"/>
    </row>
    <row r="37" spans="2:22" ht="22.9" customHeight="1">
      <c r="B37" s="123"/>
      <c r="C37" s="124"/>
      <c r="D37" s="124"/>
      <c r="E37" s="124"/>
      <c r="F37" s="124"/>
      <c r="G37" s="124"/>
      <c r="H37" s="124"/>
      <c r="I37" s="124"/>
      <c r="J37" s="124"/>
      <c r="K37" s="124"/>
      <c r="L37" s="124"/>
      <c r="M37" s="390"/>
      <c r="N37" s="391"/>
      <c r="O37" s="127"/>
      <c r="P37" s="128"/>
      <c r="Q37" s="129"/>
      <c r="R37" s="131"/>
      <c r="S37" s="129"/>
      <c r="T37" s="130"/>
    </row>
    <row r="38" spans="2:22" ht="22.9" customHeight="1">
      <c r="B38" s="123"/>
      <c r="C38" s="124"/>
      <c r="D38" s="124"/>
      <c r="E38" s="124"/>
      <c r="F38" s="124"/>
      <c r="G38" s="124"/>
      <c r="H38" s="124"/>
      <c r="I38" s="124"/>
      <c r="J38" s="124"/>
      <c r="K38" s="124"/>
      <c r="L38" s="124"/>
      <c r="M38" s="390"/>
      <c r="N38" s="391"/>
      <c r="O38" s="136"/>
      <c r="P38" s="136"/>
      <c r="Q38" s="136"/>
      <c r="R38" s="136"/>
      <c r="S38" s="136"/>
      <c r="T38" s="137"/>
    </row>
    <row r="39" spans="2:22" ht="22.9" customHeight="1">
      <c r="B39" s="123"/>
      <c r="F39" s="124"/>
      <c r="G39" s="124"/>
      <c r="H39" s="124"/>
      <c r="I39" s="124"/>
      <c r="J39" s="124"/>
      <c r="K39" s="124"/>
      <c r="L39" s="124"/>
      <c r="M39" s="390"/>
      <c r="N39" s="391"/>
      <c r="O39" s="127"/>
      <c r="P39" s="131"/>
      <c r="Q39" s="129"/>
      <c r="R39" s="131"/>
      <c r="S39" s="129"/>
      <c r="T39" s="130"/>
    </row>
    <row r="40" spans="2:22" ht="22.9" customHeight="1">
      <c r="B40" s="123"/>
      <c r="F40" s="124"/>
      <c r="G40" s="124"/>
      <c r="H40" s="124"/>
      <c r="I40" s="124"/>
      <c r="J40" s="124"/>
      <c r="K40" s="124"/>
      <c r="L40" s="124"/>
      <c r="M40" s="390"/>
      <c r="N40" s="391"/>
      <c r="O40" s="127"/>
      <c r="P40" s="128"/>
      <c r="Q40" s="129"/>
      <c r="R40" s="131"/>
      <c r="S40" s="129"/>
      <c r="T40" s="130"/>
    </row>
    <row r="41" spans="2:22" ht="22.9" customHeight="1">
      <c r="B41" s="123"/>
      <c r="C41" s="124"/>
      <c r="D41" s="124"/>
      <c r="E41" s="124"/>
      <c r="F41" s="124"/>
      <c r="G41" s="124"/>
      <c r="H41" s="124"/>
      <c r="I41" s="124"/>
      <c r="J41" s="124"/>
      <c r="K41" s="124"/>
      <c r="L41" s="124"/>
      <c r="M41" s="390"/>
      <c r="N41" s="391"/>
      <c r="O41" s="127"/>
      <c r="P41" s="128"/>
      <c r="Q41" s="129"/>
      <c r="R41" s="131"/>
      <c r="S41" s="129"/>
      <c r="T41" s="130"/>
    </row>
    <row r="42" spans="2:22" ht="22.9" customHeight="1">
      <c r="B42" s="123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38"/>
      <c r="N42" s="139"/>
      <c r="O42" s="139"/>
      <c r="P42" s="139"/>
      <c r="Q42" s="139"/>
      <c r="R42" s="139"/>
      <c r="S42" s="139"/>
      <c r="T42" s="140"/>
    </row>
    <row r="43" spans="2:22" ht="22.9" customHeight="1" thickBot="1">
      <c r="B43" s="123"/>
      <c r="C43" s="124"/>
      <c r="D43" s="124"/>
      <c r="E43" s="124"/>
      <c r="F43" s="124"/>
      <c r="G43" s="124"/>
      <c r="H43" s="124"/>
      <c r="I43" s="124"/>
      <c r="J43" s="124"/>
      <c r="K43" s="124"/>
      <c r="L43" s="124"/>
      <c r="M43" s="141"/>
      <c r="N43" s="142"/>
      <c r="O43" s="142"/>
      <c r="P43" s="142"/>
      <c r="Q43" s="142"/>
      <c r="R43" s="142"/>
      <c r="S43" s="142"/>
      <c r="T43" s="143"/>
    </row>
    <row r="44" spans="2:22" s="145" customFormat="1" ht="24" customHeight="1">
      <c r="B44" s="392" t="s">
        <v>154</v>
      </c>
      <c r="C44" s="393"/>
      <c r="D44" s="393"/>
      <c r="E44" s="393"/>
      <c r="F44" s="393"/>
      <c r="G44" s="393"/>
      <c r="H44" s="393"/>
      <c r="I44" s="393"/>
      <c r="J44" s="393"/>
      <c r="K44" s="393"/>
      <c r="L44" s="394"/>
      <c r="M44" s="401" t="s">
        <v>139</v>
      </c>
      <c r="N44" s="402"/>
      <c r="O44" s="402"/>
      <c r="P44" s="402"/>
      <c r="Q44" s="402"/>
      <c r="R44" s="402"/>
      <c r="S44" s="402"/>
      <c r="T44" s="144">
        <f>SUM(T17:T43)</f>
        <v>0.14000000000000001</v>
      </c>
    </row>
    <row r="45" spans="2:22" s="145" customFormat="1" ht="24" customHeight="1">
      <c r="B45" s="395"/>
      <c r="C45" s="396"/>
      <c r="D45" s="396"/>
      <c r="E45" s="396"/>
      <c r="F45" s="396"/>
      <c r="G45" s="396"/>
      <c r="H45" s="396"/>
      <c r="I45" s="396"/>
      <c r="J45" s="396"/>
      <c r="K45" s="396"/>
      <c r="L45" s="397"/>
      <c r="M45" s="403" t="s">
        <v>140</v>
      </c>
      <c r="N45" s="404"/>
      <c r="O45" s="404"/>
      <c r="P45" s="404"/>
      <c r="Q45" s="404"/>
      <c r="R45" s="404"/>
      <c r="S45" s="404"/>
      <c r="T45" s="146"/>
    </row>
    <row r="46" spans="2:22" s="145" customFormat="1" ht="24" customHeight="1" thickBot="1">
      <c r="B46" s="398"/>
      <c r="C46" s="399"/>
      <c r="D46" s="399"/>
      <c r="E46" s="399"/>
      <c r="F46" s="399"/>
      <c r="G46" s="399"/>
      <c r="H46" s="399"/>
      <c r="I46" s="399"/>
      <c r="J46" s="399"/>
      <c r="K46" s="399"/>
      <c r="L46" s="400"/>
      <c r="M46" s="405" t="s">
        <v>141</v>
      </c>
      <c r="N46" s="406"/>
      <c r="O46" s="406"/>
      <c r="P46" s="406"/>
      <c r="Q46" s="406"/>
      <c r="R46" s="406"/>
      <c r="S46" s="406"/>
      <c r="T46" s="147">
        <f>+T45+T44</f>
        <v>0.14000000000000001</v>
      </c>
    </row>
    <row r="47" spans="2:22" ht="17.45" customHeight="1">
      <c r="B47" s="148"/>
      <c r="C47" s="149"/>
      <c r="D47" s="149"/>
      <c r="E47" s="149"/>
      <c r="F47" s="149"/>
      <c r="G47" s="149"/>
      <c r="H47" s="149"/>
      <c r="I47" s="149"/>
      <c r="J47" s="149"/>
      <c r="K47" s="149"/>
      <c r="L47" s="149"/>
      <c r="M47" s="150"/>
      <c r="N47" s="150"/>
      <c r="P47" s="150"/>
      <c r="Q47" s="150"/>
      <c r="R47" s="150"/>
      <c r="S47" s="150"/>
      <c r="T47" s="151"/>
    </row>
    <row r="48" spans="2:22" ht="22.9" customHeight="1">
      <c r="B48" s="148"/>
      <c r="J48" s="149"/>
      <c r="K48" s="149"/>
      <c r="L48" s="149"/>
      <c r="M48" s="150"/>
      <c r="Q48" s="115"/>
      <c r="R48" s="149"/>
      <c r="S48" s="149"/>
      <c r="T48" s="153"/>
    </row>
    <row r="49" spans="2:20" ht="19.149999999999999" customHeight="1">
      <c r="B49" s="148"/>
      <c r="J49" s="149"/>
      <c r="K49" s="149"/>
      <c r="L49" s="149"/>
      <c r="M49" s="150"/>
      <c r="Q49" s="115"/>
      <c r="R49" s="149"/>
      <c r="S49" s="149"/>
      <c r="T49" s="153"/>
    </row>
    <row r="50" spans="2:20" ht="21.6" customHeight="1">
      <c r="B50" s="148"/>
      <c r="C50" s="149"/>
      <c r="D50" s="149"/>
      <c r="E50" s="149"/>
      <c r="F50" s="149"/>
      <c r="G50" s="149"/>
      <c r="H50" s="149"/>
      <c r="I50" s="149"/>
      <c r="J50" s="149"/>
      <c r="K50" s="149"/>
      <c r="L50" s="149"/>
      <c r="M50" s="150"/>
      <c r="N50" s="150"/>
      <c r="P50" s="150"/>
      <c r="Q50" s="154"/>
      <c r="R50" s="154"/>
      <c r="S50" s="154"/>
      <c r="T50" s="155"/>
    </row>
    <row r="51" spans="2:20" ht="25.15" customHeight="1">
      <c r="B51" s="148"/>
      <c r="C51" s="149"/>
      <c r="D51" s="149"/>
      <c r="E51" s="149"/>
      <c r="F51" s="149"/>
      <c r="G51" s="149"/>
      <c r="H51" s="149"/>
      <c r="I51" s="149"/>
      <c r="J51" s="149"/>
      <c r="K51" s="149"/>
      <c r="L51" s="156"/>
      <c r="M51" s="157"/>
      <c r="N51" s="157"/>
      <c r="P51" s="150"/>
      <c r="Q51" s="157"/>
      <c r="R51" s="157"/>
      <c r="S51" s="157"/>
      <c r="T51" s="158"/>
    </row>
    <row r="52" spans="2:20" s="162" customFormat="1" ht="17.45" customHeight="1">
      <c r="B52" s="384" t="s">
        <v>142</v>
      </c>
      <c r="C52" s="385"/>
      <c r="D52" s="385"/>
      <c r="E52" s="385"/>
      <c r="F52" s="159"/>
      <c r="G52" s="386" t="s">
        <v>142</v>
      </c>
      <c r="H52" s="386"/>
      <c r="I52" s="386"/>
      <c r="J52" s="387"/>
      <c r="K52" s="160"/>
      <c r="L52" s="388" t="s">
        <v>142</v>
      </c>
      <c r="M52" s="388"/>
      <c r="N52" s="388"/>
      <c r="O52" s="388"/>
      <c r="P52" s="161"/>
      <c r="Q52" s="388" t="s">
        <v>142</v>
      </c>
      <c r="R52" s="388"/>
      <c r="S52" s="388"/>
      <c r="T52" s="389"/>
    </row>
    <row r="53" spans="2:20" ht="17.45" customHeight="1">
      <c r="B53" s="163" t="str">
        <f>+'1,01'!B53</f>
        <v>Nombre: IVAN DARIO RODRIGUEZ</v>
      </c>
      <c r="C53" s="164"/>
      <c r="D53" s="164"/>
      <c r="E53" s="164"/>
      <c r="F53" s="164"/>
      <c r="G53" s="165" t="str">
        <f>+'1,01'!G53</f>
        <v xml:space="preserve">Nombre: MANUEL EDUARDO CEPEDA HERNÁNDEZ </v>
      </c>
      <c r="H53" s="165"/>
      <c r="I53" s="165"/>
      <c r="J53" s="165"/>
      <c r="K53" s="166"/>
      <c r="L53" s="167" t="str">
        <f>+'1,01'!L53</f>
        <v>Nombre: ROBINSON ALEXANDER TOBAR URBANO</v>
      </c>
      <c r="M53" s="167"/>
      <c r="N53" s="167"/>
      <c r="O53" s="167"/>
      <c r="P53" s="166"/>
      <c r="Q53" s="167" t="str">
        <f>+'1,01'!Q53</f>
        <v>Nombre: CLARA LUZ JARAMILLO HENAO</v>
      </c>
      <c r="R53" s="167"/>
      <c r="S53" s="167"/>
      <c r="T53" s="168"/>
    </row>
    <row r="54" spans="2:20" ht="17.45" customHeight="1" thickBot="1">
      <c r="B54" s="174" t="str">
        <f>+'1,01'!B54</f>
        <v>RESIDENTE DE OBRA</v>
      </c>
      <c r="C54" s="169"/>
      <c r="D54" s="169"/>
      <c r="E54" s="169"/>
      <c r="F54" s="169"/>
      <c r="G54" s="170" t="str">
        <f>+'1,01'!G54</f>
        <v>DIRECTOR DE OBRA</v>
      </c>
      <c r="H54" s="170"/>
      <c r="I54" s="170"/>
      <c r="J54" s="170"/>
      <c r="K54" s="171"/>
      <c r="L54" s="172" t="str">
        <f>+'1,01'!L54</f>
        <v xml:space="preserve">RESIDENTE DE INTERVENTORIA </v>
      </c>
      <c r="M54" s="172"/>
      <c r="N54" s="172"/>
      <c r="O54" s="172"/>
      <c r="P54" s="171"/>
      <c r="Q54" s="172" t="str">
        <f>+'1,01'!Q54</f>
        <v xml:space="preserve">DIRECTOR DE INTERVENTORIA </v>
      </c>
      <c r="R54" s="172"/>
      <c r="S54" s="172"/>
      <c r="T54" s="173"/>
    </row>
  </sheetData>
  <mergeCells count="64">
    <mergeCell ref="B4:T4"/>
    <mergeCell ref="F1:Q2"/>
    <mergeCell ref="R1:T1"/>
    <mergeCell ref="R2:T2"/>
    <mergeCell ref="B3:Q3"/>
    <mergeCell ref="R3:T3"/>
    <mergeCell ref="B11:T11"/>
    <mergeCell ref="B6:D7"/>
    <mergeCell ref="E6:G7"/>
    <mergeCell ref="H6:I7"/>
    <mergeCell ref="J6:N7"/>
    <mergeCell ref="O6:O8"/>
    <mergeCell ref="P6:T8"/>
    <mergeCell ref="B8:D8"/>
    <mergeCell ref="E8:G8"/>
    <mergeCell ref="H8:I8"/>
    <mergeCell ref="J8:N8"/>
    <mergeCell ref="B9:T9"/>
    <mergeCell ref="B10:C10"/>
    <mergeCell ref="E10:G10"/>
    <mergeCell ref="J10:Q10"/>
    <mergeCell ref="S10:T10"/>
    <mergeCell ref="M20:N20"/>
    <mergeCell ref="B12:L12"/>
    <mergeCell ref="M12:T12"/>
    <mergeCell ref="M13:N14"/>
    <mergeCell ref="O13:Q13"/>
    <mergeCell ref="R13:R14"/>
    <mergeCell ref="S13:S14"/>
    <mergeCell ref="T13:T14"/>
    <mergeCell ref="M15:T15"/>
    <mergeCell ref="M16:T16"/>
    <mergeCell ref="M17:N17"/>
    <mergeCell ref="M18:N18"/>
    <mergeCell ref="M19:N19"/>
    <mergeCell ref="M34:N34"/>
    <mergeCell ref="M21:N21"/>
    <mergeCell ref="M22:T22"/>
    <mergeCell ref="M23:T23"/>
    <mergeCell ref="M28:N28"/>
    <mergeCell ref="M24:N24"/>
    <mergeCell ref="M25:N25"/>
    <mergeCell ref="M26:N26"/>
    <mergeCell ref="M27:N27"/>
    <mergeCell ref="M29:N29"/>
    <mergeCell ref="M30:N30"/>
    <mergeCell ref="M31:N31"/>
    <mergeCell ref="M32:N32"/>
    <mergeCell ref="M33:N33"/>
    <mergeCell ref="B52:E52"/>
    <mergeCell ref="G52:J52"/>
    <mergeCell ref="L52:O52"/>
    <mergeCell ref="Q52:T52"/>
    <mergeCell ref="M35:N35"/>
    <mergeCell ref="M36:T36"/>
    <mergeCell ref="M37:N37"/>
    <mergeCell ref="M38:N38"/>
    <mergeCell ref="M39:N39"/>
    <mergeCell ref="M40:N40"/>
    <mergeCell ref="M41:N41"/>
    <mergeCell ref="B44:L46"/>
    <mergeCell ref="M44:S44"/>
    <mergeCell ref="M45:S45"/>
    <mergeCell ref="M46:S46"/>
  </mergeCells>
  <printOptions horizontalCentered="1"/>
  <pageMargins left="0.11811023622047245" right="0.11811023622047245" top="0.11811023622047245" bottom="0.11811023622047245" header="0" footer="0"/>
  <pageSetup scale="44" orientation="landscape" r:id="rId1"/>
  <headerFooter alignWithMargins="0"/>
  <drawing r:id="rId2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tabColor rgb="FFCCFFFF"/>
    <pageSetUpPr fitToPage="1"/>
  </sheetPr>
  <dimension ref="B1:V54"/>
  <sheetViews>
    <sheetView view="pageBreakPreview" topLeftCell="A30" zoomScale="80" zoomScaleNormal="100" zoomScaleSheetLayoutView="80" workbookViewId="0">
      <selection activeCell="G58" sqref="G58"/>
    </sheetView>
  </sheetViews>
  <sheetFormatPr baseColWidth="10" defaultColWidth="10" defaultRowHeight="27" customHeight="1"/>
  <cols>
    <col min="1" max="1" width="1.125" style="115" customWidth="1"/>
    <col min="2" max="5" width="12" style="115" customWidth="1"/>
    <col min="6" max="6" width="15.625" style="115" customWidth="1"/>
    <col min="7" max="7" width="19.875" style="115" customWidth="1"/>
    <col min="8" max="12" width="12" style="115" customWidth="1"/>
    <col min="13" max="13" width="20.125" style="152" customWidth="1"/>
    <col min="14" max="14" width="27.375" style="152" customWidth="1"/>
    <col min="15" max="15" width="17.375" style="150" customWidth="1"/>
    <col min="16" max="16" width="14.375" style="152" customWidth="1"/>
    <col min="17" max="17" width="16.875" style="152" customWidth="1"/>
    <col min="18" max="18" width="13.625" style="152" customWidth="1"/>
    <col min="19" max="19" width="17" style="152" customWidth="1"/>
    <col min="20" max="20" width="13.375" style="152" customWidth="1"/>
    <col min="21" max="21" width="17" style="115" bestFit="1" customWidth="1"/>
    <col min="22" max="22" width="18.125" style="115" customWidth="1"/>
    <col min="23" max="23" width="13.625" style="115" bestFit="1" customWidth="1"/>
    <col min="24" max="24" width="10.125" style="115" bestFit="1" customWidth="1"/>
    <col min="25" max="16384" width="10" style="115"/>
  </cols>
  <sheetData>
    <row r="1" spans="2:20" s="107" customFormat="1" ht="38.450000000000003" customHeight="1">
      <c r="B1" s="104"/>
      <c r="C1" s="105"/>
      <c r="D1" s="105"/>
      <c r="E1" s="106"/>
      <c r="F1" s="342" t="s">
        <v>123</v>
      </c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4"/>
      <c r="R1" s="348"/>
      <c r="S1" s="349"/>
      <c r="T1" s="350"/>
    </row>
    <row r="2" spans="2:20" s="107" customFormat="1" ht="37.9" customHeight="1" thickBot="1">
      <c r="B2" s="108"/>
      <c r="C2" s="109"/>
      <c r="D2" s="109"/>
      <c r="E2" s="110"/>
      <c r="F2" s="345"/>
      <c r="G2" s="346"/>
      <c r="H2" s="346"/>
      <c r="I2" s="346"/>
      <c r="J2" s="346"/>
      <c r="K2" s="346"/>
      <c r="L2" s="346"/>
      <c r="M2" s="346"/>
      <c r="N2" s="346"/>
      <c r="O2" s="346"/>
      <c r="P2" s="346"/>
      <c r="Q2" s="347"/>
      <c r="R2" s="351"/>
      <c r="S2" s="352"/>
      <c r="T2" s="353"/>
    </row>
    <row r="3" spans="2:20" s="107" customFormat="1" ht="29.45" customHeight="1" thickBot="1">
      <c r="B3" s="354" t="str">
        <f>+'1,01'!B3</f>
        <v>PATRIMONIO NATURAL FONDO PARA LA BIODIVERSIDAD Y ÁREAS PROTEGIDAS</v>
      </c>
      <c r="C3" s="355"/>
      <c r="D3" s="355"/>
      <c r="E3" s="355"/>
      <c r="F3" s="355"/>
      <c r="G3" s="355"/>
      <c r="H3" s="355"/>
      <c r="I3" s="355"/>
      <c r="J3" s="355"/>
      <c r="K3" s="355"/>
      <c r="L3" s="355"/>
      <c r="M3" s="355"/>
      <c r="N3" s="355"/>
      <c r="O3" s="355"/>
      <c r="P3" s="355"/>
      <c r="Q3" s="356"/>
      <c r="R3" s="357"/>
      <c r="S3" s="358"/>
      <c r="T3" s="359"/>
    </row>
    <row r="4" spans="2:20" s="107" customFormat="1" ht="33" customHeight="1" thickBot="1">
      <c r="B4" s="339" t="s">
        <v>124</v>
      </c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  <c r="P4" s="340"/>
      <c r="Q4" s="340"/>
      <c r="R4" s="340"/>
      <c r="S4" s="340"/>
      <c r="T4" s="341"/>
    </row>
    <row r="5" spans="2:20" s="107" customFormat="1" ht="12.6" customHeight="1" thickBot="1">
      <c r="B5" s="111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3"/>
      <c r="T5" s="114"/>
    </row>
    <row r="6" spans="2:20" ht="27" customHeight="1">
      <c r="B6" s="308" t="s">
        <v>125</v>
      </c>
      <c r="C6" s="309"/>
      <c r="D6" s="309"/>
      <c r="E6" s="312" t="s">
        <v>149</v>
      </c>
      <c r="F6" s="312"/>
      <c r="G6" s="313"/>
      <c r="H6" s="316" t="s">
        <v>126</v>
      </c>
      <c r="I6" s="317"/>
      <c r="J6" s="320">
        <v>45926</v>
      </c>
      <c r="K6" s="312"/>
      <c r="L6" s="312"/>
      <c r="M6" s="312"/>
      <c r="N6" s="313"/>
      <c r="O6" s="321" t="s">
        <v>127</v>
      </c>
      <c r="P6" s="312" t="s">
        <v>150</v>
      </c>
      <c r="Q6" s="312"/>
      <c r="R6" s="312"/>
      <c r="S6" s="312"/>
      <c r="T6" s="313"/>
    </row>
    <row r="7" spans="2:20" ht="27" customHeight="1">
      <c r="B7" s="310"/>
      <c r="C7" s="311"/>
      <c r="D7" s="311"/>
      <c r="E7" s="314"/>
      <c r="F7" s="314"/>
      <c r="G7" s="315"/>
      <c r="H7" s="318"/>
      <c r="I7" s="319"/>
      <c r="J7" s="314"/>
      <c r="K7" s="314"/>
      <c r="L7" s="314"/>
      <c r="M7" s="314"/>
      <c r="N7" s="315"/>
      <c r="O7" s="322"/>
      <c r="P7" s="314"/>
      <c r="Q7" s="314"/>
      <c r="R7" s="314"/>
      <c r="S7" s="314"/>
      <c r="T7" s="315"/>
    </row>
    <row r="8" spans="2:20" ht="50.25" customHeight="1" thickBot="1">
      <c r="B8" s="326" t="s">
        <v>128</v>
      </c>
      <c r="C8" s="327"/>
      <c r="D8" s="327"/>
      <c r="E8" s="324" t="s">
        <v>151</v>
      </c>
      <c r="F8" s="324"/>
      <c r="G8" s="325"/>
      <c r="H8" s="326" t="s">
        <v>129</v>
      </c>
      <c r="I8" s="327"/>
      <c r="J8" s="324" t="s">
        <v>152</v>
      </c>
      <c r="K8" s="324"/>
      <c r="L8" s="324"/>
      <c r="M8" s="324"/>
      <c r="N8" s="325"/>
      <c r="O8" s="323"/>
      <c r="P8" s="324"/>
      <c r="Q8" s="324"/>
      <c r="R8" s="324"/>
      <c r="S8" s="324"/>
      <c r="T8" s="325"/>
    </row>
    <row r="9" spans="2:20" ht="11.25" customHeight="1" thickBot="1">
      <c r="B9" s="328"/>
      <c r="C9" s="329"/>
      <c r="D9" s="329"/>
      <c r="E9" s="329"/>
      <c r="F9" s="329"/>
      <c r="G9" s="329"/>
      <c r="H9" s="329"/>
      <c r="I9" s="329"/>
      <c r="J9" s="329"/>
      <c r="K9" s="329"/>
      <c r="L9" s="329"/>
      <c r="M9" s="329"/>
      <c r="N9" s="329"/>
      <c r="O9" s="329"/>
      <c r="P9" s="329"/>
      <c r="Q9" s="329"/>
      <c r="R9" s="329"/>
      <c r="S9" s="329"/>
      <c r="T9" s="330"/>
    </row>
    <row r="10" spans="2:20" ht="33.6" customHeight="1" thickBot="1">
      <c r="B10" s="331" t="s">
        <v>130</v>
      </c>
      <c r="C10" s="332"/>
      <c r="D10" s="116">
        <v>3</v>
      </c>
      <c r="E10" s="333" t="s">
        <v>81</v>
      </c>
      <c r="F10" s="333"/>
      <c r="G10" s="333"/>
      <c r="H10" s="117" t="s">
        <v>131</v>
      </c>
      <c r="I10" s="118">
        <v>3.02</v>
      </c>
      <c r="J10" s="334" t="e">
        <f>+UPPER('F-GAL-001'!#REF!)</f>
        <v>#REF!</v>
      </c>
      <c r="K10" s="335"/>
      <c r="L10" s="335"/>
      <c r="M10" s="335"/>
      <c r="N10" s="335"/>
      <c r="O10" s="335"/>
      <c r="P10" s="335"/>
      <c r="Q10" s="336"/>
      <c r="R10" s="119" t="s">
        <v>132</v>
      </c>
      <c r="S10" s="337" t="s">
        <v>236</v>
      </c>
      <c r="T10" s="338"/>
    </row>
    <row r="11" spans="2:20" ht="10.5" customHeight="1" thickBot="1">
      <c r="B11" s="305"/>
      <c r="C11" s="306"/>
      <c r="D11" s="306"/>
      <c r="E11" s="306"/>
      <c r="F11" s="306"/>
      <c r="G11" s="306"/>
      <c r="H11" s="306"/>
      <c r="I11" s="306"/>
      <c r="J11" s="306"/>
      <c r="K11" s="306"/>
      <c r="L11" s="306"/>
      <c r="M11" s="306"/>
      <c r="N11" s="306"/>
      <c r="O11" s="306"/>
      <c r="P11" s="306"/>
      <c r="Q11" s="306"/>
      <c r="R11" s="306"/>
      <c r="S11" s="306"/>
      <c r="T11" s="307"/>
    </row>
    <row r="12" spans="2:20" ht="27" customHeight="1" thickBot="1">
      <c r="B12" s="362" t="s">
        <v>133</v>
      </c>
      <c r="C12" s="363"/>
      <c r="D12" s="363"/>
      <c r="E12" s="363"/>
      <c r="F12" s="363"/>
      <c r="G12" s="363"/>
      <c r="H12" s="363"/>
      <c r="I12" s="363"/>
      <c r="J12" s="363"/>
      <c r="K12" s="363"/>
      <c r="L12" s="363"/>
      <c r="M12" s="362" t="s">
        <v>134</v>
      </c>
      <c r="N12" s="363"/>
      <c r="O12" s="363"/>
      <c r="P12" s="363"/>
      <c r="Q12" s="363"/>
      <c r="R12" s="363"/>
      <c r="S12" s="363"/>
      <c r="T12" s="364"/>
    </row>
    <row r="13" spans="2:20" ht="30" customHeight="1">
      <c r="B13" s="120"/>
      <c r="C13" s="121"/>
      <c r="D13" s="121"/>
      <c r="E13" s="121"/>
      <c r="F13" s="121"/>
      <c r="G13" s="121"/>
      <c r="H13" s="121"/>
      <c r="I13" s="121"/>
      <c r="J13" s="121"/>
      <c r="K13" s="121"/>
      <c r="L13" s="122"/>
      <c r="M13" s="365" t="s">
        <v>135</v>
      </c>
      <c r="N13" s="366"/>
      <c r="O13" s="369" t="s">
        <v>136</v>
      </c>
      <c r="P13" s="370"/>
      <c r="Q13" s="371"/>
      <c r="R13" s="372" t="s">
        <v>145</v>
      </c>
      <c r="S13" s="374" t="s">
        <v>6</v>
      </c>
      <c r="T13" s="376" t="s">
        <v>36</v>
      </c>
    </row>
    <row r="14" spans="2:20" ht="30" customHeight="1">
      <c r="B14" s="123"/>
      <c r="C14" s="124"/>
      <c r="D14" s="124"/>
      <c r="E14" s="124"/>
      <c r="F14" s="124"/>
      <c r="G14" s="124"/>
      <c r="H14" s="124"/>
      <c r="I14" s="124"/>
      <c r="J14" s="124"/>
      <c r="K14" s="124"/>
      <c r="L14" s="125"/>
      <c r="M14" s="367"/>
      <c r="N14" s="368"/>
      <c r="O14" s="126" t="s">
        <v>137</v>
      </c>
      <c r="P14" s="126" t="s">
        <v>138</v>
      </c>
      <c r="Q14" s="126" t="s">
        <v>144</v>
      </c>
      <c r="R14" s="373"/>
      <c r="S14" s="375"/>
      <c r="T14" s="377"/>
    </row>
    <row r="15" spans="2:20" ht="22.9" customHeight="1">
      <c r="B15" s="123"/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378"/>
      <c r="N15" s="379"/>
      <c r="O15" s="379"/>
      <c r="P15" s="379"/>
      <c r="Q15" s="379"/>
      <c r="R15" s="379"/>
      <c r="S15" s="379"/>
      <c r="T15" s="380"/>
    </row>
    <row r="16" spans="2:20" ht="22.9" customHeight="1">
      <c r="B16" s="123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378" t="s">
        <v>248</v>
      </c>
      <c r="N16" s="379"/>
      <c r="O16" s="379"/>
      <c r="P16" s="379"/>
      <c r="Q16" s="379"/>
      <c r="R16" s="379"/>
      <c r="S16" s="379"/>
      <c r="T16" s="380"/>
    </row>
    <row r="17" spans="2:22" ht="22.9" customHeight="1">
      <c r="B17" s="123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360" t="s">
        <v>250</v>
      </c>
      <c r="N17" s="361"/>
      <c r="O17" s="127">
        <v>0.5</v>
      </c>
      <c r="P17" s="128">
        <v>0.5</v>
      </c>
      <c r="Q17" s="128">
        <v>0.45</v>
      </c>
      <c r="R17" s="128">
        <f>+O17*P17</f>
        <v>0.25</v>
      </c>
      <c r="S17" s="129">
        <v>3</v>
      </c>
      <c r="T17" s="130">
        <f>ROUND(+Q17*S17*R17,2)</f>
        <v>0.34</v>
      </c>
    </row>
    <row r="18" spans="2:22" ht="22.9" customHeight="1">
      <c r="B18" s="123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360" t="s">
        <v>251</v>
      </c>
      <c r="N18" s="361"/>
      <c r="O18" s="127">
        <v>0.5</v>
      </c>
      <c r="P18" s="128">
        <v>0.5</v>
      </c>
      <c r="Q18" s="128">
        <v>0.45</v>
      </c>
      <c r="R18" s="128">
        <f>+O18*P18</f>
        <v>0.25</v>
      </c>
      <c r="S18" s="129">
        <v>3</v>
      </c>
      <c r="T18" s="130">
        <f>ROUND(+Q18*S18*R18,2)</f>
        <v>0.34</v>
      </c>
    </row>
    <row r="19" spans="2:22" ht="22.9" customHeight="1"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360"/>
      <c r="N19" s="361"/>
      <c r="O19" s="127"/>
      <c r="P19" s="128"/>
      <c r="Q19" s="128"/>
      <c r="R19" s="128"/>
      <c r="S19" s="129"/>
      <c r="T19" s="130"/>
    </row>
    <row r="20" spans="2:22" ht="22.9" customHeight="1"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360"/>
      <c r="N20" s="361"/>
      <c r="O20" s="127"/>
      <c r="P20" s="128"/>
      <c r="Q20" s="129"/>
      <c r="R20" s="131"/>
      <c r="S20" s="129"/>
      <c r="T20" s="130"/>
    </row>
    <row r="21" spans="2:22" ht="22.9" customHeight="1"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360"/>
      <c r="N21" s="361"/>
      <c r="O21" s="127"/>
      <c r="P21" s="128"/>
      <c r="Q21" s="129"/>
      <c r="R21" s="128"/>
      <c r="S21" s="129"/>
      <c r="T21" s="130"/>
    </row>
    <row r="22" spans="2:22" ht="22.9" customHeight="1">
      <c r="B22" s="123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381"/>
      <c r="N22" s="382"/>
      <c r="O22" s="382"/>
      <c r="P22" s="382"/>
      <c r="Q22" s="382"/>
      <c r="R22" s="382"/>
      <c r="S22" s="382"/>
      <c r="T22" s="383"/>
      <c r="V22" s="132"/>
    </row>
    <row r="23" spans="2:22" ht="22.9" customHeight="1">
      <c r="B23" s="123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381"/>
      <c r="N23" s="382"/>
      <c r="O23" s="382"/>
      <c r="P23" s="382"/>
      <c r="Q23" s="382"/>
      <c r="R23" s="382"/>
      <c r="S23" s="382"/>
      <c r="T23" s="383"/>
    </row>
    <row r="24" spans="2:22" ht="22.9" customHeight="1">
      <c r="B24" s="123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360"/>
      <c r="N24" s="361"/>
      <c r="O24" s="127"/>
      <c r="P24" s="128"/>
      <c r="Q24" s="129"/>
      <c r="R24" s="128"/>
      <c r="S24" s="129"/>
      <c r="T24" s="130"/>
    </row>
    <row r="25" spans="2:22" ht="22.9" customHeight="1">
      <c r="B25" s="123"/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360"/>
      <c r="N25" s="361"/>
      <c r="O25" s="127"/>
      <c r="P25" s="128"/>
      <c r="Q25" s="129"/>
      <c r="R25" s="128"/>
      <c r="S25" s="129"/>
      <c r="T25" s="130"/>
    </row>
    <row r="26" spans="2:22" ht="22.9" customHeight="1">
      <c r="B26" s="123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360"/>
      <c r="N26" s="361"/>
      <c r="O26" s="127"/>
      <c r="P26" s="128"/>
      <c r="Q26" s="129"/>
      <c r="R26" s="128"/>
      <c r="S26" s="129"/>
      <c r="T26" s="130"/>
    </row>
    <row r="27" spans="2:22" ht="22.9" customHeight="1">
      <c r="B27" s="123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360"/>
      <c r="N27" s="361"/>
      <c r="O27" s="127"/>
      <c r="P27" s="128"/>
      <c r="Q27" s="129"/>
      <c r="R27" s="128"/>
      <c r="S27" s="129"/>
      <c r="T27" s="130"/>
    </row>
    <row r="28" spans="2:22" ht="22.9" customHeight="1">
      <c r="B28" s="123"/>
      <c r="C28" s="124"/>
      <c r="D28" s="124"/>
      <c r="E28" s="124"/>
      <c r="F28" s="124"/>
      <c r="G28" s="124"/>
      <c r="H28" s="124"/>
      <c r="I28" s="124"/>
      <c r="J28" s="124"/>
      <c r="K28" s="124"/>
      <c r="L28" s="124"/>
      <c r="M28" s="360"/>
      <c r="N28" s="361"/>
      <c r="O28" s="127"/>
      <c r="P28" s="128"/>
      <c r="Q28" s="129"/>
      <c r="R28" s="128"/>
      <c r="S28" s="129"/>
      <c r="T28" s="130"/>
    </row>
    <row r="29" spans="2:22" ht="22.9" customHeight="1">
      <c r="B29" s="123"/>
      <c r="C29" s="124"/>
      <c r="D29" s="124"/>
      <c r="E29" s="124"/>
      <c r="F29" s="124"/>
      <c r="G29" s="124"/>
      <c r="H29" s="124"/>
      <c r="I29" s="124"/>
      <c r="J29" s="124"/>
      <c r="K29" s="124"/>
      <c r="L29" s="124"/>
      <c r="M29" s="360"/>
      <c r="N29" s="361"/>
      <c r="O29" s="127"/>
      <c r="P29" s="128"/>
      <c r="Q29" s="129"/>
      <c r="R29" s="128"/>
      <c r="S29" s="129"/>
      <c r="T29" s="130"/>
    </row>
    <row r="30" spans="2:22" ht="22.9" customHeight="1">
      <c r="B30" s="123"/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360"/>
      <c r="N30" s="361"/>
      <c r="O30" s="133"/>
      <c r="P30" s="128"/>
      <c r="Q30" s="129"/>
      <c r="R30" s="128"/>
      <c r="S30" s="129"/>
      <c r="T30" s="130"/>
    </row>
    <row r="31" spans="2:22" ht="22.9" customHeight="1">
      <c r="B31" s="123"/>
      <c r="D31" s="134"/>
      <c r="E31" s="134"/>
      <c r="F31" s="134"/>
      <c r="G31" s="134"/>
      <c r="H31" s="134"/>
      <c r="I31" s="134"/>
      <c r="J31" s="124"/>
      <c r="K31" s="124"/>
      <c r="L31" s="124"/>
      <c r="M31" s="360"/>
      <c r="N31" s="361"/>
      <c r="O31" s="133"/>
      <c r="P31" s="128"/>
      <c r="Q31" s="129"/>
      <c r="R31" s="128"/>
      <c r="S31" s="129"/>
      <c r="T31" s="130"/>
    </row>
    <row r="32" spans="2:22" ht="22.9" customHeight="1">
      <c r="B32" s="123"/>
      <c r="C32" s="134"/>
      <c r="D32" s="134"/>
      <c r="E32" s="134"/>
      <c r="F32" s="124"/>
      <c r="G32" s="124"/>
      <c r="H32" s="124"/>
      <c r="I32" s="124"/>
      <c r="J32" s="124"/>
      <c r="K32" s="124"/>
      <c r="L32" s="124"/>
      <c r="M32" s="360"/>
      <c r="N32" s="361"/>
      <c r="O32" s="127"/>
      <c r="P32" s="128"/>
      <c r="Q32" s="129"/>
      <c r="R32" s="131"/>
      <c r="S32" s="129"/>
      <c r="T32" s="130"/>
    </row>
    <row r="33" spans="2:22" ht="22.9" customHeight="1">
      <c r="B33" s="123"/>
      <c r="C33" s="124"/>
      <c r="D33" s="124"/>
      <c r="E33" s="124"/>
      <c r="F33" s="124"/>
      <c r="G33" s="124"/>
      <c r="H33" s="124"/>
      <c r="I33" s="124"/>
      <c r="J33" s="124"/>
      <c r="K33" s="124"/>
      <c r="L33" s="124"/>
      <c r="M33" s="360"/>
      <c r="N33" s="361"/>
      <c r="O33" s="127"/>
      <c r="P33" s="128"/>
      <c r="Q33" s="129"/>
      <c r="R33" s="131"/>
      <c r="S33" s="129"/>
      <c r="T33" s="130"/>
    </row>
    <row r="34" spans="2:22" ht="22.9" customHeight="1">
      <c r="B34" s="123"/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360"/>
      <c r="N34" s="361"/>
      <c r="O34" s="127"/>
      <c r="P34" s="128"/>
      <c r="Q34" s="129"/>
      <c r="R34" s="128"/>
      <c r="S34" s="129"/>
      <c r="T34" s="130"/>
    </row>
    <row r="35" spans="2:22" ht="22.9" customHeight="1">
      <c r="B35" s="123"/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360"/>
      <c r="N35" s="361"/>
      <c r="O35" s="127"/>
      <c r="P35" s="128"/>
      <c r="Q35" s="129"/>
      <c r="R35" s="128"/>
      <c r="S35" s="129"/>
      <c r="T35" s="130"/>
      <c r="V35" s="135"/>
    </row>
    <row r="36" spans="2:22" ht="22.9" customHeight="1">
      <c r="B36" s="123"/>
      <c r="C36" s="124"/>
      <c r="D36" s="124"/>
      <c r="E36" s="124"/>
      <c r="F36" s="124"/>
      <c r="G36" s="124"/>
      <c r="H36" s="124"/>
      <c r="I36" s="124"/>
      <c r="J36" s="124"/>
      <c r="K36" s="124"/>
      <c r="L36" s="124"/>
      <c r="M36" s="381"/>
      <c r="N36" s="382"/>
      <c r="O36" s="382"/>
      <c r="P36" s="382"/>
      <c r="Q36" s="382"/>
      <c r="R36" s="382"/>
      <c r="S36" s="382"/>
      <c r="T36" s="383"/>
      <c r="V36" s="135"/>
    </row>
    <row r="37" spans="2:22" ht="22.9" customHeight="1">
      <c r="B37" s="123"/>
      <c r="C37" s="124"/>
      <c r="D37" s="124"/>
      <c r="E37" s="124"/>
      <c r="F37" s="124"/>
      <c r="G37" s="124"/>
      <c r="H37" s="124"/>
      <c r="I37" s="124"/>
      <c r="J37" s="124"/>
      <c r="K37" s="124"/>
      <c r="L37" s="124"/>
      <c r="M37" s="390"/>
      <c r="N37" s="391"/>
      <c r="O37" s="127"/>
      <c r="P37" s="128"/>
      <c r="Q37" s="129"/>
      <c r="R37" s="131"/>
      <c r="S37" s="129"/>
      <c r="T37" s="130"/>
    </row>
    <row r="38" spans="2:22" ht="22.9" customHeight="1">
      <c r="B38" s="123"/>
      <c r="C38" s="124"/>
      <c r="D38" s="124"/>
      <c r="E38" s="124"/>
      <c r="F38" s="124"/>
      <c r="G38" s="124"/>
      <c r="H38" s="124"/>
      <c r="I38" s="124"/>
      <c r="J38" s="124"/>
      <c r="K38" s="124"/>
      <c r="L38" s="124"/>
      <c r="M38" s="390"/>
      <c r="N38" s="391"/>
      <c r="O38" s="136"/>
      <c r="P38" s="136"/>
      <c r="Q38" s="136"/>
      <c r="R38" s="136"/>
      <c r="S38" s="136"/>
      <c r="T38" s="137"/>
    </row>
    <row r="39" spans="2:22" ht="22.9" customHeight="1">
      <c r="B39" s="123"/>
      <c r="F39" s="124"/>
      <c r="G39" s="124"/>
      <c r="H39" s="124"/>
      <c r="I39" s="124"/>
      <c r="J39" s="124"/>
      <c r="K39" s="124"/>
      <c r="L39" s="124"/>
      <c r="M39" s="390"/>
      <c r="N39" s="391"/>
      <c r="O39" s="127"/>
      <c r="P39" s="131"/>
      <c r="Q39" s="129"/>
      <c r="R39" s="131"/>
      <c r="S39" s="129"/>
      <c r="T39" s="130"/>
    </row>
    <row r="40" spans="2:22" ht="22.9" customHeight="1">
      <c r="B40" s="123"/>
      <c r="F40" s="124"/>
      <c r="G40" s="124"/>
      <c r="H40" s="124"/>
      <c r="I40" s="124"/>
      <c r="J40" s="124"/>
      <c r="K40" s="124"/>
      <c r="L40" s="124"/>
      <c r="M40" s="390"/>
      <c r="N40" s="391"/>
      <c r="O40" s="127"/>
      <c r="P40" s="128"/>
      <c r="Q40" s="129"/>
      <c r="R40" s="131"/>
      <c r="S40" s="129"/>
      <c r="T40" s="130"/>
    </row>
    <row r="41" spans="2:22" ht="22.9" customHeight="1">
      <c r="B41" s="123"/>
      <c r="C41" s="124"/>
      <c r="D41" s="124"/>
      <c r="E41" s="124"/>
      <c r="F41" s="124"/>
      <c r="G41" s="124"/>
      <c r="H41" s="124"/>
      <c r="I41" s="124"/>
      <c r="J41" s="124"/>
      <c r="K41" s="124"/>
      <c r="L41" s="124"/>
      <c r="M41" s="390"/>
      <c r="N41" s="391"/>
      <c r="O41" s="127"/>
      <c r="P41" s="128"/>
      <c r="Q41" s="129"/>
      <c r="R41" s="131"/>
      <c r="S41" s="129"/>
      <c r="T41" s="130"/>
    </row>
    <row r="42" spans="2:22" ht="22.9" customHeight="1">
      <c r="B42" s="123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38"/>
      <c r="N42" s="139"/>
      <c r="O42" s="139"/>
      <c r="P42" s="139"/>
      <c r="Q42" s="139"/>
      <c r="R42" s="139"/>
      <c r="S42" s="139"/>
      <c r="T42" s="140"/>
    </row>
    <row r="43" spans="2:22" ht="22.9" customHeight="1" thickBot="1">
      <c r="B43" s="123"/>
      <c r="C43" s="124"/>
      <c r="D43" s="124"/>
      <c r="E43" s="124"/>
      <c r="F43" s="124"/>
      <c r="G43" s="124"/>
      <c r="H43" s="124"/>
      <c r="I43" s="124"/>
      <c r="J43" s="124"/>
      <c r="K43" s="124"/>
      <c r="L43" s="124"/>
      <c r="M43" s="141"/>
      <c r="N43" s="142"/>
      <c r="O43" s="142"/>
      <c r="P43" s="142"/>
      <c r="Q43" s="142"/>
      <c r="R43" s="142"/>
      <c r="S43" s="142"/>
      <c r="T43" s="143"/>
    </row>
    <row r="44" spans="2:22" s="145" customFormat="1" ht="24" customHeight="1">
      <c r="B44" s="392" t="s">
        <v>154</v>
      </c>
      <c r="C44" s="393"/>
      <c r="D44" s="393"/>
      <c r="E44" s="393"/>
      <c r="F44" s="393"/>
      <c r="G44" s="393"/>
      <c r="H44" s="393"/>
      <c r="I44" s="393"/>
      <c r="J44" s="393"/>
      <c r="K44" s="393"/>
      <c r="L44" s="394"/>
      <c r="M44" s="401" t="s">
        <v>139</v>
      </c>
      <c r="N44" s="402"/>
      <c r="O44" s="402"/>
      <c r="P44" s="402"/>
      <c r="Q44" s="402"/>
      <c r="R44" s="402"/>
      <c r="S44" s="402"/>
      <c r="T44" s="144">
        <f>SUM(T17:T43)</f>
        <v>0.68</v>
      </c>
    </row>
    <row r="45" spans="2:22" s="145" customFormat="1" ht="24" customHeight="1">
      <c r="B45" s="395"/>
      <c r="C45" s="396"/>
      <c r="D45" s="396"/>
      <c r="E45" s="396"/>
      <c r="F45" s="396"/>
      <c r="G45" s="396"/>
      <c r="H45" s="396"/>
      <c r="I45" s="396"/>
      <c r="J45" s="396"/>
      <c r="K45" s="396"/>
      <c r="L45" s="397"/>
      <c r="M45" s="403" t="s">
        <v>140</v>
      </c>
      <c r="N45" s="404"/>
      <c r="O45" s="404"/>
      <c r="P45" s="404"/>
      <c r="Q45" s="404"/>
      <c r="R45" s="404"/>
      <c r="S45" s="404"/>
      <c r="T45" s="146"/>
    </row>
    <row r="46" spans="2:22" s="145" customFormat="1" ht="24" customHeight="1" thickBot="1">
      <c r="B46" s="398"/>
      <c r="C46" s="399"/>
      <c r="D46" s="399"/>
      <c r="E46" s="399"/>
      <c r="F46" s="399"/>
      <c r="G46" s="399"/>
      <c r="H46" s="399"/>
      <c r="I46" s="399"/>
      <c r="J46" s="399"/>
      <c r="K46" s="399"/>
      <c r="L46" s="400"/>
      <c r="M46" s="405" t="s">
        <v>141</v>
      </c>
      <c r="N46" s="406"/>
      <c r="O46" s="406"/>
      <c r="P46" s="406"/>
      <c r="Q46" s="406"/>
      <c r="R46" s="406"/>
      <c r="S46" s="406"/>
      <c r="T46" s="147">
        <f>+T45+T44</f>
        <v>0.68</v>
      </c>
    </row>
    <row r="47" spans="2:22" ht="17.45" customHeight="1">
      <c r="B47" s="148"/>
      <c r="C47" s="149"/>
      <c r="D47" s="149"/>
      <c r="E47" s="149"/>
      <c r="F47" s="149"/>
      <c r="G47" s="149"/>
      <c r="H47" s="149"/>
      <c r="I47" s="149"/>
      <c r="J47" s="149"/>
      <c r="K47" s="149"/>
      <c r="L47" s="149"/>
      <c r="M47" s="150"/>
      <c r="N47" s="150"/>
      <c r="P47" s="150"/>
      <c r="Q47" s="150"/>
      <c r="R47" s="150"/>
      <c r="S47" s="150"/>
      <c r="T47" s="151"/>
    </row>
    <row r="48" spans="2:22" ht="22.9" customHeight="1">
      <c r="B48" s="148"/>
      <c r="J48" s="149"/>
      <c r="K48" s="149"/>
      <c r="L48" s="149"/>
      <c r="M48" s="150"/>
      <c r="Q48" s="115"/>
      <c r="R48" s="149"/>
      <c r="S48" s="149"/>
      <c r="T48" s="153"/>
    </row>
    <row r="49" spans="2:20" ht="19.149999999999999" customHeight="1">
      <c r="B49" s="148"/>
      <c r="J49" s="149"/>
      <c r="K49" s="149"/>
      <c r="L49" s="149"/>
      <c r="M49" s="150"/>
      <c r="Q49" s="115"/>
      <c r="R49" s="149"/>
      <c r="S49" s="149"/>
      <c r="T49" s="153"/>
    </row>
    <row r="50" spans="2:20" ht="21.6" customHeight="1">
      <c r="B50" s="148"/>
      <c r="C50" s="149"/>
      <c r="D50" s="149"/>
      <c r="E50" s="149"/>
      <c r="F50" s="149"/>
      <c r="G50" s="149"/>
      <c r="H50" s="149"/>
      <c r="I50" s="149"/>
      <c r="J50" s="149"/>
      <c r="K50" s="149"/>
      <c r="L50" s="149"/>
      <c r="M50" s="150"/>
      <c r="N50" s="150"/>
      <c r="P50" s="150"/>
      <c r="Q50" s="154"/>
      <c r="R50" s="154"/>
      <c r="S50" s="154"/>
      <c r="T50" s="155"/>
    </row>
    <row r="51" spans="2:20" ht="25.15" customHeight="1">
      <c r="B51" s="148"/>
      <c r="C51" s="149"/>
      <c r="D51" s="149"/>
      <c r="E51" s="149"/>
      <c r="F51" s="149"/>
      <c r="G51" s="149"/>
      <c r="H51" s="149"/>
      <c r="I51" s="149"/>
      <c r="J51" s="149"/>
      <c r="K51" s="149"/>
      <c r="L51" s="156"/>
      <c r="M51" s="157"/>
      <c r="N51" s="157"/>
      <c r="P51" s="150"/>
      <c r="Q51" s="157"/>
      <c r="R51" s="157"/>
      <c r="S51" s="157"/>
      <c r="T51" s="158"/>
    </row>
    <row r="52" spans="2:20" s="162" customFormat="1" ht="17.45" customHeight="1">
      <c r="B52" s="384" t="s">
        <v>142</v>
      </c>
      <c r="C52" s="385"/>
      <c r="D52" s="385"/>
      <c r="E52" s="385"/>
      <c r="F52" s="159"/>
      <c r="G52" s="386" t="s">
        <v>142</v>
      </c>
      <c r="H52" s="386"/>
      <c r="I52" s="386"/>
      <c r="J52" s="387"/>
      <c r="K52" s="160"/>
      <c r="L52" s="388" t="s">
        <v>142</v>
      </c>
      <c r="M52" s="388"/>
      <c r="N52" s="388"/>
      <c r="O52" s="388"/>
      <c r="P52" s="161"/>
      <c r="Q52" s="388" t="s">
        <v>142</v>
      </c>
      <c r="R52" s="388"/>
      <c r="S52" s="388"/>
      <c r="T52" s="389"/>
    </row>
    <row r="53" spans="2:20" ht="17.45" customHeight="1">
      <c r="B53" s="163" t="str">
        <f>+'1,01'!B53</f>
        <v>Nombre: IVAN DARIO RODRIGUEZ</v>
      </c>
      <c r="C53" s="164"/>
      <c r="D53" s="164"/>
      <c r="E53" s="164"/>
      <c r="F53" s="164"/>
      <c r="G53" s="165" t="str">
        <f>+'1,01'!G53</f>
        <v xml:space="preserve">Nombre: MANUEL EDUARDO CEPEDA HERNÁNDEZ </v>
      </c>
      <c r="H53" s="165"/>
      <c r="I53" s="165"/>
      <c r="J53" s="165"/>
      <c r="K53" s="166"/>
      <c r="L53" s="167" t="str">
        <f>+'1,01'!L53</f>
        <v>Nombre: ROBINSON ALEXANDER TOBAR URBANO</v>
      </c>
      <c r="M53" s="167"/>
      <c r="N53" s="167"/>
      <c r="O53" s="167"/>
      <c r="P53" s="166"/>
      <c r="Q53" s="167" t="str">
        <f>+'1,01'!Q53</f>
        <v>Nombre: CLARA LUZ JARAMILLO HENAO</v>
      </c>
      <c r="R53" s="167"/>
      <c r="S53" s="167"/>
      <c r="T53" s="168"/>
    </row>
    <row r="54" spans="2:20" ht="17.45" customHeight="1" thickBot="1">
      <c r="B54" s="174" t="str">
        <f>+'1,01'!B54</f>
        <v>RESIDENTE DE OBRA</v>
      </c>
      <c r="C54" s="169"/>
      <c r="D54" s="169"/>
      <c r="E54" s="169"/>
      <c r="F54" s="169"/>
      <c r="G54" s="170" t="str">
        <f>+'1,01'!G54</f>
        <v>DIRECTOR DE OBRA</v>
      </c>
      <c r="H54" s="170"/>
      <c r="I54" s="170"/>
      <c r="J54" s="170"/>
      <c r="K54" s="171"/>
      <c r="L54" s="172" t="str">
        <f>+'1,01'!L54</f>
        <v xml:space="preserve">RESIDENTE DE INTERVENTORIA </v>
      </c>
      <c r="M54" s="172"/>
      <c r="N54" s="172"/>
      <c r="O54" s="172"/>
      <c r="P54" s="171"/>
      <c r="Q54" s="172" t="str">
        <f>+'1,01'!Q54</f>
        <v xml:space="preserve">DIRECTOR DE INTERVENTORIA </v>
      </c>
      <c r="R54" s="172"/>
      <c r="S54" s="172"/>
      <c r="T54" s="173"/>
    </row>
  </sheetData>
  <mergeCells count="64">
    <mergeCell ref="B4:T4"/>
    <mergeCell ref="F1:Q2"/>
    <mergeCell ref="R1:T1"/>
    <mergeCell ref="R2:T2"/>
    <mergeCell ref="B3:Q3"/>
    <mergeCell ref="R3:T3"/>
    <mergeCell ref="B11:T11"/>
    <mergeCell ref="B6:D7"/>
    <mergeCell ref="E6:G7"/>
    <mergeCell ref="H6:I7"/>
    <mergeCell ref="J6:N7"/>
    <mergeCell ref="O6:O8"/>
    <mergeCell ref="P6:T8"/>
    <mergeCell ref="B8:D8"/>
    <mergeCell ref="E8:G8"/>
    <mergeCell ref="H8:I8"/>
    <mergeCell ref="J8:N8"/>
    <mergeCell ref="B9:T9"/>
    <mergeCell ref="B10:C10"/>
    <mergeCell ref="E10:G10"/>
    <mergeCell ref="J10:Q10"/>
    <mergeCell ref="S10:T10"/>
    <mergeCell ref="B12:L12"/>
    <mergeCell ref="M12:T12"/>
    <mergeCell ref="M13:N14"/>
    <mergeCell ref="O13:Q13"/>
    <mergeCell ref="R13:R14"/>
    <mergeCell ref="S13:S14"/>
    <mergeCell ref="T13:T14"/>
    <mergeCell ref="M26:N26"/>
    <mergeCell ref="M15:T15"/>
    <mergeCell ref="M16:T16"/>
    <mergeCell ref="M17:N17"/>
    <mergeCell ref="M18:N18"/>
    <mergeCell ref="M19:N19"/>
    <mergeCell ref="M20:N20"/>
    <mergeCell ref="M21:N21"/>
    <mergeCell ref="M22:T22"/>
    <mergeCell ref="M23:T23"/>
    <mergeCell ref="M24:N24"/>
    <mergeCell ref="M25:N25"/>
    <mergeCell ref="M38:N38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M36:T36"/>
    <mergeCell ref="M37:N37"/>
    <mergeCell ref="B52:E52"/>
    <mergeCell ref="G52:J52"/>
    <mergeCell ref="L52:O52"/>
    <mergeCell ref="Q52:T52"/>
    <mergeCell ref="M39:N39"/>
    <mergeCell ref="M40:N40"/>
    <mergeCell ref="M41:N41"/>
    <mergeCell ref="B44:L46"/>
    <mergeCell ref="M44:S44"/>
    <mergeCell ref="M45:S45"/>
    <mergeCell ref="M46:S46"/>
  </mergeCells>
  <printOptions horizontalCentered="1"/>
  <pageMargins left="0.11811023622047245" right="0.11811023622047245" top="0.11811023622047245" bottom="0.11811023622047245" header="0" footer="0"/>
  <pageSetup scale="44" orientation="landscape" r:id="rId1"/>
  <headerFooter alignWithMargins="0"/>
  <drawing r:id="rId2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tabColor rgb="FFCCFFFF"/>
    <pageSetUpPr fitToPage="1"/>
  </sheetPr>
  <dimension ref="B1:V51"/>
  <sheetViews>
    <sheetView view="pageBreakPreview" topLeftCell="A29" zoomScale="80" zoomScaleNormal="100" zoomScaleSheetLayoutView="80" workbookViewId="0">
      <selection activeCell="G58" sqref="G58"/>
    </sheetView>
  </sheetViews>
  <sheetFormatPr baseColWidth="10" defaultColWidth="10" defaultRowHeight="27" customHeight="1"/>
  <cols>
    <col min="1" max="1" width="1.125" style="115" customWidth="1"/>
    <col min="2" max="5" width="12" style="115" customWidth="1"/>
    <col min="6" max="6" width="15.625" style="115" customWidth="1"/>
    <col min="7" max="7" width="19.875" style="115" customWidth="1"/>
    <col min="8" max="12" width="12" style="115" customWidth="1"/>
    <col min="13" max="13" width="20.125" style="152" customWidth="1"/>
    <col min="14" max="14" width="27.375" style="152" customWidth="1"/>
    <col min="15" max="15" width="17.375" style="150" customWidth="1"/>
    <col min="16" max="16" width="14.375" style="152" customWidth="1"/>
    <col min="17" max="17" width="16.875" style="152" customWidth="1"/>
    <col min="18" max="18" width="13.625" style="152" customWidth="1"/>
    <col min="19" max="19" width="17" style="152" customWidth="1"/>
    <col min="20" max="20" width="13.375" style="152" customWidth="1"/>
    <col min="21" max="21" width="17" style="115" bestFit="1" customWidth="1"/>
    <col min="22" max="22" width="18.125" style="115" customWidth="1"/>
    <col min="23" max="23" width="13.625" style="115" bestFit="1" customWidth="1"/>
    <col min="24" max="24" width="10.125" style="115" bestFit="1" customWidth="1"/>
    <col min="25" max="16384" width="10" style="115"/>
  </cols>
  <sheetData>
    <row r="1" spans="2:20" s="107" customFormat="1" ht="38.450000000000003" customHeight="1">
      <c r="B1" s="104"/>
      <c r="C1" s="105"/>
      <c r="D1" s="105"/>
      <c r="E1" s="106"/>
      <c r="F1" s="342" t="s">
        <v>123</v>
      </c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4"/>
      <c r="R1" s="348"/>
      <c r="S1" s="349"/>
      <c r="T1" s="350"/>
    </row>
    <row r="2" spans="2:20" s="107" customFormat="1" ht="37.9" customHeight="1" thickBot="1">
      <c r="B2" s="108"/>
      <c r="C2" s="109"/>
      <c r="D2" s="109"/>
      <c r="E2" s="110"/>
      <c r="F2" s="345"/>
      <c r="G2" s="346"/>
      <c r="H2" s="346"/>
      <c r="I2" s="346"/>
      <c r="J2" s="346"/>
      <c r="K2" s="346"/>
      <c r="L2" s="346"/>
      <c r="M2" s="346"/>
      <c r="N2" s="346"/>
      <c r="O2" s="346"/>
      <c r="P2" s="346"/>
      <c r="Q2" s="347"/>
      <c r="R2" s="351"/>
      <c r="S2" s="352"/>
      <c r="T2" s="353"/>
    </row>
    <row r="3" spans="2:20" s="107" customFormat="1" ht="29.45" customHeight="1" thickBot="1">
      <c r="B3" s="354" t="str">
        <f>+'1,01'!B3</f>
        <v>PATRIMONIO NATURAL FONDO PARA LA BIODIVERSIDAD Y ÁREAS PROTEGIDAS</v>
      </c>
      <c r="C3" s="355"/>
      <c r="D3" s="355"/>
      <c r="E3" s="355"/>
      <c r="F3" s="355"/>
      <c r="G3" s="355"/>
      <c r="H3" s="355"/>
      <c r="I3" s="355"/>
      <c r="J3" s="355"/>
      <c r="K3" s="355"/>
      <c r="L3" s="355"/>
      <c r="M3" s="355"/>
      <c r="N3" s="355"/>
      <c r="O3" s="355"/>
      <c r="P3" s="355"/>
      <c r="Q3" s="356"/>
      <c r="R3" s="357"/>
      <c r="S3" s="358"/>
      <c r="T3" s="359"/>
    </row>
    <row r="4" spans="2:20" s="107" customFormat="1" ht="33" customHeight="1" thickBot="1">
      <c r="B4" s="339" t="s">
        <v>124</v>
      </c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  <c r="P4" s="340"/>
      <c r="Q4" s="340"/>
      <c r="R4" s="340"/>
      <c r="S4" s="340"/>
      <c r="T4" s="341"/>
    </row>
    <row r="5" spans="2:20" s="107" customFormat="1" ht="12.6" customHeight="1" thickBot="1">
      <c r="B5" s="111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3"/>
      <c r="T5" s="114"/>
    </row>
    <row r="6" spans="2:20" ht="27" customHeight="1">
      <c r="B6" s="308" t="s">
        <v>125</v>
      </c>
      <c r="C6" s="309"/>
      <c r="D6" s="309"/>
      <c r="E6" s="312" t="s">
        <v>149</v>
      </c>
      <c r="F6" s="312"/>
      <c r="G6" s="313"/>
      <c r="H6" s="316" t="s">
        <v>126</v>
      </c>
      <c r="I6" s="317"/>
      <c r="J6" s="320">
        <v>45926</v>
      </c>
      <c r="K6" s="312"/>
      <c r="L6" s="312"/>
      <c r="M6" s="312"/>
      <c r="N6" s="313"/>
      <c r="O6" s="321" t="s">
        <v>127</v>
      </c>
      <c r="P6" s="312" t="s">
        <v>150</v>
      </c>
      <c r="Q6" s="312"/>
      <c r="R6" s="312"/>
      <c r="S6" s="312"/>
      <c r="T6" s="313"/>
    </row>
    <row r="7" spans="2:20" ht="27" customHeight="1">
      <c r="B7" s="310"/>
      <c r="C7" s="311"/>
      <c r="D7" s="311"/>
      <c r="E7" s="314"/>
      <c r="F7" s="314"/>
      <c r="G7" s="315"/>
      <c r="H7" s="318"/>
      <c r="I7" s="319"/>
      <c r="J7" s="314"/>
      <c r="K7" s="314"/>
      <c r="L7" s="314"/>
      <c r="M7" s="314"/>
      <c r="N7" s="315"/>
      <c r="O7" s="322"/>
      <c r="P7" s="314"/>
      <c r="Q7" s="314"/>
      <c r="R7" s="314"/>
      <c r="S7" s="314"/>
      <c r="T7" s="315"/>
    </row>
    <row r="8" spans="2:20" ht="50.25" customHeight="1" thickBot="1">
      <c r="B8" s="326" t="s">
        <v>128</v>
      </c>
      <c r="C8" s="327"/>
      <c r="D8" s="327"/>
      <c r="E8" s="324" t="s">
        <v>151</v>
      </c>
      <c r="F8" s="324"/>
      <c r="G8" s="325"/>
      <c r="H8" s="326" t="s">
        <v>129</v>
      </c>
      <c r="I8" s="327"/>
      <c r="J8" s="324" t="s">
        <v>152</v>
      </c>
      <c r="K8" s="324"/>
      <c r="L8" s="324"/>
      <c r="M8" s="324"/>
      <c r="N8" s="325"/>
      <c r="O8" s="323"/>
      <c r="P8" s="324"/>
      <c r="Q8" s="324"/>
      <c r="R8" s="324"/>
      <c r="S8" s="324"/>
      <c r="T8" s="325"/>
    </row>
    <row r="9" spans="2:20" ht="11.25" customHeight="1" thickBot="1">
      <c r="B9" s="328"/>
      <c r="C9" s="329"/>
      <c r="D9" s="329"/>
      <c r="E9" s="329"/>
      <c r="F9" s="329"/>
      <c r="G9" s="329"/>
      <c r="H9" s="329"/>
      <c r="I9" s="329"/>
      <c r="J9" s="329"/>
      <c r="K9" s="329"/>
      <c r="L9" s="329"/>
      <c r="M9" s="329"/>
      <c r="N9" s="329"/>
      <c r="O9" s="329"/>
      <c r="P9" s="329"/>
      <c r="Q9" s="329"/>
      <c r="R9" s="329"/>
      <c r="S9" s="329"/>
      <c r="T9" s="330"/>
    </row>
    <row r="10" spans="2:20" ht="33.6" customHeight="1" thickBot="1">
      <c r="B10" s="331" t="s">
        <v>130</v>
      </c>
      <c r="C10" s="332"/>
      <c r="D10" s="116">
        <v>4</v>
      </c>
      <c r="E10" s="333" t="s">
        <v>82</v>
      </c>
      <c r="F10" s="333"/>
      <c r="G10" s="333"/>
      <c r="H10" s="117" t="s">
        <v>131</v>
      </c>
      <c r="I10" s="116" t="e">
        <f>+'F-GAL-001'!#REF!</f>
        <v>#REF!</v>
      </c>
      <c r="J10" s="334" t="e">
        <f>+'F-GAL-001'!#REF!</f>
        <v>#REF!</v>
      </c>
      <c r="K10" s="335"/>
      <c r="L10" s="335"/>
      <c r="M10" s="335"/>
      <c r="N10" s="335"/>
      <c r="O10" s="335"/>
      <c r="P10" s="335"/>
      <c r="Q10" s="336"/>
      <c r="R10" s="119" t="s">
        <v>132</v>
      </c>
      <c r="S10" s="337" t="e">
        <f>+'F-GAL-001'!#REF!</f>
        <v>#REF!</v>
      </c>
      <c r="T10" s="338"/>
    </row>
    <row r="11" spans="2:20" ht="10.5" customHeight="1" thickBot="1">
      <c r="B11" s="305"/>
      <c r="C11" s="306"/>
      <c r="D11" s="306"/>
      <c r="E11" s="306"/>
      <c r="F11" s="306"/>
      <c r="G11" s="306"/>
      <c r="H11" s="306"/>
      <c r="I11" s="306"/>
      <c r="J11" s="306"/>
      <c r="K11" s="306"/>
      <c r="L11" s="306"/>
      <c r="M11" s="306"/>
      <c r="N11" s="306"/>
      <c r="O11" s="306"/>
      <c r="P11" s="306"/>
      <c r="Q11" s="306"/>
      <c r="R11" s="306"/>
      <c r="S11" s="306"/>
      <c r="T11" s="307"/>
    </row>
    <row r="12" spans="2:20" ht="27" customHeight="1" thickBot="1">
      <c r="B12" s="362" t="s">
        <v>133</v>
      </c>
      <c r="C12" s="363"/>
      <c r="D12" s="363"/>
      <c r="E12" s="363"/>
      <c r="F12" s="363"/>
      <c r="G12" s="363"/>
      <c r="H12" s="363"/>
      <c r="I12" s="363"/>
      <c r="J12" s="363"/>
      <c r="K12" s="363"/>
      <c r="L12" s="363"/>
      <c r="M12" s="362" t="s">
        <v>134</v>
      </c>
      <c r="N12" s="363"/>
      <c r="O12" s="363"/>
      <c r="P12" s="363"/>
      <c r="Q12" s="363"/>
      <c r="R12" s="363"/>
      <c r="S12" s="363"/>
      <c r="T12" s="364"/>
    </row>
    <row r="13" spans="2:20" ht="30" customHeight="1">
      <c r="B13" s="120"/>
      <c r="C13" s="121"/>
      <c r="D13" s="121"/>
      <c r="E13" s="121"/>
      <c r="F13" s="121"/>
      <c r="G13" s="121"/>
      <c r="H13" s="121"/>
      <c r="I13" s="121"/>
      <c r="J13" s="121"/>
      <c r="K13" s="121"/>
      <c r="L13" s="122"/>
      <c r="M13" s="365" t="s">
        <v>135</v>
      </c>
      <c r="N13" s="366"/>
      <c r="O13" s="369" t="s">
        <v>136</v>
      </c>
      <c r="P13" s="370"/>
      <c r="Q13" s="371"/>
      <c r="R13" s="372" t="s">
        <v>241</v>
      </c>
      <c r="S13" s="374" t="s">
        <v>243</v>
      </c>
      <c r="T13" s="376" t="s">
        <v>36</v>
      </c>
    </row>
    <row r="14" spans="2:20" ht="30" customHeight="1">
      <c r="B14" s="123"/>
      <c r="C14" s="124"/>
      <c r="D14" s="124"/>
      <c r="E14" s="124"/>
      <c r="F14" s="124"/>
      <c r="G14" s="124"/>
      <c r="H14" s="124"/>
      <c r="I14" s="124"/>
      <c r="J14" s="124"/>
      <c r="K14" s="124"/>
      <c r="L14" s="125"/>
      <c r="M14" s="367"/>
      <c r="N14" s="368"/>
      <c r="O14" s="126" t="s">
        <v>137</v>
      </c>
      <c r="P14" s="126" t="s">
        <v>242</v>
      </c>
      <c r="Q14" s="126" t="s">
        <v>244</v>
      </c>
      <c r="R14" s="373"/>
      <c r="S14" s="375"/>
      <c r="T14" s="377"/>
    </row>
    <row r="15" spans="2:20" ht="22.9" customHeight="1">
      <c r="B15" s="123"/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378"/>
      <c r="N15" s="379"/>
      <c r="O15" s="379"/>
      <c r="P15" s="379"/>
      <c r="Q15" s="379"/>
      <c r="R15" s="379"/>
      <c r="S15" s="379"/>
      <c r="T15" s="380"/>
    </row>
    <row r="16" spans="2:20" ht="22.9" customHeight="1">
      <c r="B16" s="123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378" t="s">
        <v>248</v>
      </c>
      <c r="N16" s="379"/>
      <c r="O16" s="379"/>
      <c r="P16" s="379"/>
      <c r="Q16" s="379"/>
      <c r="R16" s="379"/>
      <c r="S16" s="379"/>
      <c r="T16" s="380"/>
    </row>
    <row r="17" spans="2:22" ht="22.9" customHeight="1">
      <c r="B17" s="123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390" t="s">
        <v>252</v>
      </c>
      <c r="N17" s="391"/>
      <c r="O17" s="127">
        <v>0.85</v>
      </c>
      <c r="P17" s="129">
        <v>4</v>
      </c>
      <c r="Q17" s="178">
        <f>+ROUND((0.35/0.1),0)</f>
        <v>4</v>
      </c>
      <c r="R17" s="128">
        <v>1</v>
      </c>
      <c r="S17" s="129">
        <v>4</v>
      </c>
      <c r="T17" s="130">
        <f t="shared" ref="T17:T22" si="0">ROUND(+O17*Q17*R17*S17,2)</f>
        <v>13.6</v>
      </c>
    </row>
    <row r="18" spans="2:22" ht="22.9" customHeight="1">
      <c r="B18" s="123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390" t="s">
        <v>253</v>
      </c>
      <c r="N18" s="391"/>
      <c r="O18" s="127">
        <v>0.85</v>
      </c>
      <c r="P18" s="129">
        <v>4</v>
      </c>
      <c r="Q18" s="178">
        <v>4</v>
      </c>
      <c r="R18" s="128">
        <v>1</v>
      </c>
      <c r="S18" s="129">
        <v>4</v>
      </c>
      <c r="T18" s="130">
        <f t="shared" si="0"/>
        <v>13.6</v>
      </c>
    </row>
    <row r="19" spans="2:22" ht="22.9" customHeight="1"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390" t="s">
        <v>254</v>
      </c>
      <c r="N19" s="391"/>
      <c r="O19" s="127">
        <v>0.85</v>
      </c>
      <c r="P19" s="129">
        <v>4</v>
      </c>
      <c r="Q19" s="178">
        <v>4</v>
      </c>
      <c r="R19" s="128">
        <v>1</v>
      </c>
      <c r="S19" s="129">
        <v>4</v>
      </c>
      <c r="T19" s="130">
        <f t="shared" si="0"/>
        <v>13.6</v>
      </c>
    </row>
    <row r="20" spans="2:22" ht="22.9" customHeight="1"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390" t="s">
        <v>255</v>
      </c>
      <c r="N20" s="391"/>
      <c r="O20" s="127">
        <v>0.85</v>
      </c>
      <c r="P20" s="129">
        <v>4</v>
      </c>
      <c r="Q20" s="178">
        <v>4</v>
      </c>
      <c r="R20" s="128">
        <v>1</v>
      </c>
      <c r="S20" s="129">
        <v>4</v>
      </c>
      <c r="T20" s="130">
        <f t="shared" si="0"/>
        <v>13.6</v>
      </c>
    </row>
    <row r="21" spans="2:22" ht="22.9" customHeight="1"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390" t="s">
        <v>256</v>
      </c>
      <c r="N21" s="391"/>
      <c r="O21" s="127">
        <v>0.85</v>
      </c>
      <c r="P21" s="129">
        <v>4</v>
      </c>
      <c r="Q21" s="178">
        <v>4</v>
      </c>
      <c r="R21" s="128">
        <v>1</v>
      </c>
      <c r="S21" s="129">
        <v>4</v>
      </c>
      <c r="T21" s="130">
        <f t="shared" si="0"/>
        <v>13.6</v>
      </c>
    </row>
    <row r="22" spans="2:22" ht="22.9" customHeight="1">
      <c r="B22" s="123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390" t="s">
        <v>257</v>
      </c>
      <c r="N22" s="391"/>
      <c r="O22" s="127">
        <v>0.85</v>
      </c>
      <c r="P22" s="129">
        <v>4</v>
      </c>
      <c r="Q22" s="178">
        <v>4</v>
      </c>
      <c r="R22" s="128">
        <v>1</v>
      </c>
      <c r="S22" s="129">
        <v>4</v>
      </c>
      <c r="T22" s="130">
        <f t="shared" si="0"/>
        <v>13.6</v>
      </c>
    </row>
    <row r="23" spans="2:22" ht="22.9" customHeight="1">
      <c r="B23" s="123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390"/>
      <c r="N23" s="391"/>
      <c r="O23" s="127"/>
      <c r="P23" s="128"/>
      <c r="Q23" s="128"/>
      <c r="R23" s="128"/>
      <c r="S23" s="129"/>
      <c r="T23" s="130"/>
    </row>
    <row r="24" spans="2:22" ht="22.9" customHeight="1">
      <c r="B24" s="123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378" t="s">
        <v>275</v>
      </c>
      <c r="N24" s="379"/>
      <c r="O24" s="379"/>
      <c r="P24" s="379"/>
      <c r="Q24" s="379"/>
      <c r="R24" s="379"/>
      <c r="S24" s="379"/>
      <c r="T24" s="380"/>
    </row>
    <row r="25" spans="2:22" ht="22.9" customHeight="1">
      <c r="B25" s="123"/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390" t="s">
        <v>278</v>
      </c>
      <c r="N25" s="391"/>
      <c r="O25" s="127">
        <v>0.62</v>
      </c>
      <c r="P25" s="129">
        <v>4</v>
      </c>
      <c r="Q25" s="128">
        <v>8</v>
      </c>
      <c r="R25" s="128">
        <v>1</v>
      </c>
      <c r="S25" s="129">
        <v>1</v>
      </c>
      <c r="T25" s="130">
        <f>ROUND(+O25*Q25*R25*S25,2)</f>
        <v>4.96</v>
      </c>
    </row>
    <row r="26" spans="2:22" ht="22.9" customHeight="1">
      <c r="B26" s="123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390" t="s">
        <v>279</v>
      </c>
      <c r="N26" s="391"/>
      <c r="O26" s="127">
        <v>1.24</v>
      </c>
      <c r="P26" s="129">
        <v>3</v>
      </c>
      <c r="Q26" s="178">
        <f>+ROUND((0.42/0.09),0)+1</f>
        <v>6</v>
      </c>
      <c r="R26" s="128">
        <v>0.56000000000000005</v>
      </c>
      <c r="S26" s="129">
        <v>1</v>
      </c>
      <c r="T26" s="130">
        <f>ROUND(+O26*Q26*R26*S26,2)</f>
        <v>4.17</v>
      </c>
    </row>
    <row r="27" spans="2:22" ht="22.9" customHeight="1">
      <c r="B27" s="123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390" t="s">
        <v>280</v>
      </c>
      <c r="N27" s="391"/>
      <c r="O27" s="127">
        <v>0.62</v>
      </c>
      <c r="P27" s="129">
        <v>4</v>
      </c>
      <c r="Q27" s="128">
        <v>8</v>
      </c>
      <c r="R27" s="128">
        <v>1</v>
      </c>
      <c r="S27" s="129">
        <v>1</v>
      </c>
      <c r="T27" s="130">
        <f>ROUND(+O27*Q27*R27*S27,2)</f>
        <v>4.96</v>
      </c>
    </row>
    <row r="28" spans="2:22" ht="22.9" customHeight="1">
      <c r="B28" s="123"/>
      <c r="D28" s="134"/>
      <c r="E28" s="134"/>
      <c r="F28" s="134"/>
      <c r="G28" s="134"/>
      <c r="H28" s="134"/>
      <c r="I28" s="134"/>
      <c r="J28" s="124"/>
      <c r="K28" s="124"/>
      <c r="L28" s="124"/>
      <c r="M28" s="390" t="s">
        <v>281</v>
      </c>
      <c r="N28" s="391"/>
      <c r="O28" s="127">
        <v>1.24</v>
      </c>
      <c r="P28" s="129">
        <v>3</v>
      </c>
      <c r="Q28" s="178">
        <f>+ROUND((0.42/0.09),0)+1</f>
        <v>6</v>
      </c>
      <c r="R28" s="128">
        <v>0.56000000000000005</v>
      </c>
      <c r="S28" s="129">
        <v>1</v>
      </c>
      <c r="T28" s="130">
        <f>ROUND(+O28*Q28*R28*S28,2)</f>
        <v>4.17</v>
      </c>
    </row>
    <row r="29" spans="2:22" ht="22.9" customHeight="1">
      <c r="B29" s="123"/>
      <c r="C29" s="134"/>
      <c r="D29" s="134"/>
      <c r="E29" s="134"/>
      <c r="F29" s="124"/>
      <c r="G29" s="124"/>
      <c r="H29" s="124"/>
      <c r="I29" s="124"/>
      <c r="J29" s="124"/>
      <c r="K29" s="124"/>
      <c r="L29" s="124"/>
      <c r="M29" s="360"/>
      <c r="N29" s="361"/>
      <c r="O29" s="127"/>
      <c r="P29" s="128"/>
      <c r="Q29" s="128"/>
      <c r="R29" s="131"/>
      <c r="S29" s="129"/>
      <c r="T29" s="130"/>
    </row>
    <row r="30" spans="2:22" ht="22.9" customHeight="1">
      <c r="B30" s="123"/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378" t="s">
        <v>229</v>
      </c>
      <c r="N30" s="379"/>
      <c r="O30" s="379"/>
      <c r="P30" s="379"/>
      <c r="Q30" s="379"/>
      <c r="R30" s="379"/>
      <c r="S30" s="379"/>
      <c r="T30" s="380"/>
    </row>
    <row r="31" spans="2:22" ht="22.9" customHeight="1">
      <c r="B31" s="123"/>
      <c r="C31" s="124"/>
      <c r="D31" s="124"/>
      <c r="E31" s="124"/>
      <c r="F31" s="124"/>
      <c r="G31" s="124"/>
      <c r="H31" s="124"/>
      <c r="I31" s="124"/>
      <c r="J31" s="124"/>
      <c r="K31" s="124"/>
      <c r="L31" s="124"/>
      <c r="M31" s="390" t="s">
        <v>240</v>
      </c>
      <c r="N31" s="391"/>
      <c r="O31" s="127">
        <f>0.63+0.07</f>
        <v>0.7</v>
      </c>
      <c r="P31" s="129">
        <v>4</v>
      </c>
      <c r="Q31" s="128">
        <v>8</v>
      </c>
      <c r="R31" s="128">
        <v>1</v>
      </c>
      <c r="S31" s="129">
        <v>12</v>
      </c>
      <c r="T31" s="130">
        <f>ROUND(+O31*Q31*R31*S31,2)</f>
        <v>67.2</v>
      </c>
    </row>
    <row r="32" spans="2:22" ht="22.9" customHeight="1">
      <c r="B32" s="123"/>
      <c r="C32" s="124"/>
      <c r="D32" s="124"/>
      <c r="E32" s="124"/>
      <c r="F32" s="124"/>
      <c r="G32" s="124"/>
      <c r="H32" s="124"/>
      <c r="I32" s="124"/>
      <c r="J32" s="124"/>
      <c r="K32" s="124"/>
      <c r="L32" s="124"/>
      <c r="M32" s="390" t="s">
        <v>240</v>
      </c>
      <c r="N32" s="391"/>
      <c r="O32" s="127">
        <v>1</v>
      </c>
      <c r="P32" s="129">
        <v>3</v>
      </c>
      <c r="Q32" s="178">
        <f>+ROUND((0.63/0.07),0)</f>
        <v>9</v>
      </c>
      <c r="R32" s="128">
        <v>0.56000000000000005</v>
      </c>
      <c r="S32" s="129">
        <v>8.7310476190476187</v>
      </c>
      <c r="T32" s="130">
        <f>ROUND(+O32*Q32*R32*S32,2)</f>
        <v>44</v>
      </c>
      <c r="V32" s="135"/>
    </row>
    <row r="33" spans="2:22" ht="22.9" customHeight="1">
      <c r="B33" s="123"/>
      <c r="C33" s="124"/>
      <c r="D33" s="124"/>
      <c r="E33" s="124"/>
      <c r="F33" s="124"/>
      <c r="G33" s="124"/>
      <c r="H33" s="124"/>
      <c r="I33" s="124"/>
      <c r="J33" s="124"/>
      <c r="K33" s="124"/>
      <c r="L33" s="124"/>
      <c r="M33" s="381"/>
      <c r="N33" s="382"/>
      <c r="O33" s="382"/>
      <c r="P33" s="382"/>
      <c r="Q33" s="382"/>
      <c r="R33" s="382"/>
      <c r="S33" s="382"/>
      <c r="T33" s="383"/>
      <c r="V33" s="135"/>
    </row>
    <row r="34" spans="2:22" ht="22.9" customHeight="1">
      <c r="B34" s="123"/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390"/>
      <c r="N34" s="391"/>
      <c r="O34" s="127"/>
      <c r="P34" s="128"/>
      <c r="Q34" s="129"/>
      <c r="R34" s="131"/>
      <c r="S34" s="129"/>
      <c r="T34" s="130"/>
    </row>
    <row r="35" spans="2:22" ht="22.9" customHeight="1">
      <c r="B35" s="123"/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390"/>
      <c r="N35" s="391"/>
      <c r="O35" s="136"/>
      <c r="P35" s="136"/>
      <c r="Q35" s="136"/>
      <c r="R35" s="136"/>
      <c r="S35" s="136"/>
      <c r="T35" s="137"/>
    </row>
    <row r="36" spans="2:22" ht="22.9" customHeight="1">
      <c r="B36" s="123"/>
      <c r="F36" s="124"/>
      <c r="G36" s="124"/>
      <c r="H36" s="124"/>
      <c r="I36" s="124"/>
      <c r="J36" s="124"/>
      <c r="K36" s="124"/>
      <c r="L36" s="124"/>
      <c r="M36" s="390"/>
      <c r="N36" s="391"/>
      <c r="O36" s="127"/>
      <c r="P36" s="131"/>
      <c r="Q36" s="129"/>
      <c r="R36" s="131"/>
      <c r="S36" s="129"/>
      <c r="T36" s="130"/>
    </row>
    <row r="37" spans="2:22" ht="22.9" customHeight="1">
      <c r="B37" s="123"/>
      <c r="F37" s="124"/>
      <c r="G37" s="124"/>
      <c r="H37" s="124"/>
      <c r="I37" s="124"/>
      <c r="J37" s="124"/>
      <c r="K37" s="124"/>
      <c r="L37" s="124"/>
      <c r="M37" s="390"/>
      <c r="N37" s="391"/>
      <c r="O37" s="127"/>
      <c r="P37" s="128"/>
      <c r="Q37" s="129"/>
      <c r="R37" s="131"/>
      <c r="S37" s="129"/>
      <c r="T37" s="130"/>
    </row>
    <row r="38" spans="2:22" ht="22.9" customHeight="1">
      <c r="B38" s="123"/>
      <c r="C38" s="124"/>
      <c r="D38" s="124"/>
      <c r="E38" s="124"/>
      <c r="F38" s="124"/>
      <c r="G38" s="124"/>
      <c r="H38" s="124"/>
      <c r="I38" s="124"/>
      <c r="J38" s="124"/>
      <c r="K38" s="124"/>
      <c r="L38" s="124"/>
      <c r="M38" s="390"/>
      <c r="N38" s="391"/>
      <c r="O38" s="127"/>
      <c r="P38" s="128"/>
      <c r="Q38" s="129"/>
      <c r="R38" s="131"/>
      <c r="S38" s="129"/>
      <c r="T38" s="130"/>
    </row>
    <row r="39" spans="2:22" ht="22.9" customHeight="1">
      <c r="B39" s="123"/>
      <c r="C39" s="124"/>
      <c r="D39" s="124"/>
      <c r="E39" s="124"/>
      <c r="F39" s="124"/>
      <c r="G39" s="124"/>
      <c r="H39" s="124"/>
      <c r="I39" s="124"/>
      <c r="J39" s="124"/>
      <c r="K39" s="124"/>
      <c r="L39" s="124"/>
      <c r="M39" s="138"/>
      <c r="N39" s="139"/>
      <c r="O39" s="139"/>
      <c r="P39" s="139"/>
      <c r="Q39" s="139"/>
      <c r="R39" s="139"/>
      <c r="S39" s="139"/>
      <c r="T39" s="140"/>
    </row>
    <row r="40" spans="2:22" ht="22.9" customHeight="1" thickBot="1">
      <c r="B40" s="123"/>
      <c r="C40" s="124"/>
      <c r="D40" s="124"/>
      <c r="E40" s="124"/>
      <c r="F40" s="124"/>
      <c r="G40" s="124"/>
      <c r="H40" s="124"/>
      <c r="I40" s="124"/>
      <c r="J40" s="124"/>
      <c r="K40" s="124"/>
      <c r="L40" s="124"/>
      <c r="M40" s="141"/>
      <c r="N40" s="142"/>
      <c r="O40" s="142"/>
      <c r="P40" s="142"/>
      <c r="Q40" s="142"/>
      <c r="R40" s="142"/>
      <c r="S40" s="142"/>
      <c r="T40" s="143"/>
    </row>
    <row r="41" spans="2:22" s="145" customFormat="1" ht="24" customHeight="1">
      <c r="B41" s="392" t="s">
        <v>154</v>
      </c>
      <c r="C41" s="393"/>
      <c r="D41" s="393"/>
      <c r="E41" s="393"/>
      <c r="F41" s="393"/>
      <c r="G41" s="393"/>
      <c r="H41" s="393"/>
      <c r="I41" s="393"/>
      <c r="J41" s="393"/>
      <c r="K41" s="393"/>
      <c r="L41" s="394"/>
      <c r="M41" s="401" t="s">
        <v>139</v>
      </c>
      <c r="N41" s="402"/>
      <c r="O41" s="402"/>
      <c r="P41" s="402"/>
      <c r="Q41" s="402"/>
      <c r="R41" s="402"/>
      <c r="S41" s="402"/>
      <c r="T41" s="144">
        <f>SUM(T17:T40)</f>
        <v>211.06</v>
      </c>
    </row>
    <row r="42" spans="2:22" s="145" customFormat="1" ht="24" customHeight="1">
      <c r="B42" s="395"/>
      <c r="C42" s="396"/>
      <c r="D42" s="396"/>
      <c r="E42" s="396"/>
      <c r="F42" s="396"/>
      <c r="G42" s="396"/>
      <c r="H42" s="396"/>
      <c r="I42" s="396"/>
      <c r="J42" s="396"/>
      <c r="K42" s="396"/>
      <c r="L42" s="397"/>
      <c r="M42" s="403" t="s">
        <v>140</v>
      </c>
      <c r="N42" s="404"/>
      <c r="O42" s="404"/>
      <c r="P42" s="404"/>
      <c r="Q42" s="404"/>
      <c r="R42" s="404"/>
      <c r="S42" s="404"/>
      <c r="T42" s="146"/>
    </row>
    <row r="43" spans="2:22" s="145" customFormat="1" ht="24" customHeight="1" thickBot="1">
      <c r="B43" s="398"/>
      <c r="C43" s="399"/>
      <c r="D43" s="399"/>
      <c r="E43" s="399"/>
      <c r="F43" s="399"/>
      <c r="G43" s="399"/>
      <c r="H43" s="399"/>
      <c r="I43" s="399"/>
      <c r="J43" s="399"/>
      <c r="K43" s="399"/>
      <c r="L43" s="400"/>
      <c r="M43" s="405" t="s">
        <v>141</v>
      </c>
      <c r="N43" s="406"/>
      <c r="O43" s="406"/>
      <c r="P43" s="406"/>
      <c r="Q43" s="406"/>
      <c r="R43" s="406"/>
      <c r="S43" s="406"/>
      <c r="T43" s="147">
        <f>+T42+T41</f>
        <v>211.06</v>
      </c>
    </row>
    <row r="44" spans="2:22" ht="17.45" customHeight="1">
      <c r="B44" s="148"/>
      <c r="C44" s="149"/>
      <c r="D44" s="149"/>
      <c r="E44" s="149"/>
      <c r="F44" s="149"/>
      <c r="G44" s="149"/>
      <c r="H44" s="149"/>
      <c r="I44" s="149"/>
      <c r="J44" s="149"/>
      <c r="K44" s="149"/>
      <c r="L44" s="149"/>
      <c r="M44" s="150"/>
      <c r="N44" s="150"/>
      <c r="P44" s="150"/>
      <c r="Q44" s="150"/>
      <c r="R44" s="150"/>
      <c r="S44" s="150"/>
      <c r="T44" s="151"/>
    </row>
    <row r="45" spans="2:22" ht="22.9" customHeight="1">
      <c r="B45" s="148"/>
      <c r="J45" s="149"/>
      <c r="K45" s="149"/>
      <c r="L45" s="149"/>
      <c r="M45" s="150"/>
      <c r="Q45" s="115"/>
      <c r="R45" s="149"/>
      <c r="S45" s="149"/>
      <c r="T45" s="153"/>
    </row>
    <row r="46" spans="2:22" ht="19.149999999999999" customHeight="1">
      <c r="B46" s="148"/>
      <c r="J46" s="149"/>
      <c r="K46" s="149"/>
      <c r="L46" s="149"/>
      <c r="M46" s="150"/>
      <c r="Q46" s="115"/>
      <c r="R46" s="149"/>
      <c r="S46" s="149"/>
      <c r="T46" s="153"/>
    </row>
    <row r="47" spans="2:22" ht="21.6" customHeight="1">
      <c r="B47" s="148"/>
      <c r="C47" s="149"/>
      <c r="D47" s="149"/>
      <c r="E47" s="149"/>
      <c r="F47" s="149"/>
      <c r="G47" s="149"/>
      <c r="H47" s="149"/>
      <c r="I47" s="149"/>
      <c r="J47" s="149"/>
      <c r="K47" s="149"/>
      <c r="L47" s="149"/>
      <c r="M47" s="150"/>
      <c r="N47" s="150"/>
      <c r="P47" s="150"/>
      <c r="Q47" s="154"/>
      <c r="R47" s="154"/>
      <c r="S47" s="154"/>
      <c r="T47" s="155"/>
    </row>
    <row r="48" spans="2:22" ht="25.15" customHeight="1">
      <c r="B48" s="148"/>
      <c r="C48" s="149"/>
      <c r="D48" s="149"/>
      <c r="E48" s="149"/>
      <c r="F48" s="149"/>
      <c r="G48" s="149"/>
      <c r="H48" s="149"/>
      <c r="I48" s="149"/>
      <c r="J48" s="149"/>
      <c r="K48" s="149"/>
      <c r="L48" s="156"/>
      <c r="M48" s="157"/>
      <c r="N48" s="157"/>
      <c r="P48" s="150"/>
      <c r="Q48" s="157"/>
      <c r="R48" s="157"/>
      <c r="S48" s="157"/>
      <c r="T48" s="158"/>
    </row>
    <row r="49" spans="2:20" s="162" customFormat="1" ht="17.45" customHeight="1">
      <c r="B49" s="384" t="s">
        <v>142</v>
      </c>
      <c r="C49" s="385"/>
      <c r="D49" s="385"/>
      <c r="E49" s="385"/>
      <c r="F49" s="159"/>
      <c r="G49" s="386" t="s">
        <v>142</v>
      </c>
      <c r="H49" s="386"/>
      <c r="I49" s="386"/>
      <c r="J49" s="387"/>
      <c r="K49" s="160"/>
      <c r="L49" s="388" t="s">
        <v>142</v>
      </c>
      <c r="M49" s="388"/>
      <c r="N49" s="388"/>
      <c r="O49" s="388"/>
      <c r="P49" s="161"/>
      <c r="Q49" s="388" t="s">
        <v>142</v>
      </c>
      <c r="R49" s="388"/>
      <c r="S49" s="388"/>
      <c r="T49" s="389"/>
    </row>
    <row r="50" spans="2:20" ht="17.45" customHeight="1">
      <c r="B50" s="163" t="str">
        <f>+'1,01'!B53</f>
        <v>Nombre: IVAN DARIO RODRIGUEZ</v>
      </c>
      <c r="C50" s="164"/>
      <c r="D50" s="164"/>
      <c r="E50" s="164"/>
      <c r="F50" s="164"/>
      <c r="G50" s="165" t="str">
        <f>+'1,01'!G53</f>
        <v xml:space="preserve">Nombre: MANUEL EDUARDO CEPEDA HERNÁNDEZ </v>
      </c>
      <c r="H50" s="165"/>
      <c r="I50" s="165"/>
      <c r="J50" s="165"/>
      <c r="K50" s="166"/>
      <c r="L50" s="167" t="str">
        <f>+'1,01'!L53</f>
        <v>Nombre: ROBINSON ALEXANDER TOBAR URBANO</v>
      </c>
      <c r="M50" s="167"/>
      <c r="N50" s="167"/>
      <c r="O50" s="167"/>
      <c r="P50" s="166"/>
      <c r="Q50" s="167" t="str">
        <f>+'1,01'!Q53</f>
        <v>Nombre: CLARA LUZ JARAMILLO HENAO</v>
      </c>
      <c r="R50" s="167"/>
      <c r="S50" s="167"/>
      <c r="T50" s="168"/>
    </row>
    <row r="51" spans="2:20" ht="17.45" customHeight="1" thickBot="1">
      <c r="B51" s="174" t="str">
        <f>+'1,01'!B54</f>
        <v>RESIDENTE DE OBRA</v>
      </c>
      <c r="C51" s="169"/>
      <c r="D51" s="169"/>
      <c r="E51" s="169"/>
      <c r="F51" s="169"/>
      <c r="G51" s="170" t="str">
        <f>+'1,01'!G54</f>
        <v>DIRECTOR DE OBRA</v>
      </c>
      <c r="H51" s="170"/>
      <c r="I51" s="170"/>
      <c r="J51" s="170"/>
      <c r="K51" s="171"/>
      <c r="L51" s="172" t="str">
        <f>+'1,01'!L54</f>
        <v xml:space="preserve">RESIDENTE DE INTERVENTORIA </v>
      </c>
      <c r="M51" s="172"/>
      <c r="N51" s="172"/>
      <c r="O51" s="172"/>
      <c r="P51" s="171"/>
      <c r="Q51" s="172" t="str">
        <f>+'1,01'!Q54</f>
        <v xml:space="preserve">DIRECTOR DE INTERVENTORIA </v>
      </c>
      <c r="R51" s="172"/>
      <c r="S51" s="172"/>
      <c r="T51" s="173"/>
    </row>
  </sheetData>
  <mergeCells count="61">
    <mergeCell ref="B4:T4"/>
    <mergeCell ref="F1:Q2"/>
    <mergeCell ref="R1:T1"/>
    <mergeCell ref="R2:T2"/>
    <mergeCell ref="B3:Q3"/>
    <mergeCell ref="R3:T3"/>
    <mergeCell ref="B11:T11"/>
    <mergeCell ref="B6:D7"/>
    <mergeCell ref="E6:G7"/>
    <mergeCell ref="H6:I7"/>
    <mergeCell ref="J6:N7"/>
    <mergeCell ref="O6:O8"/>
    <mergeCell ref="P6:T8"/>
    <mergeCell ref="B8:D8"/>
    <mergeCell ref="E8:G8"/>
    <mergeCell ref="H8:I8"/>
    <mergeCell ref="J8:N8"/>
    <mergeCell ref="B9:T9"/>
    <mergeCell ref="B10:C10"/>
    <mergeCell ref="E10:G10"/>
    <mergeCell ref="J10:Q10"/>
    <mergeCell ref="S10:T10"/>
    <mergeCell ref="B12:L12"/>
    <mergeCell ref="M12:T12"/>
    <mergeCell ref="M13:N14"/>
    <mergeCell ref="O13:Q13"/>
    <mergeCell ref="R13:R14"/>
    <mergeCell ref="S13:S14"/>
    <mergeCell ref="T13:T14"/>
    <mergeCell ref="M26:N26"/>
    <mergeCell ref="M15:T15"/>
    <mergeCell ref="M16:T16"/>
    <mergeCell ref="M17:N17"/>
    <mergeCell ref="M18:N18"/>
    <mergeCell ref="M19:N19"/>
    <mergeCell ref="M20:N20"/>
    <mergeCell ref="M21:N21"/>
    <mergeCell ref="M22:N22"/>
    <mergeCell ref="M23:N23"/>
    <mergeCell ref="M25:N25"/>
    <mergeCell ref="M24:T24"/>
    <mergeCell ref="M38:N38"/>
    <mergeCell ref="M27:N27"/>
    <mergeCell ref="M28:N28"/>
    <mergeCell ref="M29:N29"/>
    <mergeCell ref="M31:N31"/>
    <mergeCell ref="M32:N32"/>
    <mergeCell ref="M33:T33"/>
    <mergeCell ref="M34:N34"/>
    <mergeCell ref="M35:N35"/>
    <mergeCell ref="M36:N36"/>
    <mergeCell ref="M37:N37"/>
    <mergeCell ref="M30:T30"/>
    <mergeCell ref="B41:L43"/>
    <mergeCell ref="M41:S41"/>
    <mergeCell ref="M42:S42"/>
    <mergeCell ref="M43:S43"/>
    <mergeCell ref="B49:E49"/>
    <mergeCell ref="G49:J49"/>
    <mergeCell ref="L49:O49"/>
    <mergeCell ref="Q49:T49"/>
  </mergeCells>
  <phoneticPr fontId="16" type="noConversion"/>
  <printOptions horizontalCentered="1"/>
  <pageMargins left="0.11811023622047245" right="0.11811023622047245" top="0.11811023622047245" bottom="0.11811023622047245" header="0" footer="0"/>
  <pageSetup scale="44" orientation="landscape" r:id="rId1"/>
  <headerFooter alignWithMargins="0"/>
  <drawing r:id="rId2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tabColor rgb="FFCCFFFF"/>
    <pageSetUpPr fitToPage="1"/>
  </sheetPr>
  <dimension ref="B1:V51"/>
  <sheetViews>
    <sheetView view="pageBreakPreview" topLeftCell="A34" zoomScale="80" zoomScaleNormal="100" zoomScaleSheetLayoutView="80" workbookViewId="0">
      <selection activeCell="G58" sqref="G58"/>
    </sheetView>
  </sheetViews>
  <sheetFormatPr baseColWidth="10" defaultColWidth="10" defaultRowHeight="27" customHeight="1"/>
  <cols>
    <col min="1" max="1" width="1.125" style="115" customWidth="1"/>
    <col min="2" max="5" width="12" style="115" customWidth="1"/>
    <col min="6" max="6" width="15.625" style="115" customWidth="1"/>
    <col min="7" max="7" width="19.875" style="115" customWidth="1"/>
    <col min="8" max="12" width="12" style="115" customWidth="1"/>
    <col min="13" max="13" width="20.125" style="152" customWidth="1"/>
    <col min="14" max="14" width="27.375" style="152" customWidth="1"/>
    <col min="15" max="15" width="17.375" style="150" customWidth="1"/>
    <col min="16" max="16" width="14.375" style="152" customWidth="1"/>
    <col min="17" max="17" width="16.875" style="152" customWidth="1"/>
    <col min="18" max="18" width="13.625" style="152" customWidth="1"/>
    <col min="19" max="19" width="17" style="152" customWidth="1"/>
    <col min="20" max="20" width="13.375" style="152" customWidth="1"/>
    <col min="21" max="21" width="17" style="115" bestFit="1" customWidth="1"/>
    <col min="22" max="22" width="18.125" style="115" customWidth="1"/>
    <col min="23" max="23" width="13.625" style="115" bestFit="1" customWidth="1"/>
    <col min="24" max="24" width="10.125" style="115" bestFit="1" customWidth="1"/>
    <col min="25" max="16384" width="10" style="115"/>
  </cols>
  <sheetData>
    <row r="1" spans="2:20" s="107" customFormat="1" ht="38.450000000000003" customHeight="1">
      <c r="B1" s="104"/>
      <c r="C1" s="105"/>
      <c r="D1" s="105"/>
      <c r="E1" s="106"/>
      <c r="F1" s="342" t="s">
        <v>123</v>
      </c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4"/>
      <c r="R1" s="348"/>
      <c r="S1" s="349"/>
      <c r="T1" s="350"/>
    </row>
    <row r="2" spans="2:20" s="107" customFormat="1" ht="37.9" customHeight="1" thickBot="1">
      <c r="B2" s="108"/>
      <c r="C2" s="109"/>
      <c r="D2" s="109"/>
      <c r="E2" s="110"/>
      <c r="F2" s="345"/>
      <c r="G2" s="346"/>
      <c r="H2" s="346"/>
      <c r="I2" s="346"/>
      <c r="J2" s="346"/>
      <c r="K2" s="346"/>
      <c r="L2" s="346"/>
      <c r="M2" s="346"/>
      <c r="N2" s="346"/>
      <c r="O2" s="346"/>
      <c r="P2" s="346"/>
      <c r="Q2" s="347"/>
      <c r="R2" s="351"/>
      <c r="S2" s="352"/>
      <c r="T2" s="353"/>
    </row>
    <row r="3" spans="2:20" s="107" customFormat="1" ht="29.45" customHeight="1" thickBot="1">
      <c r="B3" s="354" t="str">
        <f>+'1,01'!B3</f>
        <v>PATRIMONIO NATURAL FONDO PARA LA BIODIVERSIDAD Y ÁREAS PROTEGIDAS</v>
      </c>
      <c r="C3" s="355"/>
      <c r="D3" s="355"/>
      <c r="E3" s="355"/>
      <c r="F3" s="355"/>
      <c r="G3" s="355"/>
      <c r="H3" s="355"/>
      <c r="I3" s="355"/>
      <c r="J3" s="355"/>
      <c r="K3" s="355"/>
      <c r="L3" s="355"/>
      <c r="M3" s="355"/>
      <c r="N3" s="355"/>
      <c r="O3" s="355"/>
      <c r="P3" s="355"/>
      <c r="Q3" s="356"/>
      <c r="R3" s="357"/>
      <c r="S3" s="358"/>
      <c r="T3" s="359"/>
    </row>
    <row r="4" spans="2:20" s="107" customFormat="1" ht="33" customHeight="1" thickBot="1">
      <c r="B4" s="339" t="s">
        <v>124</v>
      </c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  <c r="P4" s="340"/>
      <c r="Q4" s="340"/>
      <c r="R4" s="340"/>
      <c r="S4" s="340"/>
      <c r="T4" s="341"/>
    </row>
    <row r="5" spans="2:20" s="107" customFormat="1" ht="12.6" customHeight="1" thickBot="1">
      <c r="B5" s="111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3"/>
      <c r="T5" s="114"/>
    </row>
    <row r="6" spans="2:20" ht="27" customHeight="1">
      <c r="B6" s="308" t="s">
        <v>125</v>
      </c>
      <c r="C6" s="309"/>
      <c r="D6" s="309"/>
      <c r="E6" s="312" t="s">
        <v>149</v>
      </c>
      <c r="F6" s="312"/>
      <c r="G6" s="313"/>
      <c r="H6" s="316" t="s">
        <v>126</v>
      </c>
      <c r="I6" s="317"/>
      <c r="J6" s="320">
        <v>45926</v>
      </c>
      <c r="K6" s="312"/>
      <c r="L6" s="312"/>
      <c r="M6" s="312"/>
      <c r="N6" s="313"/>
      <c r="O6" s="321" t="s">
        <v>127</v>
      </c>
      <c r="P6" s="312" t="s">
        <v>150</v>
      </c>
      <c r="Q6" s="312"/>
      <c r="R6" s="312"/>
      <c r="S6" s="312"/>
      <c r="T6" s="313"/>
    </row>
    <row r="7" spans="2:20" ht="27" customHeight="1">
      <c r="B7" s="310"/>
      <c r="C7" s="311"/>
      <c r="D7" s="311"/>
      <c r="E7" s="314"/>
      <c r="F7" s="314"/>
      <c r="G7" s="315"/>
      <c r="H7" s="318"/>
      <c r="I7" s="319"/>
      <c r="J7" s="314"/>
      <c r="K7" s="314"/>
      <c r="L7" s="314"/>
      <c r="M7" s="314"/>
      <c r="N7" s="315"/>
      <c r="O7" s="322"/>
      <c r="P7" s="314"/>
      <c r="Q7" s="314"/>
      <c r="R7" s="314"/>
      <c r="S7" s="314"/>
      <c r="T7" s="315"/>
    </row>
    <row r="8" spans="2:20" ht="50.25" customHeight="1" thickBot="1">
      <c r="B8" s="326" t="s">
        <v>128</v>
      </c>
      <c r="C8" s="327"/>
      <c r="D8" s="327"/>
      <c r="E8" s="324" t="s">
        <v>151</v>
      </c>
      <c r="F8" s="324"/>
      <c r="G8" s="325"/>
      <c r="H8" s="326" t="s">
        <v>129</v>
      </c>
      <c r="I8" s="327"/>
      <c r="J8" s="324" t="s">
        <v>152</v>
      </c>
      <c r="K8" s="324"/>
      <c r="L8" s="324"/>
      <c r="M8" s="324"/>
      <c r="N8" s="325"/>
      <c r="O8" s="323"/>
      <c r="P8" s="324"/>
      <c r="Q8" s="324"/>
      <c r="R8" s="324"/>
      <c r="S8" s="324"/>
      <c r="T8" s="325"/>
    </row>
    <row r="9" spans="2:20" ht="11.25" customHeight="1" thickBot="1">
      <c r="B9" s="328"/>
      <c r="C9" s="329"/>
      <c r="D9" s="329"/>
      <c r="E9" s="329"/>
      <c r="F9" s="329"/>
      <c r="G9" s="329"/>
      <c r="H9" s="329"/>
      <c r="I9" s="329"/>
      <c r="J9" s="329"/>
      <c r="K9" s="329"/>
      <c r="L9" s="329"/>
      <c r="M9" s="329"/>
      <c r="N9" s="329"/>
      <c r="O9" s="329"/>
      <c r="P9" s="329"/>
      <c r="Q9" s="329"/>
      <c r="R9" s="329"/>
      <c r="S9" s="329"/>
      <c r="T9" s="330"/>
    </row>
    <row r="10" spans="2:20" ht="86.45" customHeight="1" thickBot="1">
      <c r="B10" s="331" t="s">
        <v>130</v>
      </c>
      <c r="C10" s="332"/>
      <c r="D10" s="116">
        <v>4</v>
      </c>
      <c r="E10" s="333" t="s">
        <v>82</v>
      </c>
      <c r="F10" s="333"/>
      <c r="G10" s="333"/>
      <c r="H10" s="117" t="s">
        <v>131</v>
      </c>
      <c r="I10" s="118">
        <v>4.0199999999999996</v>
      </c>
      <c r="J10" s="334" t="e">
        <f>+UPPER('F-GAL-001'!#REF!)</f>
        <v>#REF!</v>
      </c>
      <c r="K10" s="335"/>
      <c r="L10" s="335"/>
      <c r="M10" s="335"/>
      <c r="N10" s="335"/>
      <c r="O10" s="335"/>
      <c r="P10" s="335"/>
      <c r="Q10" s="336"/>
      <c r="R10" s="119" t="s">
        <v>132</v>
      </c>
      <c r="S10" s="337" t="s">
        <v>171</v>
      </c>
      <c r="T10" s="338"/>
    </row>
    <row r="11" spans="2:20" ht="10.5" customHeight="1" thickBot="1">
      <c r="B11" s="305"/>
      <c r="C11" s="306"/>
      <c r="D11" s="306"/>
      <c r="E11" s="306"/>
      <c r="F11" s="306"/>
      <c r="G11" s="306"/>
      <c r="H11" s="306"/>
      <c r="I11" s="306"/>
      <c r="J11" s="306"/>
      <c r="K11" s="306"/>
      <c r="L11" s="306"/>
      <c r="M11" s="306"/>
      <c r="N11" s="306"/>
      <c r="O11" s="306"/>
      <c r="P11" s="306"/>
      <c r="Q11" s="306"/>
      <c r="R11" s="306"/>
      <c r="S11" s="306"/>
      <c r="T11" s="307"/>
    </row>
    <row r="12" spans="2:20" ht="27" customHeight="1" thickBot="1">
      <c r="B12" s="362" t="s">
        <v>133</v>
      </c>
      <c r="C12" s="363"/>
      <c r="D12" s="363"/>
      <c r="E12" s="363"/>
      <c r="F12" s="363"/>
      <c r="G12" s="363"/>
      <c r="H12" s="363"/>
      <c r="I12" s="363"/>
      <c r="J12" s="363"/>
      <c r="K12" s="363"/>
      <c r="L12" s="363"/>
      <c r="M12" s="362" t="s">
        <v>134</v>
      </c>
      <c r="N12" s="363"/>
      <c r="O12" s="363"/>
      <c r="P12" s="363"/>
      <c r="Q12" s="363"/>
      <c r="R12" s="363"/>
      <c r="S12" s="363"/>
      <c r="T12" s="364"/>
    </row>
    <row r="13" spans="2:20" ht="30" customHeight="1">
      <c r="B13" s="120"/>
      <c r="C13" s="121"/>
      <c r="D13" s="121"/>
      <c r="E13" s="121"/>
      <c r="F13" s="121"/>
      <c r="G13" s="121"/>
      <c r="H13" s="121"/>
      <c r="I13" s="121"/>
      <c r="J13" s="121"/>
      <c r="K13" s="121"/>
      <c r="L13" s="122"/>
      <c r="M13" s="365" t="s">
        <v>135</v>
      </c>
      <c r="N13" s="366"/>
      <c r="O13" s="369" t="s">
        <v>136</v>
      </c>
      <c r="P13" s="370"/>
      <c r="Q13" s="371"/>
      <c r="R13" s="372" t="s">
        <v>145</v>
      </c>
      <c r="S13" s="374" t="s">
        <v>6</v>
      </c>
      <c r="T13" s="376" t="s">
        <v>36</v>
      </c>
    </row>
    <row r="14" spans="2:20" ht="30" customHeight="1">
      <c r="B14" s="123"/>
      <c r="C14" s="124"/>
      <c r="D14" s="124"/>
      <c r="E14" s="124"/>
      <c r="F14" s="124"/>
      <c r="G14" s="124"/>
      <c r="H14" s="124"/>
      <c r="I14" s="124"/>
      <c r="J14" s="124"/>
      <c r="K14" s="124"/>
      <c r="L14" s="125"/>
      <c r="M14" s="367"/>
      <c r="N14" s="368"/>
      <c r="O14" s="126" t="s">
        <v>137</v>
      </c>
      <c r="P14" s="126" t="s">
        <v>138</v>
      </c>
      <c r="Q14" s="126" t="s">
        <v>144</v>
      </c>
      <c r="R14" s="373"/>
      <c r="S14" s="375"/>
      <c r="T14" s="377"/>
    </row>
    <row r="15" spans="2:20" ht="22.9" customHeight="1">
      <c r="B15" s="123"/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378"/>
      <c r="N15" s="379"/>
      <c r="O15" s="379"/>
      <c r="P15" s="379"/>
      <c r="Q15" s="379"/>
      <c r="R15" s="379"/>
      <c r="S15" s="379"/>
      <c r="T15" s="380"/>
    </row>
    <row r="16" spans="2:20" ht="22.9" customHeight="1">
      <c r="B16" s="123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378" t="s">
        <v>73</v>
      </c>
      <c r="N16" s="379"/>
      <c r="O16" s="379"/>
      <c r="P16" s="379"/>
      <c r="Q16" s="379"/>
      <c r="R16" s="379"/>
      <c r="S16" s="379"/>
      <c r="T16" s="380"/>
    </row>
    <row r="17" spans="2:22" ht="22.9" customHeight="1">
      <c r="B17" s="123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390" t="s">
        <v>258</v>
      </c>
      <c r="N17" s="391"/>
      <c r="O17" s="127">
        <v>2</v>
      </c>
      <c r="P17" s="128">
        <v>0.14000000000000001</v>
      </c>
      <c r="Q17" s="128">
        <v>0.04</v>
      </c>
      <c r="R17" s="128"/>
      <c r="S17" s="129">
        <v>14</v>
      </c>
      <c r="T17" s="130">
        <f>ROUND(+S17*O17,2)</f>
        <v>28</v>
      </c>
    </row>
    <row r="18" spans="2:22" ht="22.9" customHeight="1">
      <c r="B18" s="123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390" t="s">
        <v>259</v>
      </c>
      <c r="N18" s="391"/>
      <c r="O18" s="127">
        <v>2</v>
      </c>
      <c r="P18" s="128">
        <v>0.14000000000000001</v>
      </c>
      <c r="Q18" s="128">
        <v>0.04</v>
      </c>
      <c r="R18" s="128"/>
      <c r="S18" s="129">
        <v>14</v>
      </c>
      <c r="T18" s="130">
        <f>ROUND(+S18*O18,2)</f>
        <v>28</v>
      </c>
    </row>
    <row r="19" spans="2:22" ht="22.9" customHeight="1"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390"/>
      <c r="N19" s="391"/>
      <c r="O19" s="127"/>
      <c r="P19" s="128"/>
      <c r="Q19" s="128"/>
      <c r="R19" s="128"/>
      <c r="S19" s="129"/>
      <c r="T19" s="130"/>
    </row>
    <row r="20" spans="2:22" ht="22.9" customHeight="1"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390"/>
      <c r="N20" s="391"/>
      <c r="O20" s="127"/>
      <c r="P20" s="128"/>
      <c r="Q20" s="128"/>
      <c r="R20" s="128"/>
      <c r="S20" s="129"/>
      <c r="T20" s="130"/>
    </row>
    <row r="21" spans="2:22" ht="22.9" customHeight="1"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410"/>
      <c r="N21" s="411"/>
      <c r="O21" s="411"/>
      <c r="P21" s="411"/>
      <c r="Q21" s="411"/>
      <c r="R21" s="411"/>
      <c r="S21" s="411"/>
      <c r="T21" s="412"/>
    </row>
    <row r="22" spans="2:22" ht="22.9" customHeight="1">
      <c r="B22" s="123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390"/>
      <c r="N22" s="391"/>
      <c r="O22" s="127"/>
      <c r="P22" s="128"/>
      <c r="Q22" s="128"/>
      <c r="R22" s="128"/>
      <c r="S22" s="129"/>
      <c r="T22" s="130"/>
    </row>
    <row r="23" spans="2:22" ht="22.9" customHeight="1">
      <c r="B23" s="123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390"/>
      <c r="N23" s="391"/>
      <c r="O23" s="127"/>
      <c r="P23" s="128"/>
      <c r="Q23" s="128"/>
      <c r="R23" s="128"/>
      <c r="S23" s="129"/>
      <c r="T23" s="130"/>
    </row>
    <row r="24" spans="2:22" ht="22.9" customHeight="1">
      <c r="B24" s="123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360"/>
      <c r="N24" s="361"/>
      <c r="O24" s="127"/>
      <c r="P24" s="128"/>
      <c r="Q24" s="128"/>
      <c r="R24" s="128"/>
      <c r="S24" s="129"/>
      <c r="T24" s="130"/>
    </row>
    <row r="25" spans="2:22" ht="22.9" customHeight="1">
      <c r="B25" s="123"/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360"/>
      <c r="N25" s="361"/>
      <c r="O25" s="127"/>
      <c r="P25" s="128"/>
      <c r="Q25" s="128"/>
      <c r="R25" s="128"/>
      <c r="S25" s="129"/>
      <c r="T25" s="130"/>
    </row>
    <row r="26" spans="2:22" ht="22.9" customHeight="1">
      <c r="B26" s="123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360"/>
      <c r="N26" s="361"/>
      <c r="O26" s="127"/>
      <c r="P26" s="128"/>
      <c r="Q26" s="128"/>
      <c r="R26" s="128"/>
      <c r="S26" s="129"/>
      <c r="T26" s="130"/>
    </row>
    <row r="27" spans="2:22" ht="22.9" customHeight="1">
      <c r="B27" s="123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360"/>
      <c r="N27" s="361"/>
      <c r="O27" s="133"/>
      <c r="P27" s="128"/>
      <c r="Q27" s="128"/>
      <c r="R27" s="128"/>
      <c r="S27" s="129"/>
      <c r="T27" s="130"/>
    </row>
    <row r="28" spans="2:22" ht="22.9" customHeight="1">
      <c r="B28" s="123"/>
      <c r="D28" s="134"/>
      <c r="E28" s="134"/>
      <c r="F28" s="134"/>
      <c r="G28" s="134"/>
      <c r="H28" s="134"/>
      <c r="I28" s="134"/>
      <c r="J28" s="124"/>
      <c r="K28" s="124"/>
      <c r="L28" s="124"/>
      <c r="M28" s="360"/>
      <c r="N28" s="361"/>
      <c r="O28" s="133"/>
      <c r="P28" s="128"/>
      <c r="Q28" s="128"/>
      <c r="R28" s="128"/>
      <c r="S28" s="129"/>
      <c r="T28" s="130"/>
    </row>
    <row r="29" spans="2:22" ht="22.9" customHeight="1">
      <c r="B29" s="123"/>
      <c r="C29" s="134"/>
      <c r="D29" s="134"/>
      <c r="E29" s="134"/>
      <c r="F29" s="124"/>
      <c r="G29" s="124"/>
      <c r="H29" s="124"/>
      <c r="I29" s="124"/>
      <c r="J29" s="124"/>
      <c r="K29" s="124"/>
      <c r="L29" s="124"/>
      <c r="M29" s="360"/>
      <c r="N29" s="361"/>
      <c r="O29" s="127"/>
      <c r="P29" s="128"/>
      <c r="Q29" s="128"/>
      <c r="R29" s="131"/>
      <c r="S29" s="129"/>
      <c r="T29" s="130"/>
    </row>
    <row r="30" spans="2:22" ht="22.9" customHeight="1">
      <c r="B30" s="123"/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360"/>
      <c r="N30" s="361"/>
      <c r="O30" s="127"/>
      <c r="P30" s="128"/>
      <c r="Q30" s="128"/>
      <c r="R30" s="131"/>
      <c r="S30" s="129"/>
      <c r="T30" s="130"/>
    </row>
    <row r="31" spans="2:22" ht="22.9" customHeight="1">
      <c r="B31" s="123"/>
      <c r="C31" s="124"/>
      <c r="D31" s="124"/>
      <c r="E31" s="124"/>
      <c r="F31" s="124"/>
      <c r="G31" s="124"/>
      <c r="H31" s="124"/>
      <c r="I31" s="124"/>
      <c r="J31" s="124"/>
      <c r="K31" s="124"/>
      <c r="L31" s="124"/>
      <c r="M31" s="360"/>
      <c r="N31" s="361"/>
      <c r="O31" s="127"/>
      <c r="P31" s="128"/>
      <c r="Q31" s="129"/>
      <c r="R31" s="128"/>
      <c r="S31" s="129"/>
      <c r="T31" s="130"/>
    </row>
    <row r="32" spans="2:22" ht="22.9" customHeight="1">
      <c r="B32" s="123"/>
      <c r="C32" s="124"/>
      <c r="D32" s="124"/>
      <c r="E32" s="124"/>
      <c r="F32" s="124"/>
      <c r="G32" s="124"/>
      <c r="H32" s="124"/>
      <c r="I32" s="124"/>
      <c r="J32" s="124"/>
      <c r="K32" s="124"/>
      <c r="L32" s="124"/>
      <c r="M32" s="360"/>
      <c r="N32" s="361"/>
      <c r="O32" s="127"/>
      <c r="P32" s="128"/>
      <c r="Q32" s="129"/>
      <c r="R32" s="128"/>
      <c r="S32" s="129"/>
      <c r="T32" s="130"/>
      <c r="V32" s="135"/>
    </row>
    <row r="33" spans="2:22" ht="22.9" customHeight="1">
      <c r="B33" s="123"/>
      <c r="C33" s="124"/>
      <c r="D33" s="124"/>
      <c r="E33" s="124"/>
      <c r="F33" s="124"/>
      <c r="G33" s="124"/>
      <c r="H33" s="124"/>
      <c r="I33" s="124"/>
      <c r="J33" s="124"/>
      <c r="K33" s="124"/>
      <c r="L33" s="124"/>
      <c r="M33" s="381"/>
      <c r="N33" s="382"/>
      <c r="O33" s="382"/>
      <c r="P33" s="382"/>
      <c r="Q33" s="382"/>
      <c r="R33" s="382"/>
      <c r="S33" s="382"/>
      <c r="T33" s="383"/>
      <c r="V33" s="135"/>
    </row>
    <row r="34" spans="2:22" ht="22.9" customHeight="1">
      <c r="B34" s="123"/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390"/>
      <c r="N34" s="391"/>
      <c r="O34" s="127"/>
      <c r="P34" s="128"/>
      <c r="Q34" s="129"/>
      <c r="R34" s="131"/>
      <c r="S34" s="129"/>
      <c r="T34" s="130"/>
    </row>
    <row r="35" spans="2:22" ht="22.9" customHeight="1">
      <c r="B35" s="123"/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390"/>
      <c r="N35" s="391"/>
      <c r="O35" s="136"/>
      <c r="P35" s="136"/>
      <c r="Q35" s="136"/>
      <c r="R35" s="136"/>
      <c r="S35" s="136"/>
      <c r="T35" s="137"/>
    </row>
    <row r="36" spans="2:22" ht="22.9" customHeight="1">
      <c r="B36" s="123"/>
      <c r="F36" s="124"/>
      <c r="G36" s="124"/>
      <c r="H36" s="124"/>
      <c r="I36" s="124"/>
      <c r="J36" s="124"/>
      <c r="K36" s="124"/>
      <c r="L36" s="124"/>
      <c r="M36" s="390"/>
      <c r="N36" s="391"/>
      <c r="O36" s="127"/>
      <c r="P36" s="131"/>
      <c r="Q36" s="129"/>
      <c r="R36" s="131"/>
      <c r="S36" s="129"/>
      <c r="T36" s="130"/>
    </row>
    <row r="37" spans="2:22" ht="22.9" customHeight="1">
      <c r="B37" s="123"/>
      <c r="F37" s="124"/>
      <c r="G37" s="124"/>
      <c r="H37" s="124"/>
      <c r="I37" s="124"/>
      <c r="J37" s="124"/>
      <c r="K37" s="124"/>
      <c r="L37" s="124"/>
      <c r="M37" s="390"/>
      <c r="N37" s="391"/>
      <c r="O37" s="127"/>
      <c r="P37" s="128"/>
      <c r="Q37" s="129"/>
      <c r="R37" s="131"/>
      <c r="S37" s="129"/>
      <c r="T37" s="130"/>
    </row>
    <row r="38" spans="2:22" ht="22.9" customHeight="1">
      <c r="B38" s="123"/>
      <c r="C38" s="124"/>
      <c r="D38" s="124"/>
      <c r="E38" s="124"/>
      <c r="F38" s="124"/>
      <c r="G38" s="124"/>
      <c r="H38" s="124"/>
      <c r="I38" s="124"/>
      <c r="J38" s="124"/>
      <c r="K38" s="124"/>
      <c r="L38" s="124"/>
      <c r="M38" s="390"/>
      <c r="N38" s="391"/>
      <c r="O38" s="127"/>
      <c r="P38" s="128"/>
      <c r="Q38" s="129"/>
      <c r="R38" s="131"/>
      <c r="S38" s="129"/>
      <c r="T38" s="130"/>
    </row>
    <row r="39" spans="2:22" ht="22.9" customHeight="1">
      <c r="B39" s="123"/>
      <c r="C39" s="124"/>
      <c r="D39" s="124"/>
      <c r="E39" s="124"/>
      <c r="F39" s="124"/>
      <c r="G39" s="124"/>
      <c r="H39" s="124"/>
      <c r="I39" s="124"/>
      <c r="J39" s="124"/>
      <c r="K39" s="124"/>
      <c r="L39" s="124"/>
      <c r="M39" s="138"/>
      <c r="N39" s="139"/>
      <c r="O39" s="139"/>
      <c r="P39" s="139"/>
      <c r="Q39" s="139"/>
      <c r="R39" s="139"/>
      <c r="S39" s="139"/>
      <c r="T39" s="140"/>
    </row>
    <row r="40" spans="2:22" ht="22.9" customHeight="1" thickBot="1">
      <c r="B40" s="123"/>
      <c r="C40" s="124"/>
      <c r="D40" s="124"/>
      <c r="E40" s="124"/>
      <c r="F40" s="124"/>
      <c r="G40" s="124"/>
      <c r="H40" s="124"/>
      <c r="I40" s="124"/>
      <c r="J40" s="124"/>
      <c r="K40" s="124"/>
      <c r="L40" s="124"/>
      <c r="M40" s="141"/>
      <c r="N40" s="142"/>
      <c r="O40" s="142"/>
      <c r="P40" s="142"/>
      <c r="Q40" s="142"/>
      <c r="R40" s="142"/>
      <c r="S40" s="142"/>
      <c r="T40" s="143"/>
    </row>
    <row r="41" spans="2:22" s="145" customFormat="1" ht="24" customHeight="1">
      <c r="B41" s="392" t="s">
        <v>154</v>
      </c>
      <c r="C41" s="393"/>
      <c r="D41" s="393"/>
      <c r="E41" s="393"/>
      <c r="F41" s="393"/>
      <c r="G41" s="393"/>
      <c r="H41" s="393"/>
      <c r="I41" s="393"/>
      <c r="J41" s="393"/>
      <c r="K41" s="393"/>
      <c r="L41" s="394"/>
      <c r="M41" s="401" t="s">
        <v>139</v>
      </c>
      <c r="N41" s="402"/>
      <c r="O41" s="402"/>
      <c r="P41" s="402"/>
      <c r="Q41" s="402"/>
      <c r="R41" s="402"/>
      <c r="S41" s="402"/>
      <c r="T41" s="144">
        <f>SUM(T17:T40)</f>
        <v>56</v>
      </c>
    </row>
    <row r="42" spans="2:22" s="145" customFormat="1" ht="24" customHeight="1">
      <c r="B42" s="395"/>
      <c r="C42" s="396"/>
      <c r="D42" s="396"/>
      <c r="E42" s="396"/>
      <c r="F42" s="396"/>
      <c r="G42" s="396"/>
      <c r="H42" s="396"/>
      <c r="I42" s="396"/>
      <c r="J42" s="396"/>
      <c r="K42" s="396"/>
      <c r="L42" s="397"/>
      <c r="M42" s="403" t="s">
        <v>140</v>
      </c>
      <c r="N42" s="404"/>
      <c r="O42" s="404"/>
      <c r="P42" s="404"/>
      <c r="Q42" s="404"/>
      <c r="R42" s="404"/>
      <c r="S42" s="404"/>
      <c r="T42" s="146"/>
    </row>
    <row r="43" spans="2:22" s="145" customFormat="1" ht="24" customHeight="1" thickBot="1">
      <c r="B43" s="398"/>
      <c r="C43" s="399"/>
      <c r="D43" s="399"/>
      <c r="E43" s="399"/>
      <c r="F43" s="399"/>
      <c r="G43" s="399"/>
      <c r="H43" s="399"/>
      <c r="I43" s="399"/>
      <c r="J43" s="399"/>
      <c r="K43" s="399"/>
      <c r="L43" s="400"/>
      <c r="M43" s="405" t="s">
        <v>141</v>
      </c>
      <c r="N43" s="406"/>
      <c r="O43" s="406"/>
      <c r="P43" s="406"/>
      <c r="Q43" s="406"/>
      <c r="R43" s="406"/>
      <c r="S43" s="406"/>
      <c r="T43" s="147">
        <f>+T42+T41</f>
        <v>56</v>
      </c>
    </row>
    <row r="44" spans="2:22" ht="17.45" customHeight="1">
      <c r="B44" s="148"/>
      <c r="C44" s="149"/>
      <c r="D44" s="149"/>
      <c r="E44" s="149"/>
      <c r="F44" s="149"/>
      <c r="G44" s="149"/>
      <c r="H44" s="149"/>
      <c r="I44" s="149"/>
      <c r="J44" s="149"/>
      <c r="K44" s="149"/>
      <c r="L44" s="149"/>
      <c r="M44" s="150"/>
      <c r="N44" s="150"/>
      <c r="P44" s="150"/>
      <c r="Q44" s="150"/>
      <c r="R44" s="150"/>
      <c r="S44" s="150"/>
      <c r="T44" s="151"/>
    </row>
    <row r="45" spans="2:22" ht="22.9" customHeight="1">
      <c r="B45" s="148"/>
      <c r="J45" s="149"/>
      <c r="K45" s="149"/>
      <c r="L45" s="149"/>
      <c r="M45" s="150"/>
      <c r="Q45" s="115"/>
      <c r="R45" s="149"/>
      <c r="S45" s="149"/>
      <c r="T45" s="153"/>
    </row>
    <row r="46" spans="2:22" ht="19.149999999999999" customHeight="1">
      <c r="B46" s="148"/>
      <c r="J46" s="149"/>
      <c r="K46" s="149"/>
      <c r="L46" s="149"/>
      <c r="M46" s="150"/>
      <c r="Q46" s="115"/>
      <c r="R46" s="149"/>
      <c r="S46" s="149"/>
      <c r="T46" s="153"/>
    </row>
    <row r="47" spans="2:22" ht="21.6" customHeight="1">
      <c r="B47" s="148"/>
      <c r="C47" s="149"/>
      <c r="D47" s="149"/>
      <c r="E47" s="149"/>
      <c r="F47" s="149"/>
      <c r="G47" s="149"/>
      <c r="H47" s="149"/>
      <c r="I47" s="149"/>
      <c r="J47" s="149"/>
      <c r="K47" s="149"/>
      <c r="L47" s="149"/>
      <c r="M47" s="150"/>
      <c r="N47" s="150"/>
      <c r="P47" s="150"/>
      <c r="Q47" s="154"/>
      <c r="R47" s="154"/>
      <c r="S47" s="154"/>
      <c r="T47" s="155"/>
    </row>
    <row r="48" spans="2:22" ht="25.15" customHeight="1">
      <c r="B48" s="148"/>
      <c r="C48" s="149"/>
      <c r="D48" s="149"/>
      <c r="E48" s="149"/>
      <c r="F48" s="149"/>
      <c r="G48" s="149"/>
      <c r="H48" s="149"/>
      <c r="I48" s="149"/>
      <c r="J48" s="149"/>
      <c r="K48" s="149"/>
      <c r="L48" s="156"/>
      <c r="M48" s="157"/>
      <c r="N48" s="157"/>
      <c r="P48" s="150"/>
      <c r="Q48" s="157"/>
      <c r="R48" s="157"/>
      <c r="S48" s="157"/>
      <c r="T48" s="158"/>
    </row>
    <row r="49" spans="2:20" s="162" customFormat="1" ht="17.45" customHeight="1">
      <c r="B49" s="384" t="s">
        <v>142</v>
      </c>
      <c r="C49" s="385"/>
      <c r="D49" s="385"/>
      <c r="E49" s="385"/>
      <c r="F49" s="159"/>
      <c r="G49" s="386" t="s">
        <v>142</v>
      </c>
      <c r="H49" s="386"/>
      <c r="I49" s="386"/>
      <c r="J49" s="387"/>
      <c r="K49" s="160"/>
      <c r="L49" s="388" t="s">
        <v>142</v>
      </c>
      <c r="M49" s="388"/>
      <c r="N49" s="388"/>
      <c r="O49" s="388"/>
      <c r="P49" s="161"/>
      <c r="Q49" s="388" t="s">
        <v>142</v>
      </c>
      <c r="R49" s="388"/>
      <c r="S49" s="388"/>
      <c r="T49" s="389"/>
    </row>
    <row r="50" spans="2:20" ht="17.45" customHeight="1">
      <c r="B50" s="163" t="str">
        <f>+'1,01'!B53</f>
        <v>Nombre: IVAN DARIO RODRIGUEZ</v>
      </c>
      <c r="C50" s="164"/>
      <c r="D50" s="164"/>
      <c r="E50" s="164"/>
      <c r="F50" s="164"/>
      <c r="G50" s="165" t="str">
        <f>+'1,01'!G53</f>
        <v xml:space="preserve">Nombre: MANUEL EDUARDO CEPEDA HERNÁNDEZ </v>
      </c>
      <c r="H50" s="165"/>
      <c r="I50" s="165"/>
      <c r="J50" s="165"/>
      <c r="K50" s="166"/>
      <c r="L50" s="167" t="str">
        <f>+'1,01'!L53</f>
        <v>Nombre: ROBINSON ALEXANDER TOBAR URBANO</v>
      </c>
      <c r="M50" s="167"/>
      <c r="N50" s="167"/>
      <c r="O50" s="167"/>
      <c r="P50" s="166"/>
      <c r="Q50" s="167" t="str">
        <f>+'1,01'!Q53</f>
        <v>Nombre: CLARA LUZ JARAMILLO HENAO</v>
      </c>
      <c r="R50" s="167"/>
      <c r="S50" s="167"/>
      <c r="T50" s="168"/>
    </row>
    <row r="51" spans="2:20" ht="17.45" customHeight="1" thickBot="1">
      <c r="B51" s="174" t="str">
        <f>+'1,01'!B54</f>
        <v>RESIDENTE DE OBRA</v>
      </c>
      <c r="C51" s="169"/>
      <c r="D51" s="169"/>
      <c r="E51" s="169"/>
      <c r="F51" s="169"/>
      <c r="G51" s="170" t="str">
        <f>+'1,01'!G54</f>
        <v>DIRECTOR DE OBRA</v>
      </c>
      <c r="H51" s="170"/>
      <c r="I51" s="170"/>
      <c r="J51" s="170"/>
      <c r="K51" s="171"/>
      <c r="L51" s="172" t="str">
        <f>+'1,01'!L54</f>
        <v xml:space="preserve">RESIDENTE DE INTERVENTORIA </v>
      </c>
      <c r="M51" s="172"/>
      <c r="N51" s="172"/>
      <c r="O51" s="172"/>
      <c r="P51" s="171"/>
      <c r="Q51" s="172" t="str">
        <f>+'1,01'!Q54</f>
        <v xml:space="preserve">DIRECTOR DE INTERVENTORIA </v>
      </c>
      <c r="R51" s="172"/>
      <c r="S51" s="172"/>
      <c r="T51" s="173"/>
    </row>
  </sheetData>
  <mergeCells count="61">
    <mergeCell ref="B4:T4"/>
    <mergeCell ref="F1:Q2"/>
    <mergeCell ref="R1:T1"/>
    <mergeCell ref="R2:T2"/>
    <mergeCell ref="B3:Q3"/>
    <mergeCell ref="R3:T3"/>
    <mergeCell ref="B11:T11"/>
    <mergeCell ref="B6:D7"/>
    <mergeCell ref="E6:G7"/>
    <mergeCell ref="H6:I7"/>
    <mergeCell ref="J6:N7"/>
    <mergeCell ref="O6:O8"/>
    <mergeCell ref="P6:T8"/>
    <mergeCell ref="B8:D8"/>
    <mergeCell ref="E8:G8"/>
    <mergeCell ref="H8:I8"/>
    <mergeCell ref="J8:N8"/>
    <mergeCell ref="B9:T9"/>
    <mergeCell ref="B10:C10"/>
    <mergeCell ref="E10:G10"/>
    <mergeCell ref="J10:Q10"/>
    <mergeCell ref="S10:T10"/>
    <mergeCell ref="B12:L12"/>
    <mergeCell ref="M12:T12"/>
    <mergeCell ref="M13:N14"/>
    <mergeCell ref="O13:Q13"/>
    <mergeCell ref="R13:R14"/>
    <mergeCell ref="S13:S14"/>
    <mergeCell ref="T13:T14"/>
    <mergeCell ref="M26:N26"/>
    <mergeCell ref="M15:T15"/>
    <mergeCell ref="M16:T16"/>
    <mergeCell ref="M17:N17"/>
    <mergeCell ref="M18:N18"/>
    <mergeCell ref="M19:N19"/>
    <mergeCell ref="M20:N20"/>
    <mergeCell ref="M21:T21"/>
    <mergeCell ref="M22:N22"/>
    <mergeCell ref="M23:N23"/>
    <mergeCell ref="M24:N24"/>
    <mergeCell ref="M25:N25"/>
    <mergeCell ref="M38:N38"/>
    <mergeCell ref="M27:N27"/>
    <mergeCell ref="M28:N28"/>
    <mergeCell ref="M29:N29"/>
    <mergeCell ref="M30:N30"/>
    <mergeCell ref="M31:N31"/>
    <mergeCell ref="M32:N32"/>
    <mergeCell ref="M33:T33"/>
    <mergeCell ref="M34:N34"/>
    <mergeCell ref="M35:N35"/>
    <mergeCell ref="M36:N36"/>
    <mergeCell ref="M37:N37"/>
    <mergeCell ref="B41:L43"/>
    <mergeCell ref="M41:S41"/>
    <mergeCell ref="M42:S42"/>
    <mergeCell ref="M43:S43"/>
    <mergeCell ref="B49:E49"/>
    <mergeCell ref="G49:J49"/>
    <mergeCell ref="L49:O49"/>
    <mergeCell ref="Q49:T49"/>
  </mergeCells>
  <printOptions horizontalCentered="1"/>
  <pageMargins left="0.11811023622047245" right="0.11811023622047245" top="0.11811023622047245" bottom="0.11811023622047245" header="0" footer="0"/>
  <pageSetup scale="44" orientation="landscape" r:id="rId1"/>
  <headerFooter alignWithMargins="0"/>
  <drawing r:id="rId2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tabColor rgb="FFCCFFFF"/>
    <pageSetUpPr fitToPage="1"/>
  </sheetPr>
  <dimension ref="B1:V51"/>
  <sheetViews>
    <sheetView view="pageBreakPreview" topLeftCell="A28" zoomScale="80" zoomScaleNormal="100" zoomScaleSheetLayoutView="80" workbookViewId="0">
      <selection activeCell="G58" sqref="G58"/>
    </sheetView>
  </sheetViews>
  <sheetFormatPr baseColWidth="10" defaultColWidth="10" defaultRowHeight="27" customHeight="1"/>
  <cols>
    <col min="1" max="1" width="1.125" style="115" customWidth="1"/>
    <col min="2" max="5" width="12" style="115" customWidth="1"/>
    <col min="6" max="6" width="15.625" style="115" customWidth="1"/>
    <col min="7" max="7" width="19.875" style="115" customWidth="1"/>
    <col min="8" max="12" width="12" style="115" customWidth="1"/>
    <col min="13" max="13" width="20.125" style="152" customWidth="1"/>
    <col min="14" max="14" width="27.375" style="152" customWidth="1"/>
    <col min="15" max="15" width="17.375" style="150" customWidth="1"/>
    <col min="16" max="16" width="14.375" style="152" customWidth="1"/>
    <col min="17" max="17" width="16.875" style="152" customWidth="1"/>
    <col min="18" max="18" width="13.625" style="152" customWidth="1"/>
    <col min="19" max="19" width="17" style="152" customWidth="1"/>
    <col min="20" max="20" width="13.375" style="152" customWidth="1"/>
    <col min="21" max="21" width="17" style="115" bestFit="1" customWidth="1"/>
    <col min="22" max="22" width="18.125" style="115" customWidth="1"/>
    <col min="23" max="23" width="13.625" style="115" bestFit="1" customWidth="1"/>
    <col min="24" max="24" width="10.125" style="115" bestFit="1" customWidth="1"/>
    <col min="25" max="16384" width="10" style="115"/>
  </cols>
  <sheetData>
    <row r="1" spans="2:20" s="107" customFormat="1" ht="38.450000000000003" customHeight="1">
      <c r="B1" s="104"/>
      <c r="C1" s="105"/>
      <c r="D1" s="105"/>
      <c r="E1" s="106"/>
      <c r="F1" s="342" t="s">
        <v>123</v>
      </c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4"/>
      <c r="R1" s="348"/>
      <c r="S1" s="349"/>
      <c r="T1" s="350"/>
    </row>
    <row r="2" spans="2:20" s="107" customFormat="1" ht="37.9" customHeight="1" thickBot="1">
      <c r="B2" s="108"/>
      <c r="C2" s="109"/>
      <c r="D2" s="109"/>
      <c r="E2" s="110"/>
      <c r="F2" s="345"/>
      <c r="G2" s="346"/>
      <c r="H2" s="346"/>
      <c r="I2" s="346"/>
      <c r="J2" s="346"/>
      <c r="K2" s="346"/>
      <c r="L2" s="346"/>
      <c r="M2" s="346"/>
      <c r="N2" s="346"/>
      <c r="O2" s="346"/>
      <c r="P2" s="346"/>
      <c r="Q2" s="347"/>
      <c r="R2" s="351"/>
      <c r="S2" s="352"/>
      <c r="T2" s="353"/>
    </row>
    <row r="3" spans="2:20" s="107" customFormat="1" ht="29.45" customHeight="1" thickBot="1">
      <c r="B3" s="354" t="str">
        <f>+'1,01'!B3</f>
        <v>PATRIMONIO NATURAL FONDO PARA LA BIODIVERSIDAD Y ÁREAS PROTEGIDAS</v>
      </c>
      <c r="C3" s="355"/>
      <c r="D3" s="355"/>
      <c r="E3" s="355"/>
      <c r="F3" s="355"/>
      <c r="G3" s="355"/>
      <c r="H3" s="355"/>
      <c r="I3" s="355"/>
      <c r="J3" s="355"/>
      <c r="K3" s="355"/>
      <c r="L3" s="355"/>
      <c r="M3" s="355"/>
      <c r="N3" s="355"/>
      <c r="O3" s="355"/>
      <c r="P3" s="355"/>
      <c r="Q3" s="356"/>
      <c r="R3" s="357"/>
      <c r="S3" s="358"/>
      <c r="T3" s="359"/>
    </row>
    <row r="4" spans="2:20" s="107" customFormat="1" ht="33" customHeight="1" thickBot="1">
      <c r="B4" s="339" t="s">
        <v>124</v>
      </c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  <c r="P4" s="340"/>
      <c r="Q4" s="340"/>
      <c r="R4" s="340"/>
      <c r="S4" s="340"/>
      <c r="T4" s="341"/>
    </row>
    <row r="5" spans="2:20" s="107" customFormat="1" ht="12.6" customHeight="1" thickBot="1">
      <c r="B5" s="111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3"/>
      <c r="T5" s="114"/>
    </row>
    <row r="6" spans="2:20" ht="27" customHeight="1">
      <c r="B6" s="308" t="s">
        <v>125</v>
      </c>
      <c r="C6" s="309"/>
      <c r="D6" s="309"/>
      <c r="E6" s="312" t="s">
        <v>149</v>
      </c>
      <c r="F6" s="312"/>
      <c r="G6" s="313"/>
      <c r="H6" s="316" t="s">
        <v>126</v>
      </c>
      <c r="I6" s="317"/>
      <c r="J6" s="320">
        <v>45926</v>
      </c>
      <c r="K6" s="312"/>
      <c r="L6" s="312"/>
      <c r="M6" s="312"/>
      <c r="N6" s="313"/>
      <c r="O6" s="321" t="s">
        <v>127</v>
      </c>
      <c r="P6" s="312" t="s">
        <v>150</v>
      </c>
      <c r="Q6" s="312"/>
      <c r="R6" s="312"/>
      <c r="S6" s="312"/>
      <c r="T6" s="313"/>
    </row>
    <row r="7" spans="2:20" ht="27" customHeight="1">
      <c r="B7" s="310"/>
      <c r="C7" s="311"/>
      <c r="D7" s="311"/>
      <c r="E7" s="314"/>
      <c r="F7" s="314"/>
      <c r="G7" s="315"/>
      <c r="H7" s="318"/>
      <c r="I7" s="319"/>
      <c r="J7" s="314"/>
      <c r="K7" s="314"/>
      <c r="L7" s="314"/>
      <c r="M7" s="314"/>
      <c r="N7" s="315"/>
      <c r="O7" s="322"/>
      <c r="P7" s="314"/>
      <c r="Q7" s="314"/>
      <c r="R7" s="314"/>
      <c r="S7" s="314"/>
      <c r="T7" s="315"/>
    </row>
    <row r="8" spans="2:20" ht="50.25" customHeight="1" thickBot="1">
      <c r="B8" s="326" t="s">
        <v>128</v>
      </c>
      <c r="C8" s="327"/>
      <c r="D8" s="327"/>
      <c r="E8" s="324" t="s">
        <v>151</v>
      </c>
      <c r="F8" s="324"/>
      <c r="G8" s="325"/>
      <c r="H8" s="326" t="s">
        <v>129</v>
      </c>
      <c r="I8" s="327"/>
      <c r="J8" s="324" t="s">
        <v>152</v>
      </c>
      <c r="K8" s="324"/>
      <c r="L8" s="324"/>
      <c r="M8" s="324"/>
      <c r="N8" s="325"/>
      <c r="O8" s="323"/>
      <c r="P8" s="324"/>
      <c r="Q8" s="324"/>
      <c r="R8" s="324"/>
      <c r="S8" s="324"/>
      <c r="T8" s="325"/>
    </row>
    <row r="9" spans="2:20" ht="11.25" customHeight="1" thickBot="1">
      <c r="B9" s="328"/>
      <c r="C9" s="329"/>
      <c r="D9" s="329"/>
      <c r="E9" s="329"/>
      <c r="F9" s="329"/>
      <c r="G9" s="329"/>
      <c r="H9" s="329"/>
      <c r="I9" s="329"/>
      <c r="J9" s="329"/>
      <c r="K9" s="329"/>
      <c r="L9" s="329"/>
      <c r="M9" s="329"/>
      <c r="N9" s="329"/>
      <c r="O9" s="329"/>
      <c r="P9" s="329"/>
      <c r="Q9" s="329"/>
      <c r="R9" s="329"/>
      <c r="S9" s="329"/>
      <c r="T9" s="330"/>
    </row>
    <row r="10" spans="2:20" ht="77.45" customHeight="1" thickBot="1">
      <c r="B10" s="331" t="s">
        <v>130</v>
      </c>
      <c r="C10" s="332"/>
      <c r="D10" s="116">
        <v>4</v>
      </c>
      <c r="E10" s="333" t="s">
        <v>82</v>
      </c>
      <c r="F10" s="333"/>
      <c r="G10" s="333"/>
      <c r="H10" s="117" t="s">
        <v>131</v>
      </c>
      <c r="I10" s="118">
        <v>4.03</v>
      </c>
      <c r="J10" s="334" t="e">
        <f>+UPPER('F-GAL-001'!#REF!)</f>
        <v>#REF!</v>
      </c>
      <c r="K10" s="335"/>
      <c r="L10" s="335"/>
      <c r="M10" s="335"/>
      <c r="N10" s="335"/>
      <c r="O10" s="335"/>
      <c r="P10" s="335"/>
      <c r="Q10" s="336"/>
      <c r="R10" s="119" t="s">
        <v>132</v>
      </c>
      <c r="S10" s="337" t="s">
        <v>171</v>
      </c>
      <c r="T10" s="338"/>
    </row>
    <row r="11" spans="2:20" ht="10.5" customHeight="1" thickBot="1">
      <c r="B11" s="305"/>
      <c r="C11" s="306"/>
      <c r="D11" s="306"/>
      <c r="E11" s="306"/>
      <c r="F11" s="306"/>
      <c r="G11" s="306"/>
      <c r="H11" s="306"/>
      <c r="I11" s="306"/>
      <c r="J11" s="306"/>
      <c r="K11" s="306"/>
      <c r="L11" s="306"/>
      <c r="M11" s="306"/>
      <c r="N11" s="306"/>
      <c r="O11" s="306"/>
      <c r="P11" s="306"/>
      <c r="Q11" s="306"/>
      <c r="R11" s="306"/>
      <c r="S11" s="306"/>
      <c r="T11" s="307"/>
    </row>
    <row r="12" spans="2:20" ht="27" customHeight="1" thickBot="1">
      <c r="B12" s="362" t="s">
        <v>133</v>
      </c>
      <c r="C12" s="363"/>
      <c r="D12" s="363"/>
      <c r="E12" s="363"/>
      <c r="F12" s="363"/>
      <c r="G12" s="363"/>
      <c r="H12" s="363"/>
      <c r="I12" s="363"/>
      <c r="J12" s="363"/>
      <c r="K12" s="363"/>
      <c r="L12" s="363"/>
      <c r="M12" s="362" t="s">
        <v>134</v>
      </c>
      <c r="N12" s="363"/>
      <c r="O12" s="363"/>
      <c r="P12" s="363"/>
      <c r="Q12" s="363"/>
      <c r="R12" s="363"/>
      <c r="S12" s="363"/>
      <c r="T12" s="364"/>
    </row>
    <row r="13" spans="2:20" ht="30" customHeight="1">
      <c r="B13" s="120"/>
      <c r="C13" s="121"/>
      <c r="D13" s="121"/>
      <c r="E13" s="121"/>
      <c r="F13" s="121"/>
      <c r="G13" s="121"/>
      <c r="H13" s="121"/>
      <c r="I13" s="121"/>
      <c r="J13" s="121"/>
      <c r="K13" s="121"/>
      <c r="L13" s="122"/>
      <c r="M13" s="365" t="s">
        <v>135</v>
      </c>
      <c r="N13" s="366"/>
      <c r="O13" s="369" t="s">
        <v>136</v>
      </c>
      <c r="P13" s="370"/>
      <c r="Q13" s="371"/>
      <c r="R13" s="372" t="s">
        <v>145</v>
      </c>
      <c r="S13" s="374" t="s">
        <v>6</v>
      </c>
      <c r="T13" s="376" t="s">
        <v>36</v>
      </c>
    </row>
    <row r="14" spans="2:20" ht="30" customHeight="1">
      <c r="B14" s="123"/>
      <c r="C14" s="124"/>
      <c r="D14" s="124"/>
      <c r="E14" s="124"/>
      <c r="F14" s="124"/>
      <c r="G14" s="124"/>
      <c r="H14" s="124"/>
      <c r="I14" s="124"/>
      <c r="J14" s="124"/>
      <c r="K14" s="124"/>
      <c r="L14" s="125"/>
      <c r="M14" s="367"/>
      <c r="N14" s="368"/>
      <c r="O14" s="126" t="s">
        <v>137</v>
      </c>
      <c r="P14" s="126" t="s">
        <v>138</v>
      </c>
      <c r="Q14" s="126" t="s">
        <v>144</v>
      </c>
      <c r="R14" s="373"/>
      <c r="S14" s="375"/>
      <c r="T14" s="377"/>
    </row>
    <row r="15" spans="2:20" ht="22.9" customHeight="1">
      <c r="B15" s="123"/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378"/>
      <c r="N15" s="379"/>
      <c r="O15" s="379"/>
      <c r="P15" s="379"/>
      <c r="Q15" s="379"/>
      <c r="R15" s="379"/>
      <c r="S15" s="379"/>
      <c r="T15" s="380"/>
    </row>
    <row r="16" spans="2:20" ht="22.9" customHeight="1">
      <c r="B16" s="123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378" t="s">
        <v>73</v>
      </c>
      <c r="N16" s="379"/>
      <c r="O16" s="379"/>
      <c r="P16" s="379"/>
      <c r="Q16" s="379"/>
      <c r="R16" s="379"/>
      <c r="S16" s="379"/>
      <c r="T16" s="380"/>
    </row>
    <row r="17" spans="2:22" ht="22.9" customHeight="1">
      <c r="B17" s="123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390" t="s">
        <v>260</v>
      </c>
      <c r="N17" s="391"/>
      <c r="O17" s="127">
        <v>6</v>
      </c>
      <c r="P17" s="128">
        <v>0.12</v>
      </c>
      <c r="Q17" s="128"/>
      <c r="R17" s="128"/>
      <c r="S17" s="129">
        <v>4</v>
      </c>
      <c r="T17" s="130">
        <f>ROUND(+S17*O17,2)</f>
        <v>24</v>
      </c>
    </row>
    <row r="18" spans="2:22" ht="22.9" customHeight="1">
      <c r="B18" s="123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390" t="s">
        <v>261</v>
      </c>
      <c r="N18" s="391"/>
      <c r="O18" s="127">
        <v>6</v>
      </c>
      <c r="P18" s="128">
        <v>0.12</v>
      </c>
      <c r="Q18" s="128"/>
      <c r="R18" s="128"/>
      <c r="S18" s="129">
        <v>2</v>
      </c>
      <c r="T18" s="130">
        <f>ROUND(+S18*O18,2)</f>
        <v>12</v>
      </c>
    </row>
    <row r="19" spans="2:22" ht="22.9" customHeight="1"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390"/>
      <c r="N19" s="391"/>
      <c r="O19" s="127"/>
      <c r="P19" s="128"/>
      <c r="Q19" s="128"/>
      <c r="R19" s="128"/>
      <c r="S19" s="129"/>
      <c r="T19" s="130"/>
    </row>
    <row r="20" spans="2:22" ht="22.9" customHeight="1"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378" t="s">
        <v>100</v>
      </c>
      <c r="N20" s="379"/>
      <c r="O20" s="379"/>
      <c r="P20" s="379"/>
      <c r="Q20" s="379"/>
      <c r="R20" s="379"/>
      <c r="S20" s="379"/>
      <c r="T20" s="380"/>
    </row>
    <row r="21" spans="2:22" ht="22.9" customHeight="1"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409" t="s">
        <v>416</v>
      </c>
      <c r="N21" s="361"/>
      <c r="O21" s="136">
        <v>2.08</v>
      </c>
      <c r="P21" s="128">
        <v>0.12</v>
      </c>
      <c r="Q21" s="128"/>
      <c r="R21" s="128"/>
      <c r="S21" s="136">
        <v>4</v>
      </c>
      <c r="T21" s="130">
        <f>ROUND(+O21*S21,2)</f>
        <v>8.32</v>
      </c>
    </row>
    <row r="22" spans="2:22" ht="22.9" customHeight="1">
      <c r="B22" s="123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409" t="s">
        <v>417</v>
      </c>
      <c r="N22" s="361"/>
      <c r="O22" s="136">
        <v>0.7</v>
      </c>
      <c r="P22" s="128">
        <v>0.12</v>
      </c>
      <c r="Q22" s="136"/>
      <c r="R22" s="128"/>
      <c r="S22" s="136">
        <v>10</v>
      </c>
      <c r="T22" s="130">
        <f>ROUND(+O22*S22,2)</f>
        <v>7</v>
      </c>
    </row>
    <row r="23" spans="2:22" ht="22.9" customHeight="1">
      <c r="B23" s="123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409" t="s">
        <v>410</v>
      </c>
      <c r="N23" s="361"/>
      <c r="O23" s="127">
        <v>2.27</v>
      </c>
      <c r="P23" s="128">
        <v>0.12</v>
      </c>
      <c r="Q23" s="129"/>
      <c r="R23" s="128"/>
      <c r="S23" s="129">
        <v>3</v>
      </c>
      <c r="T23" s="130">
        <f>ROUND(+O23*S23,2)</f>
        <v>6.81</v>
      </c>
    </row>
    <row r="24" spans="2:22" ht="22.9" customHeight="1">
      <c r="B24" s="123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409" t="s">
        <v>412</v>
      </c>
      <c r="N24" s="361"/>
      <c r="O24" s="127">
        <v>1.1000000000000001</v>
      </c>
      <c r="P24" s="128">
        <v>0.12</v>
      </c>
      <c r="Q24" s="129"/>
      <c r="R24" s="131"/>
      <c r="S24" s="129">
        <v>3</v>
      </c>
      <c r="T24" s="130">
        <f>ROUND(+O24*S24,2)</f>
        <v>3.3</v>
      </c>
    </row>
    <row r="25" spans="2:22" ht="22.9" customHeight="1">
      <c r="B25" s="123"/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360"/>
      <c r="N25" s="361"/>
      <c r="O25" s="127"/>
      <c r="P25" s="128"/>
      <c r="Q25" s="128"/>
      <c r="R25" s="128"/>
      <c r="S25" s="129"/>
      <c r="T25" s="130"/>
    </row>
    <row r="26" spans="2:22" ht="22.9" customHeight="1">
      <c r="B26" s="123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360"/>
      <c r="N26" s="361"/>
      <c r="O26" s="127"/>
      <c r="P26" s="128"/>
      <c r="Q26" s="128"/>
      <c r="R26" s="128"/>
      <c r="S26" s="129"/>
      <c r="T26" s="130"/>
    </row>
    <row r="27" spans="2:22" ht="22.9" customHeight="1">
      <c r="B27" s="123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360"/>
      <c r="N27" s="361"/>
      <c r="O27" s="133"/>
      <c r="P27" s="128"/>
      <c r="Q27" s="128"/>
      <c r="R27" s="128"/>
      <c r="S27" s="129"/>
      <c r="T27" s="130"/>
    </row>
    <row r="28" spans="2:22" ht="22.9" customHeight="1">
      <c r="B28" s="123"/>
      <c r="D28" s="134"/>
      <c r="E28" s="134"/>
      <c r="F28" s="134"/>
      <c r="G28" s="134"/>
      <c r="H28" s="134"/>
      <c r="I28" s="134"/>
      <c r="J28" s="124"/>
      <c r="K28" s="124"/>
      <c r="L28" s="124"/>
      <c r="M28" s="360"/>
      <c r="N28" s="361"/>
      <c r="O28" s="133"/>
      <c r="P28" s="128"/>
      <c r="Q28" s="128"/>
      <c r="R28" s="128"/>
      <c r="S28" s="129"/>
      <c r="T28" s="130"/>
    </row>
    <row r="29" spans="2:22" ht="22.9" customHeight="1">
      <c r="B29" s="123"/>
      <c r="C29" s="134"/>
      <c r="D29" s="134"/>
      <c r="E29" s="134"/>
      <c r="F29" s="124"/>
      <c r="G29" s="124"/>
      <c r="H29" s="124"/>
      <c r="I29" s="124"/>
      <c r="J29" s="124"/>
      <c r="K29" s="124"/>
      <c r="L29" s="124"/>
      <c r="M29" s="360"/>
      <c r="N29" s="361"/>
      <c r="O29" s="127"/>
      <c r="P29" s="128"/>
      <c r="Q29" s="128"/>
      <c r="R29" s="131"/>
      <c r="S29" s="129"/>
      <c r="T29" s="130"/>
    </row>
    <row r="30" spans="2:22" ht="22.9" customHeight="1">
      <c r="B30" s="123"/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360"/>
      <c r="N30" s="361"/>
      <c r="O30" s="127"/>
      <c r="P30" s="128"/>
      <c r="Q30" s="128"/>
      <c r="R30" s="131"/>
      <c r="S30" s="129"/>
      <c r="T30" s="130"/>
    </row>
    <row r="31" spans="2:22" ht="22.9" customHeight="1">
      <c r="B31" s="123"/>
      <c r="C31" s="124"/>
      <c r="D31" s="124"/>
      <c r="E31" s="124"/>
      <c r="F31" s="124"/>
      <c r="G31" s="124"/>
      <c r="H31" s="124"/>
      <c r="I31" s="124"/>
      <c r="J31" s="124"/>
      <c r="K31" s="124"/>
      <c r="L31" s="124"/>
      <c r="M31" s="360"/>
      <c r="N31" s="361"/>
      <c r="O31" s="127"/>
      <c r="P31" s="128"/>
      <c r="Q31" s="129"/>
      <c r="R31" s="128"/>
      <c r="S31" s="129"/>
      <c r="T31" s="130"/>
    </row>
    <row r="32" spans="2:22" ht="22.9" customHeight="1">
      <c r="B32" s="123"/>
      <c r="C32" s="124"/>
      <c r="D32" s="124"/>
      <c r="E32" s="124"/>
      <c r="F32" s="124"/>
      <c r="G32" s="124"/>
      <c r="H32" s="124"/>
      <c r="I32" s="124"/>
      <c r="J32" s="124"/>
      <c r="K32" s="124"/>
      <c r="L32" s="124"/>
      <c r="M32" s="360"/>
      <c r="N32" s="361"/>
      <c r="O32" s="127"/>
      <c r="P32" s="128"/>
      <c r="Q32" s="129"/>
      <c r="R32" s="128"/>
      <c r="S32" s="129"/>
      <c r="T32" s="130"/>
      <c r="V32" s="135"/>
    </row>
    <row r="33" spans="2:22" ht="22.9" customHeight="1">
      <c r="B33" s="123"/>
      <c r="C33" s="124"/>
      <c r="D33" s="124"/>
      <c r="E33" s="124"/>
      <c r="F33" s="124"/>
      <c r="G33" s="124"/>
      <c r="H33" s="124"/>
      <c r="I33" s="124"/>
      <c r="J33" s="124"/>
      <c r="K33" s="124"/>
      <c r="L33" s="124"/>
      <c r="M33" s="381"/>
      <c r="N33" s="382"/>
      <c r="O33" s="382"/>
      <c r="P33" s="382"/>
      <c r="Q33" s="382"/>
      <c r="R33" s="382"/>
      <c r="S33" s="382"/>
      <c r="T33" s="383"/>
      <c r="V33" s="135"/>
    </row>
    <row r="34" spans="2:22" ht="22.9" customHeight="1">
      <c r="B34" s="123"/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390"/>
      <c r="N34" s="391"/>
      <c r="O34" s="127"/>
      <c r="P34" s="128"/>
      <c r="Q34" s="129"/>
      <c r="R34" s="131"/>
      <c r="S34" s="129"/>
      <c r="T34" s="130"/>
    </row>
    <row r="35" spans="2:22" ht="22.9" customHeight="1">
      <c r="B35" s="123"/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390"/>
      <c r="N35" s="391"/>
      <c r="O35" s="136"/>
      <c r="P35" s="136"/>
      <c r="Q35" s="136"/>
      <c r="R35" s="136"/>
      <c r="S35" s="136"/>
      <c r="T35" s="137"/>
    </row>
    <row r="36" spans="2:22" ht="22.9" customHeight="1">
      <c r="B36" s="123"/>
      <c r="F36" s="124"/>
      <c r="G36" s="124"/>
      <c r="H36" s="124"/>
      <c r="I36" s="124"/>
      <c r="J36" s="124"/>
      <c r="K36" s="124"/>
      <c r="L36" s="124"/>
      <c r="M36" s="390"/>
      <c r="N36" s="391"/>
      <c r="O36" s="127"/>
      <c r="P36" s="131"/>
      <c r="Q36" s="129"/>
      <c r="R36" s="131"/>
      <c r="S36" s="129"/>
      <c r="T36" s="130"/>
    </row>
    <row r="37" spans="2:22" ht="22.9" customHeight="1">
      <c r="B37" s="123"/>
      <c r="F37" s="124"/>
      <c r="G37" s="124"/>
      <c r="H37" s="124"/>
      <c r="I37" s="124"/>
      <c r="J37" s="124"/>
      <c r="K37" s="124"/>
      <c r="L37" s="124"/>
      <c r="M37" s="390"/>
      <c r="N37" s="391"/>
      <c r="O37" s="127"/>
      <c r="P37" s="128"/>
      <c r="Q37" s="129"/>
      <c r="R37" s="131"/>
      <c r="S37" s="129"/>
      <c r="T37" s="130"/>
    </row>
    <row r="38" spans="2:22" ht="22.9" customHeight="1">
      <c r="B38" s="123"/>
      <c r="C38" s="124"/>
      <c r="D38" s="124"/>
      <c r="E38" s="124"/>
      <c r="F38" s="124"/>
      <c r="G38" s="124"/>
      <c r="H38" s="124"/>
      <c r="I38" s="124"/>
      <c r="J38" s="124"/>
      <c r="K38" s="124"/>
      <c r="L38" s="124"/>
      <c r="M38" s="390"/>
      <c r="N38" s="391"/>
      <c r="O38" s="127"/>
      <c r="P38" s="128"/>
      <c r="Q38" s="129"/>
      <c r="R38" s="131"/>
      <c r="S38" s="129"/>
      <c r="T38" s="130"/>
    </row>
    <row r="39" spans="2:22" ht="22.9" customHeight="1">
      <c r="B39" s="123"/>
      <c r="C39" s="124"/>
      <c r="D39" s="124"/>
      <c r="E39" s="124"/>
      <c r="F39" s="124"/>
      <c r="G39" s="124"/>
      <c r="H39" s="124"/>
      <c r="I39" s="124"/>
      <c r="J39" s="124"/>
      <c r="K39" s="124"/>
      <c r="L39" s="124"/>
      <c r="M39" s="138"/>
      <c r="N39" s="139"/>
      <c r="O39" s="139"/>
      <c r="P39" s="139"/>
      <c r="Q39" s="139"/>
      <c r="R39" s="139"/>
      <c r="S39" s="139"/>
      <c r="T39" s="140"/>
    </row>
    <row r="40" spans="2:22" ht="22.9" customHeight="1" thickBot="1">
      <c r="B40" s="123"/>
      <c r="C40" s="124"/>
      <c r="D40" s="124"/>
      <c r="E40" s="124"/>
      <c r="F40" s="124"/>
      <c r="G40" s="124"/>
      <c r="H40" s="124"/>
      <c r="I40" s="124"/>
      <c r="J40" s="124"/>
      <c r="K40" s="124"/>
      <c r="L40" s="124"/>
      <c r="M40" s="141"/>
      <c r="N40" s="142"/>
      <c r="O40" s="142"/>
      <c r="P40" s="142"/>
      <c r="Q40" s="142"/>
      <c r="R40" s="142"/>
      <c r="S40" s="142"/>
      <c r="T40" s="143"/>
    </row>
    <row r="41" spans="2:22" s="145" customFormat="1" ht="24" customHeight="1">
      <c r="B41" s="392" t="s">
        <v>154</v>
      </c>
      <c r="C41" s="393"/>
      <c r="D41" s="393"/>
      <c r="E41" s="393"/>
      <c r="F41" s="393"/>
      <c r="G41" s="393"/>
      <c r="H41" s="393"/>
      <c r="I41" s="393"/>
      <c r="J41" s="393"/>
      <c r="K41" s="393"/>
      <c r="L41" s="394"/>
      <c r="M41" s="401" t="s">
        <v>139</v>
      </c>
      <c r="N41" s="402"/>
      <c r="O41" s="402"/>
      <c r="P41" s="402"/>
      <c r="Q41" s="402"/>
      <c r="R41" s="402"/>
      <c r="S41" s="402"/>
      <c r="T41" s="144">
        <f>SUM(T17:T40)</f>
        <v>61.43</v>
      </c>
    </row>
    <row r="42" spans="2:22" s="145" customFormat="1" ht="24" customHeight="1">
      <c r="B42" s="395"/>
      <c r="C42" s="396"/>
      <c r="D42" s="396"/>
      <c r="E42" s="396"/>
      <c r="F42" s="396"/>
      <c r="G42" s="396"/>
      <c r="H42" s="396"/>
      <c r="I42" s="396"/>
      <c r="J42" s="396"/>
      <c r="K42" s="396"/>
      <c r="L42" s="397"/>
      <c r="M42" s="403" t="s">
        <v>140</v>
      </c>
      <c r="N42" s="404"/>
      <c r="O42" s="404"/>
      <c r="P42" s="404"/>
      <c r="Q42" s="404"/>
      <c r="R42" s="404"/>
      <c r="S42" s="404"/>
      <c r="T42" s="146"/>
    </row>
    <row r="43" spans="2:22" s="145" customFormat="1" ht="24" customHeight="1" thickBot="1">
      <c r="B43" s="398"/>
      <c r="C43" s="399"/>
      <c r="D43" s="399"/>
      <c r="E43" s="399"/>
      <c r="F43" s="399"/>
      <c r="G43" s="399"/>
      <c r="H43" s="399"/>
      <c r="I43" s="399"/>
      <c r="J43" s="399"/>
      <c r="K43" s="399"/>
      <c r="L43" s="400"/>
      <c r="M43" s="405" t="s">
        <v>141</v>
      </c>
      <c r="N43" s="406"/>
      <c r="O43" s="406"/>
      <c r="P43" s="406"/>
      <c r="Q43" s="406"/>
      <c r="R43" s="406"/>
      <c r="S43" s="406"/>
      <c r="T43" s="147">
        <f>+T42+T41</f>
        <v>61.43</v>
      </c>
    </row>
    <row r="44" spans="2:22" ht="17.45" customHeight="1">
      <c r="B44" s="148"/>
      <c r="C44" s="149"/>
      <c r="D44" s="149"/>
      <c r="E44" s="149"/>
      <c r="F44" s="149"/>
      <c r="G44" s="149"/>
      <c r="H44" s="149"/>
      <c r="I44" s="149"/>
      <c r="J44" s="149"/>
      <c r="K44" s="149"/>
      <c r="L44" s="149"/>
      <c r="M44" s="150"/>
      <c r="N44" s="150"/>
      <c r="P44" s="150"/>
      <c r="Q44" s="150"/>
      <c r="R44" s="150"/>
      <c r="S44" s="150"/>
      <c r="T44" s="151"/>
    </row>
    <row r="45" spans="2:22" ht="22.9" customHeight="1">
      <c r="B45" s="148"/>
      <c r="J45" s="149"/>
      <c r="K45" s="149"/>
      <c r="L45" s="149"/>
      <c r="M45" s="150"/>
      <c r="Q45" s="115"/>
      <c r="R45" s="149"/>
      <c r="S45" s="149"/>
      <c r="T45" s="153"/>
    </row>
    <row r="46" spans="2:22" ht="19.149999999999999" customHeight="1">
      <c r="B46" s="148"/>
      <c r="J46" s="149"/>
      <c r="K46" s="149"/>
      <c r="L46" s="149"/>
      <c r="M46" s="150"/>
      <c r="Q46" s="115"/>
      <c r="R46" s="149"/>
      <c r="S46" s="149"/>
      <c r="T46" s="153"/>
    </row>
    <row r="47" spans="2:22" ht="21.6" customHeight="1">
      <c r="B47" s="148"/>
      <c r="C47" s="149"/>
      <c r="D47" s="149"/>
      <c r="E47" s="149"/>
      <c r="F47" s="149"/>
      <c r="G47" s="149"/>
      <c r="H47" s="149"/>
      <c r="I47" s="149"/>
      <c r="J47" s="149"/>
      <c r="K47" s="149"/>
      <c r="L47" s="149"/>
      <c r="M47" s="150"/>
      <c r="N47" s="150"/>
      <c r="P47" s="150"/>
      <c r="Q47" s="154"/>
      <c r="R47" s="154"/>
      <c r="S47" s="154"/>
      <c r="T47" s="155"/>
    </row>
    <row r="48" spans="2:22" ht="25.15" customHeight="1">
      <c r="B48" s="148"/>
      <c r="C48" s="149"/>
      <c r="D48" s="149"/>
      <c r="E48" s="149"/>
      <c r="F48" s="149"/>
      <c r="G48" s="149"/>
      <c r="H48" s="149"/>
      <c r="I48" s="149"/>
      <c r="J48" s="149"/>
      <c r="K48" s="149"/>
      <c r="L48" s="156"/>
      <c r="M48" s="157"/>
      <c r="N48" s="157"/>
      <c r="P48" s="150"/>
      <c r="Q48" s="157"/>
      <c r="R48" s="157"/>
      <c r="S48" s="157"/>
      <c r="T48" s="158"/>
    </row>
    <row r="49" spans="2:20" s="162" customFormat="1" ht="17.45" customHeight="1">
      <c r="B49" s="384" t="s">
        <v>142</v>
      </c>
      <c r="C49" s="385"/>
      <c r="D49" s="385"/>
      <c r="E49" s="385"/>
      <c r="F49" s="159"/>
      <c r="G49" s="386" t="s">
        <v>142</v>
      </c>
      <c r="H49" s="386"/>
      <c r="I49" s="386"/>
      <c r="J49" s="387"/>
      <c r="K49" s="160"/>
      <c r="L49" s="388" t="s">
        <v>142</v>
      </c>
      <c r="M49" s="388"/>
      <c r="N49" s="388"/>
      <c r="O49" s="388"/>
      <c r="P49" s="161"/>
      <c r="Q49" s="388" t="s">
        <v>142</v>
      </c>
      <c r="R49" s="388"/>
      <c r="S49" s="388"/>
      <c r="T49" s="389"/>
    </row>
    <row r="50" spans="2:20" ht="17.45" customHeight="1">
      <c r="B50" s="163" t="str">
        <f>+'1,01'!B53</f>
        <v>Nombre: IVAN DARIO RODRIGUEZ</v>
      </c>
      <c r="C50" s="164"/>
      <c r="D50" s="164"/>
      <c r="E50" s="164"/>
      <c r="F50" s="164"/>
      <c r="G50" s="165" t="str">
        <f>+'1,01'!G53</f>
        <v xml:space="preserve">Nombre: MANUEL EDUARDO CEPEDA HERNÁNDEZ </v>
      </c>
      <c r="H50" s="165"/>
      <c r="I50" s="165"/>
      <c r="J50" s="165"/>
      <c r="K50" s="166"/>
      <c r="L50" s="167" t="str">
        <f>+'1,01'!L53</f>
        <v>Nombre: ROBINSON ALEXANDER TOBAR URBANO</v>
      </c>
      <c r="M50" s="167"/>
      <c r="N50" s="167"/>
      <c r="O50" s="167"/>
      <c r="P50" s="166"/>
      <c r="Q50" s="167" t="str">
        <f>+'1,01'!Q53</f>
        <v>Nombre: CLARA LUZ JARAMILLO HENAO</v>
      </c>
      <c r="R50" s="167"/>
      <c r="S50" s="167"/>
      <c r="T50" s="168"/>
    </row>
    <row r="51" spans="2:20" ht="17.45" customHeight="1" thickBot="1">
      <c r="B51" s="174" t="str">
        <f>+'1,01'!B54</f>
        <v>RESIDENTE DE OBRA</v>
      </c>
      <c r="C51" s="169"/>
      <c r="D51" s="169"/>
      <c r="E51" s="169"/>
      <c r="F51" s="169"/>
      <c r="G51" s="170" t="str">
        <f>+'1,01'!G54</f>
        <v>DIRECTOR DE OBRA</v>
      </c>
      <c r="H51" s="170"/>
      <c r="I51" s="170"/>
      <c r="J51" s="170"/>
      <c r="K51" s="171"/>
      <c r="L51" s="172" t="str">
        <f>+'1,01'!L54</f>
        <v xml:space="preserve">RESIDENTE DE INTERVENTORIA </v>
      </c>
      <c r="M51" s="172"/>
      <c r="N51" s="172"/>
      <c r="O51" s="172"/>
      <c r="P51" s="171"/>
      <c r="Q51" s="172" t="str">
        <f>+'1,01'!Q54</f>
        <v xml:space="preserve">DIRECTOR DE INTERVENTORIA </v>
      </c>
      <c r="R51" s="172"/>
      <c r="S51" s="172"/>
      <c r="T51" s="173"/>
    </row>
  </sheetData>
  <mergeCells count="61">
    <mergeCell ref="B4:T4"/>
    <mergeCell ref="F1:Q2"/>
    <mergeCell ref="R1:T1"/>
    <mergeCell ref="R2:T2"/>
    <mergeCell ref="B3:Q3"/>
    <mergeCell ref="R3:T3"/>
    <mergeCell ref="B11:T11"/>
    <mergeCell ref="B6:D7"/>
    <mergeCell ref="E6:G7"/>
    <mergeCell ref="H6:I7"/>
    <mergeCell ref="J6:N7"/>
    <mergeCell ref="O6:O8"/>
    <mergeCell ref="P6:T8"/>
    <mergeCell ref="B8:D8"/>
    <mergeCell ref="E8:G8"/>
    <mergeCell ref="H8:I8"/>
    <mergeCell ref="J8:N8"/>
    <mergeCell ref="B9:T9"/>
    <mergeCell ref="B10:C10"/>
    <mergeCell ref="E10:G10"/>
    <mergeCell ref="J10:Q10"/>
    <mergeCell ref="S10:T10"/>
    <mergeCell ref="B12:L12"/>
    <mergeCell ref="M12:T12"/>
    <mergeCell ref="M13:N14"/>
    <mergeCell ref="O13:Q13"/>
    <mergeCell ref="R13:R14"/>
    <mergeCell ref="S13:S14"/>
    <mergeCell ref="T13:T14"/>
    <mergeCell ref="M26:N26"/>
    <mergeCell ref="M15:T15"/>
    <mergeCell ref="M16:T16"/>
    <mergeCell ref="M17:N17"/>
    <mergeCell ref="M18:N18"/>
    <mergeCell ref="M19:N19"/>
    <mergeCell ref="M22:N22"/>
    <mergeCell ref="M23:N23"/>
    <mergeCell ref="M24:N24"/>
    <mergeCell ref="M25:N25"/>
    <mergeCell ref="M20:T20"/>
    <mergeCell ref="M21:N21"/>
    <mergeCell ref="M38:N38"/>
    <mergeCell ref="M27:N27"/>
    <mergeCell ref="M28:N28"/>
    <mergeCell ref="M29:N29"/>
    <mergeCell ref="M30:N30"/>
    <mergeCell ref="M31:N31"/>
    <mergeCell ref="M32:N32"/>
    <mergeCell ref="M33:T33"/>
    <mergeCell ref="M34:N34"/>
    <mergeCell ref="M35:N35"/>
    <mergeCell ref="M36:N36"/>
    <mergeCell ref="M37:N37"/>
    <mergeCell ref="B41:L43"/>
    <mergeCell ref="M41:S41"/>
    <mergeCell ref="M42:S42"/>
    <mergeCell ref="M43:S43"/>
    <mergeCell ref="B49:E49"/>
    <mergeCell ref="G49:J49"/>
    <mergeCell ref="L49:O49"/>
    <mergeCell ref="Q49:T49"/>
  </mergeCells>
  <printOptions horizontalCentered="1"/>
  <pageMargins left="0.11811023622047245" right="0.11811023622047245" top="0.11811023622047245" bottom="0.11811023622047245" header="0" footer="0"/>
  <pageSetup scale="44" orientation="landscape" r:id="rId1"/>
  <headerFooter alignWithMargins="0"/>
  <drawing r:id="rId2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tabColor rgb="FFCCFFFF"/>
    <pageSetUpPr fitToPage="1"/>
  </sheetPr>
  <dimension ref="B1:V51"/>
  <sheetViews>
    <sheetView view="pageBreakPreview" topLeftCell="A27" zoomScale="80" zoomScaleNormal="100" zoomScaleSheetLayoutView="80" workbookViewId="0">
      <selection activeCell="G58" sqref="G58"/>
    </sheetView>
  </sheetViews>
  <sheetFormatPr baseColWidth="10" defaultColWidth="10" defaultRowHeight="27" customHeight="1"/>
  <cols>
    <col min="1" max="1" width="1.125" style="115" customWidth="1"/>
    <col min="2" max="5" width="12" style="115" customWidth="1"/>
    <col min="6" max="6" width="15.625" style="115" customWidth="1"/>
    <col min="7" max="7" width="19.875" style="115" customWidth="1"/>
    <col min="8" max="12" width="12" style="115" customWidth="1"/>
    <col min="13" max="13" width="20.125" style="152" customWidth="1"/>
    <col min="14" max="14" width="27.375" style="152" customWidth="1"/>
    <col min="15" max="15" width="17.375" style="150" customWidth="1"/>
    <col min="16" max="16" width="14.375" style="152" customWidth="1"/>
    <col min="17" max="17" width="16.875" style="152" customWidth="1"/>
    <col min="18" max="18" width="13.625" style="152" customWidth="1"/>
    <col min="19" max="19" width="17" style="152" customWidth="1"/>
    <col min="20" max="20" width="13.375" style="152" customWidth="1"/>
    <col min="21" max="21" width="17" style="115" bestFit="1" customWidth="1"/>
    <col min="22" max="22" width="18.125" style="115" customWidth="1"/>
    <col min="23" max="23" width="13.625" style="115" bestFit="1" customWidth="1"/>
    <col min="24" max="24" width="10.125" style="115" bestFit="1" customWidth="1"/>
    <col min="25" max="16384" width="10" style="115"/>
  </cols>
  <sheetData>
    <row r="1" spans="2:20" s="107" customFormat="1" ht="38.450000000000003" customHeight="1">
      <c r="B1" s="104"/>
      <c r="C1" s="105"/>
      <c r="D1" s="105"/>
      <c r="E1" s="106"/>
      <c r="F1" s="342" t="s">
        <v>123</v>
      </c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4"/>
      <c r="R1" s="348"/>
      <c r="S1" s="349"/>
      <c r="T1" s="350"/>
    </row>
    <row r="2" spans="2:20" s="107" customFormat="1" ht="37.9" customHeight="1" thickBot="1">
      <c r="B2" s="108"/>
      <c r="C2" s="109"/>
      <c r="D2" s="109"/>
      <c r="E2" s="110"/>
      <c r="F2" s="345"/>
      <c r="G2" s="346"/>
      <c r="H2" s="346"/>
      <c r="I2" s="346"/>
      <c r="J2" s="346"/>
      <c r="K2" s="346"/>
      <c r="L2" s="346"/>
      <c r="M2" s="346"/>
      <c r="N2" s="346"/>
      <c r="O2" s="346"/>
      <c r="P2" s="346"/>
      <c r="Q2" s="347"/>
      <c r="R2" s="351"/>
      <c r="S2" s="352"/>
      <c r="T2" s="353"/>
    </row>
    <row r="3" spans="2:20" s="107" customFormat="1" ht="29.45" customHeight="1" thickBot="1">
      <c r="B3" s="354" t="str">
        <f>+'1,01'!B3</f>
        <v>PATRIMONIO NATURAL FONDO PARA LA BIODIVERSIDAD Y ÁREAS PROTEGIDAS</v>
      </c>
      <c r="C3" s="355"/>
      <c r="D3" s="355"/>
      <c r="E3" s="355"/>
      <c r="F3" s="355"/>
      <c r="G3" s="355"/>
      <c r="H3" s="355"/>
      <c r="I3" s="355"/>
      <c r="J3" s="355"/>
      <c r="K3" s="355"/>
      <c r="L3" s="355"/>
      <c r="M3" s="355"/>
      <c r="N3" s="355"/>
      <c r="O3" s="355"/>
      <c r="P3" s="355"/>
      <c r="Q3" s="356"/>
      <c r="R3" s="357"/>
      <c r="S3" s="358"/>
      <c r="T3" s="359"/>
    </row>
    <row r="4" spans="2:20" s="107" customFormat="1" ht="33" customHeight="1" thickBot="1">
      <c r="B4" s="339" t="s">
        <v>124</v>
      </c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  <c r="P4" s="340"/>
      <c r="Q4" s="340"/>
      <c r="R4" s="340"/>
      <c r="S4" s="340"/>
      <c r="T4" s="341"/>
    </row>
    <row r="5" spans="2:20" s="107" customFormat="1" ht="12.6" customHeight="1" thickBot="1">
      <c r="B5" s="111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3"/>
      <c r="T5" s="114"/>
    </row>
    <row r="6" spans="2:20" ht="27" customHeight="1">
      <c r="B6" s="308" t="s">
        <v>125</v>
      </c>
      <c r="C6" s="309"/>
      <c r="D6" s="309"/>
      <c r="E6" s="312" t="s">
        <v>149</v>
      </c>
      <c r="F6" s="312"/>
      <c r="G6" s="313"/>
      <c r="H6" s="316" t="s">
        <v>126</v>
      </c>
      <c r="I6" s="317"/>
      <c r="J6" s="320">
        <v>45926</v>
      </c>
      <c r="K6" s="312"/>
      <c r="L6" s="312"/>
      <c r="M6" s="312"/>
      <c r="N6" s="313"/>
      <c r="O6" s="321" t="s">
        <v>127</v>
      </c>
      <c r="P6" s="312" t="s">
        <v>150</v>
      </c>
      <c r="Q6" s="312"/>
      <c r="R6" s="312"/>
      <c r="S6" s="312"/>
      <c r="T6" s="313"/>
    </row>
    <row r="7" spans="2:20" ht="27" customHeight="1">
      <c r="B7" s="310"/>
      <c r="C7" s="311"/>
      <c r="D7" s="311"/>
      <c r="E7" s="314"/>
      <c r="F7" s="314"/>
      <c r="G7" s="315"/>
      <c r="H7" s="318"/>
      <c r="I7" s="319"/>
      <c r="J7" s="314"/>
      <c r="K7" s="314"/>
      <c r="L7" s="314"/>
      <c r="M7" s="314"/>
      <c r="N7" s="315"/>
      <c r="O7" s="322"/>
      <c r="P7" s="314"/>
      <c r="Q7" s="314"/>
      <c r="R7" s="314"/>
      <c r="S7" s="314"/>
      <c r="T7" s="315"/>
    </row>
    <row r="8" spans="2:20" ht="50.25" customHeight="1" thickBot="1">
      <c r="B8" s="326" t="s">
        <v>128</v>
      </c>
      <c r="C8" s="327"/>
      <c r="D8" s="327"/>
      <c r="E8" s="324" t="s">
        <v>151</v>
      </c>
      <c r="F8" s="324"/>
      <c r="G8" s="325"/>
      <c r="H8" s="326" t="s">
        <v>129</v>
      </c>
      <c r="I8" s="327"/>
      <c r="J8" s="324" t="s">
        <v>152</v>
      </c>
      <c r="K8" s="324"/>
      <c r="L8" s="324"/>
      <c r="M8" s="324"/>
      <c r="N8" s="325"/>
      <c r="O8" s="323"/>
      <c r="P8" s="324"/>
      <c r="Q8" s="324"/>
      <c r="R8" s="324"/>
      <c r="S8" s="324"/>
      <c r="T8" s="325"/>
    </row>
    <row r="9" spans="2:20" ht="11.25" customHeight="1" thickBot="1">
      <c r="B9" s="328"/>
      <c r="C9" s="329"/>
      <c r="D9" s="329"/>
      <c r="E9" s="329"/>
      <c r="F9" s="329"/>
      <c r="G9" s="329"/>
      <c r="H9" s="329"/>
      <c r="I9" s="329"/>
      <c r="J9" s="329"/>
      <c r="K9" s="329"/>
      <c r="L9" s="329"/>
      <c r="M9" s="329"/>
      <c r="N9" s="329"/>
      <c r="O9" s="329"/>
      <c r="P9" s="329"/>
      <c r="Q9" s="329"/>
      <c r="R9" s="329"/>
      <c r="S9" s="329"/>
      <c r="T9" s="330"/>
    </row>
    <row r="10" spans="2:20" ht="87.6" customHeight="1" thickBot="1">
      <c r="B10" s="331" t="s">
        <v>130</v>
      </c>
      <c r="C10" s="332"/>
      <c r="D10" s="116">
        <v>4</v>
      </c>
      <c r="E10" s="333" t="s">
        <v>82</v>
      </c>
      <c r="F10" s="333"/>
      <c r="G10" s="333"/>
      <c r="H10" s="117" t="s">
        <v>131</v>
      </c>
      <c r="I10" s="118">
        <v>4.04</v>
      </c>
      <c r="J10" s="334" t="e">
        <f>+UPPER('F-GAL-001'!#REF!)</f>
        <v>#REF!</v>
      </c>
      <c r="K10" s="335"/>
      <c r="L10" s="335"/>
      <c r="M10" s="335"/>
      <c r="N10" s="335"/>
      <c r="O10" s="335"/>
      <c r="P10" s="335"/>
      <c r="Q10" s="336"/>
      <c r="R10" s="119" t="s">
        <v>132</v>
      </c>
      <c r="S10" s="337" t="s">
        <v>171</v>
      </c>
      <c r="T10" s="338"/>
    </row>
    <row r="11" spans="2:20" ht="10.5" customHeight="1" thickBot="1">
      <c r="B11" s="305"/>
      <c r="C11" s="306"/>
      <c r="D11" s="306"/>
      <c r="E11" s="306"/>
      <c r="F11" s="306"/>
      <c r="G11" s="306"/>
      <c r="H11" s="306"/>
      <c r="I11" s="306"/>
      <c r="J11" s="306"/>
      <c r="K11" s="306"/>
      <c r="L11" s="306"/>
      <c r="M11" s="306"/>
      <c r="N11" s="306"/>
      <c r="O11" s="306"/>
      <c r="P11" s="306"/>
      <c r="Q11" s="306"/>
      <c r="R11" s="306"/>
      <c r="S11" s="306"/>
      <c r="T11" s="307"/>
    </row>
    <row r="12" spans="2:20" ht="27" customHeight="1" thickBot="1">
      <c r="B12" s="362" t="s">
        <v>133</v>
      </c>
      <c r="C12" s="363"/>
      <c r="D12" s="363"/>
      <c r="E12" s="363"/>
      <c r="F12" s="363"/>
      <c r="G12" s="363"/>
      <c r="H12" s="363"/>
      <c r="I12" s="363"/>
      <c r="J12" s="363"/>
      <c r="K12" s="363"/>
      <c r="L12" s="363"/>
      <c r="M12" s="362" t="s">
        <v>134</v>
      </c>
      <c r="N12" s="363"/>
      <c r="O12" s="363"/>
      <c r="P12" s="363"/>
      <c r="Q12" s="363"/>
      <c r="R12" s="363"/>
      <c r="S12" s="363"/>
      <c r="T12" s="364"/>
    </row>
    <row r="13" spans="2:20" ht="30" customHeight="1">
      <c r="B13" s="120"/>
      <c r="C13" s="121"/>
      <c r="D13" s="121"/>
      <c r="E13" s="121"/>
      <c r="F13" s="121"/>
      <c r="G13" s="121"/>
      <c r="H13" s="121"/>
      <c r="I13" s="121"/>
      <c r="J13" s="121"/>
      <c r="K13" s="121"/>
      <c r="L13" s="122"/>
      <c r="M13" s="365" t="s">
        <v>135</v>
      </c>
      <c r="N13" s="366"/>
      <c r="O13" s="369" t="s">
        <v>136</v>
      </c>
      <c r="P13" s="370"/>
      <c r="Q13" s="371"/>
      <c r="R13" s="372" t="s">
        <v>145</v>
      </c>
      <c r="S13" s="374" t="s">
        <v>6</v>
      </c>
      <c r="T13" s="376" t="s">
        <v>36</v>
      </c>
    </row>
    <row r="14" spans="2:20" ht="30" customHeight="1">
      <c r="B14" s="123"/>
      <c r="C14" s="124"/>
      <c r="D14" s="124"/>
      <c r="E14" s="124"/>
      <c r="F14" s="124"/>
      <c r="G14" s="124"/>
      <c r="H14" s="124"/>
      <c r="I14" s="124"/>
      <c r="J14" s="124"/>
      <c r="K14" s="124"/>
      <c r="L14" s="125"/>
      <c r="M14" s="367"/>
      <c r="N14" s="368"/>
      <c r="O14" s="126" t="s">
        <v>137</v>
      </c>
      <c r="P14" s="126" t="s">
        <v>138</v>
      </c>
      <c r="Q14" s="126" t="s">
        <v>144</v>
      </c>
      <c r="R14" s="373"/>
      <c r="S14" s="375"/>
      <c r="T14" s="377"/>
    </row>
    <row r="15" spans="2:20" ht="22.9" customHeight="1">
      <c r="B15" s="123"/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378"/>
      <c r="N15" s="379"/>
      <c r="O15" s="379"/>
      <c r="P15" s="379"/>
      <c r="Q15" s="379"/>
      <c r="R15" s="379"/>
      <c r="S15" s="379"/>
      <c r="T15" s="380"/>
    </row>
    <row r="16" spans="2:20" ht="22.9" customHeight="1">
      <c r="B16" s="123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378" t="s">
        <v>73</v>
      </c>
      <c r="N16" s="379"/>
      <c r="O16" s="379"/>
      <c r="P16" s="379"/>
      <c r="Q16" s="379"/>
      <c r="R16" s="379"/>
      <c r="S16" s="379"/>
      <c r="T16" s="380"/>
    </row>
    <row r="17" spans="2:22" ht="22.9" customHeight="1">
      <c r="B17" s="123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390" t="s">
        <v>262</v>
      </c>
      <c r="N17" s="391"/>
      <c r="O17" s="127">
        <v>2.2000000000000002</v>
      </c>
      <c r="P17" s="128">
        <v>0.12</v>
      </c>
      <c r="Q17" s="128"/>
      <c r="R17" s="128"/>
      <c r="S17" s="129">
        <v>4</v>
      </c>
      <c r="T17" s="130">
        <f>ROUND(+S17*O17,2)</f>
        <v>8.8000000000000007</v>
      </c>
    </row>
    <row r="18" spans="2:22" ht="22.9" customHeight="1">
      <c r="B18" s="123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390" t="s">
        <v>263</v>
      </c>
      <c r="N18" s="391"/>
      <c r="O18" s="127">
        <v>1</v>
      </c>
      <c r="P18" s="128">
        <v>0.12</v>
      </c>
      <c r="Q18" s="128"/>
      <c r="R18" s="128"/>
      <c r="S18" s="129">
        <v>2</v>
      </c>
      <c r="T18" s="130">
        <f>ROUND(+S18*O18,2)</f>
        <v>2</v>
      </c>
    </row>
    <row r="19" spans="2:22" ht="22.9" customHeight="1"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390" t="s">
        <v>265</v>
      </c>
      <c r="N19" s="391"/>
      <c r="O19" s="127">
        <v>1.5</v>
      </c>
      <c r="P19" s="128">
        <v>0.12</v>
      </c>
      <c r="Q19" s="128"/>
      <c r="R19" s="128"/>
      <c r="S19" s="129">
        <v>6</v>
      </c>
      <c r="T19" s="130">
        <f>ROUND(+S19*O19,2)</f>
        <v>9</v>
      </c>
    </row>
    <row r="20" spans="2:22" ht="22.9" customHeight="1"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390" t="s">
        <v>264</v>
      </c>
      <c r="N20" s="391"/>
      <c r="O20" s="127">
        <v>1.8</v>
      </c>
      <c r="P20" s="128">
        <v>0.12</v>
      </c>
      <c r="Q20" s="128"/>
      <c r="R20" s="128"/>
      <c r="S20" s="129">
        <v>8</v>
      </c>
      <c r="T20" s="130">
        <f>ROUND(+S20*O20,2)</f>
        <v>14.4</v>
      </c>
    </row>
    <row r="21" spans="2:22" ht="22.9" customHeight="1"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410"/>
      <c r="N21" s="411"/>
      <c r="O21" s="411"/>
      <c r="P21" s="411"/>
      <c r="Q21" s="411"/>
      <c r="R21" s="411"/>
      <c r="S21" s="411"/>
      <c r="T21" s="412"/>
    </row>
    <row r="22" spans="2:22" ht="22.9" customHeight="1">
      <c r="B22" s="123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390"/>
      <c r="N22" s="391"/>
      <c r="O22" s="127"/>
      <c r="P22" s="128"/>
      <c r="Q22" s="128"/>
      <c r="R22" s="128"/>
      <c r="S22" s="129"/>
      <c r="T22" s="130"/>
    </row>
    <row r="23" spans="2:22" ht="22.9" customHeight="1">
      <c r="B23" s="123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390"/>
      <c r="N23" s="391"/>
      <c r="O23" s="127"/>
      <c r="P23" s="128"/>
      <c r="Q23" s="128"/>
      <c r="R23" s="128"/>
      <c r="S23" s="129"/>
      <c r="T23" s="130"/>
    </row>
    <row r="24" spans="2:22" ht="22.9" customHeight="1">
      <c r="B24" s="123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360"/>
      <c r="N24" s="361"/>
      <c r="O24" s="127"/>
      <c r="P24" s="128"/>
      <c r="Q24" s="128"/>
      <c r="R24" s="128"/>
      <c r="S24" s="129"/>
      <c r="T24" s="130"/>
    </row>
    <row r="25" spans="2:22" ht="22.9" customHeight="1">
      <c r="B25" s="123"/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360"/>
      <c r="N25" s="361"/>
      <c r="O25" s="127"/>
      <c r="P25" s="128"/>
      <c r="Q25" s="128"/>
      <c r="R25" s="128"/>
      <c r="S25" s="129"/>
      <c r="T25" s="130"/>
    </row>
    <row r="26" spans="2:22" ht="22.9" customHeight="1">
      <c r="B26" s="123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360"/>
      <c r="N26" s="361"/>
      <c r="O26" s="127"/>
      <c r="P26" s="128"/>
      <c r="Q26" s="128"/>
      <c r="R26" s="128"/>
      <c r="S26" s="129"/>
      <c r="T26" s="130"/>
    </row>
    <row r="27" spans="2:22" ht="22.9" customHeight="1">
      <c r="B27" s="123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360"/>
      <c r="N27" s="361"/>
      <c r="O27" s="133"/>
      <c r="P27" s="128"/>
      <c r="Q27" s="128"/>
      <c r="R27" s="128"/>
      <c r="S27" s="129"/>
      <c r="T27" s="130"/>
    </row>
    <row r="28" spans="2:22" ht="22.9" customHeight="1">
      <c r="B28" s="123"/>
      <c r="D28" s="134"/>
      <c r="E28" s="134"/>
      <c r="F28" s="134"/>
      <c r="G28" s="134"/>
      <c r="H28" s="134"/>
      <c r="I28" s="134"/>
      <c r="J28" s="124"/>
      <c r="K28" s="124"/>
      <c r="L28" s="124"/>
      <c r="M28" s="360"/>
      <c r="N28" s="361"/>
      <c r="O28" s="133"/>
      <c r="P28" s="128"/>
      <c r="Q28" s="128"/>
      <c r="R28" s="128"/>
      <c r="S28" s="129"/>
      <c r="T28" s="130"/>
    </row>
    <row r="29" spans="2:22" ht="22.9" customHeight="1">
      <c r="B29" s="123"/>
      <c r="C29" s="134"/>
      <c r="D29" s="134"/>
      <c r="E29" s="134"/>
      <c r="F29" s="124"/>
      <c r="G29" s="124"/>
      <c r="H29" s="124"/>
      <c r="I29" s="124"/>
      <c r="J29" s="124"/>
      <c r="K29" s="124"/>
      <c r="L29" s="124"/>
      <c r="M29" s="360"/>
      <c r="N29" s="361"/>
      <c r="O29" s="127"/>
      <c r="P29" s="128"/>
      <c r="Q29" s="128"/>
      <c r="R29" s="131"/>
      <c r="S29" s="129"/>
      <c r="T29" s="130"/>
    </row>
    <row r="30" spans="2:22" ht="22.9" customHeight="1">
      <c r="B30" s="123"/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360"/>
      <c r="N30" s="361"/>
      <c r="O30" s="127"/>
      <c r="P30" s="128"/>
      <c r="Q30" s="128"/>
      <c r="R30" s="131"/>
      <c r="S30" s="129"/>
      <c r="T30" s="130"/>
    </row>
    <row r="31" spans="2:22" ht="22.9" customHeight="1">
      <c r="B31" s="123"/>
      <c r="C31" s="124"/>
      <c r="D31" s="124"/>
      <c r="E31" s="124"/>
      <c r="F31" s="124"/>
      <c r="G31" s="124"/>
      <c r="H31" s="124"/>
      <c r="I31" s="124"/>
      <c r="J31" s="124"/>
      <c r="K31" s="124"/>
      <c r="L31" s="124"/>
      <c r="M31" s="360"/>
      <c r="N31" s="361"/>
      <c r="O31" s="127"/>
      <c r="P31" s="128"/>
      <c r="Q31" s="129"/>
      <c r="R31" s="128"/>
      <c r="S31" s="129"/>
      <c r="T31" s="130"/>
    </row>
    <row r="32" spans="2:22" ht="22.9" customHeight="1">
      <c r="B32" s="123"/>
      <c r="C32" s="124"/>
      <c r="D32" s="124"/>
      <c r="E32" s="124"/>
      <c r="F32" s="124"/>
      <c r="G32" s="124"/>
      <c r="H32" s="124"/>
      <c r="I32" s="124"/>
      <c r="J32" s="124"/>
      <c r="K32" s="124"/>
      <c r="L32" s="124"/>
      <c r="M32" s="360"/>
      <c r="N32" s="361"/>
      <c r="O32" s="127"/>
      <c r="P32" s="128"/>
      <c r="Q32" s="129"/>
      <c r="R32" s="128"/>
      <c r="S32" s="129"/>
      <c r="T32" s="130"/>
      <c r="V32" s="135"/>
    </row>
    <row r="33" spans="2:22" ht="22.9" customHeight="1">
      <c r="B33" s="123"/>
      <c r="C33" s="124"/>
      <c r="D33" s="124"/>
      <c r="E33" s="124"/>
      <c r="F33" s="124"/>
      <c r="G33" s="124"/>
      <c r="H33" s="124"/>
      <c r="I33" s="124"/>
      <c r="J33" s="124"/>
      <c r="K33" s="124"/>
      <c r="L33" s="124"/>
      <c r="M33" s="381"/>
      <c r="N33" s="382"/>
      <c r="O33" s="382"/>
      <c r="P33" s="382"/>
      <c r="Q33" s="382"/>
      <c r="R33" s="382"/>
      <c r="S33" s="382"/>
      <c r="T33" s="383"/>
      <c r="V33" s="135"/>
    </row>
    <row r="34" spans="2:22" ht="22.9" customHeight="1">
      <c r="B34" s="123"/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390"/>
      <c r="N34" s="391"/>
      <c r="O34" s="127"/>
      <c r="P34" s="128"/>
      <c r="Q34" s="129"/>
      <c r="R34" s="131"/>
      <c r="S34" s="129"/>
      <c r="T34" s="130"/>
    </row>
    <row r="35" spans="2:22" ht="22.9" customHeight="1">
      <c r="B35" s="123"/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390"/>
      <c r="N35" s="391"/>
      <c r="O35" s="136"/>
      <c r="P35" s="136"/>
      <c r="Q35" s="136"/>
      <c r="R35" s="136"/>
      <c r="S35" s="136"/>
      <c r="T35" s="137"/>
    </row>
    <row r="36" spans="2:22" ht="22.9" customHeight="1">
      <c r="B36" s="123"/>
      <c r="F36" s="124"/>
      <c r="G36" s="124"/>
      <c r="H36" s="124"/>
      <c r="I36" s="124"/>
      <c r="J36" s="124"/>
      <c r="K36" s="124"/>
      <c r="L36" s="124"/>
      <c r="M36" s="390"/>
      <c r="N36" s="391"/>
      <c r="O36" s="127"/>
      <c r="P36" s="131"/>
      <c r="Q36" s="129"/>
      <c r="R36" s="131"/>
      <c r="S36" s="129"/>
      <c r="T36" s="130"/>
    </row>
    <row r="37" spans="2:22" ht="22.9" customHeight="1">
      <c r="B37" s="123"/>
      <c r="F37" s="124"/>
      <c r="G37" s="124"/>
      <c r="H37" s="124"/>
      <c r="I37" s="124"/>
      <c r="J37" s="124"/>
      <c r="K37" s="124"/>
      <c r="L37" s="124"/>
      <c r="M37" s="390"/>
      <c r="N37" s="391"/>
      <c r="O37" s="127"/>
      <c r="P37" s="128"/>
      <c r="Q37" s="129"/>
      <c r="R37" s="131"/>
      <c r="S37" s="129"/>
      <c r="T37" s="130"/>
    </row>
    <row r="38" spans="2:22" ht="22.9" customHeight="1">
      <c r="B38" s="123"/>
      <c r="C38" s="124"/>
      <c r="D38" s="124"/>
      <c r="E38" s="124"/>
      <c r="F38" s="124"/>
      <c r="G38" s="124"/>
      <c r="H38" s="124"/>
      <c r="I38" s="124"/>
      <c r="J38" s="124"/>
      <c r="K38" s="124"/>
      <c r="L38" s="124"/>
      <c r="M38" s="390"/>
      <c r="N38" s="391"/>
      <c r="O38" s="127"/>
      <c r="P38" s="128"/>
      <c r="Q38" s="129"/>
      <c r="R38" s="131"/>
      <c r="S38" s="129"/>
      <c r="T38" s="130"/>
    </row>
    <row r="39" spans="2:22" ht="22.9" customHeight="1">
      <c r="B39" s="123"/>
      <c r="C39" s="124"/>
      <c r="D39" s="124"/>
      <c r="E39" s="124"/>
      <c r="F39" s="124"/>
      <c r="G39" s="124"/>
      <c r="H39" s="124"/>
      <c r="I39" s="124"/>
      <c r="J39" s="124"/>
      <c r="K39" s="124"/>
      <c r="L39" s="124"/>
      <c r="M39" s="138"/>
      <c r="N39" s="139"/>
      <c r="O39" s="139"/>
      <c r="P39" s="139"/>
      <c r="Q39" s="139"/>
      <c r="R39" s="139"/>
      <c r="S39" s="139"/>
      <c r="T39" s="140"/>
    </row>
    <row r="40" spans="2:22" ht="22.9" customHeight="1" thickBot="1">
      <c r="B40" s="123"/>
      <c r="C40" s="124"/>
      <c r="D40" s="124"/>
      <c r="E40" s="124"/>
      <c r="F40" s="124"/>
      <c r="G40" s="124"/>
      <c r="H40" s="124"/>
      <c r="I40" s="124"/>
      <c r="J40" s="124"/>
      <c r="K40" s="124"/>
      <c r="L40" s="124"/>
      <c r="M40" s="141"/>
      <c r="N40" s="142"/>
      <c r="O40" s="142"/>
      <c r="P40" s="142"/>
      <c r="Q40" s="142"/>
      <c r="R40" s="142"/>
      <c r="S40" s="142"/>
      <c r="T40" s="143"/>
    </row>
    <row r="41" spans="2:22" s="145" customFormat="1" ht="24" customHeight="1">
      <c r="B41" s="392" t="s">
        <v>154</v>
      </c>
      <c r="C41" s="393"/>
      <c r="D41" s="393"/>
      <c r="E41" s="393"/>
      <c r="F41" s="393"/>
      <c r="G41" s="393"/>
      <c r="H41" s="393"/>
      <c r="I41" s="393"/>
      <c r="J41" s="393"/>
      <c r="K41" s="393"/>
      <c r="L41" s="394"/>
      <c r="M41" s="401" t="s">
        <v>139</v>
      </c>
      <c r="N41" s="402"/>
      <c r="O41" s="402"/>
      <c r="P41" s="402"/>
      <c r="Q41" s="402"/>
      <c r="R41" s="402"/>
      <c r="S41" s="402"/>
      <c r="T41" s="144">
        <f>SUM(T17:T40)</f>
        <v>34.200000000000003</v>
      </c>
    </row>
    <row r="42" spans="2:22" s="145" customFormat="1" ht="24" customHeight="1">
      <c r="B42" s="395"/>
      <c r="C42" s="396"/>
      <c r="D42" s="396"/>
      <c r="E42" s="396"/>
      <c r="F42" s="396"/>
      <c r="G42" s="396"/>
      <c r="H42" s="396"/>
      <c r="I42" s="396"/>
      <c r="J42" s="396"/>
      <c r="K42" s="396"/>
      <c r="L42" s="397"/>
      <c r="M42" s="403" t="s">
        <v>140</v>
      </c>
      <c r="N42" s="404"/>
      <c r="O42" s="404"/>
      <c r="P42" s="404"/>
      <c r="Q42" s="404"/>
      <c r="R42" s="404"/>
      <c r="S42" s="404"/>
      <c r="T42" s="146"/>
    </row>
    <row r="43" spans="2:22" s="145" customFormat="1" ht="24" customHeight="1" thickBot="1">
      <c r="B43" s="398"/>
      <c r="C43" s="399"/>
      <c r="D43" s="399"/>
      <c r="E43" s="399"/>
      <c r="F43" s="399"/>
      <c r="G43" s="399"/>
      <c r="H43" s="399"/>
      <c r="I43" s="399"/>
      <c r="J43" s="399"/>
      <c r="K43" s="399"/>
      <c r="L43" s="400"/>
      <c r="M43" s="405" t="s">
        <v>141</v>
      </c>
      <c r="N43" s="406"/>
      <c r="O43" s="406"/>
      <c r="P43" s="406"/>
      <c r="Q43" s="406"/>
      <c r="R43" s="406"/>
      <c r="S43" s="406"/>
      <c r="T43" s="147">
        <f>+T42+T41</f>
        <v>34.200000000000003</v>
      </c>
    </row>
    <row r="44" spans="2:22" ht="17.45" customHeight="1">
      <c r="B44" s="148"/>
      <c r="C44" s="149"/>
      <c r="D44" s="149"/>
      <c r="E44" s="149"/>
      <c r="F44" s="149"/>
      <c r="G44" s="149"/>
      <c r="H44" s="149"/>
      <c r="I44" s="149"/>
      <c r="J44" s="149"/>
      <c r="K44" s="149"/>
      <c r="L44" s="149"/>
      <c r="M44" s="150"/>
      <c r="N44" s="150"/>
      <c r="P44" s="150"/>
      <c r="Q44" s="150"/>
      <c r="R44" s="150"/>
      <c r="S44" s="150"/>
      <c r="T44" s="151"/>
    </row>
    <row r="45" spans="2:22" ht="22.9" customHeight="1">
      <c r="B45" s="148"/>
      <c r="J45" s="149"/>
      <c r="K45" s="149"/>
      <c r="L45" s="149"/>
      <c r="M45" s="150"/>
      <c r="Q45" s="115"/>
      <c r="R45" s="149"/>
      <c r="S45" s="149"/>
      <c r="T45" s="153"/>
    </row>
    <row r="46" spans="2:22" ht="19.149999999999999" customHeight="1">
      <c r="B46" s="148"/>
      <c r="J46" s="149"/>
      <c r="K46" s="149"/>
      <c r="L46" s="149"/>
      <c r="M46" s="150"/>
      <c r="Q46" s="115"/>
      <c r="R46" s="149"/>
      <c r="S46" s="149"/>
      <c r="T46" s="153"/>
    </row>
    <row r="47" spans="2:22" ht="21.6" customHeight="1">
      <c r="B47" s="148"/>
      <c r="C47" s="149"/>
      <c r="D47" s="149"/>
      <c r="E47" s="149"/>
      <c r="F47" s="149"/>
      <c r="G47" s="149"/>
      <c r="H47" s="149"/>
      <c r="I47" s="149"/>
      <c r="J47" s="149"/>
      <c r="K47" s="149"/>
      <c r="L47" s="149"/>
      <c r="M47" s="150"/>
      <c r="N47" s="150"/>
      <c r="P47" s="150"/>
      <c r="Q47" s="154"/>
      <c r="R47" s="154"/>
      <c r="S47" s="154"/>
      <c r="T47" s="155"/>
    </row>
    <row r="48" spans="2:22" ht="25.15" customHeight="1">
      <c r="B48" s="148"/>
      <c r="C48" s="149"/>
      <c r="D48" s="149"/>
      <c r="E48" s="149"/>
      <c r="F48" s="149"/>
      <c r="G48" s="149"/>
      <c r="H48" s="149"/>
      <c r="I48" s="149"/>
      <c r="J48" s="149"/>
      <c r="K48" s="149"/>
      <c r="L48" s="156"/>
      <c r="M48" s="157"/>
      <c r="N48" s="157"/>
      <c r="P48" s="150"/>
      <c r="Q48" s="157"/>
      <c r="R48" s="157"/>
      <c r="S48" s="157"/>
      <c r="T48" s="158"/>
    </row>
    <row r="49" spans="2:20" s="162" customFormat="1" ht="17.45" customHeight="1">
      <c r="B49" s="384" t="s">
        <v>142</v>
      </c>
      <c r="C49" s="385"/>
      <c r="D49" s="385"/>
      <c r="E49" s="385"/>
      <c r="F49" s="159"/>
      <c r="G49" s="386" t="s">
        <v>142</v>
      </c>
      <c r="H49" s="386"/>
      <c r="I49" s="386"/>
      <c r="J49" s="387"/>
      <c r="K49" s="160"/>
      <c r="L49" s="388" t="s">
        <v>142</v>
      </c>
      <c r="M49" s="388"/>
      <c r="N49" s="388"/>
      <c r="O49" s="388"/>
      <c r="P49" s="161"/>
      <c r="Q49" s="388" t="s">
        <v>142</v>
      </c>
      <c r="R49" s="388"/>
      <c r="S49" s="388"/>
      <c r="T49" s="389"/>
    </row>
    <row r="50" spans="2:20" ht="17.45" customHeight="1">
      <c r="B50" s="163" t="str">
        <f>+'1,01'!B53</f>
        <v>Nombre: IVAN DARIO RODRIGUEZ</v>
      </c>
      <c r="C50" s="164"/>
      <c r="D50" s="164"/>
      <c r="E50" s="164"/>
      <c r="F50" s="164"/>
      <c r="G50" s="165" t="str">
        <f>+'1,01'!G53</f>
        <v xml:space="preserve">Nombre: MANUEL EDUARDO CEPEDA HERNÁNDEZ </v>
      </c>
      <c r="H50" s="165"/>
      <c r="I50" s="165"/>
      <c r="J50" s="165"/>
      <c r="K50" s="166"/>
      <c r="L50" s="167" t="str">
        <f>+'1,01'!L53</f>
        <v>Nombre: ROBINSON ALEXANDER TOBAR URBANO</v>
      </c>
      <c r="M50" s="167"/>
      <c r="N50" s="167"/>
      <c r="O50" s="167"/>
      <c r="P50" s="166"/>
      <c r="Q50" s="167" t="str">
        <f>+'1,01'!Q53</f>
        <v>Nombre: CLARA LUZ JARAMILLO HENAO</v>
      </c>
      <c r="R50" s="167"/>
      <c r="S50" s="167"/>
      <c r="T50" s="168"/>
    </row>
    <row r="51" spans="2:20" ht="17.45" customHeight="1" thickBot="1">
      <c r="B51" s="174" t="str">
        <f>+'1,01'!B54</f>
        <v>RESIDENTE DE OBRA</v>
      </c>
      <c r="C51" s="169"/>
      <c r="D51" s="169"/>
      <c r="E51" s="169"/>
      <c r="F51" s="169"/>
      <c r="G51" s="170" t="str">
        <f>+'1,01'!G54</f>
        <v>DIRECTOR DE OBRA</v>
      </c>
      <c r="H51" s="170"/>
      <c r="I51" s="170"/>
      <c r="J51" s="170"/>
      <c r="K51" s="171"/>
      <c r="L51" s="172" t="str">
        <f>+'1,01'!L54</f>
        <v xml:space="preserve">RESIDENTE DE INTERVENTORIA </v>
      </c>
      <c r="M51" s="172"/>
      <c r="N51" s="172"/>
      <c r="O51" s="172"/>
      <c r="P51" s="171"/>
      <c r="Q51" s="172" t="str">
        <f>+'1,01'!Q54</f>
        <v xml:space="preserve">DIRECTOR DE INTERVENTORIA </v>
      </c>
      <c r="R51" s="172"/>
      <c r="S51" s="172"/>
      <c r="T51" s="173"/>
    </row>
  </sheetData>
  <mergeCells count="61">
    <mergeCell ref="B4:T4"/>
    <mergeCell ref="F1:Q2"/>
    <mergeCell ref="R1:T1"/>
    <mergeCell ref="R2:T2"/>
    <mergeCell ref="B3:Q3"/>
    <mergeCell ref="R3:T3"/>
    <mergeCell ref="B11:T11"/>
    <mergeCell ref="B6:D7"/>
    <mergeCell ref="E6:G7"/>
    <mergeCell ref="H6:I7"/>
    <mergeCell ref="J6:N7"/>
    <mergeCell ref="O6:O8"/>
    <mergeCell ref="P6:T8"/>
    <mergeCell ref="B8:D8"/>
    <mergeCell ref="E8:G8"/>
    <mergeCell ref="H8:I8"/>
    <mergeCell ref="J8:N8"/>
    <mergeCell ref="B9:T9"/>
    <mergeCell ref="B10:C10"/>
    <mergeCell ref="E10:G10"/>
    <mergeCell ref="J10:Q10"/>
    <mergeCell ref="S10:T10"/>
    <mergeCell ref="B12:L12"/>
    <mergeCell ref="M12:T12"/>
    <mergeCell ref="M13:N14"/>
    <mergeCell ref="O13:Q13"/>
    <mergeCell ref="R13:R14"/>
    <mergeCell ref="S13:S14"/>
    <mergeCell ref="T13:T14"/>
    <mergeCell ref="M26:N26"/>
    <mergeCell ref="M15:T15"/>
    <mergeCell ref="M16:T16"/>
    <mergeCell ref="M17:N17"/>
    <mergeCell ref="M18:N18"/>
    <mergeCell ref="M19:N19"/>
    <mergeCell ref="M20:N20"/>
    <mergeCell ref="M21:T21"/>
    <mergeCell ref="M22:N22"/>
    <mergeCell ref="M23:N23"/>
    <mergeCell ref="M24:N24"/>
    <mergeCell ref="M25:N25"/>
    <mergeCell ref="M38:N38"/>
    <mergeCell ref="M27:N27"/>
    <mergeCell ref="M28:N28"/>
    <mergeCell ref="M29:N29"/>
    <mergeCell ref="M30:N30"/>
    <mergeCell ref="M31:N31"/>
    <mergeCell ref="M32:N32"/>
    <mergeCell ref="M33:T33"/>
    <mergeCell ref="M34:N34"/>
    <mergeCell ref="M35:N35"/>
    <mergeCell ref="M36:N36"/>
    <mergeCell ref="M37:N37"/>
    <mergeCell ref="B41:L43"/>
    <mergeCell ref="M41:S41"/>
    <mergeCell ref="M42:S42"/>
    <mergeCell ref="M43:S43"/>
    <mergeCell ref="B49:E49"/>
    <mergeCell ref="G49:J49"/>
    <mergeCell ref="L49:O49"/>
    <mergeCell ref="Q49:T49"/>
  </mergeCells>
  <printOptions horizontalCentered="1"/>
  <pageMargins left="0.11811023622047245" right="0.11811023622047245" top="0.11811023622047245" bottom="0.11811023622047245" header="0" footer="0"/>
  <pageSetup scale="44" orientation="landscape" r:id="rId1"/>
  <headerFooter alignWithMargins="0"/>
  <drawing r:id="rId2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tabColor rgb="FFCCFFFF"/>
    <pageSetUpPr fitToPage="1"/>
  </sheetPr>
  <dimension ref="B1:V51"/>
  <sheetViews>
    <sheetView view="pageBreakPreview" topLeftCell="A24" zoomScale="80" zoomScaleNormal="100" zoomScaleSheetLayoutView="80" workbookViewId="0">
      <selection activeCell="G58" sqref="G58"/>
    </sheetView>
  </sheetViews>
  <sheetFormatPr baseColWidth="10" defaultColWidth="10" defaultRowHeight="27" customHeight="1"/>
  <cols>
    <col min="1" max="1" width="1.125" style="115" customWidth="1"/>
    <col min="2" max="5" width="12" style="115" customWidth="1"/>
    <col min="6" max="6" width="15.625" style="115" customWidth="1"/>
    <col min="7" max="7" width="19.875" style="115" customWidth="1"/>
    <col min="8" max="12" width="12" style="115" customWidth="1"/>
    <col min="13" max="13" width="20.125" style="152" customWidth="1"/>
    <col min="14" max="14" width="27.375" style="152" customWidth="1"/>
    <col min="15" max="15" width="17.375" style="150" customWidth="1"/>
    <col min="16" max="16" width="14.375" style="152" customWidth="1"/>
    <col min="17" max="17" width="16.875" style="152" customWidth="1"/>
    <col min="18" max="18" width="13.625" style="152" customWidth="1"/>
    <col min="19" max="19" width="17" style="152" customWidth="1"/>
    <col min="20" max="20" width="13.375" style="152" customWidth="1"/>
    <col min="21" max="21" width="17" style="115" bestFit="1" customWidth="1"/>
    <col min="22" max="22" width="18.125" style="115" customWidth="1"/>
    <col min="23" max="23" width="13.625" style="115" bestFit="1" customWidth="1"/>
    <col min="24" max="24" width="10.125" style="115" bestFit="1" customWidth="1"/>
    <col min="25" max="16384" width="10" style="115"/>
  </cols>
  <sheetData>
    <row r="1" spans="2:20" s="107" customFormat="1" ht="38.450000000000003" customHeight="1">
      <c r="B1" s="104"/>
      <c r="C1" s="105"/>
      <c r="D1" s="105"/>
      <c r="E1" s="106"/>
      <c r="F1" s="342" t="s">
        <v>123</v>
      </c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4"/>
      <c r="R1" s="348"/>
      <c r="S1" s="349"/>
      <c r="T1" s="350"/>
    </row>
    <row r="2" spans="2:20" s="107" customFormat="1" ht="37.9" customHeight="1" thickBot="1">
      <c r="B2" s="108"/>
      <c r="C2" s="109"/>
      <c r="D2" s="109"/>
      <c r="E2" s="110"/>
      <c r="F2" s="345"/>
      <c r="G2" s="346"/>
      <c r="H2" s="346"/>
      <c r="I2" s="346"/>
      <c r="J2" s="346"/>
      <c r="K2" s="346"/>
      <c r="L2" s="346"/>
      <c r="M2" s="346"/>
      <c r="N2" s="346"/>
      <c r="O2" s="346"/>
      <c r="P2" s="346"/>
      <c r="Q2" s="347"/>
      <c r="R2" s="351"/>
      <c r="S2" s="352"/>
      <c r="T2" s="353"/>
    </row>
    <row r="3" spans="2:20" s="107" customFormat="1" ht="29.45" customHeight="1" thickBot="1">
      <c r="B3" s="354" t="str">
        <f>+'1,01'!B3</f>
        <v>PATRIMONIO NATURAL FONDO PARA LA BIODIVERSIDAD Y ÁREAS PROTEGIDAS</v>
      </c>
      <c r="C3" s="355"/>
      <c r="D3" s="355"/>
      <c r="E3" s="355"/>
      <c r="F3" s="355"/>
      <c r="G3" s="355"/>
      <c r="H3" s="355"/>
      <c r="I3" s="355"/>
      <c r="J3" s="355"/>
      <c r="K3" s="355"/>
      <c r="L3" s="355"/>
      <c r="M3" s="355"/>
      <c r="N3" s="355"/>
      <c r="O3" s="355"/>
      <c r="P3" s="355"/>
      <c r="Q3" s="356"/>
      <c r="R3" s="357"/>
      <c r="S3" s="358"/>
      <c r="T3" s="359"/>
    </row>
    <row r="4" spans="2:20" s="107" customFormat="1" ht="33" customHeight="1" thickBot="1">
      <c r="B4" s="339" t="s">
        <v>124</v>
      </c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  <c r="P4" s="340"/>
      <c r="Q4" s="340"/>
      <c r="R4" s="340"/>
      <c r="S4" s="340"/>
      <c r="T4" s="341"/>
    </row>
    <row r="5" spans="2:20" s="107" customFormat="1" ht="12.6" customHeight="1" thickBot="1">
      <c r="B5" s="111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3"/>
      <c r="T5" s="114"/>
    </row>
    <row r="6" spans="2:20" ht="27" customHeight="1">
      <c r="B6" s="308" t="s">
        <v>125</v>
      </c>
      <c r="C6" s="309"/>
      <c r="D6" s="309"/>
      <c r="E6" s="312" t="s">
        <v>149</v>
      </c>
      <c r="F6" s="312"/>
      <c r="G6" s="313"/>
      <c r="H6" s="316" t="s">
        <v>126</v>
      </c>
      <c r="I6" s="317"/>
      <c r="J6" s="320">
        <v>45926</v>
      </c>
      <c r="K6" s="312"/>
      <c r="L6" s="312"/>
      <c r="M6" s="312"/>
      <c r="N6" s="313"/>
      <c r="O6" s="321" t="s">
        <v>127</v>
      </c>
      <c r="P6" s="312" t="s">
        <v>150</v>
      </c>
      <c r="Q6" s="312"/>
      <c r="R6" s="312"/>
      <c r="S6" s="312"/>
      <c r="T6" s="313"/>
    </row>
    <row r="7" spans="2:20" ht="27" customHeight="1">
      <c r="B7" s="310"/>
      <c r="C7" s="311"/>
      <c r="D7" s="311"/>
      <c r="E7" s="314"/>
      <c r="F7" s="314"/>
      <c r="G7" s="315"/>
      <c r="H7" s="318"/>
      <c r="I7" s="319"/>
      <c r="J7" s="314"/>
      <c r="K7" s="314"/>
      <c r="L7" s="314"/>
      <c r="M7" s="314"/>
      <c r="N7" s="315"/>
      <c r="O7" s="322"/>
      <c r="P7" s="314"/>
      <c r="Q7" s="314"/>
      <c r="R7" s="314"/>
      <c r="S7" s="314"/>
      <c r="T7" s="315"/>
    </row>
    <row r="8" spans="2:20" ht="50.25" customHeight="1" thickBot="1">
      <c r="B8" s="326" t="s">
        <v>128</v>
      </c>
      <c r="C8" s="327"/>
      <c r="D8" s="327"/>
      <c r="E8" s="324" t="s">
        <v>151</v>
      </c>
      <c r="F8" s="324"/>
      <c r="G8" s="325"/>
      <c r="H8" s="326" t="s">
        <v>129</v>
      </c>
      <c r="I8" s="327"/>
      <c r="J8" s="324" t="s">
        <v>152</v>
      </c>
      <c r="K8" s="324"/>
      <c r="L8" s="324"/>
      <c r="M8" s="324"/>
      <c r="N8" s="325"/>
      <c r="O8" s="323"/>
      <c r="P8" s="324"/>
      <c r="Q8" s="324"/>
      <c r="R8" s="324"/>
      <c r="S8" s="324"/>
      <c r="T8" s="325"/>
    </row>
    <row r="9" spans="2:20" ht="11.25" customHeight="1" thickBot="1">
      <c r="B9" s="328"/>
      <c r="C9" s="329"/>
      <c r="D9" s="329"/>
      <c r="E9" s="329"/>
      <c r="F9" s="329"/>
      <c r="G9" s="329"/>
      <c r="H9" s="329"/>
      <c r="I9" s="329"/>
      <c r="J9" s="329"/>
      <c r="K9" s="329"/>
      <c r="L9" s="329"/>
      <c r="M9" s="329"/>
      <c r="N9" s="329"/>
      <c r="O9" s="329"/>
      <c r="P9" s="329"/>
      <c r="Q9" s="329"/>
      <c r="R9" s="329"/>
      <c r="S9" s="329"/>
      <c r="T9" s="330"/>
    </row>
    <row r="10" spans="2:20" ht="95.45" customHeight="1" thickBot="1">
      <c r="B10" s="331" t="s">
        <v>130</v>
      </c>
      <c r="C10" s="332"/>
      <c r="D10" s="116">
        <v>4</v>
      </c>
      <c r="E10" s="333" t="s">
        <v>82</v>
      </c>
      <c r="F10" s="333"/>
      <c r="G10" s="333"/>
      <c r="H10" s="117" t="s">
        <v>131</v>
      </c>
      <c r="I10" s="118">
        <v>4.05</v>
      </c>
      <c r="J10" s="334" t="e">
        <f>+UPPER('F-GAL-001'!#REF!)</f>
        <v>#REF!</v>
      </c>
      <c r="K10" s="335"/>
      <c r="L10" s="335"/>
      <c r="M10" s="335"/>
      <c r="N10" s="335"/>
      <c r="O10" s="335"/>
      <c r="P10" s="335"/>
      <c r="Q10" s="336"/>
      <c r="R10" s="119" t="s">
        <v>132</v>
      </c>
      <c r="S10" s="337" t="s">
        <v>171</v>
      </c>
      <c r="T10" s="338"/>
    </row>
    <row r="11" spans="2:20" ht="10.5" customHeight="1" thickBot="1">
      <c r="B11" s="305"/>
      <c r="C11" s="306"/>
      <c r="D11" s="306"/>
      <c r="E11" s="306"/>
      <c r="F11" s="306"/>
      <c r="G11" s="306"/>
      <c r="H11" s="306"/>
      <c r="I11" s="306"/>
      <c r="J11" s="306"/>
      <c r="K11" s="306"/>
      <c r="L11" s="306"/>
      <c r="M11" s="306"/>
      <c r="N11" s="306"/>
      <c r="O11" s="306"/>
      <c r="P11" s="306"/>
      <c r="Q11" s="306"/>
      <c r="R11" s="306"/>
      <c r="S11" s="306"/>
      <c r="T11" s="307"/>
    </row>
    <row r="12" spans="2:20" ht="27" customHeight="1" thickBot="1">
      <c r="B12" s="362" t="s">
        <v>133</v>
      </c>
      <c r="C12" s="363"/>
      <c r="D12" s="363"/>
      <c r="E12" s="363"/>
      <c r="F12" s="363"/>
      <c r="G12" s="363"/>
      <c r="H12" s="363"/>
      <c r="I12" s="363"/>
      <c r="J12" s="363"/>
      <c r="K12" s="363"/>
      <c r="L12" s="363"/>
      <c r="M12" s="362" t="s">
        <v>134</v>
      </c>
      <c r="N12" s="363"/>
      <c r="O12" s="363"/>
      <c r="P12" s="363"/>
      <c r="Q12" s="363"/>
      <c r="R12" s="363"/>
      <c r="S12" s="363"/>
      <c r="T12" s="364"/>
    </row>
    <row r="13" spans="2:20" ht="30" customHeight="1">
      <c r="B13" s="120"/>
      <c r="C13" s="121"/>
      <c r="D13" s="121"/>
      <c r="E13" s="121"/>
      <c r="F13" s="121"/>
      <c r="G13" s="121"/>
      <c r="H13" s="121"/>
      <c r="I13" s="121"/>
      <c r="J13" s="121"/>
      <c r="K13" s="121"/>
      <c r="L13" s="122"/>
      <c r="M13" s="365" t="s">
        <v>135</v>
      </c>
      <c r="N13" s="366"/>
      <c r="O13" s="369" t="s">
        <v>136</v>
      </c>
      <c r="P13" s="370"/>
      <c r="Q13" s="371"/>
      <c r="R13" s="372" t="s">
        <v>145</v>
      </c>
      <c r="S13" s="374" t="s">
        <v>6</v>
      </c>
      <c r="T13" s="376" t="s">
        <v>36</v>
      </c>
    </row>
    <row r="14" spans="2:20" ht="30" customHeight="1">
      <c r="B14" s="123"/>
      <c r="C14" s="124"/>
      <c r="D14" s="124"/>
      <c r="E14" s="124"/>
      <c r="F14" s="124"/>
      <c r="G14" s="124"/>
      <c r="H14" s="124"/>
      <c r="I14" s="124"/>
      <c r="J14" s="124"/>
      <c r="K14" s="124"/>
      <c r="L14" s="125"/>
      <c r="M14" s="367"/>
      <c r="N14" s="368"/>
      <c r="O14" s="126" t="s">
        <v>137</v>
      </c>
      <c r="P14" s="126" t="s">
        <v>138</v>
      </c>
      <c r="Q14" s="126" t="s">
        <v>144</v>
      </c>
      <c r="R14" s="373"/>
      <c r="S14" s="375"/>
      <c r="T14" s="377"/>
    </row>
    <row r="15" spans="2:20" ht="22.9" customHeight="1">
      <c r="B15" s="123"/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378"/>
      <c r="N15" s="379"/>
      <c r="O15" s="379"/>
      <c r="P15" s="379"/>
      <c r="Q15" s="379"/>
      <c r="R15" s="379"/>
      <c r="S15" s="379"/>
      <c r="T15" s="380"/>
    </row>
    <row r="16" spans="2:20" ht="22.9" customHeight="1">
      <c r="B16" s="123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378" t="s">
        <v>266</v>
      </c>
      <c r="N16" s="379"/>
      <c r="O16" s="379"/>
      <c r="P16" s="379"/>
      <c r="Q16" s="379"/>
      <c r="R16" s="379"/>
      <c r="S16" s="379"/>
      <c r="T16" s="380"/>
    </row>
    <row r="17" spans="2:22" ht="22.9" customHeight="1">
      <c r="B17" s="123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390" t="s">
        <v>267</v>
      </c>
      <c r="N17" s="391"/>
      <c r="O17" s="127">
        <v>6</v>
      </c>
      <c r="P17" s="128">
        <v>0.08</v>
      </c>
      <c r="Q17" s="128">
        <v>0.04</v>
      </c>
      <c r="R17" s="128"/>
      <c r="S17" s="129">
        <v>4</v>
      </c>
      <c r="T17" s="130">
        <f>ROUND(+S17*O17,2)</f>
        <v>24</v>
      </c>
    </row>
    <row r="18" spans="2:22" ht="22.9" customHeight="1">
      <c r="B18" s="123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390"/>
      <c r="N18" s="391"/>
      <c r="O18" s="127"/>
      <c r="P18" s="128"/>
      <c r="Q18" s="128"/>
      <c r="R18" s="128"/>
      <c r="S18" s="129"/>
      <c r="T18" s="130"/>
    </row>
    <row r="19" spans="2:22" ht="22.9" customHeight="1"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390"/>
      <c r="N19" s="391"/>
      <c r="O19" s="127"/>
      <c r="P19" s="128"/>
      <c r="Q19" s="128"/>
      <c r="R19" s="128"/>
      <c r="S19" s="129"/>
      <c r="T19" s="130"/>
    </row>
    <row r="20" spans="2:22" ht="22.9" customHeight="1"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390"/>
      <c r="N20" s="391"/>
      <c r="O20" s="127"/>
      <c r="P20" s="128"/>
      <c r="Q20" s="128"/>
      <c r="R20" s="128"/>
      <c r="S20" s="129"/>
      <c r="T20" s="130"/>
    </row>
    <row r="21" spans="2:22" ht="22.9" customHeight="1"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410"/>
      <c r="N21" s="411"/>
      <c r="O21" s="411"/>
      <c r="P21" s="411"/>
      <c r="Q21" s="411"/>
      <c r="R21" s="411"/>
      <c r="S21" s="411"/>
      <c r="T21" s="412"/>
    </row>
    <row r="22" spans="2:22" ht="22.9" customHeight="1">
      <c r="B22" s="123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390"/>
      <c r="N22" s="391"/>
      <c r="O22" s="127"/>
      <c r="P22" s="128"/>
      <c r="Q22" s="128"/>
      <c r="R22" s="128"/>
      <c r="S22" s="129"/>
      <c r="T22" s="130"/>
    </row>
    <row r="23" spans="2:22" ht="22.9" customHeight="1">
      <c r="B23" s="123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390"/>
      <c r="N23" s="391"/>
      <c r="O23" s="127"/>
      <c r="P23" s="128"/>
      <c r="Q23" s="128"/>
      <c r="R23" s="128"/>
      <c r="S23" s="129"/>
      <c r="T23" s="130"/>
    </row>
    <row r="24" spans="2:22" ht="22.9" customHeight="1">
      <c r="B24" s="123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360"/>
      <c r="N24" s="361"/>
      <c r="O24" s="127"/>
      <c r="P24" s="128"/>
      <c r="Q24" s="128"/>
      <c r="R24" s="128"/>
      <c r="S24" s="129"/>
      <c r="T24" s="130"/>
    </row>
    <row r="25" spans="2:22" ht="22.9" customHeight="1">
      <c r="B25" s="123"/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360"/>
      <c r="N25" s="361"/>
      <c r="O25" s="127"/>
      <c r="P25" s="128"/>
      <c r="Q25" s="128"/>
      <c r="R25" s="128"/>
      <c r="S25" s="129"/>
      <c r="T25" s="130"/>
    </row>
    <row r="26" spans="2:22" ht="22.9" customHeight="1">
      <c r="B26" s="123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360"/>
      <c r="N26" s="361"/>
      <c r="O26" s="127"/>
      <c r="P26" s="128"/>
      <c r="Q26" s="128"/>
      <c r="R26" s="128"/>
      <c r="S26" s="129"/>
      <c r="T26" s="130"/>
    </row>
    <row r="27" spans="2:22" ht="22.9" customHeight="1">
      <c r="B27" s="123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360"/>
      <c r="N27" s="361"/>
      <c r="O27" s="133"/>
      <c r="P27" s="128"/>
      <c r="Q27" s="128"/>
      <c r="R27" s="128"/>
      <c r="S27" s="129"/>
      <c r="T27" s="130"/>
    </row>
    <row r="28" spans="2:22" ht="22.9" customHeight="1">
      <c r="B28" s="123"/>
      <c r="D28" s="134"/>
      <c r="E28" s="134"/>
      <c r="F28" s="134"/>
      <c r="G28" s="134"/>
      <c r="H28" s="134"/>
      <c r="I28" s="134"/>
      <c r="J28" s="124"/>
      <c r="K28" s="124"/>
      <c r="L28" s="124"/>
      <c r="M28" s="360"/>
      <c r="N28" s="361"/>
      <c r="O28" s="133"/>
      <c r="P28" s="128"/>
      <c r="Q28" s="128"/>
      <c r="R28" s="128"/>
      <c r="S28" s="129"/>
      <c r="T28" s="130"/>
    </row>
    <row r="29" spans="2:22" ht="22.9" customHeight="1">
      <c r="B29" s="123"/>
      <c r="C29" s="134"/>
      <c r="D29" s="134"/>
      <c r="E29" s="134"/>
      <c r="F29" s="124"/>
      <c r="G29" s="124"/>
      <c r="H29" s="124"/>
      <c r="I29" s="124"/>
      <c r="J29" s="124"/>
      <c r="K29" s="124"/>
      <c r="L29" s="124"/>
      <c r="M29" s="360"/>
      <c r="N29" s="361"/>
      <c r="O29" s="127"/>
      <c r="P29" s="128"/>
      <c r="Q29" s="128"/>
      <c r="R29" s="131"/>
      <c r="S29" s="129"/>
      <c r="T29" s="130"/>
    </row>
    <row r="30" spans="2:22" ht="22.9" customHeight="1">
      <c r="B30" s="123"/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360"/>
      <c r="N30" s="361"/>
      <c r="O30" s="127"/>
      <c r="P30" s="128"/>
      <c r="Q30" s="128"/>
      <c r="R30" s="131"/>
      <c r="S30" s="129"/>
      <c r="T30" s="130"/>
    </row>
    <row r="31" spans="2:22" ht="22.9" customHeight="1">
      <c r="B31" s="123"/>
      <c r="C31" s="124"/>
      <c r="D31" s="124"/>
      <c r="E31" s="124"/>
      <c r="F31" s="124"/>
      <c r="G31" s="124"/>
      <c r="H31" s="124"/>
      <c r="I31" s="124"/>
      <c r="J31" s="124"/>
      <c r="K31" s="124"/>
      <c r="L31" s="124"/>
      <c r="M31" s="360"/>
      <c r="N31" s="361"/>
      <c r="O31" s="127"/>
      <c r="P31" s="128"/>
      <c r="Q31" s="129"/>
      <c r="R31" s="128"/>
      <c r="S31" s="129"/>
      <c r="T31" s="130"/>
    </row>
    <row r="32" spans="2:22" ht="22.9" customHeight="1">
      <c r="B32" s="123"/>
      <c r="C32" s="124"/>
      <c r="D32" s="124"/>
      <c r="E32" s="124"/>
      <c r="F32" s="124"/>
      <c r="G32" s="124"/>
      <c r="H32" s="124"/>
      <c r="I32" s="124"/>
      <c r="J32" s="124"/>
      <c r="K32" s="124"/>
      <c r="L32" s="124"/>
      <c r="M32" s="360"/>
      <c r="N32" s="361"/>
      <c r="O32" s="127"/>
      <c r="P32" s="128"/>
      <c r="Q32" s="129"/>
      <c r="R32" s="128"/>
      <c r="S32" s="129"/>
      <c r="T32" s="130"/>
      <c r="V32" s="135"/>
    </row>
    <row r="33" spans="2:22" ht="22.9" customHeight="1">
      <c r="B33" s="123"/>
      <c r="C33" s="124"/>
      <c r="D33" s="124"/>
      <c r="E33" s="124"/>
      <c r="F33" s="124"/>
      <c r="G33" s="124"/>
      <c r="H33" s="124"/>
      <c r="I33" s="124"/>
      <c r="J33" s="124"/>
      <c r="K33" s="124"/>
      <c r="L33" s="124"/>
      <c r="M33" s="381"/>
      <c r="N33" s="382"/>
      <c r="O33" s="382"/>
      <c r="P33" s="382"/>
      <c r="Q33" s="382"/>
      <c r="R33" s="382"/>
      <c r="S33" s="382"/>
      <c r="T33" s="383"/>
      <c r="V33" s="135"/>
    </row>
    <row r="34" spans="2:22" ht="22.9" customHeight="1">
      <c r="B34" s="123"/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390"/>
      <c r="N34" s="391"/>
      <c r="O34" s="127"/>
      <c r="P34" s="128"/>
      <c r="Q34" s="129"/>
      <c r="R34" s="131"/>
      <c r="S34" s="129"/>
      <c r="T34" s="130"/>
    </row>
    <row r="35" spans="2:22" ht="22.9" customHeight="1">
      <c r="B35" s="123"/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390"/>
      <c r="N35" s="391"/>
      <c r="O35" s="136"/>
      <c r="P35" s="136"/>
      <c r="Q35" s="136"/>
      <c r="R35" s="136"/>
      <c r="S35" s="136"/>
      <c r="T35" s="137"/>
    </row>
    <row r="36" spans="2:22" ht="22.9" customHeight="1">
      <c r="B36" s="123"/>
      <c r="F36" s="124"/>
      <c r="G36" s="124"/>
      <c r="H36" s="124"/>
      <c r="I36" s="124"/>
      <c r="J36" s="124"/>
      <c r="K36" s="124"/>
      <c r="L36" s="124"/>
      <c r="M36" s="390"/>
      <c r="N36" s="391"/>
      <c r="O36" s="127"/>
      <c r="P36" s="131"/>
      <c r="Q36" s="129"/>
      <c r="R36" s="131"/>
      <c r="S36" s="129"/>
      <c r="T36" s="130"/>
    </row>
    <row r="37" spans="2:22" ht="22.9" customHeight="1">
      <c r="B37" s="123"/>
      <c r="F37" s="124"/>
      <c r="G37" s="124"/>
      <c r="H37" s="124"/>
      <c r="I37" s="124"/>
      <c r="J37" s="124"/>
      <c r="K37" s="124"/>
      <c r="L37" s="124"/>
      <c r="M37" s="390"/>
      <c r="N37" s="391"/>
      <c r="O37" s="127"/>
      <c r="P37" s="128"/>
      <c r="Q37" s="129"/>
      <c r="R37" s="131"/>
      <c r="S37" s="129"/>
      <c r="T37" s="130"/>
    </row>
    <row r="38" spans="2:22" ht="22.9" customHeight="1">
      <c r="B38" s="123"/>
      <c r="C38" s="124"/>
      <c r="D38" s="124"/>
      <c r="E38" s="124"/>
      <c r="F38" s="124"/>
      <c r="G38" s="124"/>
      <c r="H38" s="124"/>
      <c r="I38" s="124"/>
      <c r="J38" s="124"/>
      <c r="K38" s="124"/>
      <c r="L38" s="124"/>
      <c r="M38" s="390"/>
      <c r="N38" s="391"/>
      <c r="O38" s="127"/>
      <c r="P38" s="128"/>
      <c r="Q38" s="129"/>
      <c r="R38" s="131"/>
      <c r="S38" s="129"/>
      <c r="T38" s="130"/>
    </row>
    <row r="39" spans="2:22" ht="22.9" customHeight="1">
      <c r="B39" s="123"/>
      <c r="C39" s="124"/>
      <c r="D39" s="124"/>
      <c r="E39" s="124"/>
      <c r="F39" s="124"/>
      <c r="G39" s="124"/>
      <c r="H39" s="124"/>
      <c r="I39" s="124"/>
      <c r="J39" s="124"/>
      <c r="K39" s="124"/>
      <c r="L39" s="124"/>
      <c r="M39" s="138"/>
      <c r="N39" s="139"/>
      <c r="O39" s="139"/>
      <c r="P39" s="139"/>
      <c r="Q39" s="139"/>
      <c r="R39" s="139"/>
      <c r="S39" s="139"/>
      <c r="T39" s="140"/>
    </row>
    <row r="40" spans="2:22" ht="22.9" customHeight="1" thickBot="1">
      <c r="B40" s="123"/>
      <c r="C40" s="124"/>
      <c r="D40" s="124"/>
      <c r="E40" s="124"/>
      <c r="F40" s="124"/>
      <c r="G40" s="124"/>
      <c r="H40" s="124"/>
      <c r="I40" s="124"/>
      <c r="J40" s="124"/>
      <c r="K40" s="124"/>
      <c r="L40" s="124"/>
      <c r="M40" s="141"/>
      <c r="N40" s="142"/>
      <c r="O40" s="142"/>
      <c r="P40" s="142"/>
      <c r="Q40" s="142"/>
      <c r="R40" s="142"/>
      <c r="S40" s="142"/>
      <c r="T40" s="143"/>
    </row>
    <row r="41" spans="2:22" s="145" customFormat="1" ht="24" customHeight="1">
      <c r="B41" s="392" t="s">
        <v>154</v>
      </c>
      <c r="C41" s="393"/>
      <c r="D41" s="393"/>
      <c r="E41" s="393"/>
      <c r="F41" s="393"/>
      <c r="G41" s="393"/>
      <c r="H41" s="393"/>
      <c r="I41" s="393"/>
      <c r="J41" s="393"/>
      <c r="K41" s="393"/>
      <c r="L41" s="394"/>
      <c r="M41" s="401" t="s">
        <v>139</v>
      </c>
      <c r="N41" s="402"/>
      <c r="O41" s="402"/>
      <c r="P41" s="402"/>
      <c r="Q41" s="402"/>
      <c r="R41" s="402"/>
      <c r="S41" s="402"/>
      <c r="T41" s="144">
        <f>SUM(T17:T40)</f>
        <v>24</v>
      </c>
    </row>
    <row r="42" spans="2:22" s="145" customFormat="1" ht="24" customHeight="1">
      <c r="B42" s="395"/>
      <c r="C42" s="396"/>
      <c r="D42" s="396"/>
      <c r="E42" s="396"/>
      <c r="F42" s="396"/>
      <c r="G42" s="396"/>
      <c r="H42" s="396"/>
      <c r="I42" s="396"/>
      <c r="J42" s="396"/>
      <c r="K42" s="396"/>
      <c r="L42" s="397"/>
      <c r="M42" s="403" t="s">
        <v>140</v>
      </c>
      <c r="N42" s="404"/>
      <c r="O42" s="404"/>
      <c r="P42" s="404"/>
      <c r="Q42" s="404"/>
      <c r="R42" s="404"/>
      <c r="S42" s="404"/>
      <c r="T42" s="146"/>
    </row>
    <row r="43" spans="2:22" s="145" customFormat="1" ht="24" customHeight="1" thickBot="1">
      <c r="B43" s="398"/>
      <c r="C43" s="399"/>
      <c r="D43" s="399"/>
      <c r="E43" s="399"/>
      <c r="F43" s="399"/>
      <c r="G43" s="399"/>
      <c r="H43" s="399"/>
      <c r="I43" s="399"/>
      <c r="J43" s="399"/>
      <c r="K43" s="399"/>
      <c r="L43" s="400"/>
      <c r="M43" s="405" t="s">
        <v>141</v>
      </c>
      <c r="N43" s="406"/>
      <c r="O43" s="406"/>
      <c r="P43" s="406"/>
      <c r="Q43" s="406"/>
      <c r="R43" s="406"/>
      <c r="S43" s="406"/>
      <c r="T43" s="147">
        <f>+T42+T41</f>
        <v>24</v>
      </c>
    </row>
    <row r="44" spans="2:22" ht="17.45" customHeight="1">
      <c r="B44" s="148"/>
      <c r="C44" s="149"/>
      <c r="D44" s="149"/>
      <c r="E44" s="149"/>
      <c r="F44" s="149"/>
      <c r="G44" s="149"/>
      <c r="H44" s="149"/>
      <c r="I44" s="149"/>
      <c r="J44" s="149"/>
      <c r="K44" s="149"/>
      <c r="L44" s="149"/>
      <c r="M44" s="150"/>
      <c r="N44" s="150"/>
      <c r="P44" s="150"/>
      <c r="Q44" s="150"/>
      <c r="R44" s="150"/>
      <c r="S44" s="150"/>
      <c r="T44" s="151"/>
    </row>
    <row r="45" spans="2:22" ht="22.9" customHeight="1">
      <c r="B45" s="148"/>
      <c r="J45" s="149"/>
      <c r="K45" s="149"/>
      <c r="L45" s="149"/>
      <c r="M45" s="150"/>
      <c r="Q45" s="115"/>
      <c r="R45" s="149"/>
      <c r="S45" s="149"/>
      <c r="T45" s="153"/>
    </row>
    <row r="46" spans="2:22" ht="19.149999999999999" customHeight="1">
      <c r="B46" s="148"/>
      <c r="J46" s="149"/>
      <c r="K46" s="149"/>
      <c r="L46" s="149"/>
      <c r="M46" s="150"/>
      <c r="Q46" s="115"/>
      <c r="R46" s="149"/>
      <c r="S46" s="149"/>
      <c r="T46" s="153"/>
    </row>
    <row r="47" spans="2:22" ht="21.6" customHeight="1">
      <c r="B47" s="148"/>
      <c r="C47" s="149"/>
      <c r="D47" s="149"/>
      <c r="E47" s="149"/>
      <c r="F47" s="149"/>
      <c r="G47" s="149"/>
      <c r="H47" s="149"/>
      <c r="I47" s="149"/>
      <c r="J47" s="149"/>
      <c r="K47" s="149"/>
      <c r="L47" s="149"/>
      <c r="M47" s="150"/>
      <c r="N47" s="150"/>
      <c r="P47" s="150"/>
      <c r="Q47" s="154"/>
      <c r="R47" s="154"/>
      <c r="S47" s="154"/>
      <c r="T47" s="155"/>
    </row>
    <row r="48" spans="2:22" ht="25.15" customHeight="1">
      <c r="B48" s="148"/>
      <c r="C48" s="149"/>
      <c r="D48" s="149"/>
      <c r="E48" s="149"/>
      <c r="F48" s="149"/>
      <c r="G48" s="149"/>
      <c r="H48" s="149"/>
      <c r="I48" s="149"/>
      <c r="J48" s="149"/>
      <c r="K48" s="149"/>
      <c r="L48" s="156"/>
      <c r="M48" s="157"/>
      <c r="N48" s="157"/>
      <c r="P48" s="150"/>
      <c r="Q48" s="157"/>
      <c r="R48" s="157"/>
      <c r="S48" s="157"/>
      <c r="T48" s="158"/>
    </row>
    <row r="49" spans="2:20" s="162" customFormat="1" ht="17.45" customHeight="1">
      <c r="B49" s="384" t="s">
        <v>142</v>
      </c>
      <c r="C49" s="385"/>
      <c r="D49" s="385"/>
      <c r="E49" s="385"/>
      <c r="F49" s="159"/>
      <c r="G49" s="386" t="s">
        <v>142</v>
      </c>
      <c r="H49" s="386"/>
      <c r="I49" s="386"/>
      <c r="J49" s="387"/>
      <c r="K49" s="160"/>
      <c r="L49" s="388" t="s">
        <v>142</v>
      </c>
      <c r="M49" s="388"/>
      <c r="N49" s="388"/>
      <c r="O49" s="388"/>
      <c r="P49" s="161"/>
      <c r="Q49" s="388" t="s">
        <v>142</v>
      </c>
      <c r="R49" s="388"/>
      <c r="S49" s="388"/>
      <c r="T49" s="389"/>
    </row>
    <row r="50" spans="2:20" ht="17.45" customHeight="1">
      <c r="B50" s="163" t="str">
        <f>+'1,01'!B53</f>
        <v>Nombre: IVAN DARIO RODRIGUEZ</v>
      </c>
      <c r="C50" s="164"/>
      <c r="D50" s="164"/>
      <c r="E50" s="164"/>
      <c r="F50" s="164"/>
      <c r="G50" s="165" t="str">
        <f>+'1,01'!G53</f>
        <v xml:space="preserve">Nombre: MANUEL EDUARDO CEPEDA HERNÁNDEZ </v>
      </c>
      <c r="H50" s="165"/>
      <c r="I50" s="165"/>
      <c r="J50" s="165"/>
      <c r="K50" s="166"/>
      <c r="L50" s="167" t="str">
        <f>+'1,01'!L53</f>
        <v>Nombre: ROBINSON ALEXANDER TOBAR URBANO</v>
      </c>
      <c r="M50" s="167"/>
      <c r="N50" s="167"/>
      <c r="O50" s="167"/>
      <c r="P50" s="166"/>
      <c r="Q50" s="167" t="str">
        <f>+'1,01'!Q53</f>
        <v>Nombre: CLARA LUZ JARAMILLO HENAO</v>
      </c>
      <c r="R50" s="167"/>
      <c r="S50" s="167"/>
      <c r="T50" s="168"/>
    </row>
    <row r="51" spans="2:20" ht="17.45" customHeight="1" thickBot="1">
      <c r="B51" s="174" t="str">
        <f>+'1,01'!B54</f>
        <v>RESIDENTE DE OBRA</v>
      </c>
      <c r="C51" s="169"/>
      <c r="D51" s="169"/>
      <c r="E51" s="169"/>
      <c r="F51" s="169"/>
      <c r="G51" s="170" t="str">
        <f>+'1,01'!G54</f>
        <v>DIRECTOR DE OBRA</v>
      </c>
      <c r="H51" s="170"/>
      <c r="I51" s="170"/>
      <c r="J51" s="170"/>
      <c r="K51" s="171"/>
      <c r="L51" s="172" t="str">
        <f>+'1,01'!L54</f>
        <v xml:space="preserve">RESIDENTE DE INTERVENTORIA </v>
      </c>
      <c r="M51" s="172"/>
      <c r="N51" s="172"/>
      <c r="O51" s="172"/>
      <c r="P51" s="171"/>
      <c r="Q51" s="172" t="str">
        <f>+'1,01'!Q54</f>
        <v xml:space="preserve">DIRECTOR DE INTERVENTORIA </v>
      </c>
      <c r="R51" s="172"/>
      <c r="S51" s="172"/>
      <c r="T51" s="173"/>
    </row>
  </sheetData>
  <mergeCells count="61">
    <mergeCell ref="B4:T4"/>
    <mergeCell ref="F1:Q2"/>
    <mergeCell ref="R1:T1"/>
    <mergeCell ref="R2:T2"/>
    <mergeCell ref="B3:Q3"/>
    <mergeCell ref="R3:T3"/>
    <mergeCell ref="B11:T11"/>
    <mergeCell ref="B6:D7"/>
    <mergeCell ref="E6:G7"/>
    <mergeCell ref="H6:I7"/>
    <mergeCell ref="J6:N7"/>
    <mergeCell ref="O6:O8"/>
    <mergeCell ref="P6:T8"/>
    <mergeCell ref="B8:D8"/>
    <mergeCell ref="E8:G8"/>
    <mergeCell ref="H8:I8"/>
    <mergeCell ref="J8:N8"/>
    <mergeCell ref="B9:T9"/>
    <mergeCell ref="B10:C10"/>
    <mergeCell ref="E10:G10"/>
    <mergeCell ref="J10:Q10"/>
    <mergeCell ref="S10:T10"/>
    <mergeCell ref="B12:L12"/>
    <mergeCell ref="M12:T12"/>
    <mergeCell ref="M13:N14"/>
    <mergeCell ref="O13:Q13"/>
    <mergeCell ref="R13:R14"/>
    <mergeCell ref="S13:S14"/>
    <mergeCell ref="T13:T14"/>
    <mergeCell ref="M26:N26"/>
    <mergeCell ref="M15:T15"/>
    <mergeCell ref="M16:T16"/>
    <mergeCell ref="M17:N17"/>
    <mergeCell ref="M18:N18"/>
    <mergeCell ref="M19:N19"/>
    <mergeCell ref="M20:N20"/>
    <mergeCell ref="M21:T21"/>
    <mergeCell ref="M22:N22"/>
    <mergeCell ref="M23:N23"/>
    <mergeCell ref="M24:N24"/>
    <mergeCell ref="M25:N25"/>
    <mergeCell ref="M38:N38"/>
    <mergeCell ref="M27:N27"/>
    <mergeCell ref="M28:N28"/>
    <mergeCell ref="M29:N29"/>
    <mergeCell ref="M30:N30"/>
    <mergeCell ref="M31:N31"/>
    <mergeCell ref="M32:N32"/>
    <mergeCell ref="M33:T33"/>
    <mergeCell ref="M34:N34"/>
    <mergeCell ref="M35:N35"/>
    <mergeCell ref="M36:N36"/>
    <mergeCell ref="M37:N37"/>
    <mergeCell ref="B41:L43"/>
    <mergeCell ref="M41:S41"/>
    <mergeCell ref="M42:S42"/>
    <mergeCell ref="M43:S43"/>
    <mergeCell ref="B49:E49"/>
    <mergeCell ref="G49:J49"/>
    <mergeCell ref="L49:O49"/>
    <mergeCell ref="Q49:T49"/>
  </mergeCells>
  <printOptions horizontalCentered="1"/>
  <pageMargins left="0.11811023622047245" right="0.11811023622047245" top="0.11811023622047245" bottom="0.11811023622047245" header="0" footer="0"/>
  <pageSetup scale="44" orientation="landscape" r:id="rId1"/>
  <headerFooter alignWithMargins="0"/>
  <drawing r:id="rId2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tabColor rgb="FFCCFFFF"/>
    <pageSetUpPr fitToPage="1"/>
  </sheetPr>
  <dimension ref="B1:V51"/>
  <sheetViews>
    <sheetView view="pageBreakPreview" topLeftCell="A22" zoomScale="80" zoomScaleNormal="100" zoomScaleSheetLayoutView="80" workbookViewId="0">
      <selection activeCell="G58" sqref="G58"/>
    </sheetView>
  </sheetViews>
  <sheetFormatPr baseColWidth="10" defaultColWidth="10" defaultRowHeight="27" customHeight="1"/>
  <cols>
    <col min="1" max="1" width="1.125" style="115" customWidth="1"/>
    <col min="2" max="5" width="12" style="115" customWidth="1"/>
    <col min="6" max="6" width="15.625" style="115" customWidth="1"/>
    <col min="7" max="7" width="19.875" style="115" customWidth="1"/>
    <col min="8" max="12" width="12" style="115" customWidth="1"/>
    <col min="13" max="13" width="20.125" style="152" customWidth="1"/>
    <col min="14" max="14" width="27.375" style="152" customWidth="1"/>
    <col min="15" max="15" width="17.375" style="150" customWidth="1"/>
    <col min="16" max="16" width="14.375" style="152" customWidth="1"/>
    <col min="17" max="17" width="16.875" style="152" customWidth="1"/>
    <col min="18" max="18" width="13.625" style="152" customWidth="1"/>
    <col min="19" max="19" width="17" style="152" customWidth="1"/>
    <col min="20" max="20" width="13.375" style="152" customWidth="1"/>
    <col min="21" max="21" width="17" style="115" bestFit="1" customWidth="1"/>
    <col min="22" max="22" width="18.125" style="115" customWidth="1"/>
    <col min="23" max="23" width="13.625" style="115" bestFit="1" customWidth="1"/>
    <col min="24" max="24" width="10.125" style="115" bestFit="1" customWidth="1"/>
    <col min="25" max="16384" width="10" style="115"/>
  </cols>
  <sheetData>
    <row r="1" spans="2:20" s="107" customFormat="1" ht="38.450000000000003" customHeight="1">
      <c r="B1" s="104"/>
      <c r="C1" s="105"/>
      <c r="D1" s="105"/>
      <c r="E1" s="106"/>
      <c r="F1" s="342" t="s">
        <v>123</v>
      </c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4"/>
      <c r="R1" s="348"/>
      <c r="S1" s="349"/>
      <c r="T1" s="350"/>
    </row>
    <row r="2" spans="2:20" s="107" customFormat="1" ht="37.9" customHeight="1" thickBot="1">
      <c r="B2" s="108"/>
      <c r="C2" s="109"/>
      <c r="D2" s="109"/>
      <c r="E2" s="110"/>
      <c r="F2" s="345"/>
      <c r="G2" s="346"/>
      <c r="H2" s="346"/>
      <c r="I2" s="346"/>
      <c r="J2" s="346"/>
      <c r="K2" s="346"/>
      <c r="L2" s="346"/>
      <c r="M2" s="346"/>
      <c r="N2" s="346"/>
      <c r="O2" s="346"/>
      <c r="P2" s="346"/>
      <c r="Q2" s="347"/>
      <c r="R2" s="351"/>
      <c r="S2" s="352"/>
      <c r="T2" s="353"/>
    </row>
    <row r="3" spans="2:20" s="107" customFormat="1" ht="29.45" customHeight="1" thickBot="1">
      <c r="B3" s="354" t="str">
        <f>+'1,01'!B3</f>
        <v>PATRIMONIO NATURAL FONDO PARA LA BIODIVERSIDAD Y ÁREAS PROTEGIDAS</v>
      </c>
      <c r="C3" s="355"/>
      <c r="D3" s="355"/>
      <c r="E3" s="355"/>
      <c r="F3" s="355"/>
      <c r="G3" s="355"/>
      <c r="H3" s="355"/>
      <c r="I3" s="355"/>
      <c r="J3" s="355"/>
      <c r="K3" s="355"/>
      <c r="L3" s="355"/>
      <c r="M3" s="355"/>
      <c r="N3" s="355"/>
      <c r="O3" s="355"/>
      <c r="P3" s="355"/>
      <c r="Q3" s="356"/>
      <c r="R3" s="357"/>
      <c r="S3" s="358"/>
      <c r="T3" s="359"/>
    </row>
    <row r="4" spans="2:20" s="107" customFormat="1" ht="33" customHeight="1" thickBot="1">
      <c r="B4" s="339" t="s">
        <v>124</v>
      </c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  <c r="P4" s="340"/>
      <c r="Q4" s="340"/>
      <c r="R4" s="340"/>
      <c r="S4" s="340"/>
      <c r="T4" s="341"/>
    </row>
    <row r="5" spans="2:20" s="107" customFormat="1" ht="12.6" customHeight="1" thickBot="1">
      <c r="B5" s="111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3"/>
      <c r="T5" s="114"/>
    </row>
    <row r="6" spans="2:20" ht="27" customHeight="1">
      <c r="B6" s="308" t="s">
        <v>125</v>
      </c>
      <c r="C6" s="309"/>
      <c r="D6" s="309"/>
      <c r="E6" s="312" t="s">
        <v>149</v>
      </c>
      <c r="F6" s="312"/>
      <c r="G6" s="313"/>
      <c r="H6" s="316" t="s">
        <v>126</v>
      </c>
      <c r="I6" s="317"/>
      <c r="J6" s="320">
        <v>45926</v>
      </c>
      <c r="K6" s="312"/>
      <c r="L6" s="312"/>
      <c r="M6" s="312"/>
      <c r="N6" s="313"/>
      <c r="O6" s="321" t="s">
        <v>127</v>
      </c>
      <c r="P6" s="312" t="s">
        <v>150</v>
      </c>
      <c r="Q6" s="312"/>
      <c r="R6" s="312"/>
      <c r="S6" s="312"/>
      <c r="T6" s="313"/>
    </row>
    <row r="7" spans="2:20" ht="27" customHeight="1">
      <c r="B7" s="310"/>
      <c r="C7" s="311"/>
      <c r="D7" s="311"/>
      <c r="E7" s="314"/>
      <c r="F7" s="314"/>
      <c r="G7" s="315"/>
      <c r="H7" s="318"/>
      <c r="I7" s="319"/>
      <c r="J7" s="314"/>
      <c r="K7" s="314"/>
      <c r="L7" s="314"/>
      <c r="M7" s="314"/>
      <c r="N7" s="315"/>
      <c r="O7" s="322"/>
      <c r="P7" s="314"/>
      <c r="Q7" s="314"/>
      <c r="R7" s="314"/>
      <c r="S7" s="314"/>
      <c r="T7" s="315"/>
    </row>
    <row r="8" spans="2:20" ht="50.25" customHeight="1" thickBot="1">
      <c r="B8" s="326" t="s">
        <v>128</v>
      </c>
      <c r="C8" s="327"/>
      <c r="D8" s="327"/>
      <c r="E8" s="324" t="s">
        <v>151</v>
      </c>
      <c r="F8" s="324"/>
      <c r="G8" s="325"/>
      <c r="H8" s="326" t="s">
        <v>129</v>
      </c>
      <c r="I8" s="327"/>
      <c r="J8" s="324" t="s">
        <v>152</v>
      </c>
      <c r="K8" s="324"/>
      <c r="L8" s="324"/>
      <c r="M8" s="324"/>
      <c r="N8" s="325"/>
      <c r="O8" s="323"/>
      <c r="P8" s="324"/>
      <c r="Q8" s="324"/>
      <c r="R8" s="324"/>
      <c r="S8" s="324"/>
      <c r="T8" s="325"/>
    </row>
    <row r="9" spans="2:20" ht="11.25" customHeight="1" thickBot="1">
      <c r="B9" s="328"/>
      <c r="C9" s="329"/>
      <c r="D9" s="329"/>
      <c r="E9" s="329"/>
      <c r="F9" s="329"/>
      <c r="G9" s="329"/>
      <c r="H9" s="329"/>
      <c r="I9" s="329"/>
      <c r="J9" s="329"/>
      <c r="K9" s="329"/>
      <c r="L9" s="329"/>
      <c r="M9" s="329"/>
      <c r="N9" s="329"/>
      <c r="O9" s="329"/>
      <c r="P9" s="329"/>
      <c r="Q9" s="329"/>
      <c r="R9" s="329"/>
      <c r="S9" s="329"/>
      <c r="T9" s="330"/>
    </row>
    <row r="10" spans="2:20" ht="83.45" customHeight="1" thickBot="1">
      <c r="B10" s="331" t="s">
        <v>130</v>
      </c>
      <c r="C10" s="332"/>
      <c r="D10" s="116">
        <v>4</v>
      </c>
      <c r="E10" s="333" t="s">
        <v>82</v>
      </c>
      <c r="F10" s="333"/>
      <c r="G10" s="333"/>
      <c r="H10" s="117" t="s">
        <v>131</v>
      </c>
      <c r="I10" s="118">
        <v>4.0599999999999996</v>
      </c>
      <c r="J10" s="334" t="e">
        <f>+UPPER('F-GAL-001'!#REF!)</f>
        <v>#REF!</v>
      </c>
      <c r="K10" s="335"/>
      <c r="L10" s="335"/>
      <c r="M10" s="335"/>
      <c r="N10" s="335"/>
      <c r="O10" s="335"/>
      <c r="P10" s="335"/>
      <c r="Q10" s="336"/>
      <c r="R10" s="119" t="s">
        <v>132</v>
      </c>
      <c r="S10" s="337" t="s">
        <v>143</v>
      </c>
      <c r="T10" s="338"/>
    </row>
    <row r="11" spans="2:20" ht="10.5" customHeight="1" thickBot="1">
      <c r="B11" s="305"/>
      <c r="C11" s="306"/>
      <c r="D11" s="306"/>
      <c r="E11" s="306"/>
      <c r="F11" s="306"/>
      <c r="G11" s="306"/>
      <c r="H11" s="306"/>
      <c r="I11" s="306"/>
      <c r="J11" s="306"/>
      <c r="K11" s="306"/>
      <c r="L11" s="306"/>
      <c r="M11" s="306"/>
      <c r="N11" s="306"/>
      <c r="O11" s="306"/>
      <c r="P11" s="306"/>
      <c r="Q11" s="306"/>
      <c r="R11" s="306"/>
      <c r="S11" s="306"/>
      <c r="T11" s="307"/>
    </row>
    <row r="12" spans="2:20" ht="27" customHeight="1" thickBot="1">
      <c r="B12" s="362" t="s">
        <v>133</v>
      </c>
      <c r="C12" s="363"/>
      <c r="D12" s="363"/>
      <c r="E12" s="363"/>
      <c r="F12" s="363"/>
      <c r="G12" s="363"/>
      <c r="H12" s="363"/>
      <c r="I12" s="363"/>
      <c r="J12" s="363"/>
      <c r="K12" s="363"/>
      <c r="L12" s="363"/>
      <c r="M12" s="362" t="s">
        <v>134</v>
      </c>
      <c r="N12" s="363"/>
      <c r="O12" s="363"/>
      <c r="P12" s="363"/>
      <c r="Q12" s="363"/>
      <c r="R12" s="363"/>
      <c r="S12" s="363"/>
      <c r="T12" s="364"/>
    </row>
    <row r="13" spans="2:20" ht="30" customHeight="1">
      <c r="B13" s="120"/>
      <c r="C13" s="121"/>
      <c r="D13" s="121"/>
      <c r="E13" s="121"/>
      <c r="F13" s="121"/>
      <c r="G13" s="121"/>
      <c r="H13" s="121"/>
      <c r="I13" s="121"/>
      <c r="J13" s="121"/>
      <c r="K13" s="121"/>
      <c r="L13" s="122"/>
      <c r="M13" s="365" t="s">
        <v>135</v>
      </c>
      <c r="N13" s="366"/>
      <c r="O13" s="369" t="s">
        <v>136</v>
      </c>
      <c r="P13" s="370"/>
      <c r="Q13" s="371"/>
      <c r="R13" s="372" t="s">
        <v>145</v>
      </c>
      <c r="S13" s="374" t="s">
        <v>6</v>
      </c>
      <c r="T13" s="376" t="s">
        <v>36</v>
      </c>
    </row>
    <row r="14" spans="2:20" ht="30" customHeight="1">
      <c r="B14" s="123"/>
      <c r="C14" s="124"/>
      <c r="D14" s="124"/>
      <c r="E14" s="124"/>
      <c r="F14" s="124"/>
      <c r="G14" s="124"/>
      <c r="H14" s="124"/>
      <c r="I14" s="124"/>
      <c r="J14" s="124"/>
      <c r="K14" s="124"/>
      <c r="L14" s="125"/>
      <c r="M14" s="367"/>
      <c r="N14" s="368"/>
      <c r="O14" s="126" t="s">
        <v>137</v>
      </c>
      <c r="P14" s="126" t="s">
        <v>138</v>
      </c>
      <c r="Q14" s="126" t="s">
        <v>144</v>
      </c>
      <c r="R14" s="373"/>
      <c r="S14" s="375"/>
      <c r="T14" s="377"/>
    </row>
    <row r="15" spans="2:20" ht="22.9" customHeight="1">
      <c r="B15" s="123"/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378"/>
      <c r="N15" s="379"/>
      <c r="O15" s="379"/>
      <c r="P15" s="379"/>
      <c r="Q15" s="379"/>
      <c r="R15" s="379"/>
      <c r="S15" s="379"/>
      <c r="T15" s="380"/>
    </row>
    <row r="16" spans="2:20" ht="22.9" customHeight="1">
      <c r="B16" s="123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378" t="s">
        <v>268</v>
      </c>
      <c r="N16" s="379"/>
      <c r="O16" s="379"/>
      <c r="P16" s="379"/>
      <c r="Q16" s="379"/>
      <c r="R16" s="379"/>
      <c r="S16" s="379"/>
      <c r="T16" s="380"/>
    </row>
    <row r="17" spans="2:22" ht="22.9" customHeight="1">
      <c r="B17" s="123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390" t="s">
        <v>269</v>
      </c>
      <c r="N17" s="391"/>
      <c r="O17" s="127">
        <v>6</v>
      </c>
      <c r="P17" s="128">
        <v>2</v>
      </c>
      <c r="Q17" s="128"/>
      <c r="R17" s="128"/>
      <c r="S17" s="129">
        <v>1</v>
      </c>
      <c r="T17" s="130">
        <f>ROUND(+S17*P17*O17,2)</f>
        <v>12</v>
      </c>
    </row>
    <row r="18" spans="2:22" ht="22.9" customHeight="1">
      <c r="B18" s="123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390"/>
      <c r="N18" s="391"/>
      <c r="O18" s="127"/>
      <c r="P18" s="128"/>
      <c r="Q18" s="128"/>
      <c r="R18" s="128"/>
      <c r="S18" s="129"/>
      <c r="T18" s="130"/>
    </row>
    <row r="19" spans="2:22" ht="22.9" customHeight="1"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390"/>
      <c r="N19" s="391"/>
      <c r="O19" s="127"/>
      <c r="P19" s="128"/>
      <c r="Q19" s="128"/>
      <c r="R19" s="128"/>
      <c r="S19" s="129"/>
      <c r="T19" s="130"/>
    </row>
    <row r="20" spans="2:22" ht="22.9" customHeight="1"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390"/>
      <c r="N20" s="391"/>
      <c r="O20" s="127"/>
      <c r="P20" s="128"/>
      <c r="Q20" s="128"/>
      <c r="R20" s="128"/>
      <c r="S20" s="129"/>
      <c r="T20" s="130"/>
    </row>
    <row r="21" spans="2:22" ht="22.9" customHeight="1"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410"/>
      <c r="N21" s="411"/>
      <c r="O21" s="411"/>
      <c r="P21" s="411"/>
      <c r="Q21" s="411"/>
      <c r="R21" s="411"/>
      <c r="S21" s="411"/>
      <c r="T21" s="412"/>
    </row>
    <row r="22" spans="2:22" ht="22.9" customHeight="1">
      <c r="B22" s="123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390"/>
      <c r="N22" s="391"/>
      <c r="O22" s="127"/>
      <c r="P22" s="128"/>
      <c r="Q22" s="128"/>
      <c r="R22" s="128"/>
      <c r="S22" s="129"/>
      <c r="T22" s="130"/>
    </row>
    <row r="23" spans="2:22" ht="22.9" customHeight="1">
      <c r="B23" s="123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390"/>
      <c r="N23" s="391"/>
      <c r="O23" s="127"/>
      <c r="P23" s="128"/>
      <c r="Q23" s="128"/>
      <c r="R23" s="128"/>
      <c r="S23" s="129"/>
      <c r="T23" s="130"/>
    </row>
    <row r="24" spans="2:22" ht="22.9" customHeight="1">
      <c r="B24" s="123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360"/>
      <c r="N24" s="361"/>
      <c r="O24" s="127"/>
      <c r="P24" s="128"/>
      <c r="Q24" s="128"/>
      <c r="R24" s="128"/>
      <c r="S24" s="129"/>
      <c r="T24" s="130"/>
    </row>
    <row r="25" spans="2:22" ht="22.9" customHeight="1">
      <c r="B25" s="123"/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360"/>
      <c r="N25" s="361"/>
      <c r="O25" s="127"/>
      <c r="P25" s="128"/>
      <c r="Q25" s="128"/>
      <c r="R25" s="128"/>
      <c r="S25" s="129"/>
      <c r="T25" s="130"/>
    </row>
    <row r="26" spans="2:22" ht="22.9" customHeight="1">
      <c r="B26" s="123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360"/>
      <c r="N26" s="361"/>
      <c r="O26" s="127"/>
      <c r="P26" s="128"/>
      <c r="Q26" s="128"/>
      <c r="R26" s="128"/>
      <c r="S26" s="129"/>
      <c r="T26" s="130"/>
    </row>
    <row r="27" spans="2:22" ht="22.9" customHeight="1">
      <c r="B27" s="123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360"/>
      <c r="N27" s="361"/>
      <c r="O27" s="133"/>
      <c r="P27" s="128"/>
      <c r="Q27" s="128"/>
      <c r="R27" s="128"/>
      <c r="S27" s="129"/>
      <c r="T27" s="130"/>
    </row>
    <row r="28" spans="2:22" ht="22.9" customHeight="1">
      <c r="B28" s="123"/>
      <c r="D28" s="134"/>
      <c r="E28" s="134"/>
      <c r="F28" s="134"/>
      <c r="G28" s="134"/>
      <c r="H28" s="134"/>
      <c r="I28" s="134"/>
      <c r="J28" s="124"/>
      <c r="K28" s="124"/>
      <c r="L28" s="124"/>
      <c r="M28" s="360"/>
      <c r="N28" s="361"/>
      <c r="O28" s="133"/>
      <c r="P28" s="128"/>
      <c r="Q28" s="128"/>
      <c r="R28" s="128"/>
      <c r="S28" s="129"/>
      <c r="T28" s="130"/>
    </row>
    <row r="29" spans="2:22" ht="22.9" customHeight="1">
      <c r="B29" s="123"/>
      <c r="C29" s="134"/>
      <c r="D29" s="134"/>
      <c r="E29" s="134"/>
      <c r="F29" s="124"/>
      <c r="G29" s="124"/>
      <c r="H29" s="124"/>
      <c r="I29" s="124"/>
      <c r="J29" s="124"/>
      <c r="K29" s="124"/>
      <c r="L29" s="124"/>
      <c r="M29" s="360"/>
      <c r="N29" s="361"/>
      <c r="O29" s="127"/>
      <c r="P29" s="128"/>
      <c r="Q29" s="128"/>
      <c r="R29" s="131"/>
      <c r="S29" s="129"/>
      <c r="T29" s="130"/>
    </row>
    <row r="30" spans="2:22" ht="22.9" customHeight="1">
      <c r="B30" s="123"/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360"/>
      <c r="N30" s="361"/>
      <c r="O30" s="127"/>
      <c r="P30" s="128"/>
      <c r="Q30" s="128"/>
      <c r="R30" s="131"/>
      <c r="S30" s="129"/>
      <c r="T30" s="130"/>
    </row>
    <row r="31" spans="2:22" ht="22.9" customHeight="1">
      <c r="B31" s="123"/>
      <c r="C31" s="124"/>
      <c r="D31" s="124"/>
      <c r="E31" s="124"/>
      <c r="F31" s="124"/>
      <c r="G31" s="124"/>
      <c r="H31" s="124"/>
      <c r="I31" s="124"/>
      <c r="J31" s="124"/>
      <c r="K31" s="124"/>
      <c r="L31" s="124"/>
      <c r="M31" s="360"/>
      <c r="N31" s="361"/>
      <c r="O31" s="127"/>
      <c r="P31" s="128"/>
      <c r="Q31" s="129"/>
      <c r="R31" s="128"/>
      <c r="S31" s="129"/>
      <c r="T31" s="130"/>
    </row>
    <row r="32" spans="2:22" ht="22.9" customHeight="1">
      <c r="B32" s="123"/>
      <c r="C32" s="124"/>
      <c r="D32" s="124"/>
      <c r="E32" s="124"/>
      <c r="F32" s="124"/>
      <c r="G32" s="124"/>
      <c r="H32" s="124"/>
      <c r="I32" s="124"/>
      <c r="J32" s="124"/>
      <c r="K32" s="124"/>
      <c r="L32" s="124"/>
      <c r="M32" s="360"/>
      <c r="N32" s="361"/>
      <c r="O32" s="127"/>
      <c r="P32" s="128"/>
      <c r="Q32" s="129"/>
      <c r="R32" s="128"/>
      <c r="S32" s="129"/>
      <c r="T32" s="130"/>
      <c r="V32" s="135"/>
    </row>
    <row r="33" spans="2:22" ht="22.9" customHeight="1">
      <c r="B33" s="123"/>
      <c r="C33" s="124"/>
      <c r="D33" s="124"/>
      <c r="E33" s="124"/>
      <c r="F33" s="124"/>
      <c r="G33" s="124"/>
      <c r="H33" s="124"/>
      <c r="I33" s="124"/>
      <c r="J33" s="124"/>
      <c r="K33" s="124"/>
      <c r="L33" s="124"/>
      <c r="M33" s="381"/>
      <c r="N33" s="382"/>
      <c r="O33" s="382"/>
      <c r="P33" s="382"/>
      <c r="Q33" s="382"/>
      <c r="R33" s="382"/>
      <c r="S33" s="382"/>
      <c r="T33" s="383"/>
      <c r="V33" s="135"/>
    </row>
    <row r="34" spans="2:22" ht="22.9" customHeight="1">
      <c r="B34" s="123"/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390"/>
      <c r="N34" s="391"/>
      <c r="O34" s="127"/>
      <c r="P34" s="128"/>
      <c r="Q34" s="129"/>
      <c r="R34" s="131"/>
      <c r="S34" s="129"/>
      <c r="T34" s="130"/>
    </row>
    <row r="35" spans="2:22" ht="22.9" customHeight="1">
      <c r="B35" s="123"/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390"/>
      <c r="N35" s="391"/>
      <c r="O35" s="136"/>
      <c r="P35" s="136"/>
      <c r="Q35" s="136"/>
      <c r="R35" s="136"/>
      <c r="S35" s="136"/>
      <c r="T35" s="137"/>
    </row>
    <row r="36" spans="2:22" ht="22.9" customHeight="1">
      <c r="B36" s="123"/>
      <c r="F36" s="124"/>
      <c r="G36" s="124"/>
      <c r="H36" s="124"/>
      <c r="I36" s="124"/>
      <c r="J36" s="124"/>
      <c r="K36" s="124"/>
      <c r="L36" s="124"/>
      <c r="M36" s="390"/>
      <c r="N36" s="391"/>
      <c r="O36" s="127"/>
      <c r="P36" s="131"/>
      <c r="Q36" s="129"/>
      <c r="R36" s="131"/>
      <c r="S36" s="129"/>
      <c r="T36" s="130"/>
    </row>
    <row r="37" spans="2:22" ht="22.9" customHeight="1">
      <c r="B37" s="123"/>
      <c r="F37" s="124"/>
      <c r="G37" s="124"/>
      <c r="H37" s="124"/>
      <c r="I37" s="124"/>
      <c r="J37" s="124"/>
      <c r="K37" s="124"/>
      <c r="L37" s="124"/>
      <c r="M37" s="390"/>
      <c r="N37" s="391"/>
      <c r="O37" s="127"/>
      <c r="P37" s="128"/>
      <c r="Q37" s="129"/>
      <c r="R37" s="131"/>
      <c r="S37" s="129"/>
      <c r="T37" s="130"/>
    </row>
    <row r="38" spans="2:22" ht="22.9" customHeight="1">
      <c r="B38" s="123"/>
      <c r="C38" s="124"/>
      <c r="D38" s="124"/>
      <c r="E38" s="124"/>
      <c r="F38" s="124"/>
      <c r="G38" s="124"/>
      <c r="H38" s="124"/>
      <c r="I38" s="124"/>
      <c r="J38" s="124"/>
      <c r="K38" s="124"/>
      <c r="L38" s="124"/>
      <c r="M38" s="390"/>
      <c r="N38" s="391"/>
      <c r="O38" s="127"/>
      <c r="P38" s="128"/>
      <c r="Q38" s="129"/>
      <c r="R38" s="131"/>
      <c r="S38" s="129"/>
      <c r="T38" s="130"/>
    </row>
    <row r="39" spans="2:22" ht="22.9" customHeight="1">
      <c r="B39" s="123"/>
      <c r="C39" s="124"/>
      <c r="D39" s="124"/>
      <c r="E39" s="124"/>
      <c r="F39" s="124"/>
      <c r="G39" s="124"/>
      <c r="H39" s="124"/>
      <c r="I39" s="124"/>
      <c r="J39" s="124"/>
      <c r="K39" s="124"/>
      <c r="L39" s="124"/>
      <c r="M39" s="138"/>
      <c r="N39" s="139"/>
      <c r="O39" s="139"/>
      <c r="P39" s="139"/>
      <c r="Q39" s="139"/>
      <c r="R39" s="139"/>
      <c r="S39" s="139"/>
      <c r="T39" s="140"/>
    </row>
    <row r="40" spans="2:22" ht="22.9" customHeight="1" thickBot="1">
      <c r="B40" s="123"/>
      <c r="C40" s="124"/>
      <c r="D40" s="124"/>
      <c r="E40" s="124"/>
      <c r="F40" s="124"/>
      <c r="G40" s="124"/>
      <c r="H40" s="124"/>
      <c r="I40" s="124"/>
      <c r="J40" s="124"/>
      <c r="K40" s="124"/>
      <c r="L40" s="124"/>
      <c r="M40" s="141"/>
      <c r="N40" s="142"/>
      <c r="O40" s="142"/>
      <c r="P40" s="142"/>
      <c r="Q40" s="142"/>
      <c r="R40" s="142"/>
      <c r="S40" s="142"/>
      <c r="T40" s="143"/>
    </row>
    <row r="41" spans="2:22" s="145" customFormat="1" ht="24" customHeight="1">
      <c r="B41" s="392" t="s">
        <v>154</v>
      </c>
      <c r="C41" s="393"/>
      <c r="D41" s="393"/>
      <c r="E41" s="393"/>
      <c r="F41" s="393"/>
      <c r="G41" s="393"/>
      <c r="H41" s="393"/>
      <c r="I41" s="393"/>
      <c r="J41" s="393"/>
      <c r="K41" s="393"/>
      <c r="L41" s="394"/>
      <c r="M41" s="401" t="s">
        <v>139</v>
      </c>
      <c r="N41" s="402"/>
      <c r="O41" s="402"/>
      <c r="P41" s="402"/>
      <c r="Q41" s="402"/>
      <c r="R41" s="402"/>
      <c r="S41" s="402"/>
      <c r="T41" s="144">
        <f>SUM(T17:T40)</f>
        <v>12</v>
      </c>
    </row>
    <row r="42" spans="2:22" s="145" customFormat="1" ht="24" customHeight="1">
      <c r="B42" s="395"/>
      <c r="C42" s="396"/>
      <c r="D42" s="396"/>
      <c r="E42" s="396"/>
      <c r="F42" s="396"/>
      <c r="G42" s="396"/>
      <c r="H42" s="396"/>
      <c r="I42" s="396"/>
      <c r="J42" s="396"/>
      <c r="K42" s="396"/>
      <c r="L42" s="397"/>
      <c r="M42" s="403" t="s">
        <v>140</v>
      </c>
      <c r="N42" s="404"/>
      <c r="O42" s="404"/>
      <c r="P42" s="404"/>
      <c r="Q42" s="404"/>
      <c r="R42" s="404"/>
      <c r="S42" s="404"/>
      <c r="T42" s="146"/>
    </row>
    <row r="43" spans="2:22" s="145" customFormat="1" ht="24" customHeight="1" thickBot="1">
      <c r="B43" s="398"/>
      <c r="C43" s="399"/>
      <c r="D43" s="399"/>
      <c r="E43" s="399"/>
      <c r="F43" s="399"/>
      <c r="G43" s="399"/>
      <c r="H43" s="399"/>
      <c r="I43" s="399"/>
      <c r="J43" s="399"/>
      <c r="K43" s="399"/>
      <c r="L43" s="400"/>
      <c r="M43" s="405" t="s">
        <v>141</v>
      </c>
      <c r="N43" s="406"/>
      <c r="O43" s="406"/>
      <c r="P43" s="406"/>
      <c r="Q43" s="406"/>
      <c r="R43" s="406"/>
      <c r="S43" s="406"/>
      <c r="T43" s="147">
        <f>+T42+T41</f>
        <v>12</v>
      </c>
    </row>
    <row r="44" spans="2:22" ht="17.45" customHeight="1">
      <c r="B44" s="148"/>
      <c r="C44" s="149"/>
      <c r="D44" s="149"/>
      <c r="E44" s="149"/>
      <c r="F44" s="149"/>
      <c r="G44" s="149"/>
      <c r="H44" s="149"/>
      <c r="I44" s="149"/>
      <c r="J44" s="149"/>
      <c r="K44" s="149"/>
      <c r="L44" s="149"/>
      <c r="M44" s="150"/>
      <c r="N44" s="150"/>
      <c r="P44" s="150"/>
      <c r="Q44" s="150"/>
      <c r="R44" s="150"/>
      <c r="S44" s="150"/>
      <c r="T44" s="151"/>
    </row>
    <row r="45" spans="2:22" ht="22.9" customHeight="1">
      <c r="B45" s="148"/>
      <c r="J45" s="149"/>
      <c r="K45" s="149"/>
      <c r="L45" s="149"/>
      <c r="M45" s="150"/>
      <c r="Q45" s="115"/>
      <c r="R45" s="149"/>
      <c r="S45" s="149"/>
      <c r="T45" s="153"/>
    </row>
    <row r="46" spans="2:22" ht="19.149999999999999" customHeight="1">
      <c r="B46" s="148"/>
      <c r="J46" s="149"/>
      <c r="K46" s="149"/>
      <c r="L46" s="149"/>
      <c r="M46" s="150"/>
      <c r="Q46" s="115"/>
      <c r="R46" s="149"/>
      <c r="S46" s="149"/>
      <c r="T46" s="153"/>
    </row>
    <row r="47" spans="2:22" ht="21.6" customHeight="1">
      <c r="B47" s="148"/>
      <c r="C47" s="149"/>
      <c r="D47" s="149"/>
      <c r="E47" s="149"/>
      <c r="F47" s="149"/>
      <c r="G47" s="149"/>
      <c r="H47" s="149"/>
      <c r="I47" s="149"/>
      <c r="J47" s="149"/>
      <c r="K47" s="149"/>
      <c r="L47" s="149"/>
      <c r="M47" s="150"/>
      <c r="N47" s="150"/>
      <c r="P47" s="150"/>
      <c r="Q47" s="154"/>
      <c r="R47" s="154"/>
      <c r="S47" s="154"/>
      <c r="T47" s="155"/>
    </row>
    <row r="48" spans="2:22" ht="25.15" customHeight="1">
      <c r="B48" s="148"/>
      <c r="C48" s="149"/>
      <c r="D48" s="149"/>
      <c r="E48" s="149"/>
      <c r="F48" s="149"/>
      <c r="G48" s="149"/>
      <c r="H48" s="149"/>
      <c r="I48" s="149"/>
      <c r="J48" s="149"/>
      <c r="K48" s="149"/>
      <c r="L48" s="156"/>
      <c r="M48" s="157"/>
      <c r="N48" s="157"/>
      <c r="P48" s="150"/>
      <c r="Q48" s="157"/>
      <c r="R48" s="157"/>
      <c r="S48" s="157"/>
      <c r="T48" s="158"/>
    </row>
    <row r="49" spans="2:20" s="162" customFormat="1" ht="17.45" customHeight="1">
      <c r="B49" s="384" t="s">
        <v>142</v>
      </c>
      <c r="C49" s="385"/>
      <c r="D49" s="385"/>
      <c r="E49" s="385"/>
      <c r="F49" s="159"/>
      <c r="G49" s="386" t="s">
        <v>142</v>
      </c>
      <c r="H49" s="386"/>
      <c r="I49" s="386"/>
      <c r="J49" s="387"/>
      <c r="K49" s="160"/>
      <c r="L49" s="388" t="s">
        <v>142</v>
      </c>
      <c r="M49" s="388"/>
      <c r="N49" s="388"/>
      <c r="O49" s="388"/>
      <c r="P49" s="161"/>
      <c r="Q49" s="388" t="s">
        <v>142</v>
      </c>
      <c r="R49" s="388"/>
      <c r="S49" s="388"/>
      <c r="T49" s="389"/>
    </row>
    <row r="50" spans="2:20" ht="17.45" customHeight="1">
      <c r="B50" s="163" t="str">
        <f>+'1,01'!B53</f>
        <v>Nombre: IVAN DARIO RODRIGUEZ</v>
      </c>
      <c r="C50" s="164"/>
      <c r="D50" s="164"/>
      <c r="E50" s="164"/>
      <c r="F50" s="164"/>
      <c r="G50" s="165" t="str">
        <f>+'1,01'!G53</f>
        <v xml:space="preserve">Nombre: MANUEL EDUARDO CEPEDA HERNÁNDEZ </v>
      </c>
      <c r="H50" s="165"/>
      <c r="I50" s="165"/>
      <c r="J50" s="165"/>
      <c r="K50" s="166"/>
      <c r="L50" s="167" t="str">
        <f>+'1,01'!L53</f>
        <v>Nombre: ROBINSON ALEXANDER TOBAR URBANO</v>
      </c>
      <c r="M50" s="167"/>
      <c r="N50" s="167"/>
      <c r="O50" s="167"/>
      <c r="P50" s="166"/>
      <c r="Q50" s="167" t="str">
        <f>+'1,01'!Q53</f>
        <v>Nombre: CLARA LUZ JARAMILLO HENAO</v>
      </c>
      <c r="R50" s="167"/>
      <c r="S50" s="167"/>
      <c r="T50" s="168"/>
    </row>
    <row r="51" spans="2:20" ht="17.45" customHeight="1" thickBot="1">
      <c r="B51" s="174" t="str">
        <f>+'1,01'!B54</f>
        <v>RESIDENTE DE OBRA</v>
      </c>
      <c r="C51" s="169"/>
      <c r="D51" s="169"/>
      <c r="E51" s="169"/>
      <c r="F51" s="169"/>
      <c r="G51" s="170" t="str">
        <f>+'1,01'!G54</f>
        <v>DIRECTOR DE OBRA</v>
      </c>
      <c r="H51" s="170"/>
      <c r="I51" s="170"/>
      <c r="J51" s="170"/>
      <c r="K51" s="171"/>
      <c r="L51" s="172" t="str">
        <f>+'1,01'!L54</f>
        <v xml:space="preserve">RESIDENTE DE INTERVENTORIA </v>
      </c>
      <c r="M51" s="172"/>
      <c r="N51" s="172"/>
      <c r="O51" s="172"/>
      <c r="P51" s="171"/>
      <c r="Q51" s="172" t="str">
        <f>+'1,01'!Q54</f>
        <v xml:space="preserve">DIRECTOR DE INTERVENTORIA </v>
      </c>
      <c r="R51" s="172"/>
      <c r="S51" s="172"/>
      <c r="T51" s="173"/>
    </row>
  </sheetData>
  <mergeCells count="61">
    <mergeCell ref="B4:T4"/>
    <mergeCell ref="F1:Q2"/>
    <mergeCell ref="R1:T1"/>
    <mergeCell ref="R2:T2"/>
    <mergeCell ref="B3:Q3"/>
    <mergeCell ref="R3:T3"/>
    <mergeCell ref="B11:T11"/>
    <mergeCell ref="B6:D7"/>
    <mergeCell ref="E6:G7"/>
    <mergeCell ref="H6:I7"/>
    <mergeCell ref="J6:N7"/>
    <mergeCell ref="O6:O8"/>
    <mergeCell ref="P6:T8"/>
    <mergeCell ref="B8:D8"/>
    <mergeCell ref="E8:G8"/>
    <mergeCell ref="H8:I8"/>
    <mergeCell ref="J8:N8"/>
    <mergeCell ref="B9:T9"/>
    <mergeCell ref="B10:C10"/>
    <mergeCell ref="E10:G10"/>
    <mergeCell ref="J10:Q10"/>
    <mergeCell ref="S10:T10"/>
    <mergeCell ref="B12:L12"/>
    <mergeCell ref="M12:T12"/>
    <mergeCell ref="M13:N14"/>
    <mergeCell ref="O13:Q13"/>
    <mergeCell ref="R13:R14"/>
    <mergeCell ref="S13:S14"/>
    <mergeCell ref="T13:T14"/>
    <mergeCell ref="M26:N26"/>
    <mergeCell ref="M15:T15"/>
    <mergeCell ref="M16:T16"/>
    <mergeCell ref="M17:N17"/>
    <mergeCell ref="M18:N18"/>
    <mergeCell ref="M19:N19"/>
    <mergeCell ref="M20:N20"/>
    <mergeCell ref="M21:T21"/>
    <mergeCell ref="M22:N22"/>
    <mergeCell ref="M23:N23"/>
    <mergeCell ref="M24:N24"/>
    <mergeCell ref="M25:N25"/>
    <mergeCell ref="M38:N38"/>
    <mergeCell ref="M27:N27"/>
    <mergeCell ref="M28:N28"/>
    <mergeCell ref="M29:N29"/>
    <mergeCell ref="M30:N30"/>
    <mergeCell ref="M31:N31"/>
    <mergeCell ref="M32:N32"/>
    <mergeCell ref="M33:T33"/>
    <mergeCell ref="M34:N34"/>
    <mergeCell ref="M35:N35"/>
    <mergeCell ref="M36:N36"/>
    <mergeCell ref="M37:N37"/>
    <mergeCell ref="B41:L43"/>
    <mergeCell ref="M41:S41"/>
    <mergeCell ref="M42:S42"/>
    <mergeCell ref="M43:S43"/>
    <mergeCell ref="B49:E49"/>
    <mergeCell ref="G49:J49"/>
    <mergeCell ref="L49:O49"/>
    <mergeCell ref="Q49:T49"/>
  </mergeCells>
  <printOptions horizontalCentered="1"/>
  <pageMargins left="0.11811023622047245" right="0.11811023622047245" top="0.11811023622047245" bottom="0.11811023622047245" header="0" footer="0"/>
  <pageSetup scale="44" orientation="landscape" r:id="rId1"/>
  <headerFooter alignWithMargins="0"/>
  <drawing r:id="rId2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tabColor rgb="FFCCFFFF"/>
    <pageSetUpPr fitToPage="1"/>
  </sheetPr>
  <dimension ref="B1:V51"/>
  <sheetViews>
    <sheetView view="pageBreakPreview" topLeftCell="A16" zoomScale="60" zoomScaleNormal="100" workbookViewId="0">
      <selection activeCell="J10" sqref="J10:Q10"/>
    </sheetView>
  </sheetViews>
  <sheetFormatPr baseColWidth="10" defaultColWidth="10" defaultRowHeight="27" customHeight="1"/>
  <cols>
    <col min="1" max="1" width="1.125" style="115" customWidth="1"/>
    <col min="2" max="5" width="12" style="115" customWidth="1"/>
    <col min="6" max="6" width="15.625" style="115" customWidth="1"/>
    <col min="7" max="7" width="19.875" style="115" customWidth="1"/>
    <col min="8" max="12" width="12" style="115" customWidth="1"/>
    <col min="13" max="13" width="20.125" style="152" customWidth="1"/>
    <col min="14" max="14" width="27.375" style="152" customWidth="1"/>
    <col min="15" max="15" width="17.375" style="150" customWidth="1"/>
    <col min="16" max="16" width="14.375" style="152" customWidth="1"/>
    <col min="17" max="17" width="16.875" style="152" customWidth="1"/>
    <col min="18" max="18" width="13.625" style="152" customWidth="1"/>
    <col min="19" max="19" width="17" style="152" customWidth="1"/>
    <col min="20" max="20" width="13.375" style="152" customWidth="1"/>
    <col min="21" max="21" width="17" style="115" bestFit="1" customWidth="1"/>
    <col min="22" max="22" width="18.125" style="115" customWidth="1"/>
    <col min="23" max="23" width="13.625" style="115" bestFit="1" customWidth="1"/>
    <col min="24" max="24" width="10.125" style="115" bestFit="1" customWidth="1"/>
    <col min="25" max="16384" width="10" style="115"/>
  </cols>
  <sheetData>
    <row r="1" spans="2:20" s="107" customFormat="1" ht="38.450000000000003" customHeight="1">
      <c r="B1" s="104"/>
      <c r="C1" s="105"/>
      <c r="D1" s="105"/>
      <c r="E1" s="106"/>
      <c r="F1" s="342" t="s">
        <v>123</v>
      </c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4"/>
      <c r="R1" s="348"/>
      <c r="S1" s="349"/>
      <c r="T1" s="350"/>
    </row>
    <row r="2" spans="2:20" s="107" customFormat="1" ht="37.9" customHeight="1" thickBot="1">
      <c r="B2" s="108"/>
      <c r="C2" s="109"/>
      <c r="D2" s="109"/>
      <c r="E2" s="110"/>
      <c r="F2" s="345"/>
      <c r="G2" s="346"/>
      <c r="H2" s="346"/>
      <c r="I2" s="346"/>
      <c r="J2" s="346"/>
      <c r="K2" s="346"/>
      <c r="L2" s="346"/>
      <c r="M2" s="346"/>
      <c r="N2" s="346"/>
      <c r="O2" s="346"/>
      <c r="P2" s="346"/>
      <c r="Q2" s="347"/>
      <c r="R2" s="351"/>
      <c r="S2" s="352"/>
      <c r="T2" s="353"/>
    </row>
    <row r="3" spans="2:20" s="107" customFormat="1" ht="29.45" customHeight="1" thickBot="1">
      <c r="B3" s="354" t="s">
        <v>153</v>
      </c>
      <c r="C3" s="355"/>
      <c r="D3" s="355"/>
      <c r="E3" s="355"/>
      <c r="F3" s="355"/>
      <c r="G3" s="355"/>
      <c r="H3" s="355"/>
      <c r="I3" s="355"/>
      <c r="J3" s="355"/>
      <c r="K3" s="355"/>
      <c r="L3" s="355"/>
      <c r="M3" s="355"/>
      <c r="N3" s="355"/>
      <c r="O3" s="355"/>
      <c r="P3" s="355"/>
      <c r="Q3" s="356"/>
      <c r="R3" s="357"/>
      <c r="S3" s="358"/>
      <c r="T3" s="359"/>
    </row>
    <row r="4" spans="2:20" s="107" customFormat="1" ht="33" customHeight="1" thickBot="1">
      <c r="B4" s="339" t="s">
        <v>124</v>
      </c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  <c r="P4" s="340"/>
      <c r="Q4" s="340"/>
      <c r="R4" s="340"/>
      <c r="S4" s="340"/>
      <c r="T4" s="341"/>
    </row>
    <row r="5" spans="2:20" s="107" customFormat="1" ht="12.6" customHeight="1" thickBot="1">
      <c r="B5" s="111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3"/>
      <c r="T5" s="114"/>
    </row>
    <row r="6" spans="2:20" ht="27" customHeight="1">
      <c r="B6" s="308" t="s">
        <v>125</v>
      </c>
      <c r="C6" s="309"/>
      <c r="D6" s="309"/>
      <c r="E6" s="312" t="s">
        <v>149</v>
      </c>
      <c r="F6" s="312"/>
      <c r="G6" s="313"/>
      <c r="H6" s="316" t="s">
        <v>126</v>
      </c>
      <c r="I6" s="317"/>
      <c r="J6" s="320">
        <v>45926</v>
      </c>
      <c r="K6" s="312"/>
      <c r="L6" s="312"/>
      <c r="M6" s="312"/>
      <c r="N6" s="313"/>
      <c r="O6" s="321" t="s">
        <v>127</v>
      </c>
      <c r="P6" s="312" t="s">
        <v>150</v>
      </c>
      <c r="Q6" s="312"/>
      <c r="R6" s="312"/>
      <c r="S6" s="312"/>
      <c r="T6" s="313"/>
    </row>
    <row r="7" spans="2:20" ht="27" customHeight="1">
      <c r="B7" s="310"/>
      <c r="C7" s="311"/>
      <c r="D7" s="311"/>
      <c r="E7" s="314"/>
      <c r="F7" s="314"/>
      <c r="G7" s="315"/>
      <c r="H7" s="318"/>
      <c r="I7" s="319"/>
      <c r="J7" s="314"/>
      <c r="K7" s="314"/>
      <c r="L7" s="314"/>
      <c r="M7" s="314"/>
      <c r="N7" s="315"/>
      <c r="O7" s="322"/>
      <c r="P7" s="314"/>
      <c r="Q7" s="314"/>
      <c r="R7" s="314"/>
      <c r="S7" s="314"/>
      <c r="T7" s="315"/>
    </row>
    <row r="8" spans="2:20" ht="50.25" customHeight="1" thickBot="1">
      <c r="B8" s="326" t="s">
        <v>128</v>
      </c>
      <c r="C8" s="327"/>
      <c r="D8" s="327"/>
      <c r="E8" s="324" t="s">
        <v>151</v>
      </c>
      <c r="F8" s="324"/>
      <c r="G8" s="325"/>
      <c r="H8" s="326" t="s">
        <v>129</v>
      </c>
      <c r="I8" s="327"/>
      <c r="J8" s="324" t="s">
        <v>152</v>
      </c>
      <c r="K8" s="324"/>
      <c r="L8" s="324"/>
      <c r="M8" s="324"/>
      <c r="N8" s="325"/>
      <c r="O8" s="323"/>
      <c r="P8" s="324"/>
      <c r="Q8" s="324"/>
      <c r="R8" s="324"/>
      <c r="S8" s="324"/>
      <c r="T8" s="325"/>
    </row>
    <row r="9" spans="2:20" ht="11.25" customHeight="1" thickBot="1">
      <c r="B9" s="328"/>
      <c r="C9" s="329"/>
      <c r="D9" s="329"/>
      <c r="E9" s="329"/>
      <c r="F9" s="329"/>
      <c r="G9" s="329"/>
      <c r="H9" s="329"/>
      <c r="I9" s="329"/>
      <c r="J9" s="329"/>
      <c r="K9" s="329"/>
      <c r="L9" s="329"/>
      <c r="M9" s="329"/>
      <c r="N9" s="329"/>
      <c r="O9" s="329"/>
      <c r="P9" s="329"/>
      <c r="Q9" s="329"/>
      <c r="R9" s="329"/>
      <c r="S9" s="329"/>
      <c r="T9" s="330"/>
    </row>
    <row r="10" spans="2:20" ht="110.45" customHeight="1" thickBot="1">
      <c r="B10" s="331" t="s">
        <v>130</v>
      </c>
      <c r="C10" s="332"/>
      <c r="D10" s="116">
        <v>5</v>
      </c>
      <c r="E10" s="333" t="s">
        <v>83</v>
      </c>
      <c r="F10" s="333"/>
      <c r="G10" s="333"/>
      <c r="H10" s="117" t="s">
        <v>131</v>
      </c>
      <c r="I10" s="118">
        <v>5.01</v>
      </c>
      <c r="J10" s="334" t="e">
        <f>+UPPER('F-GAL-001'!#REF!)</f>
        <v>#REF!</v>
      </c>
      <c r="K10" s="335"/>
      <c r="L10" s="335"/>
      <c r="M10" s="335"/>
      <c r="N10" s="335"/>
      <c r="O10" s="335"/>
      <c r="P10" s="335"/>
      <c r="Q10" s="336"/>
      <c r="R10" s="119" t="s">
        <v>132</v>
      </c>
      <c r="S10" s="337" t="s">
        <v>239</v>
      </c>
      <c r="T10" s="338"/>
    </row>
    <row r="11" spans="2:20" ht="10.5" customHeight="1" thickBot="1">
      <c r="B11" s="305"/>
      <c r="C11" s="306"/>
      <c r="D11" s="306"/>
      <c r="E11" s="306"/>
      <c r="F11" s="306"/>
      <c r="G11" s="306"/>
      <c r="H11" s="306"/>
      <c r="I11" s="306"/>
      <c r="J11" s="306"/>
      <c r="K11" s="306"/>
      <c r="L11" s="306"/>
      <c r="M11" s="306"/>
      <c r="N11" s="306"/>
      <c r="O11" s="306"/>
      <c r="P11" s="306"/>
      <c r="Q11" s="306"/>
      <c r="R11" s="306"/>
      <c r="S11" s="306"/>
      <c r="T11" s="307"/>
    </row>
    <row r="12" spans="2:20" ht="27" customHeight="1" thickBot="1">
      <c r="B12" s="362" t="s">
        <v>133</v>
      </c>
      <c r="C12" s="363"/>
      <c r="D12" s="363"/>
      <c r="E12" s="363"/>
      <c r="F12" s="363"/>
      <c r="G12" s="363"/>
      <c r="H12" s="363"/>
      <c r="I12" s="363"/>
      <c r="J12" s="363"/>
      <c r="K12" s="363"/>
      <c r="L12" s="363"/>
      <c r="M12" s="362" t="s">
        <v>134</v>
      </c>
      <c r="N12" s="363"/>
      <c r="O12" s="363"/>
      <c r="P12" s="363"/>
      <c r="Q12" s="363"/>
      <c r="R12" s="363"/>
      <c r="S12" s="363"/>
      <c r="T12" s="364"/>
    </row>
    <row r="13" spans="2:20" ht="30" customHeight="1">
      <c r="B13" s="120"/>
      <c r="C13" s="121"/>
      <c r="D13" s="121"/>
      <c r="E13" s="121"/>
      <c r="F13" s="121"/>
      <c r="G13" s="121"/>
      <c r="H13" s="121"/>
      <c r="I13" s="121"/>
      <c r="J13" s="121"/>
      <c r="K13" s="121"/>
      <c r="L13" s="122"/>
      <c r="M13" s="365" t="s">
        <v>135</v>
      </c>
      <c r="N13" s="366"/>
      <c r="O13" s="369" t="s">
        <v>136</v>
      </c>
      <c r="P13" s="370"/>
      <c r="Q13" s="371"/>
      <c r="R13" s="372" t="s">
        <v>192</v>
      </c>
      <c r="S13" s="374" t="s">
        <v>194</v>
      </c>
      <c r="T13" s="376" t="s">
        <v>36</v>
      </c>
    </row>
    <row r="14" spans="2:20" ht="30" customHeight="1">
      <c r="B14" s="123"/>
      <c r="C14" s="124"/>
      <c r="D14" s="124"/>
      <c r="E14" s="124"/>
      <c r="F14" s="124"/>
      <c r="G14" s="124"/>
      <c r="H14" s="124"/>
      <c r="I14" s="124"/>
      <c r="J14" s="124"/>
      <c r="K14" s="124"/>
      <c r="L14" s="125"/>
      <c r="M14" s="367"/>
      <c r="N14" s="368"/>
      <c r="O14" s="126" t="s">
        <v>137</v>
      </c>
      <c r="P14" s="126" t="s">
        <v>138</v>
      </c>
      <c r="Q14" s="126" t="s">
        <v>193</v>
      </c>
      <c r="R14" s="373"/>
      <c r="S14" s="375"/>
      <c r="T14" s="377"/>
    </row>
    <row r="15" spans="2:20" ht="22.9" customHeight="1">
      <c r="B15" s="123"/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378"/>
      <c r="N15" s="379"/>
      <c r="O15" s="379"/>
      <c r="P15" s="379"/>
      <c r="Q15" s="379"/>
      <c r="R15" s="379"/>
      <c r="S15" s="379"/>
      <c r="T15" s="380"/>
    </row>
    <row r="16" spans="2:20" ht="22.9" customHeight="1">
      <c r="B16" s="123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378" t="s">
        <v>190</v>
      </c>
      <c r="N16" s="379"/>
      <c r="O16" s="379"/>
      <c r="P16" s="379"/>
      <c r="Q16" s="379"/>
      <c r="R16" s="379"/>
      <c r="S16" s="379"/>
      <c r="T16" s="380"/>
    </row>
    <row r="17" spans="2:22" ht="22.9" customHeight="1">
      <c r="B17" s="123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390" t="s">
        <v>191</v>
      </c>
      <c r="N17" s="391"/>
      <c r="O17" s="127">
        <v>0.25</v>
      </c>
      <c r="P17" s="131">
        <v>0.127</v>
      </c>
      <c r="Q17" s="128">
        <v>4</v>
      </c>
      <c r="R17" s="128">
        <v>0</v>
      </c>
      <c r="S17" s="129">
        <v>9</v>
      </c>
      <c r="T17" s="130">
        <f>ROUND(+O17*Q17*R17*S17,2)</f>
        <v>0</v>
      </c>
    </row>
    <row r="18" spans="2:22" ht="22.9" customHeight="1">
      <c r="B18" s="123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390" t="s">
        <v>191</v>
      </c>
      <c r="N18" s="391"/>
      <c r="O18" s="127">
        <v>0.25</v>
      </c>
      <c r="P18" s="131">
        <v>0.127</v>
      </c>
      <c r="Q18" s="128">
        <v>2</v>
      </c>
      <c r="R18" s="128">
        <v>0</v>
      </c>
      <c r="S18" s="129">
        <v>3</v>
      </c>
      <c r="T18" s="130">
        <f>ROUND(+O18*Q18*R18*S18,2)</f>
        <v>0</v>
      </c>
    </row>
    <row r="19" spans="2:22" ht="22.9" customHeight="1"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390" t="s">
        <v>191</v>
      </c>
      <c r="N19" s="391"/>
      <c r="O19" s="127">
        <v>0.35</v>
      </c>
      <c r="P19" s="131">
        <v>0.127</v>
      </c>
      <c r="Q19" s="128">
        <v>2</v>
      </c>
      <c r="R19" s="128">
        <v>0</v>
      </c>
      <c r="S19" s="129">
        <v>12</v>
      </c>
      <c r="T19" s="130">
        <f>ROUND(+O19*Q19*R19*S19,2)</f>
        <v>0</v>
      </c>
    </row>
    <row r="20" spans="2:22" ht="22.9" customHeight="1"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390"/>
      <c r="N20" s="391"/>
      <c r="O20" s="127"/>
      <c r="P20" s="128"/>
      <c r="Q20" s="128"/>
      <c r="R20" s="128"/>
      <c r="S20" s="129"/>
      <c r="T20" s="130"/>
    </row>
    <row r="21" spans="2:22" ht="22.9" customHeight="1"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410"/>
      <c r="N21" s="411"/>
      <c r="O21" s="411"/>
      <c r="P21" s="411"/>
      <c r="Q21" s="411"/>
      <c r="R21" s="411"/>
      <c r="S21" s="411"/>
      <c r="T21" s="412"/>
    </row>
    <row r="22" spans="2:22" ht="22.9" customHeight="1">
      <c r="B22" s="123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390"/>
      <c r="N22" s="391"/>
      <c r="O22" s="127"/>
      <c r="P22" s="128"/>
      <c r="Q22" s="128"/>
      <c r="R22" s="128"/>
      <c r="S22" s="129"/>
      <c r="T22" s="130"/>
    </row>
    <row r="23" spans="2:22" ht="22.9" customHeight="1">
      <c r="B23" s="123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390"/>
      <c r="N23" s="391"/>
      <c r="O23" s="127"/>
      <c r="P23" s="128"/>
      <c r="Q23" s="128"/>
      <c r="R23" s="128"/>
      <c r="S23" s="129"/>
      <c r="T23" s="130"/>
    </row>
    <row r="24" spans="2:22" ht="22.9" customHeight="1">
      <c r="B24" s="123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360"/>
      <c r="N24" s="361"/>
      <c r="O24" s="127"/>
      <c r="P24" s="128"/>
      <c r="Q24" s="128"/>
      <c r="R24" s="128"/>
      <c r="S24" s="129"/>
      <c r="T24" s="130"/>
    </row>
    <row r="25" spans="2:22" ht="22.9" customHeight="1">
      <c r="B25" s="123"/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360"/>
      <c r="N25" s="361"/>
      <c r="O25" s="127"/>
      <c r="P25" s="128"/>
      <c r="Q25" s="128"/>
      <c r="R25" s="128"/>
      <c r="S25" s="129"/>
      <c r="T25" s="130"/>
    </row>
    <row r="26" spans="2:22" ht="22.9" customHeight="1">
      <c r="B26" s="123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360"/>
      <c r="N26" s="361"/>
      <c r="O26" s="127"/>
      <c r="P26" s="128"/>
      <c r="Q26" s="128"/>
      <c r="R26" s="128"/>
      <c r="S26" s="129"/>
      <c r="T26" s="130"/>
    </row>
    <row r="27" spans="2:22" ht="22.9" customHeight="1">
      <c r="B27" s="123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360"/>
      <c r="N27" s="361"/>
      <c r="O27" s="133"/>
      <c r="P27" s="128"/>
      <c r="Q27" s="128"/>
      <c r="R27" s="128"/>
      <c r="S27" s="129"/>
      <c r="T27" s="130"/>
    </row>
    <row r="28" spans="2:22" ht="22.9" customHeight="1">
      <c r="B28" s="123"/>
      <c r="D28" s="134"/>
      <c r="E28" s="134"/>
      <c r="F28" s="134"/>
      <c r="G28" s="134"/>
      <c r="H28" s="134"/>
      <c r="I28" s="134"/>
      <c r="J28" s="124"/>
      <c r="K28" s="124"/>
      <c r="L28" s="124"/>
      <c r="M28" s="360"/>
      <c r="N28" s="361"/>
      <c r="O28" s="133"/>
      <c r="P28" s="128"/>
      <c r="Q28" s="128"/>
      <c r="R28" s="128"/>
      <c r="S28" s="129"/>
      <c r="T28" s="130"/>
    </row>
    <row r="29" spans="2:22" ht="22.9" customHeight="1">
      <c r="B29" s="123"/>
      <c r="C29" s="134"/>
      <c r="D29" s="134"/>
      <c r="E29" s="134"/>
      <c r="F29" s="124"/>
      <c r="G29" s="124"/>
      <c r="H29" s="124"/>
      <c r="I29" s="124"/>
      <c r="J29" s="124"/>
      <c r="K29" s="124"/>
      <c r="L29" s="124"/>
      <c r="M29" s="360"/>
      <c r="N29" s="361"/>
      <c r="O29" s="127"/>
      <c r="P29" s="128"/>
      <c r="Q29" s="128"/>
      <c r="R29" s="131"/>
      <c r="S29" s="129"/>
      <c r="T29" s="130"/>
    </row>
    <row r="30" spans="2:22" ht="22.9" customHeight="1">
      <c r="B30" s="123"/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360"/>
      <c r="N30" s="361"/>
      <c r="O30" s="127"/>
      <c r="P30" s="128"/>
      <c r="Q30" s="128"/>
      <c r="R30" s="131"/>
      <c r="S30" s="129"/>
      <c r="T30" s="130"/>
    </row>
    <row r="31" spans="2:22" ht="22.9" customHeight="1">
      <c r="B31" s="123"/>
      <c r="C31" s="124"/>
      <c r="D31" s="124"/>
      <c r="E31" s="124"/>
      <c r="F31" s="124"/>
      <c r="G31" s="124"/>
      <c r="H31" s="124"/>
      <c r="I31" s="124"/>
      <c r="J31" s="124"/>
      <c r="K31" s="124"/>
      <c r="L31" s="124"/>
      <c r="M31" s="360"/>
      <c r="N31" s="361"/>
      <c r="O31" s="127"/>
      <c r="P31" s="128"/>
      <c r="Q31" s="129"/>
      <c r="R31" s="128"/>
      <c r="S31" s="129"/>
      <c r="T31" s="130"/>
    </row>
    <row r="32" spans="2:22" ht="22.9" customHeight="1">
      <c r="B32" s="123"/>
      <c r="C32" s="124"/>
      <c r="D32" s="124"/>
      <c r="E32" s="124"/>
      <c r="F32" s="124"/>
      <c r="G32" s="124"/>
      <c r="H32" s="124"/>
      <c r="I32" s="124"/>
      <c r="J32" s="124"/>
      <c r="K32" s="124"/>
      <c r="L32" s="124"/>
      <c r="M32" s="360"/>
      <c r="N32" s="361"/>
      <c r="O32" s="127"/>
      <c r="P32" s="128"/>
      <c r="Q32" s="129"/>
      <c r="R32" s="128"/>
      <c r="S32" s="129"/>
      <c r="T32" s="130"/>
      <c r="V32" s="135"/>
    </row>
    <row r="33" spans="2:22" ht="22.9" customHeight="1">
      <c r="B33" s="123"/>
      <c r="C33" s="124"/>
      <c r="D33" s="124"/>
      <c r="E33" s="124"/>
      <c r="F33" s="124"/>
      <c r="G33" s="124"/>
      <c r="H33" s="124"/>
      <c r="I33" s="124"/>
      <c r="J33" s="124"/>
      <c r="K33" s="124"/>
      <c r="L33" s="124"/>
      <c r="M33" s="381"/>
      <c r="N33" s="382"/>
      <c r="O33" s="382"/>
      <c r="P33" s="382"/>
      <c r="Q33" s="382"/>
      <c r="R33" s="382"/>
      <c r="S33" s="382"/>
      <c r="T33" s="383"/>
      <c r="V33" s="135"/>
    </row>
    <row r="34" spans="2:22" ht="22.9" customHeight="1">
      <c r="B34" s="123"/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390"/>
      <c r="N34" s="391"/>
      <c r="O34" s="127"/>
      <c r="P34" s="128"/>
      <c r="Q34" s="129"/>
      <c r="R34" s="131"/>
      <c r="S34" s="129"/>
      <c r="T34" s="130"/>
    </row>
    <row r="35" spans="2:22" ht="22.9" customHeight="1">
      <c r="B35" s="123"/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390"/>
      <c r="N35" s="391"/>
      <c r="O35" s="136"/>
      <c r="P35" s="136"/>
      <c r="Q35" s="136"/>
      <c r="R35" s="136"/>
      <c r="S35" s="136"/>
      <c r="T35" s="137"/>
    </row>
    <row r="36" spans="2:22" ht="22.9" customHeight="1">
      <c r="B36" s="123"/>
      <c r="F36" s="124"/>
      <c r="G36" s="124"/>
      <c r="H36" s="124"/>
      <c r="I36" s="124"/>
      <c r="J36" s="124"/>
      <c r="K36" s="124"/>
      <c r="L36" s="124"/>
      <c r="M36" s="390"/>
      <c r="N36" s="391"/>
      <c r="O36" s="127"/>
      <c r="P36" s="131"/>
      <c r="Q36" s="129"/>
      <c r="R36" s="131"/>
      <c r="S36" s="129"/>
      <c r="T36" s="130"/>
    </row>
    <row r="37" spans="2:22" ht="22.9" customHeight="1">
      <c r="B37" s="123"/>
      <c r="F37" s="124"/>
      <c r="G37" s="124"/>
      <c r="H37" s="124"/>
      <c r="I37" s="124"/>
      <c r="J37" s="124"/>
      <c r="K37" s="124"/>
      <c r="L37" s="124"/>
      <c r="M37" s="390"/>
      <c r="N37" s="391"/>
      <c r="O37" s="127"/>
      <c r="P37" s="128"/>
      <c r="Q37" s="129"/>
      <c r="R37" s="131"/>
      <c r="S37" s="129"/>
      <c r="T37" s="130"/>
    </row>
    <row r="38" spans="2:22" ht="22.9" customHeight="1">
      <c r="B38" s="123"/>
      <c r="C38" s="124"/>
      <c r="D38" s="124"/>
      <c r="E38" s="124"/>
      <c r="F38" s="124"/>
      <c r="G38" s="124"/>
      <c r="H38" s="124"/>
      <c r="I38" s="124"/>
      <c r="J38" s="124"/>
      <c r="K38" s="124"/>
      <c r="L38" s="124"/>
      <c r="M38" s="390"/>
      <c r="N38" s="391"/>
      <c r="O38" s="127"/>
      <c r="P38" s="128"/>
      <c r="Q38" s="129"/>
      <c r="R38" s="131"/>
      <c r="S38" s="129"/>
      <c r="T38" s="130"/>
    </row>
    <row r="39" spans="2:22" ht="22.9" customHeight="1">
      <c r="B39" s="123"/>
      <c r="C39" s="124"/>
      <c r="D39" s="124"/>
      <c r="E39" s="124"/>
      <c r="F39" s="124"/>
      <c r="G39" s="124"/>
      <c r="H39" s="124"/>
      <c r="I39" s="124"/>
      <c r="J39" s="124"/>
      <c r="K39" s="124"/>
      <c r="L39" s="124"/>
      <c r="M39" s="138"/>
      <c r="N39" s="139"/>
      <c r="O39" s="139"/>
      <c r="P39" s="139"/>
      <c r="Q39" s="139"/>
      <c r="R39" s="139"/>
      <c r="S39" s="139"/>
      <c r="T39" s="140"/>
    </row>
    <row r="40" spans="2:22" ht="22.9" customHeight="1" thickBot="1">
      <c r="B40" s="123"/>
      <c r="C40" s="124"/>
      <c r="D40" s="124"/>
      <c r="E40" s="124"/>
      <c r="F40" s="124"/>
      <c r="G40" s="124"/>
      <c r="H40" s="124"/>
      <c r="I40" s="124"/>
      <c r="J40" s="124"/>
      <c r="K40" s="124"/>
      <c r="L40" s="124"/>
      <c r="M40" s="141"/>
      <c r="N40" s="142"/>
      <c r="O40" s="142"/>
      <c r="P40" s="142"/>
      <c r="Q40" s="142"/>
      <c r="R40" s="142"/>
      <c r="S40" s="142"/>
      <c r="T40" s="143"/>
    </row>
    <row r="41" spans="2:22" s="145" customFormat="1" ht="24" customHeight="1">
      <c r="B41" s="392" t="s">
        <v>154</v>
      </c>
      <c r="C41" s="393"/>
      <c r="D41" s="393"/>
      <c r="E41" s="393"/>
      <c r="F41" s="393"/>
      <c r="G41" s="393"/>
      <c r="H41" s="393"/>
      <c r="I41" s="393"/>
      <c r="J41" s="393"/>
      <c r="K41" s="393"/>
      <c r="L41" s="394"/>
      <c r="M41" s="401" t="s">
        <v>139</v>
      </c>
      <c r="N41" s="402"/>
      <c r="O41" s="402"/>
      <c r="P41" s="402"/>
      <c r="Q41" s="402"/>
      <c r="R41" s="402"/>
      <c r="S41" s="402"/>
      <c r="T41" s="144">
        <f>SUM(T17:T40)</f>
        <v>0</v>
      </c>
    </row>
    <row r="42" spans="2:22" s="145" customFormat="1" ht="24" customHeight="1">
      <c r="B42" s="395"/>
      <c r="C42" s="396"/>
      <c r="D42" s="396"/>
      <c r="E42" s="396"/>
      <c r="F42" s="396"/>
      <c r="G42" s="396"/>
      <c r="H42" s="396"/>
      <c r="I42" s="396"/>
      <c r="J42" s="396"/>
      <c r="K42" s="396"/>
      <c r="L42" s="397"/>
      <c r="M42" s="403" t="s">
        <v>140</v>
      </c>
      <c r="N42" s="404"/>
      <c r="O42" s="404"/>
      <c r="P42" s="404"/>
      <c r="Q42" s="404"/>
      <c r="R42" s="404"/>
      <c r="S42" s="404"/>
      <c r="T42" s="146"/>
    </row>
    <row r="43" spans="2:22" s="145" customFormat="1" ht="24" customHeight="1" thickBot="1">
      <c r="B43" s="398"/>
      <c r="C43" s="399"/>
      <c r="D43" s="399"/>
      <c r="E43" s="399"/>
      <c r="F43" s="399"/>
      <c r="G43" s="399"/>
      <c r="H43" s="399"/>
      <c r="I43" s="399"/>
      <c r="J43" s="399"/>
      <c r="K43" s="399"/>
      <c r="L43" s="400"/>
      <c r="M43" s="405" t="s">
        <v>141</v>
      </c>
      <c r="N43" s="406"/>
      <c r="O43" s="406"/>
      <c r="P43" s="406"/>
      <c r="Q43" s="406"/>
      <c r="R43" s="406"/>
      <c r="S43" s="406"/>
      <c r="T43" s="147">
        <f>+T42+T41</f>
        <v>0</v>
      </c>
    </row>
    <row r="44" spans="2:22" ht="17.45" customHeight="1">
      <c r="B44" s="148"/>
      <c r="C44" s="149"/>
      <c r="D44" s="149"/>
      <c r="E44" s="149"/>
      <c r="F44" s="149"/>
      <c r="G44" s="149"/>
      <c r="H44" s="149"/>
      <c r="I44" s="149"/>
      <c r="J44" s="149"/>
      <c r="K44" s="149"/>
      <c r="L44" s="149"/>
      <c r="M44" s="150"/>
      <c r="N44" s="150"/>
      <c r="P44" s="150"/>
      <c r="Q44" s="150"/>
      <c r="R44" s="150"/>
      <c r="S44" s="150"/>
      <c r="T44" s="151"/>
    </row>
    <row r="45" spans="2:22" ht="22.9" customHeight="1">
      <c r="B45" s="148"/>
      <c r="J45" s="149"/>
      <c r="K45" s="149"/>
      <c r="L45" s="149"/>
      <c r="M45" s="150"/>
      <c r="Q45" s="115"/>
      <c r="R45" s="149"/>
      <c r="S45" s="149"/>
      <c r="T45" s="153"/>
    </row>
    <row r="46" spans="2:22" ht="19.149999999999999" customHeight="1">
      <c r="B46" s="148"/>
      <c r="J46" s="149"/>
      <c r="K46" s="149"/>
      <c r="L46" s="149"/>
      <c r="M46" s="150"/>
      <c r="Q46" s="115"/>
      <c r="R46" s="149"/>
      <c r="S46" s="149"/>
      <c r="T46" s="153"/>
    </row>
    <row r="47" spans="2:22" ht="21.6" customHeight="1">
      <c r="B47" s="148"/>
      <c r="C47" s="149"/>
      <c r="D47" s="149"/>
      <c r="E47" s="149"/>
      <c r="F47" s="149"/>
      <c r="G47" s="149"/>
      <c r="H47" s="149"/>
      <c r="I47" s="149"/>
      <c r="J47" s="149"/>
      <c r="K47" s="149"/>
      <c r="L47" s="149"/>
      <c r="M47" s="150"/>
      <c r="N47" s="150"/>
      <c r="P47" s="150"/>
      <c r="Q47" s="154"/>
      <c r="R47" s="154"/>
      <c r="S47" s="154"/>
      <c r="T47" s="155"/>
    </row>
    <row r="48" spans="2:22" ht="25.15" customHeight="1">
      <c r="B48" s="148"/>
      <c r="C48" s="149"/>
      <c r="D48" s="149"/>
      <c r="E48" s="149"/>
      <c r="F48" s="149"/>
      <c r="G48" s="149"/>
      <c r="H48" s="149"/>
      <c r="I48" s="149"/>
      <c r="J48" s="149"/>
      <c r="K48" s="149"/>
      <c r="L48" s="156"/>
      <c r="M48" s="157"/>
      <c r="N48" s="157"/>
      <c r="P48" s="150"/>
      <c r="Q48" s="157"/>
      <c r="R48" s="157"/>
      <c r="S48" s="157"/>
      <c r="T48" s="158"/>
    </row>
    <row r="49" spans="2:20" s="162" customFormat="1" ht="17.45" customHeight="1">
      <c r="B49" s="384" t="s">
        <v>142</v>
      </c>
      <c r="C49" s="385"/>
      <c r="D49" s="385"/>
      <c r="E49" s="385"/>
      <c r="F49" s="159"/>
      <c r="G49" s="386" t="s">
        <v>142</v>
      </c>
      <c r="H49" s="386"/>
      <c r="I49" s="386"/>
      <c r="J49" s="387"/>
      <c r="K49" s="160"/>
      <c r="L49" s="388" t="s">
        <v>142</v>
      </c>
      <c r="M49" s="388"/>
      <c r="N49" s="388"/>
      <c r="O49" s="388"/>
      <c r="P49" s="161"/>
      <c r="Q49" s="388" t="s">
        <v>142</v>
      </c>
      <c r="R49" s="388"/>
      <c r="S49" s="388"/>
      <c r="T49" s="389"/>
    </row>
    <row r="50" spans="2:20" ht="17.45" customHeight="1">
      <c r="B50" s="163" t="str">
        <f>+'1,01'!B53</f>
        <v>Nombre: IVAN DARIO RODRIGUEZ</v>
      </c>
      <c r="C50" s="164"/>
      <c r="D50" s="164"/>
      <c r="E50" s="164"/>
      <c r="F50" s="164"/>
      <c r="G50" s="165" t="str">
        <f>+'1,01'!G53</f>
        <v xml:space="preserve">Nombre: MANUEL EDUARDO CEPEDA HERNÁNDEZ </v>
      </c>
      <c r="H50" s="165"/>
      <c r="I50" s="165"/>
      <c r="J50" s="165"/>
      <c r="K50" s="166"/>
      <c r="L50" s="167" t="str">
        <f>+'1,01'!L53</f>
        <v>Nombre: ROBINSON ALEXANDER TOBAR URBANO</v>
      </c>
      <c r="M50" s="167"/>
      <c r="N50" s="167"/>
      <c r="O50" s="167"/>
      <c r="P50" s="166"/>
      <c r="Q50" s="167" t="str">
        <f>+'1,01'!Q53</f>
        <v>Nombre: CLARA LUZ JARAMILLO HENAO</v>
      </c>
      <c r="R50" s="167"/>
      <c r="S50" s="167"/>
      <c r="T50" s="168"/>
    </row>
    <row r="51" spans="2:20" ht="17.45" customHeight="1" thickBot="1">
      <c r="B51" s="174" t="str">
        <f>+'1,01'!B54</f>
        <v>RESIDENTE DE OBRA</v>
      </c>
      <c r="C51" s="169"/>
      <c r="D51" s="169"/>
      <c r="E51" s="169"/>
      <c r="F51" s="169"/>
      <c r="G51" s="170" t="str">
        <f>+'1,01'!G54</f>
        <v>DIRECTOR DE OBRA</v>
      </c>
      <c r="H51" s="170"/>
      <c r="I51" s="170"/>
      <c r="J51" s="170"/>
      <c r="K51" s="171"/>
      <c r="L51" s="172" t="str">
        <f>+'1,01'!L54</f>
        <v xml:space="preserve">RESIDENTE DE INTERVENTORIA </v>
      </c>
      <c r="M51" s="172"/>
      <c r="N51" s="172"/>
      <c r="O51" s="172"/>
      <c r="P51" s="171"/>
      <c r="Q51" s="172" t="str">
        <f>+'1,01'!Q54</f>
        <v xml:space="preserve">DIRECTOR DE INTERVENTORIA </v>
      </c>
      <c r="R51" s="172"/>
      <c r="S51" s="172"/>
      <c r="T51" s="173"/>
    </row>
  </sheetData>
  <mergeCells count="61">
    <mergeCell ref="B41:L43"/>
    <mergeCell ref="M41:S41"/>
    <mergeCell ref="M42:S42"/>
    <mergeCell ref="M43:S43"/>
    <mergeCell ref="B49:E49"/>
    <mergeCell ref="G49:J49"/>
    <mergeCell ref="L49:O49"/>
    <mergeCell ref="Q49:T49"/>
    <mergeCell ref="M38:N38"/>
    <mergeCell ref="M27:N27"/>
    <mergeCell ref="M28:N28"/>
    <mergeCell ref="M29:N29"/>
    <mergeCell ref="M30:N30"/>
    <mergeCell ref="M31:N31"/>
    <mergeCell ref="M32:N32"/>
    <mergeCell ref="M33:T33"/>
    <mergeCell ref="M34:N34"/>
    <mergeCell ref="M35:N35"/>
    <mergeCell ref="M36:N36"/>
    <mergeCell ref="M37:N37"/>
    <mergeCell ref="M26:N26"/>
    <mergeCell ref="M15:T15"/>
    <mergeCell ref="M16:T16"/>
    <mergeCell ref="M17:N17"/>
    <mergeCell ref="M18:N18"/>
    <mergeCell ref="M19:N19"/>
    <mergeCell ref="M20:N20"/>
    <mergeCell ref="M21:T21"/>
    <mergeCell ref="M22:N22"/>
    <mergeCell ref="M23:N23"/>
    <mergeCell ref="M24:N24"/>
    <mergeCell ref="M25:N25"/>
    <mergeCell ref="B12:L12"/>
    <mergeCell ref="M12:T12"/>
    <mergeCell ref="M13:N14"/>
    <mergeCell ref="O13:Q13"/>
    <mergeCell ref="R13:R14"/>
    <mergeCell ref="S13:S14"/>
    <mergeCell ref="T13:T14"/>
    <mergeCell ref="B11:T11"/>
    <mergeCell ref="B6:D7"/>
    <mergeCell ref="E6:G7"/>
    <mergeCell ref="H6:I7"/>
    <mergeCell ref="J6:N7"/>
    <mergeCell ref="O6:O8"/>
    <mergeCell ref="P6:T8"/>
    <mergeCell ref="B8:D8"/>
    <mergeCell ref="E8:G8"/>
    <mergeCell ref="H8:I8"/>
    <mergeCell ref="J8:N8"/>
    <mergeCell ref="B9:T9"/>
    <mergeCell ref="B10:C10"/>
    <mergeCell ref="E10:G10"/>
    <mergeCell ref="J10:Q10"/>
    <mergeCell ref="S10:T10"/>
    <mergeCell ref="B4:T4"/>
    <mergeCell ref="F1:Q2"/>
    <mergeCell ref="R1:T1"/>
    <mergeCell ref="R2:T2"/>
    <mergeCell ref="B3:Q3"/>
    <mergeCell ref="R3:T3"/>
  </mergeCells>
  <printOptions horizontalCentered="1"/>
  <pageMargins left="0.11811023622047245" right="0.11811023622047245" top="0.11811023622047245" bottom="0.11811023622047245" header="0" footer="0"/>
  <pageSetup scale="44" fitToHeight="0" orientation="landscape" r:id="rId1"/>
  <headerFooter alignWithMargins="0"/>
  <drawing r:id="rId2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tabColor rgb="FFCCFFFF"/>
    <pageSetUpPr fitToPage="1"/>
  </sheetPr>
  <dimension ref="B1:V51"/>
  <sheetViews>
    <sheetView view="pageBreakPreview" topLeftCell="A29" zoomScale="80" zoomScaleNormal="100" zoomScaleSheetLayoutView="80" workbookViewId="0">
      <selection activeCell="G58" sqref="G58"/>
    </sheetView>
  </sheetViews>
  <sheetFormatPr baseColWidth="10" defaultColWidth="10" defaultRowHeight="27" customHeight="1"/>
  <cols>
    <col min="1" max="1" width="1.125" style="115" customWidth="1"/>
    <col min="2" max="5" width="12" style="115" customWidth="1"/>
    <col min="6" max="6" width="15.625" style="115" customWidth="1"/>
    <col min="7" max="7" width="19.875" style="115" customWidth="1"/>
    <col min="8" max="12" width="12" style="115" customWidth="1"/>
    <col min="13" max="13" width="20.125" style="152" customWidth="1"/>
    <col min="14" max="14" width="27.375" style="152" customWidth="1"/>
    <col min="15" max="15" width="17.375" style="150" customWidth="1"/>
    <col min="16" max="16" width="14.375" style="152" customWidth="1"/>
    <col min="17" max="17" width="16.875" style="152" customWidth="1"/>
    <col min="18" max="18" width="13.625" style="152" customWidth="1"/>
    <col min="19" max="19" width="17" style="152" customWidth="1"/>
    <col min="20" max="20" width="13.375" style="152" customWidth="1"/>
    <col min="21" max="21" width="17" style="115" bestFit="1" customWidth="1"/>
    <col min="22" max="22" width="18.125" style="115" customWidth="1"/>
    <col min="23" max="23" width="13.625" style="115" bestFit="1" customWidth="1"/>
    <col min="24" max="24" width="10.125" style="115" bestFit="1" customWidth="1"/>
    <col min="25" max="16384" width="10" style="115"/>
  </cols>
  <sheetData>
    <row r="1" spans="2:20" s="107" customFormat="1" ht="38.450000000000003" customHeight="1">
      <c r="B1" s="104"/>
      <c r="C1" s="105"/>
      <c r="D1" s="105"/>
      <c r="E1" s="106"/>
      <c r="F1" s="342" t="s">
        <v>123</v>
      </c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4"/>
      <c r="R1" s="348"/>
      <c r="S1" s="349"/>
      <c r="T1" s="350"/>
    </row>
    <row r="2" spans="2:20" s="107" customFormat="1" ht="37.9" customHeight="1" thickBot="1">
      <c r="B2" s="108"/>
      <c r="C2" s="109"/>
      <c r="D2" s="109"/>
      <c r="E2" s="110"/>
      <c r="F2" s="345"/>
      <c r="G2" s="346"/>
      <c r="H2" s="346"/>
      <c r="I2" s="346"/>
      <c r="J2" s="346"/>
      <c r="K2" s="346"/>
      <c r="L2" s="346"/>
      <c r="M2" s="346"/>
      <c r="N2" s="346"/>
      <c r="O2" s="346"/>
      <c r="P2" s="346"/>
      <c r="Q2" s="347"/>
      <c r="R2" s="351"/>
      <c r="S2" s="352"/>
      <c r="T2" s="353"/>
    </row>
    <row r="3" spans="2:20" s="107" customFormat="1" ht="29.45" customHeight="1" thickBot="1">
      <c r="B3" s="354" t="str">
        <f>+'1,01'!B3</f>
        <v>PATRIMONIO NATURAL FONDO PARA LA BIODIVERSIDAD Y ÁREAS PROTEGIDAS</v>
      </c>
      <c r="C3" s="355"/>
      <c r="D3" s="355"/>
      <c r="E3" s="355"/>
      <c r="F3" s="355"/>
      <c r="G3" s="355"/>
      <c r="H3" s="355"/>
      <c r="I3" s="355"/>
      <c r="J3" s="355"/>
      <c r="K3" s="355"/>
      <c r="L3" s="355"/>
      <c r="M3" s="355"/>
      <c r="N3" s="355"/>
      <c r="O3" s="355"/>
      <c r="P3" s="355"/>
      <c r="Q3" s="356"/>
      <c r="R3" s="357"/>
      <c r="S3" s="358"/>
      <c r="T3" s="359"/>
    </row>
    <row r="4" spans="2:20" s="107" customFormat="1" ht="33" customHeight="1" thickBot="1">
      <c r="B4" s="339" t="s">
        <v>124</v>
      </c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  <c r="P4" s="340"/>
      <c r="Q4" s="340"/>
      <c r="R4" s="340"/>
      <c r="S4" s="340"/>
      <c r="T4" s="341"/>
    </row>
    <row r="5" spans="2:20" s="107" customFormat="1" ht="12.6" customHeight="1" thickBot="1">
      <c r="B5" s="111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3"/>
      <c r="T5" s="114"/>
    </row>
    <row r="6" spans="2:20" ht="27" customHeight="1">
      <c r="B6" s="308" t="s">
        <v>125</v>
      </c>
      <c r="C6" s="309"/>
      <c r="D6" s="309"/>
      <c r="E6" s="312" t="s">
        <v>149</v>
      </c>
      <c r="F6" s="312"/>
      <c r="G6" s="313"/>
      <c r="H6" s="316" t="s">
        <v>126</v>
      </c>
      <c r="I6" s="317"/>
      <c r="J6" s="320">
        <v>45926</v>
      </c>
      <c r="K6" s="312"/>
      <c r="L6" s="312"/>
      <c r="M6" s="312"/>
      <c r="N6" s="313"/>
      <c r="O6" s="321" t="s">
        <v>127</v>
      </c>
      <c r="P6" s="312" t="s">
        <v>150</v>
      </c>
      <c r="Q6" s="312"/>
      <c r="R6" s="312"/>
      <c r="S6" s="312"/>
      <c r="T6" s="313"/>
    </row>
    <row r="7" spans="2:20" ht="27" customHeight="1">
      <c r="B7" s="310"/>
      <c r="C7" s="311"/>
      <c r="D7" s="311"/>
      <c r="E7" s="314"/>
      <c r="F7" s="314"/>
      <c r="G7" s="315"/>
      <c r="H7" s="318"/>
      <c r="I7" s="319"/>
      <c r="J7" s="314"/>
      <c r="K7" s="314"/>
      <c r="L7" s="314"/>
      <c r="M7" s="314"/>
      <c r="N7" s="315"/>
      <c r="O7" s="322"/>
      <c r="P7" s="314"/>
      <c r="Q7" s="314"/>
      <c r="R7" s="314"/>
      <c r="S7" s="314"/>
      <c r="T7" s="315"/>
    </row>
    <row r="8" spans="2:20" ht="50.25" customHeight="1" thickBot="1">
      <c r="B8" s="326" t="s">
        <v>128</v>
      </c>
      <c r="C8" s="327"/>
      <c r="D8" s="327"/>
      <c r="E8" s="324" t="s">
        <v>151</v>
      </c>
      <c r="F8" s="324"/>
      <c r="G8" s="325"/>
      <c r="H8" s="326" t="s">
        <v>129</v>
      </c>
      <c r="I8" s="327"/>
      <c r="J8" s="324" t="s">
        <v>152</v>
      </c>
      <c r="K8" s="324"/>
      <c r="L8" s="324"/>
      <c r="M8" s="324"/>
      <c r="N8" s="325"/>
      <c r="O8" s="323"/>
      <c r="P8" s="324"/>
      <c r="Q8" s="324"/>
      <c r="R8" s="324"/>
      <c r="S8" s="324"/>
      <c r="T8" s="325"/>
    </row>
    <row r="9" spans="2:20" ht="11.25" customHeight="1" thickBot="1">
      <c r="B9" s="328"/>
      <c r="C9" s="329"/>
      <c r="D9" s="329"/>
      <c r="E9" s="329"/>
      <c r="F9" s="329"/>
      <c r="G9" s="329"/>
      <c r="H9" s="329"/>
      <c r="I9" s="329"/>
      <c r="J9" s="329"/>
      <c r="K9" s="329"/>
      <c r="L9" s="329"/>
      <c r="M9" s="329"/>
      <c r="N9" s="329"/>
      <c r="O9" s="329"/>
      <c r="P9" s="329"/>
      <c r="Q9" s="329"/>
      <c r="R9" s="329"/>
      <c r="S9" s="329"/>
      <c r="T9" s="330"/>
    </row>
    <row r="10" spans="2:20" ht="33.6" customHeight="1" thickBot="1">
      <c r="B10" s="331" t="s">
        <v>130</v>
      </c>
      <c r="C10" s="332"/>
      <c r="D10" s="116">
        <v>5</v>
      </c>
      <c r="E10" s="333" t="s">
        <v>83</v>
      </c>
      <c r="F10" s="333"/>
      <c r="G10" s="333"/>
      <c r="H10" s="117" t="s">
        <v>131</v>
      </c>
      <c r="I10" s="118">
        <v>5.0199999999999996</v>
      </c>
      <c r="J10" s="334" t="e">
        <f>+UPPER('F-GAL-001'!#REF!)</f>
        <v>#REF!</v>
      </c>
      <c r="K10" s="335"/>
      <c r="L10" s="335"/>
      <c r="M10" s="335"/>
      <c r="N10" s="335"/>
      <c r="O10" s="335"/>
      <c r="P10" s="335"/>
      <c r="Q10" s="336"/>
      <c r="R10" s="119" t="s">
        <v>132</v>
      </c>
      <c r="S10" s="337" t="s">
        <v>223</v>
      </c>
      <c r="T10" s="338"/>
    </row>
    <row r="11" spans="2:20" ht="10.5" customHeight="1" thickBot="1">
      <c r="B11" s="305"/>
      <c r="C11" s="306"/>
      <c r="D11" s="306"/>
      <c r="E11" s="306"/>
      <c r="F11" s="306"/>
      <c r="G11" s="306"/>
      <c r="H11" s="306"/>
      <c r="I11" s="306"/>
      <c r="J11" s="306"/>
      <c r="K11" s="306"/>
      <c r="L11" s="306"/>
      <c r="M11" s="306"/>
      <c r="N11" s="306"/>
      <c r="O11" s="306"/>
      <c r="P11" s="306"/>
      <c r="Q11" s="306"/>
      <c r="R11" s="306"/>
      <c r="S11" s="306"/>
      <c r="T11" s="307"/>
    </row>
    <row r="12" spans="2:20" ht="27" customHeight="1" thickBot="1">
      <c r="B12" s="362" t="s">
        <v>133</v>
      </c>
      <c r="C12" s="363"/>
      <c r="D12" s="363"/>
      <c r="E12" s="363"/>
      <c r="F12" s="363"/>
      <c r="G12" s="363"/>
      <c r="H12" s="363"/>
      <c r="I12" s="363"/>
      <c r="J12" s="363"/>
      <c r="K12" s="363"/>
      <c r="L12" s="363"/>
      <c r="M12" s="362" t="s">
        <v>134</v>
      </c>
      <c r="N12" s="363"/>
      <c r="O12" s="363"/>
      <c r="P12" s="363"/>
      <c r="Q12" s="363"/>
      <c r="R12" s="363"/>
      <c r="S12" s="363"/>
      <c r="T12" s="364"/>
    </row>
    <row r="13" spans="2:20" ht="30" customHeight="1">
      <c r="B13" s="120"/>
      <c r="C13" s="121"/>
      <c r="D13" s="121"/>
      <c r="E13" s="121"/>
      <c r="F13" s="121"/>
      <c r="G13" s="121"/>
      <c r="H13" s="121"/>
      <c r="I13" s="121"/>
      <c r="J13" s="121"/>
      <c r="K13" s="121"/>
      <c r="L13" s="122"/>
      <c r="M13" s="365" t="s">
        <v>135</v>
      </c>
      <c r="N13" s="366"/>
      <c r="O13" s="369" t="s">
        <v>136</v>
      </c>
      <c r="P13" s="370"/>
      <c r="Q13" s="371"/>
      <c r="R13" s="372" t="s">
        <v>192</v>
      </c>
      <c r="S13" s="374" t="s">
        <v>194</v>
      </c>
      <c r="T13" s="376" t="s">
        <v>36</v>
      </c>
    </row>
    <row r="14" spans="2:20" ht="30" customHeight="1">
      <c r="B14" s="123"/>
      <c r="C14" s="124"/>
      <c r="D14" s="124"/>
      <c r="E14" s="124"/>
      <c r="F14" s="124"/>
      <c r="G14" s="124"/>
      <c r="H14" s="124"/>
      <c r="I14" s="124"/>
      <c r="J14" s="124"/>
      <c r="K14" s="124"/>
      <c r="L14" s="125"/>
      <c r="M14" s="367"/>
      <c r="N14" s="368"/>
      <c r="O14" s="126" t="s">
        <v>137</v>
      </c>
      <c r="P14" s="126" t="s">
        <v>138</v>
      </c>
      <c r="Q14" s="126" t="s">
        <v>193</v>
      </c>
      <c r="R14" s="373"/>
      <c r="S14" s="375"/>
      <c r="T14" s="377"/>
    </row>
    <row r="15" spans="2:20" ht="22.9" customHeight="1">
      <c r="B15" s="123"/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378"/>
      <c r="N15" s="379"/>
      <c r="O15" s="379"/>
      <c r="P15" s="379"/>
      <c r="Q15" s="379"/>
      <c r="R15" s="379"/>
      <c r="S15" s="379"/>
      <c r="T15" s="380"/>
    </row>
    <row r="16" spans="2:20" ht="22.9" customHeight="1">
      <c r="B16" s="123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378" t="s">
        <v>272</v>
      </c>
      <c r="N16" s="379"/>
      <c r="O16" s="379"/>
      <c r="P16" s="379"/>
      <c r="Q16" s="379"/>
      <c r="R16" s="379"/>
      <c r="S16" s="379"/>
      <c r="T16" s="380"/>
    </row>
    <row r="17" spans="2:22" ht="22.9" customHeight="1">
      <c r="B17" s="123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390" t="s">
        <v>273</v>
      </c>
      <c r="N17" s="391"/>
      <c r="O17" s="127"/>
      <c r="P17" s="131"/>
      <c r="Q17" s="128">
        <v>6</v>
      </c>
      <c r="R17" s="128"/>
      <c r="S17" s="129">
        <v>1</v>
      </c>
      <c r="T17" s="130">
        <f>ROUND(+Q17*S17,2)</f>
        <v>6</v>
      </c>
    </row>
    <row r="18" spans="2:22" ht="22.9" customHeight="1">
      <c r="B18" s="123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390"/>
      <c r="N18" s="391"/>
      <c r="O18" s="127"/>
      <c r="P18" s="131"/>
      <c r="Q18" s="128"/>
      <c r="R18" s="128"/>
      <c r="S18" s="129"/>
      <c r="T18" s="130"/>
    </row>
    <row r="19" spans="2:22" ht="22.9" customHeight="1"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390"/>
      <c r="N19" s="391"/>
      <c r="O19" s="127"/>
      <c r="P19" s="131"/>
      <c r="Q19" s="128"/>
      <c r="R19" s="128"/>
      <c r="S19" s="129"/>
      <c r="T19" s="130"/>
    </row>
    <row r="20" spans="2:22" ht="22.9" customHeight="1"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390"/>
      <c r="N20" s="391"/>
      <c r="O20" s="127"/>
      <c r="P20" s="128"/>
      <c r="Q20" s="128"/>
      <c r="R20" s="128"/>
      <c r="S20" s="129"/>
      <c r="T20" s="130"/>
    </row>
    <row r="21" spans="2:22" ht="22.9" customHeight="1"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410"/>
      <c r="N21" s="411"/>
      <c r="O21" s="411"/>
      <c r="P21" s="411"/>
      <c r="Q21" s="411"/>
      <c r="R21" s="411"/>
      <c r="S21" s="411"/>
      <c r="T21" s="412"/>
    </row>
    <row r="22" spans="2:22" ht="22.9" customHeight="1">
      <c r="B22" s="123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390"/>
      <c r="N22" s="391"/>
      <c r="O22" s="127"/>
      <c r="P22" s="128"/>
      <c r="Q22" s="128"/>
      <c r="R22" s="128"/>
      <c r="S22" s="129"/>
      <c r="T22" s="130"/>
    </row>
    <row r="23" spans="2:22" ht="22.9" customHeight="1">
      <c r="B23" s="123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390"/>
      <c r="N23" s="391"/>
      <c r="O23" s="127"/>
      <c r="P23" s="128"/>
      <c r="Q23" s="128"/>
      <c r="R23" s="128"/>
      <c r="S23" s="129"/>
      <c r="T23" s="130"/>
    </row>
    <row r="24" spans="2:22" ht="22.9" customHeight="1">
      <c r="B24" s="123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360"/>
      <c r="N24" s="361"/>
      <c r="O24" s="127"/>
      <c r="P24" s="128"/>
      <c r="Q24" s="128"/>
      <c r="R24" s="128"/>
      <c r="S24" s="129"/>
      <c r="T24" s="130"/>
    </row>
    <row r="25" spans="2:22" ht="22.9" customHeight="1">
      <c r="B25" s="123"/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360"/>
      <c r="N25" s="361"/>
      <c r="O25" s="127"/>
      <c r="P25" s="128"/>
      <c r="Q25" s="128"/>
      <c r="R25" s="128"/>
      <c r="S25" s="129"/>
      <c r="T25" s="130"/>
    </row>
    <row r="26" spans="2:22" ht="22.9" customHeight="1">
      <c r="B26" s="123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360"/>
      <c r="N26" s="361"/>
      <c r="O26" s="127"/>
      <c r="P26" s="128"/>
      <c r="Q26" s="128"/>
      <c r="R26" s="128"/>
      <c r="S26" s="129"/>
      <c r="T26" s="130"/>
    </row>
    <row r="27" spans="2:22" ht="22.9" customHeight="1">
      <c r="B27" s="123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360"/>
      <c r="N27" s="361"/>
      <c r="O27" s="133"/>
      <c r="P27" s="128"/>
      <c r="Q27" s="128"/>
      <c r="R27" s="128"/>
      <c r="S27" s="129"/>
      <c r="T27" s="130"/>
    </row>
    <row r="28" spans="2:22" ht="22.9" customHeight="1">
      <c r="B28" s="123"/>
      <c r="D28" s="134"/>
      <c r="E28" s="134"/>
      <c r="F28" s="134"/>
      <c r="G28" s="134"/>
      <c r="H28" s="134"/>
      <c r="I28" s="134"/>
      <c r="J28" s="124"/>
      <c r="K28" s="124"/>
      <c r="L28" s="124"/>
      <c r="M28" s="360"/>
      <c r="N28" s="361"/>
      <c r="O28" s="133"/>
      <c r="P28" s="128"/>
      <c r="Q28" s="128"/>
      <c r="R28" s="128"/>
      <c r="S28" s="129"/>
      <c r="T28" s="130"/>
    </row>
    <row r="29" spans="2:22" ht="22.9" customHeight="1">
      <c r="B29" s="123"/>
      <c r="C29" s="134"/>
      <c r="D29" s="134"/>
      <c r="E29" s="134"/>
      <c r="F29" s="124"/>
      <c r="G29" s="124"/>
      <c r="H29" s="124"/>
      <c r="I29" s="124"/>
      <c r="J29" s="124"/>
      <c r="K29" s="124"/>
      <c r="L29" s="124"/>
      <c r="M29" s="360"/>
      <c r="N29" s="361"/>
      <c r="O29" s="127"/>
      <c r="P29" s="128"/>
      <c r="Q29" s="128"/>
      <c r="R29" s="131"/>
      <c r="S29" s="129"/>
      <c r="T29" s="130"/>
    </row>
    <row r="30" spans="2:22" ht="22.9" customHeight="1">
      <c r="B30" s="123"/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360"/>
      <c r="N30" s="361"/>
      <c r="O30" s="127"/>
      <c r="P30" s="128"/>
      <c r="Q30" s="128"/>
      <c r="R30" s="131"/>
      <c r="S30" s="129"/>
      <c r="T30" s="130"/>
    </row>
    <row r="31" spans="2:22" ht="22.9" customHeight="1">
      <c r="B31" s="123"/>
      <c r="C31" s="124"/>
      <c r="D31" s="124"/>
      <c r="E31" s="124"/>
      <c r="F31" s="124"/>
      <c r="G31" s="124"/>
      <c r="H31" s="124"/>
      <c r="I31" s="124"/>
      <c r="J31" s="124"/>
      <c r="K31" s="124"/>
      <c r="L31" s="124"/>
      <c r="M31" s="360"/>
      <c r="N31" s="361"/>
      <c r="O31" s="127"/>
      <c r="P31" s="128"/>
      <c r="Q31" s="129"/>
      <c r="R31" s="128"/>
      <c r="S31" s="129"/>
      <c r="T31" s="130"/>
    </row>
    <row r="32" spans="2:22" ht="22.9" customHeight="1">
      <c r="B32" s="123"/>
      <c r="C32" s="124"/>
      <c r="D32" s="124"/>
      <c r="E32" s="124"/>
      <c r="F32" s="124"/>
      <c r="G32" s="124"/>
      <c r="H32" s="124"/>
      <c r="I32" s="124"/>
      <c r="J32" s="124"/>
      <c r="K32" s="124"/>
      <c r="L32" s="124"/>
      <c r="M32" s="360"/>
      <c r="N32" s="361"/>
      <c r="O32" s="127"/>
      <c r="P32" s="128"/>
      <c r="Q32" s="129"/>
      <c r="R32" s="128"/>
      <c r="S32" s="129"/>
      <c r="T32" s="130"/>
      <c r="V32" s="135"/>
    </row>
    <row r="33" spans="2:22" ht="22.9" customHeight="1">
      <c r="B33" s="123"/>
      <c r="C33" s="124"/>
      <c r="D33" s="124"/>
      <c r="E33" s="124"/>
      <c r="F33" s="124"/>
      <c r="G33" s="124"/>
      <c r="H33" s="124"/>
      <c r="I33" s="124"/>
      <c r="J33" s="124"/>
      <c r="K33" s="124"/>
      <c r="L33" s="124"/>
      <c r="M33" s="381"/>
      <c r="N33" s="382"/>
      <c r="O33" s="382"/>
      <c r="P33" s="382"/>
      <c r="Q33" s="382"/>
      <c r="R33" s="382"/>
      <c r="S33" s="382"/>
      <c r="T33" s="383"/>
      <c r="V33" s="135"/>
    </row>
    <row r="34" spans="2:22" ht="22.9" customHeight="1">
      <c r="B34" s="123"/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390"/>
      <c r="N34" s="391"/>
      <c r="O34" s="127"/>
      <c r="P34" s="128"/>
      <c r="Q34" s="129"/>
      <c r="R34" s="131"/>
      <c r="S34" s="129"/>
      <c r="T34" s="130"/>
    </row>
    <row r="35" spans="2:22" ht="22.9" customHeight="1">
      <c r="B35" s="123"/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390"/>
      <c r="N35" s="391"/>
      <c r="O35" s="136"/>
      <c r="P35" s="136"/>
      <c r="Q35" s="136"/>
      <c r="R35" s="136"/>
      <c r="S35" s="136"/>
      <c r="T35" s="137"/>
    </row>
    <row r="36" spans="2:22" ht="22.9" customHeight="1">
      <c r="B36" s="123"/>
      <c r="F36" s="124"/>
      <c r="G36" s="124"/>
      <c r="H36" s="124"/>
      <c r="I36" s="124"/>
      <c r="J36" s="124"/>
      <c r="K36" s="124"/>
      <c r="L36" s="124"/>
      <c r="M36" s="390"/>
      <c r="N36" s="391"/>
      <c r="O36" s="127"/>
      <c r="P36" s="131"/>
      <c r="Q36" s="129"/>
      <c r="R36" s="131"/>
      <c r="S36" s="129"/>
      <c r="T36" s="130"/>
    </row>
    <row r="37" spans="2:22" ht="22.9" customHeight="1">
      <c r="B37" s="123"/>
      <c r="F37" s="124"/>
      <c r="G37" s="124"/>
      <c r="H37" s="124"/>
      <c r="I37" s="124"/>
      <c r="J37" s="124"/>
      <c r="K37" s="124"/>
      <c r="L37" s="124"/>
      <c r="M37" s="390"/>
      <c r="N37" s="391"/>
      <c r="O37" s="127"/>
      <c r="P37" s="128"/>
      <c r="Q37" s="129"/>
      <c r="R37" s="131"/>
      <c r="S37" s="129"/>
      <c r="T37" s="130"/>
    </row>
    <row r="38" spans="2:22" ht="22.9" customHeight="1">
      <c r="B38" s="123"/>
      <c r="C38" s="124"/>
      <c r="D38" s="124"/>
      <c r="E38" s="124"/>
      <c r="F38" s="124"/>
      <c r="G38" s="124"/>
      <c r="H38" s="124"/>
      <c r="I38" s="124"/>
      <c r="J38" s="124"/>
      <c r="K38" s="124"/>
      <c r="L38" s="124"/>
      <c r="M38" s="390"/>
      <c r="N38" s="391"/>
      <c r="O38" s="127"/>
      <c r="P38" s="128"/>
      <c r="Q38" s="129"/>
      <c r="R38" s="131"/>
      <c r="S38" s="129"/>
      <c r="T38" s="130"/>
    </row>
    <row r="39" spans="2:22" ht="22.9" customHeight="1">
      <c r="B39" s="123"/>
      <c r="C39" s="124"/>
      <c r="D39" s="124"/>
      <c r="E39" s="124"/>
      <c r="F39" s="124"/>
      <c r="G39" s="124"/>
      <c r="H39" s="124"/>
      <c r="I39" s="124"/>
      <c r="J39" s="124"/>
      <c r="K39" s="124"/>
      <c r="L39" s="124"/>
      <c r="M39" s="138"/>
      <c r="N39" s="139"/>
      <c r="O39" s="139"/>
      <c r="P39" s="139"/>
      <c r="Q39" s="139"/>
      <c r="R39" s="139"/>
      <c r="S39" s="139"/>
      <c r="T39" s="140"/>
    </row>
    <row r="40" spans="2:22" ht="22.9" customHeight="1" thickBot="1">
      <c r="B40" s="123"/>
      <c r="C40" s="124"/>
      <c r="D40" s="124"/>
      <c r="E40" s="124"/>
      <c r="F40" s="124"/>
      <c r="G40" s="124"/>
      <c r="H40" s="124"/>
      <c r="I40" s="124"/>
      <c r="J40" s="124"/>
      <c r="K40" s="124"/>
      <c r="L40" s="124"/>
      <c r="M40" s="141"/>
      <c r="N40" s="142"/>
      <c r="O40" s="142"/>
      <c r="P40" s="142"/>
      <c r="Q40" s="142"/>
      <c r="R40" s="142"/>
      <c r="S40" s="142"/>
      <c r="T40" s="143"/>
    </row>
    <row r="41" spans="2:22" s="145" customFormat="1" ht="24" customHeight="1">
      <c r="B41" s="392" t="s">
        <v>154</v>
      </c>
      <c r="C41" s="393"/>
      <c r="D41" s="393"/>
      <c r="E41" s="393"/>
      <c r="F41" s="393"/>
      <c r="G41" s="393"/>
      <c r="H41" s="393"/>
      <c r="I41" s="393"/>
      <c r="J41" s="393"/>
      <c r="K41" s="393"/>
      <c r="L41" s="394"/>
      <c r="M41" s="401" t="s">
        <v>139</v>
      </c>
      <c r="N41" s="402"/>
      <c r="O41" s="402"/>
      <c r="P41" s="402"/>
      <c r="Q41" s="402"/>
      <c r="R41" s="402"/>
      <c r="S41" s="402"/>
      <c r="T41" s="144">
        <f>SUM(T17:T40)</f>
        <v>6</v>
      </c>
    </row>
    <row r="42" spans="2:22" s="145" customFormat="1" ht="24" customHeight="1">
      <c r="B42" s="395"/>
      <c r="C42" s="396"/>
      <c r="D42" s="396"/>
      <c r="E42" s="396"/>
      <c r="F42" s="396"/>
      <c r="G42" s="396"/>
      <c r="H42" s="396"/>
      <c r="I42" s="396"/>
      <c r="J42" s="396"/>
      <c r="K42" s="396"/>
      <c r="L42" s="397"/>
      <c r="M42" s="403" t="s">
        <v>140</v>
      </c>
      <c r="N42" s="404"/>
      <c r="O42" s="404"/>
      <c r="P42" s="404"/>
      <c r="Q42" s="404"/>
      <c r="R42" s="404"/>
      <c r="S42" s="404"/>
      <c r="T42" s="146"/>
    </row>
    <row r="43" spans="2:22" s="145" customFormat="1" ht="24" customHeight="1" thickBot="1">
      <c r="B43" s="398"/>
      <c r="C43" s="399"/>
      <c r="D43" s="399"/>
      <c r="E43" s="399"/>
      <c r="F43" s="399"/>
      <c r="G43" s="399"/>
      <c r="H43" s="399"/>
      <c r="I43" s="399"/>
      <c r="J43" s="399"/>
      <c r="K43" s="399"/>
      <c r="L43" s="400"/>
      <c r="M43" s="405" t="s">
        <v>141</v>
      </c>
      <c r="N43" s="406"/>
      <c r="O43" s="406"/>
      <c r="P43" s="406"/>
      <c r="Q43" s="406"/>
      <c r="R43" s="406"/>
      <c r="S43" s="406"/>
      <c r="T43" s="147">
        <f>+T42+T41</f>
        <v>6</v>
      </c>
    </row>
    <row r="44" spans="2:22" ht="17.45" customHeight="1">
      <c r="B44" s="148"/>
      <c r="C44" s="149"/>
      <c r="D44" s="149"/>
      <c r="E44" s="149"/>
      <c r="F44" s="149"/>
      <c r="G44" s="149"/>
      <c r="H44" s="149"/>
      <c r="I44" s="149"/>
      <c r="J44" s="149"/>
      <c r="K44" s="149"/>
      <c r="L44" s="149"/>
      <c r="M44" s="150"/>
      <c r="N44" s="150"/>
      <c r="P44" s="150"/>
      <c r="Q44" s="150"/>
      <c r="R44" s="150"/>
      <c r="S44" s="150"/>
      <c r="T44" s="151"/>
    </row>
    <row r="45" spans="2:22" ht="22.9" customHeight="1">
      <c r="B45" s="148"/>
      <c r="J45" s="149"/>
      <c r="K45" s="149"/>
      <c r="L45" s="149"/>
      <c r="M45" s="150"/>
      <c r="Q45" s="115"/>
      <c r="R45" s="149"/>
      <c r="S45" s="149"/>
      <c r="T45" s="153"/>
    </row>
    <row r="46" spans="2:22" ht="19.149999999999999" customHeight="1">
      <c r="B46" s="148"/>
      <c r="J46" s="149"/>
      <c r="K46" s="149"/>
      <c r="L46" s="149"/>
      <c r="M46" s="150"/>
      <c r="Q46" s="115"/>
      <c r="R46" s="149"/>
      <c r="S46" s="149"/>
      <c r="T46" s="153"/>
    </row>
    <row r="47" spans="2:22" ht="21.6" customHeight="1">
      <c r="B47" s="148"/>
      <c r="C47" s="149"/>
      <c r="D47" s="149"/>
      <c r="E47" s="149"/>
      <c r="F47" s="149"/>
      <c r="G47" s="149"/>
      <c r="H47" s="149"/>
      <c r="I47" s="149"/>
      <c r="J47" s="149"/>
      <c r="K47" s="149"/>
      <c r="L47" s="149"/>
      <c r="M47" s="150"/>
      <c r="N47" s="150"/>
      <c r="P47" s="150"/>
      <c r="Q47" s="154"/>
      <c r="R47" s="154"/>
      <c r="S47" s="154"/>
      <c r="T47" s="155"/>
    </row>
    <row r="48" spans="2:22" ht="25.15" customHeight="1">
      <c r="B48" s="148"/>
      <c r="C48" s="149"/>
      <c r="D48" s="149"/>
      <c r="E48" s="149"/>
      <c r="F48" s="149"/>
      <c r="G48" s="149"/>
      <c r="H48" s="149"/>
      <c r="I48" s="149"/>
      <c r="J48" s="149"/>
      <c r="K48" s="149"/>
      <c r="L48" s="156"/>
      <c r="M48" s="157"/>
      <c r="N48" s="157"/>
      <c r="P48" s="150"/>
      <c r="Q48" s="157"/>
      <c r="R48" s="157"/>
      <c r="S48" s="157"/>
      <c r="T48" s="158"/>
    </row>
    <row r="49" spans="2:20" s="162" customFormat="1" ht="17.45" customHeight="1">
      <c r="B49" s="384" t="s">
        <v>142</v>
      </c>
      <c r="C49" s="385"/>
      <c r="D49" s="385"/>
      <c r="E49" s="385"/>
      <c r="F49" s="159"/>
      <c r="G49" s="386" t="s">
        <v>142</v>
      </c>
      <c r="H49" s="386"/>
      <c r="I49" s="386"/>
      <c r="J49" s="387"/>
      <c r="K49" s="160"/>
      <c r="L49" s="388" t="s">
        <v>142</v>
      </c>
      <c r="M49" s="388"/>
      <c r="N49" s="388"/>
      <c r="O49" s="388"/>
      <c r="P49" s="161"/>
      <c r="Q49" s="388" t="s">
        <v>142</v>
      </c>
      <c r="R49" s="388"/>
      <c r="S49" s="388"/>
      <c r="T49" s="389"/>
    </row>
    <row r="50" spans="2:20" ht="17.45" customHeight="1">
      <c r="B50" s="163" t="str">
        <f>+'1,01'!B53</f>
        <v>Nombre: IVAN DARIO RODRIGUEZ</v>
      </c>
      <c r="C50" s="164"/>
      <c r="D50" s="164"/>
      <c r="E50" s="164"/>
      <c r="F50" s="164"/>
      <c r="G50" s="165" t="str">
        <f>+'1,01'!G53</f>
        <v xml:space="preserve">Nombre: MANUEL EDUARDO CEPEDA HERNÁNDEZ </v>
      </c>
      <c r="H50" s="165"/>
      <c r="I50" s="165"/>
      <c r="J50" s="165"/>
      <c r="K50" s="166"/>
      <c r="L50" s="167" t="str">
        <f>+'1,01'!L53</f>
        <v>Nombre: ROBINSON ALEXANDER TOBAR URBANO</v>
      </c>
      <c r="M50" s="167"/>
      <c r="N50" s="167"/>
      <c r="O50" s="167"/>
      <c r="P50" s="166"/>
      <c r="Q50" s="167" t="str">
        <f>+'1,01'!Q53</f>
        <v>Nombre: CLARA LUZ JARAMILLO HENAO</v>
      </c>
      <c r="R50" s="167"/>
      <c r="S50" s="167"/>
      <c r="T50" s="168"/>
    </row>
    <row r="51" spans="2:20" ht="17.45" customHeight="1" thickBot="1">
      <c r="B51" s="174" t="str">
        <f>+'1,01'!B54</f>
        <v>RESIDENTE DE OBRA</v>
      </c>
      <c r="C51" s="169"/>
      <c r="D51" s="169"/>
      <c r="E51" s="169"/>
      <c r="F51" s="169"/>
      <c r="G51" s="170" t="str">
        <f>+'1,01'!G54</f>
        <v>DIRECTOR DE OBRA</v>
      </c>
      <c r="H51" s="170"/>
      <c r="I51" s="170"/>
      <c r="J51" s="170"/>
      <c r="K51" s="171"/>
      <c r="L51" s="172" t="str">
        <f>+'1,01'!L54</f>
        <v xml:space="preserve">RESIDENTE DE INTERVENTORIA </v>
      </c>
      <c r="M51" s="172"/>
      <c r="N51" s="172"/>
      <c r="O51" s="172"/>
      <c r="P51" s="171"/>
      <c r="Q51" s="172" t="str">
        <f>+'1,01'!Q54</f>
        <v xml:space="preserve">DIRECTOR DE INTERVENTORIA </v>
      </c>
      <c r="R51" s="172"/>
      <c r="S51" s="172"/>
      <c r="T51" s="173"/>
    </row>
  </sheetData>
  <mergeCells count="61">
    <mergeCell ref="B41:L43"/>
    <mergeCell ref="M41:S41"/>
    <mergeCell ref="M42:S42"/>
    <mergeCell ref="M43:S43"/>
    <mergeCell ref="B49:E49"/>
    <mergeCell ref="G49:J49"/>
    <mergeCell ref="L49:O49"/>
    <mergeCell ref="Q49:T49"/>
    <mergeCell ref="M38:N38"/>
    <mergeCell ref="M27:N27"/>
    <mergeCell ref="M28:N28"/>
    <mergeCell ref="M29:N29"/>
    <mergeCell ref="M30:N30"/>
    <mergeCell ref="M31:N31"/>
    <mergeCell ref="M32:N32"/>
    <mergeCell ref="M33:T33"/>
    <mergeCell ref="M34:N34"/>
    <mergeCell ref="M35:N35"/>
    <mergeCell ref="M36:N36"/>
    <mergeCell ref="M37:N37"/>
    <mergeCell ref="M26:N26"/>
    <mergeCell ref="M15:T15"/>
    <mergeCell ref="M16:T16"/>
    <mergeCell ref="M17:N17"/>
    <mergeCell ref="M18:N18"/>
    <mergeCell ref="M19:N19"/>
    <mergeCell ref="M20:N20"/>
    <mergeCell ref="M21:T21"/>
    <mergeCell ref="M22:N22"/>
    <mergeCell ref="M23:N23"/>
    <mergeCell ref="M24:N24"/>
    <mergeCell ref="M25:N25"/>
    <mergeCell ref="B12:L12"/>
    <mergeCell ref="M12:T12"/>
    <mergeCell ref="M13:N14"/>
    <mergeCell ref="O13:Q13"/>
    <mergeCell ref="R13:R14"/>
    <mergeCell ref="S13:S14"/>
    <mergeCell ref="T13:T14"/>
    <mergeCell ref="B11:T11"/>
    <mergeCell ref="B6:D7"/>
    <mergeCell ref="E6:G7"/>
    <mergeCell ref="H6:I7"/>
    <mergeCell ref="J6:N7"/>
    <mergeCell ref="O6:O8"/>
    <mergeCell ref="P6:T8"/>
    <mergeCell ref="B8:D8"/>
    <mergeCell ref="E8:G8"/>
    <mergeCell ref="H8:I8"/>
    <mergeCell ref="J8:N8"/>
    <mergeCell ref="B9:T9"/>
    <mergeCell ref="B10:C10"/>
    <mergeCell ref="E10:G10"/>
    <mergeCell ref="J10:Q10"/>
    <mergeCell ref="S10:T10"/>
    <mergeCell ref="B4:T4"/>
    <mergeCell ref="F1:Q2"/>
    <mergeCell ref="R1:T1"/>
    <mergeCell ref="R2:T2"/>
    <mergeCell ref="B3:Q3"/>
    <mergeCell ref="R3:T3"/>
  </mergeCells>
  <printOptions horizontalCentered="1"/>
  <pageMargins left="0.11811023622047245" right="0.11811023622047245" top="0.11811023622047245" bottom="0.11811023622047245" header="0" footer="0"/>
  <pageSetup scale="44" orientation="landscape" r:id="rId1"/>
  <headerFooter alignWithMargins="0"/>
  <drawing r:id="rId2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>
    <tabColor rgb="FFCCFFFF"/>
    <pageSetUpPr fitToPage="1"/>
  </sheetPr>
  <dimension ref="B1:V51"/>
  <sheetViews>
    <sheetView view="pageBreakPreview" topLeftCell="A29" zoomScale="80" zoomScaleNormal="100" zoomScaleSheetLayoutView="80" workbookViewId="0">
      <selection activeCell="G58" sqref="G58"/>
    </sheetView>
  </sheetViews>
  <sheetFormatPr baseColWidth="10" defaultColWidth="10" defaultRowHeight="27" customHeight="1"/>
  <cols>
    <col min="1" max="1" width="1.125" style="115" customWidth="1"/>
    <col min="2" max="5" width="12" style="115" customWidth="1"/>
    <col min="6" max="6" width="15.625" style="115" customWidth="1"/>
    <col min="7" max="7" width="19.875" style="115" customWidth="1"/>
    <col min="8" max="12" width="12" style="115" customWidth="1"/>
    <col min="13" max="13" width="20.125" style="152" customWidth="1"/>
    <col min="14" max="14" width="27.375" style="152" customWidth="1"/>
    <col min="15" max="15" width="17.375" style="150" customWidth="1"/>
    <col min="16" max="16" width="14.375" style="152" customWidth="1"/>
    <col min="17" max="17" width="16.875" style="152" customWidth="1"/>
    <col min="18" max="18" width="13.625" style="152" customWidth="1"/>
    <col min="19" max="19" width="17" style="152" customWidth="1"/>
    <col min="20" max="20" width="13.375" style="152" customWidth="1"/>
    <col min="21" max="21" width="17" style="115" bestFit="1" customWidth="1"/>
    <col min="22" max="22" width="18.125" style="115" customWidth="1"/>
    <col min="23" max="23" width="13.625" style="115" bestFit="1" customWidth="1"/>
    <col min="24" max="24" width="10.125" style="115" bestFit="1" customWidth="1"/>
    <col min="25" max="16384" width="10" style="115"/>
  </cols>
  <sheetData>
    <row r="1" spans="2:20" s="107" customFormat="1" ht="38.450000000000003" customHeight="1">
      <c r="B1" s="104"/>
      <c r="C1" s="105"/>
      <c r="D1" s="105"/>
      <c r="E1" s="106"/>
      <c r="F1" s="342" t="s">
        <v>123</v>
      </c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4"/>
      <c r="R1" s="348"/>
      <c r="S1" s="349"/>
      <c r="T1" s="350"/>
    </row>
    <row r="2" spans="2:20" s="107" customFormat="1" ht="37.9" customHeight="1" thickBot="1">
      <c r="B2" s="108"/>
      <c r="C2" s="109"/>
      <c r="D2" s="109"/>
      <c r="E2" s="110"/>
      <c r="F2" s="345"/>
      <c r="G2" s="346"/>
      <c r="H2" s="346"/>
      <c r="I2" s="346"/>
      <c r="J2" s="346"/>
      <c r="K2" s="346"/>
      <c r="L2" s="346"/>
      <c r="M2" s="346"/>
      <c r="N2" s="346"/>
      <c r="O2" s="346"/>
      <c r="P2" s="346"/>
      <c r="Q2" s="347"/>
      <c r="R2" s="351"/>
      <c r="S2" s="352"/>
      <c r="T2" s="353"/>
    </row>
    <row r="3" spans="2:20" s="107" customFormat="1" ht="29.45" customHeight="1" thickBot="1">
      <c r="B3" s="354" t="str">
        <f>+'1,01'!B3</f>
        <v>PATRIMONIO NATURAL FONDO PARA LA BIODIVERSIDAD Y ÁREAS PROTEGIDAS</v>
      </c>
      <c r="C3" s="355"/>
      <c r="D3" s="355"/>
      <c r="E3" s="355"/>
      <c r="F3" s="355"/>
      <c r="G3" s="355"/>
      <c r="H3" s="355"/>
      <c r="I3" s="355"/>
      <c r="J3" s="355"/>
      <c r="K3" s="355"/>
      <c r="L3" s="355"/>
      <c r="M3" s="355"/>
      <c r="N3" s="355"/>
      <c r="O3" s="355"/>
      <c r="P3" s="355"/>
      <c r="Q3" s="356"/>
      <c r="R3" s="357"/>
      <c r="S3" s="358"/>
      <c r="T3" s="359"/>
    </row>
    <row r="4" spans="2:20" s="107" customFormat="1" ht="33" customHeight="1" thickBot="1">
      <c r="B4" s="339" t="s">
        <v>124</v>
      </c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  <c r="P4" s="340"/>
      <c r="Q4" s="340"/>
      <c r="R4" s="340"/>
      <c r="S4" s="340"/>
      <c r="T4" s="341"/>
    </row>
    <row r="5" spans="2:20" s="107" customFormat="1" ht="12.6" customHeight="1" thickBot="1">
      <c r="B5" s="111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3"/>
      <c r="T5" s="114"/>
    </row>
    <row r="6" spans="2:20" ht="27" customHeight="1">
      <c r="B6" s="308" t="s">
        <v>125</v>
      </c>
      <c r="C6" s="309"/>
      <c r="D6" s="309"/>
      <c r="E6" s="312" t="s">
        <v>149</v>
      </c>
      <c r="F6" s="312"/>
      <c r="G6" s="313"/>
      <c r="H6" s="316" t="s">
        <v>126</v>
      </c>
      <c r="I6" s="317"/>
      <c r="J6" s="320">
        <v>45926</v>
      </c>
      <c r="K6" s="312"/>
      <c r="L6" s="312"/>
      <c r="M6" s="312"/>
      <c r="N6" s="313"/>
      <c r="O6" s="321" t="s">
        <v>127</v>
      </c>
      <c r="P6" s="312" t="s">
        <v>150</v>
      </c>
      <c r="Q6" s="312"/>
      <c r="R6" s="312"/>
      <c r="S6" s="312"/>
      <c r="T6" s="313"/>
    </row>
    <row r="7" spans="2:20" ht="27" customHeight="1">
      <c r="B7" s="310"/>
      <c r="C7" s="311"/>
      <c r="D7" s="311"/>
      <c r="E7" s="314"/>
      <c r="F7" s="314"/>
      <c r="G7" s="315"/>
      <c r="H7" s="318"/>
      <c r="I7" s="319"/>
      <c r="J7" s="314"/>
      <c r="K7" s="314"/>
      <c r="L7" s="314"/>
      <c r="M7" s="314"/>
      <c r="N7" s="315"/>
      <c r="O7" s="322"/>
      <c r="P7" s="314"/>
      <c r="Q7" s="314"/>
      <c r="R7" s="314"/>
      <c r="S7" s="314"/>
      <c r="T7" s="315"/>
    </row>
    <row r="8" spans="2:20" ht="50.25" customHeight="1" thickBot="1">
      <c r="B8" s="326" t="s">
        <v>128</v>
      </c>
      <c r="C8" s="327"/>
      <c r="D8" s="327"/>
      <c r="E8" s="324" t="s">
        <v>151</v>
      </c>
      <c r="F8" s="324"/>
      <c r="G8" s="325"/>
      <c r="H8" s="326" t="s">
        <v>129</v>
      </c>
      <c r="I8" s="327"/>
      <c r="J8" s="324" t="s">
        <v>152</v>
      </c>
      <c r="K8" s="324"/>
      <c r="L8" s="324"/>
      <c r="M8" s="324"/>
      <c r="N8" s="325"/>
      <c r="O8" s="323"/>
      <c r="P8" s="324"/>
      <c r="Q8" s="324"/>
      <c r="R8" s="324"/>
      <c r="S8" s="324"/>
      <c r="T8" s="325"/>
    </row>
    <row r="9" spans="2:20" ht="11.25" customHeight="1" thickBot="1">
      <c r="B9" s="328"/>
      <c r="C9" s="329"/>
      <c r="D9" s="329"/>
      <c r="E9" s="329"/>
      <c r="F9" s="329"/>
      <c r="G9" s="329"/>
      <c r="H9" s="329"/>
      <c r="I9" s="329"/>
      <c r="J9" s="329"/>
      <c r="K9" s="329"/>
      <c r="L9" s="329"/>
      <c r="M9" s="329"/>
      <c r="N9" s="329"/>
      <c r="O9" s="329"/>
      <c r="P9" s="329"/>
      <c r="Q9" s="329"/>
      <c r="R9" s="329"/>
      <c r="S9" s="329"/>
      <c r="T9" s="330"/>
    </row>
    <row r="10" spans="2:20" ht="33.6" customHeight="1" thickBot="1">
      <c r="B10" s="331" t="s">
        <v>130</v>
      </c>
      <c r="C10" s="332"/>
      <c r="D10" s="116">
        <v>5</v>
      </c>
      <c r="E10" s="333" t="s">
        <v>83</v>
      </c>
      <c r="F10" s="333"/>
      <c r="G10" s="333"/>
      <c r="H10" s="117" t="s">
        <v>131</v>
      </c>
      <c r="I10" s="118">
        <v>5.03</v>
      </c>
      <c r="J10" s="334" t="e">
        <f>+UPPER('F-GAL-001'!#REF!)</f>
        <v>#REF!</v>
      </c>
      <c r="K10" s="335"/>
      <c r="L10" s="335"/>
      <c r="M10" s="335"/>
      <c r="N10" s="335"/>
      <c r="O10" s="335"/>
      <c r="P10" s="335"/>
      <c r="Q10" s="336"/>
      <c r="R10" s="119" t="s">
        <v>132</v>
      </c>
      <c r="S10" s="337" t="s">
        <v>223</v>
      </c>
      <c r="T10" s="338"/>
    </row>
    <row r="11" spans="2:20" ht="10.5" customHeight="1" thickBot="1">
      <c r="B11" s="305"/>
      <c r="C11" s="306"/>
      <c r="D11" s="306"/>
      <c r="E11" s="306"/>
      <c r="F11" s="306"/>
      <c r="G11" s="306"/>
      <c r="H11" s="306"/>
      <c r="I11" s="306"/>
      <c r="J11" s="306"/>
      <c r="K11" s="306"/>
      <c r="L11" s="306"/>
      <c r="M11" s="306"/>
      <c r="N11" s="306"/>
      <c r="O11" s="306"/>
      <c r="P11" s="306"/>
      <c r="Q11" s="306"/>
      <c r="R11" s="306"/>
      <c r="S11" s="306"/>
      <c r="T11" s="307"/>
    </row>
    <row r="12" spans="2:20" ht="27" customHeight="1" thickBot="1">
      <c r="B12" s="362" t="s">
        <v>133</v>
      </c>
      <c r="C12" s="363"/>
      <c r="D12" s="363"/>
      <c r="E12" s="363"/>
      <c r="F12" s="363"/>
      <c r="G12" s="363"/>
      <c r="H12" s="363"/>
      <c r="I12" s="363"/>
      <c r="J12" s="363"/>
      <c r="K12" s="363"/>
      <c r="L12" s="363"/>
      <c r="M12" s="362" t="s">
        <v>134</v>
      </c>
      <c r="N12" s="363"/>
      <c r="O12" s="363"/>
      <c r="P12" s="363"/>
      <c r="Q12" s="363"/>
      <c r="R12" s="363"/>
      <c r="S12" s="363"/>
      <c r="T12" s="364"/>
    </row>
    <row r="13" spans="2:20" ht="30" customHeight="1">
      <c r="B13" s="120"/>
      <c r="C13" s="121"/>
      <c r="D13" s="121"/>
      <c r="E13" s="121"/>
      <c r="F13" s="121"/>
      <c r="G13" s="121"/>
      <c r="H13" s="121"/>
      <c r="I13" s="121"/>
      <c r="J13" s="121"/>
      <c r="K13" s="121"/>
      <c r="L13" s="122"/>
      <c r="M13" s="365" t="s">
        <v>135</v>
      </c>
      <c r="N13" s="366"/>
      <c r="O13" s="369" t="s">
        <v>136</v>
      </c>
      <c r="P13" s="370"/>
      <c r="Q13" s="371"/>
      <c r="R13" s="372" t="s">
        <v>192</v>
      </c>
      <c r="S13" s="374" t="s">
        <v>194</v>
      </c>
      <c r="T13" s="376" t="s">
        <v>36</v>
      </c>
    </row>
    <row r="14" spans="2:20" ht="30" customHeight="1">
      <c r="B14" s="123"/>
      <c r="C14" s="124"/>
      <c r="D14" s="124"/>
      <c r="E14" s="124"/>
      <c r="F14" s="124"/>
      <c r="G14" s="124"/>
      <c r="H14" s="124"/>
      <c r="I14" s="124"/>
      <c r="J14" s="124"/>
      <c r="K14" s="124"/>
      <c r="L14" s="125"/>
      <c r="M14" s="367"/>
      <c r="N14" s="368"/>
      <c r="O14" s="126" t="s">
        <v>137</v>
      </c>
      <c r="P14" s="126" t="s">
        <v>138</v>
      </c>
      <c r="Q14" s="126" t="s">
        <v>193</v>
      </c>
      <c r="R14" s="373"/>
      <c r="S14" s="375"/>
      <c r="T14" s="377"/>
    </row>
    <row r="15" spans="2:20" ht="22.9" customHeight="1">
      <c r="B15" s="123"/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378"/>
      <c r="N15" s="379"/>
      <c r="O15" s="379"/>
      <c r="P15" s="379"/>
      <c r="Q15" s="379"/>
      <c r="R15" s="379"/>
      <c r="S15" s="379"/>
      <c r="T15" s="380"/>
    </row>
    <row r="16" spans="2:20" ht="22.9" customHeight="1">
      <c r="B16" s="123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378" t="s">
        <v>272</v>
      </c>
      <c r="N16" s="379"/>
      <c r="O16" s="379"/>
      <c r="P16" s="379"/>
      <c r="Q16" s="379"/>
      <c r="R16" s="379"/>
      <c r="S16" s="379"/>
      <c r="T16" s="380"/>
    </row>
    <row r="17" spans="2:22" ht="22.9" customHeight="1">
      <c r="B17" s="123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390" t="s">
        <v>270</v>
      </c>
      <c r="N17" s="391"/>
      <c r="O17" s="127"/>
      <c r="P17" s="131"/>
      <c r="Q17" s="128">
        <v>10</v>
      </c>
      <c r="R17" s="128"/>
      <c r="S17" s="129">
        <v>1</v>
      </c>
      <c r="T17" s="130">
        <f>ROUND(+Q17*S17,2)</f>
        <v>10</v>
      </c>
    </row>
    <row r="18" spans="2:22" ht="22.9" customHeight="1">
      <c r="B18" s="123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390"/>
      <c r="N18" s="391"/>
      <c r="O18" s="127"/>
      <c r="P18" s="131"/>
      <c r="Q18" s="128"/>
      <c r="R18" s="128"/>
      <c r="S18" s="129"/>
      <c r="T18" s="130"/>
    </row>
    <row r="19" spans="2:22" ht="22.9" customHeight="1"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390"/>
      <c r="N19" s="391"/>
      <c r="O19" s="127"/>
      <c r="P19" s="131"/>
      <c r="Q19" s="128"/>
      <c r="R19" s="128"/>
      <c r="S19" s="129"/>
      <c r="T19" s="130"/>
    </row>
    <row r="20" spans="2:22" ht="22.9" customHeight="1"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390"/>
      <c r="N20" s="391"/>
      <c r="O20" s="127"/>
      <c r="P20" s="128"/>
      <c r="Q20" s="128"/>
      <c r="R20" s="128"/>
      <c r="S20" s="129"/>
      <c r="T20" s="130"/>
    </row>
    <row r="21" spans="2:22" ht="22.9" customHeight="1"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410"/>
      <c r="N21" s="411"/>
      <c r="O21" s="411"/>
      <c r="P21" s="411"/>
      <c r="Q21" s="411"/>
      <c r="R21" s="411"/>
      <c r="S21" s="411"/>
      <c r="T21" s="412"/>
    </row>
    <row r="22" spans="2:22" ht="22.9" customHeight="1">
      <c r="B22" s="123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390"/>
      <c r="N22" s="391"/>
      <c r="O22" s="127"/>
      <c r="P22" s="128"/>
      <c r="Q22" s="128"/>
      <c r="R22" s="128"/>
      <c r="S22" s="129"/>
      <c r="T22" s="130"/>
    </row>
    <row r="23" spans="2:22" ht="22.9" customHeight="1">
      <c r="B23" s="123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390"/>
      <c r="N23" s="391"/>
      <c r="O23" s="127"/>
      <c r="P23" s="128"/>
      <c r="Q23" s="128"/>
      <c r="R23" s="128"/>
      <c r="S23" s="129"/>
      <c r="T23" s="130"/>
    </row>
    <row r="24" spans="2:22" ht="22.9" customHeight="1">
      <c r="B24" s="123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360"/>
      <c r="N24" s="361"/>
      <c r="O24" s="127"/>
      <c r="P24" s="128"/>
      <c r="Q24" s="128"/>
      <c r="R24" s="128"/>
      <c r="S24" s="129"/>
      <c r="T24" s="130"/>
    </row>
    <row r="25" spans="2:22" ht="22.9" customHeight="1">
      <c r="B25" s="123"/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360"/>
      <c r="N25" s="361"/>
      <c r="O25" s="127"/>
      <c r="P25" s="128"/>
      <c r="Q25" s="128"/>
      <c r="R25" s="128"/>
      <c r="S25" s="129"/>
      <c r="T25" s="130"/>
    </row>
    <row r="26" spans="2:22" ht="22.9" customHeight="1">
      <c r="B26" s="123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360"/>
      <c r="N26" s="361"/>
      <c r="O26" s="127"/>
      <c r="P26" s="128"/>
      <c r="Q26" s="128"/>
      <c r="R26" s="128"/>
      <c r="S26" s="129"/>
      <c r="T26" s="130"/>
    </row>
    <row r="27" spans="2:22" ht="22.9" customHeight="1">
      <c r="B27" s="123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360"/>
      <c r="N27" s="361"/>
      <c r="O27" s="133"/>
      <c r="P27" s="128"/>
      <c r="Q27" s="128"/>
      <c r="R27" s="128"/>
      <c r="S27" s="129"/>
      <c r="T27" s="130"/>
    </row>
    <row r="28" spans="2:22" ht="22.9" customHeight="1">
      <c r="B28" s="123"/>
      <c r="D28" s="134"/>
      <c r="E28" s="134"/>
      <c r="F28" s="134"/>
      <c r="G28" s="134"/>
      <c r="H28" s="134"/>
      <c r="I28" s="134"/>
      <c r="J28" s="124"/>
      <c r="K28" s="124"/>
      <c r="L28" s="124"/>
      <c r="M28" s="360"/>
      <c r="N28" s="361"/>
      <c r="O28" s="133"/>
      <c r="P28" s="128"/>
      <c r="Q28" s="128"/>
      <c r="R28" s="128"/>
      <c r="S28" s="129"/>
      <c r="T28" s="130"/>
    </row>
    <row r="29" spans="2:22" ht="22.9" customHeight="1">
      <c r="B29" s="123"/>
      <c r="C29" s="134"/>
      <c r="D29" s="134"/>
      <c r="E29" s="134"/>
      <c r="F29" s="124"/>
      <c r="G29" s="124"/>
      <c r="H29" s="124"/>
      <c r="I29" s="124"/>
      <c r="J29" s="124"/>
      <c r="K29" s="124"/>
      <c r="L29" s="124"/>
      <c r="M29" s="360"/>
      <c r="N29" s="361"/>
      <c r="O29" s="127"/>
      <c r="P29" s="128"/>
      <c r="Q29" s="128"/>
      <c r="R29" s="131"/>
      <c r="S29" s="129"/>
      <c r="T29" s="130"/>
    </row>
    <row r="30" spans="2:22" ht="22.9" customHeight="1">
      <c r="B30" s="123"/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360"/>
      <c r="N30" s="361"/>
      <c r="O30" s="127"/>
      <c r="P30" s="128"/>
      <c r="Q30" s="128"/>
      <c r="R30" s="131"/>
      <c r="S30" s="129"/>
      <c r="T30" s="130"/>
    </row>
    <row r="31" spans="2:22" ht="22.9" customHeight="1">
      <c r="B31" s="123"/>
      <c r="C31" s="124"/>
      <c r="D31" s="124"/>
      <c r="E31" s="124"/>
      <c r="F31" s="124"/>
      <c r="G31" s="124"/>
      <c r="H31" s="124"/>
      <c r="I31" s="124"/>
      <c r="J31" s="124"/>
      <c r="K31" s="124"/>
      <c r="L31" s="124"/>
      <c r="M31" s="360"/>
      <c r="N31" s="361"/>
      <c r="O31" s="127"/>
      <c r="P31" s="128"/>
      <c r="Q31" s="129"/>
      <c r="R31" s="128"/>
      <c r="S31" s="129"/>
      <c r="T31" s="130"/>
    </row>
    <row r="32" spans="2:22" ht="22.9" customHeight="1">
      <c r="B32" s="123"/>
      <c r="C32" s="124"/>
      <c r="D32" s="124"/>
      <c r="E32" s="124"/>
      <c r="F32" s="124"/>
      <c r="G32" s="124"/>
      <c r="H32" s="124"/>
      <c r="I32" s="124"/>
      <c r="J32" s="124"/>
      <c r="K32" s="124"/>
      <c r="L32" s="124"/>
      <c r="M32" s="360"/>
      <c r="N32" s="361"/>
      <c r="O32" s="127"/>
      <c r="P32" s="128"/>
      <c r="Q32" s="129"/>
      <c r="R32" s="128"/>
      <c r="S32" s="129"/>
      <c r="T32" s="130"/>
      <c r="V32" s="135"/>
    </row>
    <row r="33" spans="2:22" ht="22.9" customHeight="1">
      <c r="B33" s="123"/>
      <c r="C33" s="124"/>
      <c r="D33" s="124"/>
      <c r="E33" s="124"/>
      <c r="F33" s="124"/>
      <c r="G33" s="124"/>
      <c r="H33" s="124"/>
      <c r="I33" s="124"/>
      <c r="J33" s="124"/>
      <c r="K33" s="124"/>
      <c r="L33" s="124"/>
      <c r="M33" s="381"/>
      <c r="N33" s="382"/>
      <c r="O33" s="382"/>
      <c r="P33" s="382"/>
      <c r="Q33" s="382"/>
      <c r="R33" s="382"/>
      <c r="S33" s="382"/>
      <c r="T33" s="383"/>
      <c r="V33" s="135"/>
    </row>
    <row r="34" spans="2:22" ht="22.9" customHeight="1">
      <c r="B34" s="123"/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390"/>
      <c r="N34" s="391"/>
      <c r="O34" s="127"/>
      <c r="P34" s="128"/>
      <c r="Q34" s="129"/>
      <c r="R34" s="131"/>
      <c r="S34" s="129"/>
      <c r="T34" s="130"/>
    </row>
    <row r="35" spans="2:22" ht="22.9" customHeight="1">
      <c r="B35" s="123"/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390"/>
      <c r="N35" s="391"/>
      <c r="O35" s="136"/>
      <c r="P35" s="136"/>
      <c r="Q35" s="136"/>
      <c r="R35" s="136"/>
      <c r="S35" s="136"/>
      <c r="T35" s="137"/>
    </row>
    <row r="36" spans="2:22" ht="22.9" customHeight="1">
      <c r="B36" s="123"/>
      <c r="F36" s="124"/>
      <c r="G36" s="124"/>
      <c r="H36" s="124"/>
      <c r="I36" s="124"/>
      <c r="J36" s="124"/>
      <c r="K36" s="124"/>
      <c r="L36" s="124"/>
      <c r="M36" s="390"/>
      <c r="N36" s="391"/>
      <c r="O36" s="127"/>
      <c r="P36" s="131"/>
      <c r="Q36" s="129"/>
      <c r="R36" s="131"/>
      <c r="S36" s="129"/>
      <c r="T36" s="130"/>
    </row>
    <row r="37" spans="2:22" ht="22.9" customHeight="1">
      <c r="B37" s="123"/>
      <c r="F37" s="124"/>
      <c r="G37" s="124"/>
      <c r="H37" s="124"/>
      <c r="I37" s="124"/>
      <c r="J37" s="124"/>
      <c r="K37" s="124"/>
      <c r="L37" s="124"/>
      <c r="M37" s="390"/>
      <c r="N37" s="391"/>
      <c r="O37" s="127"/>
      <c r="P37" s="128"/>
      <c r="Q37" s="129"/>
      <c r="R37" s="131"/>
      <c r="S37" s="129"/>
      <c r="T37" s="130"/>
    </row>
    <row r="38" spans="2:22" ht="22.9" customHeight="1">
      <c r="B38" s="123"/>
      <c r="C38" s="124"/>
      <c r="D38" s="124"/>
      <c r="E38" s="124"/>
      <c r="F38" s="124"/>
      <c r="G38" s="124"/>
      <c r="H38" s="124"/>
      <c r="I38" s="124"/>
      <c r="J38" s="124"/>
      <c r="K38" s="124"/>
      <c r="L38" s="124"/>
      <c r="M38" s="390"/>
      <c r="N38" s="391"/>
      <c r="O38" s="127"/>
      <c r="P38" s="128"/>
      <c r="Q38" s="129"/>
      <c r="R38" s="131"/>
      <c r="S38" s="129"/>
      <c r="T38" s="130"/>
    </row>
    <row r="39" spans="2:22" ht="22.9" customHeight="1">
      <c r="B39" s="123"/>
      <c r="C39" s="124"/>
      <c r="D39" s="124"/>
      <c r="E39" s="124"/>
      <c r="F39" s="124"/>
      <c r="G39" s="124"/>
      <c r="H39" s="124"/>
      <c r="I39" s="124"/>
      <c r="J39" s="124"/>
      <c r="K39" s="124"/>
      <c r="L39" s="124"/>
      <c r="M39" s="138"/>
      <c r="N39" s="139"/>
      <c r="O39" s="139"/>
      <c r="P39" s="139"/>
      <c r="Q39" s="139"/>
      <c r="R39" s="139"/>
      <c r="S39" s="139"/>
      <c r="T39" s="140"/>
    </row>
    <row r="40" spans="2:22" ht="22.9" customHeight="1" thickBot="1">
      <c r="B40" s="123"/>
      <c r="C40" s="124"/>
      <c r="D40" s="124"/>
      <c r="E40" s="124"/>
      <c r="F40" s="124"/>
      <c r="G40" s="124"/>
      <c r="H40" s="124"/>
      <c r="I40" s="124"/>
      <c r="J40" s="124"/>
      <c r="K40" s="124"/>
      <c r="L40" s="124"/>
      <c r="M40" s="141"/>
      <c r="N40" s="142"/>
      <c r="O40" s="142"/>
      <c r="P40" s="142"/>
      <c r="Q40" s="142"/>
      <c r="R40" s="142"/>
      <c r="S40" s="142"/>
      <c r="T40" s="143"/>
    </row>
    <row r="41" spans="2:22" s="145" customFormat="1" ht="24" customHeight="1">
      <c r="B41" s="392" t="s">
        <v>154</v>
      </c>
      <c r="C41" s="393"/>
      <c r="D41" s="393"/>
      <c r="E41" s="393"/>
      <c r="F41" s="393"/>
      <c r="G41" s="393"/>
      <c r="H41" s="393"/>
      <c r="I41" s="393"/>
      <c r="J41" s="393"/>
      <c r="K41" s="393"/>
      <c r="L41" s="394"/>
      <c r="M41" s="401" t="s">
        <v>139</v>
      </c>
      <c r="N41" s="402"/>
      <c r="O41" s="402"/>
      <c r="P41" s="402"/>
      <c r="Q41" s="402"/>
      <c r="R41" s="402"/>
      <c r="S41" s="402"/>
      <c r="T41" s="144">
        <f>SUM(T17:T40)</f>
        <v>10</v>
      </c>
    </row>
    <row r="42" spans="2:22" s="145" customFormat="1" ht="24" customHeight="1">
      <c r="B42" s="395"/>
      <c r="C42" s="396"/>
      <c r="D42" s="396"/>
      <c r="E42" s="396"/>
      <c r="F42" s="396"/>
      <c r="G42" s="396"/>
      <c r="H42" s="396"/>
      <c r="I42" s="396"/>
      <c r="J42" s="396"/>
      <c r="K42" s="396"/>
      <c r="L42" s="397"/>
      <c r="M42" s="403" t="s">
        <v>140</v>
      </c>
      <c r="N42" s="404"/>
      <c r="O42" s="404"/>
      <c r="P42" s="404"/>
      <c r="Q42" s="404"/>
      <c r="R42" s="404"/>
      <c r="S42" s="404"/>
      <c r="T42" s="146"/>
    </row>
    <row r="43" spans="2:22" s="145" customFormat="1" ht="24" customHeight="1" thickBot="1">
      <c r="B43" s="398"/>
      <c r="C43" s="399"/>
      <c r="D43" s="399"/>
      <c r="E43" s="399"/>
      <c r="F43" s="399"/>
      <c r="G43" s="399"/>
      <c r="H43" s="399"/>
      <c r="I43" s="399"/>
      <c r="J43" s="399"/>
      <c r="K43" s="399"/>
      <c r="L43" s="400"/>
      <c r="M43" s="405" t="s">
        <v>141</v>
      </c>
      <c r="N43" s="406"/>
      <c r="O43" s="406"/>
      <c r="P43" s="406"/>
      <c r="Q43" s="406"/>
      <c r="R43" s="406"/>
      <c r="S43" s="406"/>
      <c r="T43" s="147">
        <f>+T42+T41</f>
        <v>10</v>
      </c>
    </row>
    <row r="44" spans="2:22" ht="17.45" customHeight="1">
      <c r="B44" s="148"/>
      <c r="C44" s="149"/>
      <c r="D44" s="149"/>
      <c r="E44" s="149"/>
      <c r="F44" s="149"/>
      <c r="G44" s="149"/>
      <c r="H44" s="149"/>
      <c r="I44" s="149"/>
      <c r="J44" s="149"/>
      <c r="K44" s="149"/>
      <c r="L44" s="149"/>
      <c r="M44" s="150"/>
      <c r="N44" s="150"/>
      <c r="P44" s="150"/>
      <c r="Q44" s="150"/>
      <c r="R44" s="150"/>
      <c r="S44" s="150"/>
      <c r="T44" s="151"/>
    </row>
    <row r="45" spans="2:22" ht="22.9" customHeight="1">
      <c r="B45" s="148"/>
      <c r="J45" s="149"/>
      <c r="K45" s="149"/>
      <c r="L45" s="149"/>
      <c r="M45" s="150"/>
      <c r="Q45" s="115"/>
      <c r="R45" s="149"/>
      <c r="S45" s="149"/>
      <c r="T45" s="153"/>
    </row>
    <row r="46" spans="2:22" ht="19.149999999999999" customHeight="1">
      <c r="B46" s="148"/>
      <c r="J46" s="149"/>
      <c r="K46" s="149"/>
      <c r="L46" s="149"/>
      <c r="M46" s="150"/>
      <c r="Q46" s="115"/>
      <c r="R46" s="149"/>
      <c r="S46" s="149"/>
      <c r="T46" s="153"/>
    </row>
    <row r="47" spans="2:22" ht="21.6" customHeight="1">
      <c r="B47" s="148"/>
      <c r="C47" s="149"/>
      <c r="D47" s="149"/>
      <c r="E47" s="149"/>
      <c r="F47" s="149"/>
      <c r="G47" s="149"/>
      <c r="H47" s="149"/>
      <c r="I47" s="149"/>
      <c r="J47" s="149"/>
      <c r="K47" s="149"/>
      <c r="L47" s="149"/>
      <c r="M47" s="150"/>
      <c r="N47" s="150"/>
      <c r="P47" s="150"/>
      <c r="Q47" s="154"/>
      <c r="R47" s="154"/>
      <c r="S47" s="154"/>
      <c r="T47" s="155"/>
    </row>
    <row r="48" spans="2:22" ht="25.15" customHeight="1">
      <c r="B48" s="148"/>
      <c r="C48" s="149"/>
      <c r="D48" s="149"/>
      <c r="E48" s="149"/>
      <c r="F48" s="149"/>
      <c r="G48" s="149"/>
      <c r="H48" s="149"/>
      <c r="I48" s="149"/>
      <c r="J48" s="149"/>
      <c r="K48" s="149"/>
      <c r="L48" s="156"/>
      <c r="M48" s="157"/>
      <c r="N48" s="157"/>
      <c r="P48" s="150"/>
      <c r="Q48" s="157"/>
      <c r="R48" s="157"/>
      <c r="S48" s="157"/>
      <c r="T48" s="158"/>
    </row>
    <row r="49" spans="2:20" s="162" customFormat="1" ht="17.45" customHeight="1">
      <c r="B49" s="384" t="s">
        <v>142</v>
      </c>
      <c r="C49" s="385"/>
      <c r="D49" s="385"/>
      <c r="E49" s="385"/>
      <c r="F49" s="159"/>
      <c r="G49" s="386" t="s">
        <v>142</v>
      </c>
      <c r="H49" s="386"/>
      <c r="I49" s="386"/>
      <c r="J49" s="387"/>
      <c r="K49" s="160"/>
      <c r="L49" s="388" t="s">
        <v>142</v>
      </c>
      <c r="M49" s="388"/>
      <c r="N49" s="388"/>
      <c r="O49" s="388"/>
      <c r="P49" s="161"/>
      <c r="Q49" s="388" t="s">
        <v>142</v>
      </c>
      <c r="R49" s="388"/>
      <c r="S49" s="388"/>
      <c r="T49" s="389"/>
    </row>
    <row r="50" spans="2:20" ht="17.45" customHeight="1">
      <c r="B50" s="163" t="str">
        <f>+'1,01'!B53</f>
        <v>Nombre: IVAN DARIO RODRIGUEZ</v>
      </c>
      <c r="C50" s="164"/>
      <c r="D50" s="164"/>
      <c r="E50" s="164"/>
      <c r="F50" s="164"/>
      <c r="G50" s="165" t="str">
        <f>+'1,01'!G53</f>
        <v xml:space="preserve">Nombre: MANUEL EDUARDO CEPEDA HERNÁNDEZ </v>
      </c>
      <c r="H50" s="165"/>
      <c r="I50" s="165"/>
      <c r="J50" s="165"/>
      <c r="K50" s="166"/>
      <c r="L50" s="167" t="str">
        <f>+'1,01'!L53</f>
        <v>Nombre: ROBINSON ALEXANDER TOBAR URBANO</v>
      </c>
      <c r="M50" s="167"/>
      <c r="N50" s="167"/>
      <c r="O50" s="167"/>
      <c r="P50" s="166"/>
      <c r="Q50" s="167" t="str">
        <f>+'1,01'!Q53</f>
        <v>Nombre: CLARA LUZ JARAMILLO HENAO</v>
      </c>
      <c r="R50" s="167"/>
      <c r="S50" s="167"/>
      <c r="T50" s="168"/>
    </row>
    <row r="51" spans="2:20" ht="17.45" customHeight="1" thickBot="1">
      <c r="B51" s="174" t="str">
        <f>+'1,01'!B54</f>
        <v>RESIDENTE DE OBRA</v>
      </c>
      <c r="C51" s="169"/>
      <c r="D51" s="169"/>
      <c r="E51" s="169"/>
      <c r="F51" s="169"/>
      <c r="G51" s="170" t="str">
        <f>+'1,01'!G54</f>
        <v>DIRECTOR DE OBRA</v>
      </c>
      <c r="H51" s="170"/>
      <c r="I51" s="170"/>
      <c r="J51" s="170"/>
      <c r="K51" s="171"/>
      <c r="L51" s="172" t="str">
        <f>+'1,01'!L54</f>
        <v xml:space="preserve">RESIDENTE DE INTERVENTORIA </v>
      </c>
      <c r="M51" s="172"/>
      <c r="N51" s="172"/>
      <c r="O51" s="172"/>
      <c r="P51" s="171"/>
      <c r="Q51" s="172" t="str">
        <f>+'1,01'!Q54</f>
        <v xml:space="preserve">DIRECTOR DE INTERVENTORIA </v>
      </c>
      <c r="R51" s="172"/>
      <c r="S51" s="172"/>
      <c r="T51" s="173"/>
    </row>
  </sheetData>
  <mergeCells count="61">
    <mergeCell ref="B41:L43"/>
    <mergeCell ref="M41:S41"/>
    <mergeCell ref="M42:S42"/>
    <mergeCell ref="M43:S43"/>
    <mergeCell ref="B49:E49"/>
    <mergeCell ref="G49:J49"/>
    <mergeCell ref="L49:O49"/>
    <mergeCell ref="Q49:T49"/>
    <mergeCell ref="M38:N38"/>
    <mergeCell ref="M27:N27"/>
    <mergeCell ref="M28:N28"/>
    <mergeCell ref="M29:N29"/>
    <mergeCell ref="M30:N30"/>
    <mergeCell ref="M31:N31"/>
    <mergeCell ref="M32:N32"/>
    <mergeCell ref="M33:T33"/>
    <mergeCell ref="M34:N34"/>
    <mergeCell ref="M35:N35"/>
    <mergeCell ref="M36:N36"/>
    <mergeCell ref="M37:N37"/>
    <mergeCell ref="M26:N26"/>
    <mergeCell ref="M15:T15"/>
    <mergeCell ref="M16:T16"/>
    <mergeCell ref="M17:N17"/>
    <mergeCell ref="M18:N18"/>
    <mergeCell ref="M19:N19"/>
    <mergeCell ref="M20:N20"/>
    <mergeCell ref="M21:T21"/>
    <mergeCell ref="M22:N22"/>
    <mergeCell ref="M23:N23"/>
    <mergeCell ref="M24:N24"/>
    <mergeCell ref="M25:N25"/>
    <mergeCell ref="B12:L12"/>
    <mergeCell ref="M12:T12"/>
    <mergeCell ref="M13:N14"/>
    <mergeCell ref="O13:Q13"/>
    <mergeCell ref="R13:R14"/>
    <mergeCell ref="S13:S14"/>
    <mergeCell ref="T13:T14"/>
    <mergeCell ref="B11:T11"/>
    <mergeCell ref="B6:D7"/>
    <mergeCell ref="E6:G7"/>
    <mergeCell ref="H6:I7"/>
    <mergeCell ref="J6:N7"/>
    <mergeCell ref="O6:O8"/>
    <mergeCell ref="P6:T8"/>
    <mergeCell ref="B8:D8"/>
    <mergeCell ref="E8:G8"/>
    <mergeCell ref="H8:I8"/>
    <mergeCell ref="J8:N8"/>
    <mergeCell ref="B9:T9"/>
    <mergeCell ref="B10:C10"/>
    <mergeCell ref="E10:G10"/>
    <mergeCell ref="J10:Q10"/>
    <mergeCell ref="S10:T10"/>
    <mergeCell ref="B4:T4"/>
    <mergeCell ref="F1:Q2"/>
    <mergeCell ref="R1:T1"/>
    <mergeCell ref="R2:T2"/>
    <mergeCell ref="B3:Q3"/>
    <mergeCell ref="R3:T3"/>
  </mergeCells>
  <printOptions horizontalCentered="1"/>
  <pageMargins left="0.11811023622047245" right="0.11811023622047245" top="0.11811023622047245" bottom="0.11811023622047245" header="0" footer="0"/>
  <pageSetup scale="44" orientation="landscape" r:id="rId1"/>
  <headerFooter alignWithMargins="0"/>
  <drawing r:id="rId2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>
    <tabColor rgb="FFCCFFFF"/>
    <pageSetUpPr fitToPage="1"/>
  </sheetPr>
  <dimension ref="B1:V51"/>
  <sheetViews>
    <sheetView view="pageBreakPreview" topLeftCell="A28" zoomScale="80" zoomScaleNormal="100" zoomScaleSheetLayoutView="80" workbookViewId="0">
      <selection activeCell="G58" sqref="G58"/>
    </sheetView>
  </sheetViews>
  <sheetFormatPr baseColWidth="10" defaultColWidth="10" defaultRowHeight="27" customHeight="1"/>
  <cols>
    <col min="1" max="1" width="1.125" style="115" customWidth="1"/>
    <col min="2" max="5" width="12" style="115" customWidth="1"/>
    <col min="6" max="6" width="15.625" style="115" customWidth="1"/>
    <col min="7" max="7" width="19.875" style="115" customWidth="1"/>
    <col min="8" max="12" width="12" style="115" customWidth="1"/>
    <col min="13" max="13" width="20.125" style="152" customWidth="1"/>
    <col min="14" max="14" width="27.375" style="152" customWidth="1"/>
    <col min="15" max="15" width="17.375" style="150" customWidth="1"/>
    <col min="16" max="16" width="14.375" style="152" customWidth="1"/>
    <col min="17" max="17" width="16.875" style="152" customWidth="1"/>
    <col min="18" max="18" width="13.625" style="152" customWidth="1"/>
    <col min="19" max="19" width="17" style="152" customWidth="1"/>
    <col min="20" max="20" width="13.375" style="152" customWidth="1"/>
    <col min="21" max="21" width="17" style="115" bestFit="1" customWidth="1"/>
    <col min="22" max="22" width="18.125" style="115" customWidth="1"/>
    <col min="23" max="23" width="13.625" style="115" bestFit="1" customWidth="1"/>
    <col min="24" max="24" width="10.125" style="115" bestFit="1" customWidth="1"/>
    <col min="25" max="16384" width="10" style="115"/>
  </cols>
  <sheetData>
    <row r="1" spans="2:20" s="107" customFormat="1" ht="38.450000000000003" customHeight="1">
      <c r="B1" s="104"/>
      <c r="C1" s="105"/>
      <c r="D1" s="105"/>
      <c r="E1" s="106"/>
      <c r="F1" s="342" t="s">
        <v>123</v>
      </c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4"/>
      <c r="R1" s="348"/>
      <c r="S1" s="349"/>
      <c r="T1" s="350"/>
    </row>
    <row r="2" spans="2:20" s="107" customFormat="1" ht="37.9" customHeight="1" thickBot="1">
      <c r="B2" s="108"/>
      <c r="C2" s="109"/>
      <c r="D2" s="109"/>
      <c r="E2" s="110"/>
      <c r="F2" s="345"/>
      <c r="G2" s="346"/>
      <c r="H2" s="346"/>
      <c r="I2" s="346"/>
      <c r="J2" s="346"/>
      <c r="K2" s="346"/>
      <c r="L2" s="346"/>
      <c r="M2" s="346"/>
      <c r="N2" s="346"/>
      <c r="O2" s="346"/>
      <c r="P2" s="346"/>
      <c r="Q2" s="347"/>
      <c r="R2" s="351"/>
      <c r="S2" s="352"/>
      <c r="T2" s="353"/>
    </row>
    <row r="3" spans="2:20" s="107" customFormat="1" ht="29.45" customHeight="1" thickBot="1">
      <c r="B3" s="354" t="str">
        <f>+'1,01'!B3</f>
        <v>PATRIMONIO NATURAL FONDO PARA LA BIODIVERSIDAD Y ÁREAS PROTEGIDAS</v>
      </c>
      <c r="C3" s="355"/>
      <c r="D3" s="355"/>
      <c r="E3" s="355"/>
      <c r="F3" s="355"/>
      <c r="G3" s="355"/>
      <c r="H3" s="355"/>
      <c r="I3" s="355"/>
      <c r="J3" s="355"/>
      <c r="K3" s="355"/>
      <c r="L3" s="355"/>
      <c r="M3" s="355"/>
      <c r="N3" s="355"/>
      <c r="O3" s="355"/>
      <c r="P3" s="355"/>
      <c r="Q3" s="356"/>
      <c r="R3" s="357"/>
      <c r="S3" s="358"/>
      <c r="T3" s="359"/>
    </row>
    <row r="4" spans="2:20" s="107" customFormat="1" ht="33" customHeight="1" thickBot="1">
      <c r="B4" s="339" t="s">
        <v>124</v>
      </c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  <c r="P4" s="340"/>
      <c r="Q4" s="340"/>
      <c r="R4" s="340"/>
      <c r="S4" s="340"/>
      <c r="T4" s="341"/>
    </row>
    <row r="5" spans="2:20" s="107" customFormat="1" ht="12.6" customHeight="1" thickBot="1">
      <c r="B5" s="111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3"/>
      <c r="T5" s="114"/>
    </row>
    <row r="6" spans="2:20" ht="27" customHeight="1">
      <c r="B6" s="308" t="s">
        <v>125</v>
      </c>
      <c r="C6" s="309"/>
      <c r="D6" s="309"/>
      <c r="E6" s="312" t="s">
        <v>149</v>
      </c>
      <c r="F6" s="312"/>
      <c r="G6" s="313"/>
      <c r="H6" s="316" t="s">
        <v>126</v>
      </c>
      <c r="I6" s="317"/>
      <c r="J6" s="320">
        <v>45926</v>
      </c>
      <c r="K6" s="312"/>
      <c r="L6" s="312"/>
      <c r="M6" s="312"/>
      <c r="N6" s="313"/>
      <c r="O6" s="321" t="s">
        <v>127</v>
      </c>
      <c r="P6" s="312" t="s">
        <v>150</v>
      </c>
      <c r="Q6" s="312"/>
      <c r="R6" s="312"/>
      <c r="S6" s="312"/>
      <c r="T6" s="313"/>
    </row>
    <row r="7" spans="2:20" ht="27" customHeight="1">
      <c r="B7" s="310"/>
      <c r="C7" s="311"/>
      <c r="D7" s="311"/>
      <c r="E7" s="314"/>
      <c r="F7" s="314"/>
      <c r="G7" s="315"/>
      <c r="H7" s="318"/>
      <c r="I7" s="319"/>
      <c r="J7" s="314"/>
      <c r="K7" s="314"/>
      <c r="L7" s="314"/>
      <c r="M7" s="314"/>
      <c r="N7" s="315"/>
      <c r="O7" s="322"/>
      <c r="P7" s="314"/>
      <c r="Q7" s="314"/>
      <c r="R7" s="314"/>
      <c r="S7" s="314"/>
      <c r="T7" s="315"/>
    </row>
    <row r="8" spans="2:20" ht="50.25" customHeight="1" thickBot="1">
      <c r="B8" s="326" t="s">
        <v>128</v>
      </c>
      <c r="C8" s="327"/>
      <c r="D8" s="327"/>
      <c r="E8" s="324" t="s">
        <v>151</v>
      </c>
      <c r="F8" s="324"/>
      <c r="G8" s="325"/>
      <c r="H8" s="326" t="s">
        <v>129</v>
      </c>
      <c r="I8" s="327"/>
      <c r="J8" s="324" t="s">
        <v>152</v>
      </c>
      <c r="K8" s="324"/>
      <c r="L8" s="324"/>
      <c r="M8" s="324"/>
      <c r="N8" s="325"/>
      <c r="O8" s="323"/>
      <c r="P8" s="324"/>
      <c r="Q8" s="324"/>
      <c r="R8" s="324"/>
      <c r="S8" s="324"/>
      <c r="T8" s="325"/>
    </row>
    <row r="9" spans="2:20" ht="11.25" customHeight="1" thickBot="1">
      <c r="B9" s="328"/>
      <c r="C9" s="329"/>
      <c r="D9" s="329"/>
      <c r="E9" s="329"/>
      <c r="F9" s="329"/>
      <c r="G9" s="329"/>
      <c r="H9" s="329"/>
      <c r="I9" s="329"/>
      <c r="J9" s="329"/>
      <c r="K9" s="329"/>
      <c r="L9" s="329"/>
      <c r="M9" s="329"/>
      <c r="N9" s="329"/>
      <c r="O9" s="329"/>
      <c r="P9" s="329"/>
      <c r="Q9" s="329"/>
      <c r="R9" s="329"/>
      <c r="S9" s="329"/>
      <c r="T9" s="330"/>
    </row>
    <row r="10" spans="2:20" ht="33.6" customHeight="1" thickBot="1">
      <c r="B10" s="331" t="s">
        <v>130</v>
      </c>
      <c r="C10" s="332"/>
      <c r="D10" s="116">
        <v>5</v>
      </c>
      <c r="E10" s="333" t="s">
        <v>83</v>
      </c>
      <c r="F10" s="333"/>
      <c r="G10" s="333"/>
      <c r="H10" s="117" t="s">
        <v>131</v>
      </c>
      <c r="I10" s="118">
        <v>5.04</v>
      </c>
      <c r="J10" s="334" t="e">
        <f>+UPPER('F-GAL-001'!#REF!)</f>
        <v>#REF!</v>
      </c>
      <c r="K10" s="335"/>
      <c r="L10" s="335"/>
      <c r="M10" s="335"/>
      <c r="N10" s="335"/>
      <c r="O10" s="335"/>
      <c r="P10" s="335"/>
      <c r="Q10" s="336"/>
      <c r="R10" s="119" t="s">
        <v>132</v>
      </c>
      <c r="S10" s="337" t="s">
        <v>223</v>
      </c>
      <c r="T10" s="338"/>
    </row>
    <row r="11" spans="2:20" ht="10.5" customHeight="1" thickBot="1">
      <c r="B11" s="305"/>
      <c r="C11" s="306"/>
      <c r="D11" s="306"/>
      <c r="E11" s="306"/>
      <c r="F11" s="306"/>
      <c r="G11" s="306"/>
      <c r="H11" s="306"/>
      <c r="I11" s="306"/>
      <c r="J11" s="306"/>
      <c r="K11" s="306"/>
      <c r="L11" s="306"/>
      <c r="M11" s="306"/>
      <c r="N11" s="306"/>
      <c r="O11" s="306"/>
      <c r="P11" s="306"/>
      <c r="Q11" s="306"/>
      <c r="R11" s="306"/>
      <c r="S11" s="306"/>
      <c r="T11" s="307"/>
    </row>
    <row r="12" spans="2:20" ht="27" customHeight="1" thickBot="1">
      <c r="B12" s="362" t="s">
        <v>133</v>
      </c>
      <c r="C12" s="363"/>
      <c r="D12" s="363"/>
      <c r="E12" s="363"/>
      <c r="F12" s="363"/>
      <c r="G12" s="363"/>
      <c r="H12" s="363"/>
      <c r="I12" s="363"/>
      <c r="J12" s="363"/>
      <c r="K12" s="363"/>
      <c r="L12" s="363"/>
      <c r="M12" s="362" t="s">
        <v>134</v>
      </c>
      <c r="N12" s="363"/>
      <c r="O12" s="363"/>
      <c r="P12" s="363"/>
      <c r="Q12" s="363"/>
      <c r="R12" s="363"/>
      <c r="S12" s="363"/>
      <c r="T12" s="364"/>
    </row>
    <row r="13" spans="2:20" ht="30" customHeight="1">
      <c r="B13" s="120"/>
      <c r="C13" s="121"/>
      <c r="D13" s="121"/>
      <c r="E13" s="121"/>
      <c r="F13" s="121"/>
      <c r="G13" s="121"/>
      <c r="H13" s="121"/>
      <c r="I13" s="121"/>
      <c r="J13" s="121"/>
      <c r="K13" s="121"/>
      <c r="L13" s="122"/>
      <c r="M13" s="365" t="s">
        <v>135</v>
      </c>
      <c r="N13" s="366"/>
      <c r="O13" s="369" t="s">
        <v>136</v>
      </c>
      <c r="P13" s="370"/>
      <c r="Q13" s="371"/>
      <c r="R13" s="372" t="s">
        <v>192</v>
      </c>
      <c r="S13" s="374" t="s">
        <v>194</v>
      </c>
      <c r="T13" s="376" t="s">
        <v>36</v>
      </c>
    </row>
    <row r="14" spans="2:20" ht="30" customHeight="1">
      <c r="B14" s="123"/>
      <c r="C14" s="124"/>
      <c r="D14" s="124"/>
      <c r="E14" s="124"/>
      <c r="F14" s="124"/>
      <c r="G14" s="124"/>
      <c r="H14" s="124"/>
      <c r="I14" s="124"/>
      <c r="J14" s="124"/>
      <c r="K14" s="124"/>
      <c r="L14" s="125"/>
      <c r="M14" s="367"/>
      <c r="N14" s="368"/>
      <c r="O14" s="126" t="s">
        <v>137</v>
      </c>
      <c r="P14" s="126" t="s">
        <v>138</v>
      </c>
      <c r="Q14" s="126" t="s">
        <v>193</v>
      </c>
      <c r="R14" s="373"/>
      <c r="S14" s="375"/>
      <c r="T14" s="377"/>
    </row>
    <row r="15" spans="2:20" ht="22.9" customHeight="1">
      <c r="B15" s="123"/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378"/>
      <c r="N15" s="379"/>
      <c r="O15" s="379"/>
      <c r="P15" s="379"/>
      <c r="Q15" s="379"/>
      <c r="R15" s="379"/>
      <c r="S15" s="379"/>
      <c r="T15" s="380"/>
    </row>
    <row r="16" spans="2:20" ht="22.9" customHeight="1">
      <c r="B16" s="123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378" t="s">
        <v>272</v>
      </c>
      <c r="N16" s="379"/>
      <c r="O16" s="379"/>
      <c r="P16" s="379"/>
      <c r="Q16" s="379"/>
      <c r="R16" s="379"/>
      <c r="S16" s="379"/>
      <c r="T16" s="380"/>
    </row>
    <row r="17" spans="2:22" ht="22.9" customHeight="1">
      <c r="B17" s="123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390" t="s">
        <v>271</v>
      </c>
      <c r="N17" s="391"/>
      <c r="O17" s="127"/>
      <c r="P17" s="131"/>
      <c r="Q17" s="128">
        <v>4</v>
      </c>
      <c r="R17" s="128"/>
      <c r="S17" s="129">
        <v>1</v>
      </c>
      <c r="T17" s="130">
        <f>ROUND(+Q17*S17,2)</f>
        <v>4</v>
      </c>
    </row>
    <row r="18" spans="2:22" ht="22.9" customHeight="1">
      <c r="B18" s="123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390"/>
      <c r="N18" s="391"/>
      <c r="O18" s="127"/>
      <c r="P18" s="131"/>
      <c r="Q18" s="128"/>
      <c r="R18" s="128"/>
      <c r="S18" s="129"/>
      <c r="T18" s="130"/>
    </row>
    <row r="19" spans="2:22" ht="22.9" customHeight="1"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390"/>
      <c r="N19" s="391"/>
      <c r="O19" s="127"/>
      <c r="P19" s="131"/>
      <c r="Q19" s="128"/>
      <c r="R19" s="128"/>
      <c r="S19" s="129"/>
      <c r="T19" s="130"/>
    </row>
    <row r="20" spans="2:22" ht="22.9" customHeight="1"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390"/>
      <c r="N20" s="391"/>
      <c r="O20" s="127"/>
      <c r="P20" s="128"/>
      <c r="Q20" s="128"/>
      <c r="R20" s="128"/>
      <c r="S20" s="129"/>
      <c r="T20" s="130"/>
    </row>
    <row r="21" spans="2:22" ht="22.9" customHeight="1"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410"/>
      <c r="N21" s="411"/>
      <c r="O21" s="411"/>
      <c r="P21" s="411"/>
      <c r="Q21" s="411"/>
      <c r="R21" s="411"/>
      <c r="S21" s="411"/>
      <c r="T21" s="412"/>
    </row>
    <row r="22" spans="2:22" ht="22.9" customHeight="1">
      <c r="B22" s="123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390"/>
      <c r="N22" s="391"/>
      <c r="O22" s="127"/>
      <c r="P22" s="128"/>
      <c r="Q22" s="128"/>
      <c r="R22" s="128"/>
      <c r="S22" s="129"/>
      <c r="T22" s="130"/>
    </row>
    <row r="23" spans="2:22" ht="22.9" customHeight="1">
      <c r="B23" s="123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390"/>
      <c r="N23" s="391"/>
      <c r="O23" s="127"/>
      <c r="P23" s="128"/>
      <c r="Q23" s="128"/>
      <c r="R23" s="128"/>
      <c r="S23" s="129"/>
      <c r="T23" s="130"/>
    </row>
    <row r="24" spans="2:22" ht="22.9" customHeight="1">
      <c r="B24" s="123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360"/>
      <c r="N24" s="361"/>
      <c r="O24" s="127"/>
      <c r="P24" s="128"/>
      <c r="Q24" s="128"/>
      <c r="R24" s="128"/>
      <c r="S24" s="129"/>
      <c r="T24" s="130"/>
    </row>
    <row r="25" spans="2:22" ht="22.9" customHeight="1">
      <c r="B25" s="123"/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360"/>
      <c r="N25" s="361"/>
      <c r="O25" s="127"/>
      <c r="P25" s="128"/>
      <c r="Q25" s="128"/>
      <c r="R25" s="128"/>
      <c r="S25" s="129"/>
      <c r="T25" s="130"/>
    </row>
    <row r="26" spans="2:22" ht="22.9" customHeight="1">
      <c r="B26" s="123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360"/>
      <c r="N26" s="361"/>
      <c r="O26" s="127"/>
      <c r="P26" s="128"/>
      <c r="Q26" s="128"/>
      <c r="R26" s="128"/>
      <c r="S26" s="129"/>
      <c r="T26" s="130"/>
    </row>
    <row r="27" spans="2:22" ht="22.9" customHeight="1">
      <c r="B27" s="123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360"/>
      <c r="N27" s="361"/>
      <c r="O27" s="133"/>
      <c r="P27" s="128"/>
      <c r="Q27" s="128"/>
      <c r="R27" s="128"/>
      <c r="S27" s="129"/>
      <c r="T27" s="130"/>
    </row>
    <row r="28" spans="2:22" ht="22.9" customHeight="1">
      <c r="B28" s="123"/>
      <c r="D28" s="134"/>
      <c r="E28" s="134"/>
      <c r="F28" s="134"/>
      <c r="G28" s="134"/>
      <c r="H28" s="134"/>
      <c r="I28" s="134"/>
      <c r="J28" s="124"/>
      <c r="K28" s="124"/>
      <c r="L28" s="124"/>
      <c r="M28" s="360"/>
      <c r="N28" s="361"/>
      <c r="O28" s="133"/>
      <c r="P28" s="128"/>
      <c r="Q28" s="128"/>
      <c r="R28" s="128"/>
      <c r="S28" s="129"/>
      <c r="T28" s="130"/>
    </row>
    <row r="29" spans="2:22" ht="22.9" customHeight="1">
      <c r="B29" s="123"/>
      <c r="C29" s="134"/>
      <c r="D29" s="134"/>
      <c r="E29" s="134"/>
      <c r="F29" s="124"/>
      <c r="G29" s="124"/>
      <c r="H29" s="124"/>
      <c r="I29" s="124"/>
      <c r="J29" s="124"/>
      <c r="K29" s="124"/>
      <c r="L29" s="124"/>
      <c r="M29" s="360"/>
      <c r="N29" s="361"/>
      <c r="O29" s="127"/>
      <c r="P29" s="128"/>
      <c r="Q29" s="128"/>
      <c r="R29" s="131"/>
      <c r="S29" s="129"/>
      <c r="T29" s="130"/>
    </row>
    <row r="30" spans="2:22" ht="22.9" customHeight="1">
      <c r="B30" s="123"/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360"/>
      <c r="N30" s="361"/>
      <c r="O30" s="127"/>
      <c r="P30" s="128"/>
      <c r="Q30" s="128"/>
      <c r="R30" s="131"/>
      <c r="S30" s="129"/>
      <c r="T30" s="130"/>
    </row>
    <row r="31" spans="2:22" ht="22.9" customHeight="1">
      <c r="B31" s="123"/>
      <c r="C31" s="124"/>
      <c r="D31" s="124"/>
      <c r="E31" s="124"/>
      <c r="F31" s="124"/>
      <c r="G31" s="124"/>
      <c r="H31" s="124"/>
      <c r="I31" s="124"/>
      <c r="J31" s="124"/>
      <c r="K31" s="124"/>
      <c r="L31" s="124"/>
      <c r="M31" s="360"/>
      <c r="N31" s="361"/>
      <c r="O31" s="127"/>
      <c r="P31" s="128"/>
      <c r="Q31" s="129"/>
      <c r="R31" s="128"/>
      <c r="S31" s="129"/>
      <c r="T31" s="130"/>
    </row>
    <row r="32" spans="2:22" ht="22.9" customHeight="1">
      <c r="B32" s="123"/>
      <c r="C32" s="124"/>
      <c r="D32" s="124"/>
      <c r="E32" s="124"/>
      <c r="F32" s="124"/>
      <c r="G32" s="124"/>
      <c r="H32" s="124"/>
      <c r="I32" s="124"/>
      <c r="J32" s="124"/>
      <c r="K32" s="124"/>
      <c r="L32" s="124"/>
      <c r="M32" s="360"/>
      <c r="N32" s="361"/>
      <c r="O32" s="127"/>
      <c r="P32" s="128"/>
      <c r="Q32" s="129"/>
      <c r="R32" s="128"/>
      <c r="S32" s="129"/>
      <c r="T32" s="130"/>
      <c r="V32" s="135"/>
    </row>
    <row r="33" spans="2:22" ht="22.9" customHeight="1">
      <c r="B33" s="123"/>
      <c r="C33" s="124"/>
      <c r="D33" s="124"/>
      <c r="E33" s="124"/>
      <c r="F33" s="124"/>
      <c r="G33" s="124"/>
      <c r="H33" s="124"/>
      <c r="I33" s="124"/>
      <c r="J33" s="124"/>
      <c r="K33" s="124"/>
      <c r="L33" s="124"/>
      <c r="M33" s="381"/>
      <c r="N33" s="382"/>
      <c r="O33" s="382"/>
      <c r="P33" s="382"/>
      <c r="Q33" s="382"/>
      <c r="R33" s="382"/>
      <c r="S33" s="382"/>
      <c r="T33" s="383"/>
      <c r="V33" s="135"/>
    </row>
    <row r="34" spans="2:22" ht="22.9" customHeight="1">
      <c r="B34" s="123"/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390"/>
      <c r="N34" s="391"/>
      <c r="O34" s="127"/>
      <c r="P34" s="128"/>
      <c r="Q34" s="129"/>
      <c r="R34" s="131"/>
      <c r="S34" s="129"/>
      <c r="T34" s="130"/>
    </row>
    <row r="35" spans="2:22" ht="22.9" customHeight="1">
      <c r="B35" s="123"/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390"/>
      <c r="N35" s="391"/>
      <c r="O35" s="136"/>
      <c r="P35" s="136"/>
      <c r="Q35" s="136"/>
      <c r="R35" s="136"/>
      <c r="S35" s="136"/>
      <c r="T35" s="137"/>
    </row>
    <row r="36" spans="2:22" ht="22.9" customHeight="1">
      <c r="B36" s="123"/>
      <c r="F36" s="124"/>
      <c r="G36" s="124"/>
      <c r="H36" s="124"/>
      <c r="I36" s="124"/>
      <c r="J36" s="124"/>
      <c r="K36" s="124"/>
      <c r="L36" s="124"/>
      <c r="M36" s="390"/>
      <c r="N36" s="391"/>
      <c r="O36" s="127"/>
      <c r="P36" s="131"/>
      <c r="Q36" s="129"/>
      <c r="R36" s="131"/>
      <c r="S36" s="129"/>
      <c r="T36" s="130"/>
    </row>
    <row r="37" spans="2:22" ht="22.9" customHeight="1">
      <c r="B37" s="123"/>
      <c r="F37" s="124"/>
      <c r="G37" s="124"/>
      <c r="H37" s="124"/>
      <c r="I37" s="124"/>
      <c r="J37" s="124"/>
      <c r="K37" s="124"/>
      <c r="L37" s="124"/>
      <c r="M37" s="390"/>
      <c r="N37" s="391"/>
      <c r="O37" s="127"/>
      <c r="P37" s="128"/>
      <c r="Q37" s="129"/>
      <c r="R37" s="131"/>
      <c r="S37" s="129"/>
      <c r="T37" s="130"/>
    </row>
    <row r="38" spans="2:22" ht="22.9" customHeight="1">
      <c r="B38" s="123"/>
      <c r="C38" s="124"/>
      <c r="D38" s="124"/>
      <c r="E38" s="124"/>
      <c r="F38" s="124"/>
      <c r="G38" s="124"/>
      <c r="H38" s="124"/>
      <c r="I38" s="124"/>
      <c r="J38" s="124"/>
      <c r="K38" s="124"/>
      <c r="L38" s="124"/>
      <c r="M38" s="390"/>
      <c r="N38" s="391"/>
      <c r="O38" s="127"/>
      <c r="P38" s="128"/>
      <c r="Q38" s="129"/>
      <c r="R38" s="131"/>
      <c r="S38" s="129"/>
      <c r="T38" s="130"/>
    </row>
    <row r="39" spans="2:22" ht="22.9" customHeight="1">
      <c r="B39" s="123"/>
      <c r="C39" s="124"/>
      <c r="D39" s="124"/>
      <c r="E39" s="124"/>
      <c r="F39" s="124"/>
      <c r="G39" s="124"/>
      <c r="H39" s="124"/>
      <c r="I39" s="124"/>
      <c r="J39" s="124"/>
      <c r="K39" s="124"/>
      <c r="L39" s="124"/>
      <c r="M39" s="138"/>
      <c r="N39" s="139"/>
      <c r="O39" s="139"/>
      <c r="P39" s="139"/>
      <c r="Q39" s="139"/>
      <c r="R39" s="139"/>
      <c r="S39" s="139"/>
      <c r="T39" s="140"/>
    </row>
    <row r="40" spans="2:22" ht="22.9" customHeight="1" thickBot="1">
      <c r="B40" s="123"/>
      <c r="C40" s="124"/>
      <c r="D40" s="124"/>
      <c r="E40" s="124"/>
      <c r="F40" s="124"/>
      <c r="G40" s="124"/>
      <c r="H40" s="124"/>
      <c r="I40" s="124"/>
      <c r="J40" s="124"/>
      <c r="K40" s="124"/>
      <c r="L40" s="124"/>
      <c r="M40" s="141"/>
      <c r="N40" s="142"/>
      <c r="O40" s="142"/>
      <c r="P40" s="142"/>
      <c r="Q40" s="142"/>
      <c r="R40" s="142"/>
      <c r="S40" s="142"/>
      <c r="T40" s="143"/>
    </row>
    <row r="41" spans="2:22" s="145" customFormat="1" ht="24" customHeight="1">
      <c r="B41" s="392" t="s">
        <v>154</v>
      </c>
      <c r="C41" s="393"/>
      <c r="D41" s="393"/>
      <c r="E41" s="393"/>
      <c r="F41" s="393"/>
      <c r="G41" s="393"/>
      <c r="H41" s="393"/>
      <c r="I41" s="393"/>
      <c r="J41" s="393"/>
      <c r="K41" s="393"/>
      <c r="L41" s="394"/>
      <c r="M41" s="401" t="s">
        <v>139</v>
      </c>
      <c r="N41" s="402"/>
      <c r="O41" s="402"/>
      <c r="P41" s="402"/>
      <c r="Q41" s="402"/>
      <c r="R41" s="402"/>
      <c r="S41" s="402"/>
      <c r="T41" s="144">
        <f>SUM(T17:T40)</f>
        <v>4</v>
      </c>
    </row>
    <row r="42" spans="2:22" s="145" customFormat="1" ht="24" customHeight="1">
      <c r="B42" s="395"/>
      <c r="C42" s="396"/>
      <c r="D42" s="396"/>
      <c r="E42" s="396"/>
      <c r="F42" s="396"/>
      <c r="G42" s="396"/>
      <c r="H42" s="396"/>
      <c r="I42" s="396"/>
      <c r="J42" s="396"/>
      <c r="K42" s="396"/>
      <c r="L42" s="397"/>
      <c r="M42" s="403" t="s">
        <v>140</v>
      </c>
      <c r="N42" s="404"/>
      <c r="O42" s="404"/>
      <c r="P42" s="404"/>
      <c r="Q42" s="404"/>
      <c r="R42" s="404"/>
      <c r="S42" s="404"/>
      <c r="T42" s="146"/>
    </row>
    <row r="43" spans="2:22" s="145" customFormat="1" ht="24" customHeight="1" thickBot="1">
      <c r="B43" s="398"/>
      <c r="C43" s="399"/>
      <c r="D43" s="399"/>
      <c r="E43" s="399"/>
      <c r="F43" s="399"/>
      <c r="G43" s="399"/>
      <c r="H43" s="399"/>
      <c r="I43" s="399"/>
      <c r="J43" s="399"/>
      <c r="K43" s="399"/>
      <c r="L43" s="400"/>
      <c r="M43" s="405" t="s">
        <v>141</v>
      </c>
      <c r="N43" s="406"/>
      <c r="O43" s="406"/>
      <c r="P43" s="406"/>
      <c r="Q43" s="406"/>
      <c r="R43" s="406"/>
      <c r="S43" s="406"/>
      <c r="T43" s="147">
        <f>+T42+T41</f>
        <v>4</v>
      </c>
    </row>
    <row r="44" spans="2:22" ht="17.45" customHeight="1">
      <c r="B44" s="148"/>
      <c r="C44" s="149"/>
      <c r="D44" s="149"/>
      <c r="E44" s="149"/>
      <c r="F44" s="149"/>
      <c r="G44" s="149"/>
      <c r="H44" s="149"/>
      <c r="I44" s="149"/>
      <c r="J44" s="149"/>
      <c r="K44" s="149"/>
      <c r="L44" s="149"/>
      <c r="M44" s="150"/>
      <c r="N44" s="150"/>
      <c r="P44" s="150"/>
      <c r="Q44" s="150"/>
      <c r="R44" s="150"/>
      <c r="S44" s="150"/>
      <c r="T44" s="151"/>
    </row>
    <row r="45" spans="2:22" ht="22.9" customHeight="1">
      <c r="B45" s="148"/>
      <c r="J45" s="149"/>
      <c r="K45" s="149"/>
      <c r="L45" s="149"/>
      <c r="M45" s="150"/>
      <c r="Q45" s="115"/>
      <c r="R45" s="149"/>
      <c r="S45" s="149"/>
      <c r="T45" s="153"/>
    </row>
    <row r="46" spans="2:22" ht="19.149999999999999" customHeight="1">
      <c r="B46" s="148"/>
      <c r="J46" s="149"/>
      <c r="K46" s="149"/>
      <c r="L46" s="149"/>
      <c r="M46" s="150"/>
      <c r="Q46" s="115"/>
      <c r="R46" s="149"/>
      <c r="S46" s="149"/>
      <c r="T46" s="153"/>
    </row>
    <row r="47" spans="2:22" ht="21.6" customHeight="1">
      <c r="B47" s="148"/>
      <c r="C47" s="149"/>
      <c r="D47" s="149"/>
      <c r="E47" s="149"/>
      <c r="F47" s="149"/>
      <c r="G47" s="149"/>
      <c r="H47" s="149"/>
      <c r="I47" s="149"/>
      <c r="J47" s="149"/>
      <c r="K47" s="149"/>
      <c r="L47" s="149"/>
      <c r="M47" s="150"/>
      <c r="N47" s="150"/>
      <c r="P47" s="150"/>
      <c r="Q47" s="154"/>
      <c r="R47" s="154"/>
      <c r="S47" s="154"/>
      <c r="T47" s="155"/>
    </row>
    <row r="48" spans="2:22" ht="25.15" customHeight="1">
      <c r="B48" s="148"/>
      <c r="C48" s="149"/>
      <c r="D48" s="149"/>
      <c r="E48" s="149"/>
      <c r="F48" s="149"/>
      <c r="G48" s="149"/>
      <c r="H48" s="149"/>
      <c r="I48" s="149"/>
      <c r="J48" s="149"/>
      <c r="K48" s="149"/>
      <c r="L48" s="156"/>
      <c r="M48" s="157"/>
      <c r="N48" s="157"/>
      <c r="P48" s="150"/>
      <c r="Q48" s="157"/>
      <c r="R48" s="157"/>
      <c r="S48" s="157"/>
      <c r="T48" s="158"/>
    </row>
    <row r="49" spans="2:20" s="162" customFormat="1" ht="17.45" customHeight="1">
      <c r="B49" s="384" t="s">
        <v>142</v>
      </c>
      <c r="C49" s="385"/>
      <c r="D49" s="385"/>
      <c r="E49" s="385"/>
      <c r="F49" s="159"/>
      <c r="G49" s="386" t="s">
        <v>142</v>
      </c>
      <c r="H49" s="386"/>
      <c r="I49" s="386"/>
      <c r="J49" s="387"/>
      <c r="K49" s="160"/>
      <c r="L49" s="388" t="s">
        <v>142</v>
      </c>
      <c r="M49" s="388"/>
      <c r="N49" s="388"/>
      <c r="O49" s="388"/>
      <c r="P49" s="161"/>
      <c r="Q49" s="388" t="s">
        <v>142</v>
      </c>
      <c r="R49" s="388"/>
      <c r="S49" s="388"/>
      <c r="T49" s="389"/>
    </row>
    <row r="50" spans="2:20" ht="17.45" customHeight="1">
      <c r="B50" s="163" t="str">
        <f>+'1,01'!B53</f>
        <v>Nombre: IVAN DARIO RODRIGUEZ</v>
      </c>
      <c r="C50" s="164"/>
      <c r="D50" s="164"/>
      <c r="E50" s="164"/>
      <c r="F50" s="164"/>
      <c r="G50" s="165" t="str">
        <f>+'1,01'!G53</f>
        <v xml:space="preserve">Nombre: MANUEL EDUARDO CEPEDA HERNÁNDEZ </v>
      </c>
      <c r="H50" s="165"/>
      <c r="I50" s="165"/>
      <c r="J50" s="165"/>
      <c r="K50" s="166"/>
      <c r="L50" s="167" t="str">
        <f>+'1,01'!L53</f>
        <v>Nombre: ROBINSON ALEXANDER TOBAR URBANO</v>
      </c>
      <c r="M50" s="167"/>
      <c r="N50" s="167"/>
      <c r="O50" s="167"/>
      <c r="P50" s="166"/>
      <c r="Q50" s="167" t="str">
        <f>+'1,01'!Q53</f>
        <v>Nombre: CLARA LUZ JARAMILLO HENAO</v>
      </c>
      <c r="R50" s="167"/>
      <c r="S50" s="167"/>
      <c r="T50" s="168"/>
    </row>
    <row r="51" spans="2:20" ht="17.45" customHeight="1" thickBot="1">
      <c r="B51" s="174" t="str">
        <f>+'1,01'!B54</f>
        <v>RESIDENTE DE OBRA</v>
      </c>
      <c r="C51" s="169"/>
      <c r="D51" s="169"/>
      <c r="E51" s="169"/>
      <c r="F51" s="169"/>
      <c r="G51" s="170" t="str">
        <f>+'1,01'!G54</f>
        <v>DIRECTOR DE OBRA</v>
      </c>
      <c r="H51" s="170"/>
      <c r="I51" s="170"/>
      <c r="J51" s="170"/>
      <c r="K51" s="171"/>
      <c r="L51" s="172" t="str">
        <f>+'1,01'!L54</f>
        <v xml:space="preserve">RESIDENTE DE INTERVENTORIA </v>
      </c>
      <c r="M51" s="172"/>
      <c r="N51" s="172"/>
      <c r="O51" s="172"/>
      <c r="P51" s="171"/>
      <c r="Q51" s="172" t="str">
        <f>+'1,01'!Q54</f>
        <v xml:space="preserve">DIRECTOR DE INTERVENTORIA </v>
      </c>
      <c r="R51" s="172"/>
      <c r="S51" s="172"/>
      <c r="T51" s="173"/>
    </row>
  </sheetData>
  <mergeCells count="61">
    <mergeCell ref="B41:L43"/>
    <mergeCell ref="M41:S41"/>
    <mergeCell ref="M42:S42"/>
    <mergeCell ref="M43:S43"/>
    <mergeCell ref="B49:E49"/>
    <mergeCell ref="G49:J49"/>
    <mergeCell ref="L49:O49"/>
    <mergeCell ref="Q49:T49"/>
    <mergeCell ref="M38:N38"/>
    <mergeCell ref="M27:N27"/>
    <mergeCell ref="M28:N28"/>
    <mergeCell ref="M29:N29"/>
    <mergeCell ref="M30:N30"/>
    <mergeCell ref="M31:N31"/>
    <mergeCell ref="M32:N32"/>
    <mergeCell ref="M33:T33"/>
    <mergeCell ref="M34:N34"/>
    <mergeCell ref="M35:N35"/>
    <mergeCell ref="M36:N36"/>
    <mergeCell ref="M37:N37"/>
    <mergeCell ref="M26:N26"/>
    <mergeCell ref="M15:T15"/>
    <mergeCell ref="M16:T16"/>
    <mergeCell ref="M17:N17"/>
    <mergeCell ref="M18:N18"/>
    <mergeCell ref="M19:N19"/>
    <mergeCell ref="M20:N20"/>
    <mergeCell ref="M21:T21"/>
    <mergeCell ref="M22:N22"/>
    <mergeCell ref="M23:N23"/>
    <mergeCell ref="M24:N24"/>
    <mergeCell ref="M25:N25"/>
    <mergeCell ref="B12:L12"/>
    <mergeCell ref="M12:T12"/>
    <mergeCell ref="M13:N14"/>
    <mergeCell ref="O13:Q13"/>
    <mergeCell ref="R13:R14"/>
    <mergeCell ref="S13:S14"/>
    <mergeCell ref="T13:T14"/>
    <mergeCell ref="B11:T11"/>
    <mergeCell ref="B6:D7"/>
    <mergeCell ref="E6:G7"/>
    <mergeCell ref="H6:I7"/>
    <mergeCell ref="J6:N7"/>
    <mergeCell ref="O6:O8"/>
    <mergeCell ref="P6:T8"/>
    <mergeCell ref="B8:D8"/>
    <mergeCell ref="E8:G8"/>
    <mergeCell ref="H8:I8"/>
    <mergeCell ref="J8:N8"/>
    <mergeCell ref="B9:T9"/>
    <mergeCell ref="B10:C10"/>
    <mergeCell ref="E10:G10"/>
    <mergeCell ref="J10:Q10"/>
    <mergeCell ref="S10:T10"/>
    <mergeCell ref="B4:T4"/>
    <mergeCell ref="F1:Q2"/>
    <mergeCell ref="R1:T1"/>
    <mergeCell ref="R2:T2"/>
    <mergeCell ref="B3:Q3"/>
    <mergeCell ref="R3:T3"/>
  </mergeCells>
  <printOptions horizontalCentered="1"/>
  <pageMargins left="0.11811023622047245" right="0.11811023622047245" top="0.11811023622047245" bottom="0.11811023622047245" header="0" footer="0"/>
  <pageSetup scale="44" orientation="landscape" r:id="rId1"/>
  <headerFooter alignWithMargins="0"/>
  <drawing r:id="rId2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>
    <tabColor rgb="FFCCFFFF"/>
    <pageSetUpPr fitToPage="1"/>
  </sheetPr>
  <dimension ref="B1:V51"/>
  <sheetViews>
    <sheetView view="pageBreakPreview" topLeftCell="A19" zoomScale="60" zoomScaleNormal="100" workbookViewId="0">
      <selection activeCell="M16" sqref="M16:T16"/>
    </sheetView>
  </sheetViews>
  <sheetFormatPr baseColWidth="10" defaultColWidth="10" defaultRowHeight="27" customHeight="1"/>
  <cols>
    <col min="1" max="1" width="1.125" style="115" customWidth="1"/>
    <col min="2" max="5" width="12" style="115" customWidth="1"/>
    <col min="6" max="6" width="15.625" style="115" customWidth="1"/>
    <col min="7" max="7" width="19.875" style="115" customWidth="1"/>
    <col min="8" max="12" width="12" style="115" customWidth="1"/>
    <col min="13" max="13" width="20.125" style="152" customWidth="1"/>
    <col min="14" max="14" width="27.375" style="152" customWidth="1"/>
    <col min="15" max="15" width="17.375" style="150" customWidth="1"/>
    <col min="16" max="16" width="14.375" style="152" customWidth="1"/>
    <col min="17" max="17" width="16.875" style="152" customWidth="1"/>
    <col min="18" max="18" width="13.625" style="152" customWidth="1"/>
    <col min="19" max="19" width="17" style="152" customWidth="1"/>
    <col min="20" max="20" width="13.375" style="152" customWidth="1"/>
    <col min="21" max="21" width="17" style="115" bestFit="1" customWidth="1"/>
    <col min="22" max="22" width="18.125" style="115" customWidth="1"/>
    <col min="23" max="23" width="13.625" style="115" bestFit="1" customWidth="1"/>
    <col min="24" max="24" width="10.125" style="115" bestFit="1" customWidth="1"/>
    <col min="25" max="16384" width="10" style="115"/>
  </cols>
  <sheetData>
    <row r="1" spans="2:20" s="107" customFormat="1" ht="38.450000000000003" customHeight="1">
      <c r="B1" s="104"/>
      <c r="C1" s="105"/>
      <c r="D1" s="105"/>
      <c r="E1" s="106"/>
      <c r="F1" s="342" t="s">
        <v>123</v>
      </c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4"/>
      <c r="R1" s="348"/>
      <c r="S1" s="349"/>
      <c r="T1" s="350"/>
    </row>
    <row r="2" spans="2:20" s="107" customFormat="1" ht="37.9" customHeight="1" thickBot="1">
      <c r="B2" s="108"/>
      <c r="C2" s="109"/>
      <c r="D2" s="109"/>
      <c r="E2" s="110"/>
      <c r="F2" s="345"/>
      <c r="G2" s="346"/>
      <c r="H2" s="346"/>
      <c r="I2" s="346"/>
      <c r="J2" s="346"/>
      <c r="K2" s="346"/>
      <c r="L2" s="346"/>
      <c r="M2" s="346"/>
      <c r="N2" s="346"/>
      <c r="O2" s="346"/>
      <c r="P2" s="346"/>
      <c r="Q2" s="347"/>
      <c r="R2" s="351"/>
      <c r="S2" s="352"/>
      <c r="T2" s="353"/>
    </row>
    <row r="3" spans="2:20" s="107" customFormat="1" ht="29.45" customHeight="1" thickBot="1">
      <c r="B3" s="354" t="s">
        <v>153</v>
      </c>
      <c r="C3" s="355"/>
      <c r="D3" s="355"/>
      <c r="E3" s="355"/>
      <c r="F3" s="355"/>
      <c r="G3" s="355"/>
      <c r="H3" s="355"/>
      <c r="I3" s="355"/>
      <c r="J3" s="355"/>
      <c r="K3" s="355"/>
      <c r="L3" s="355"/>
      <c r="M3" s="355"/>
      <c r="N3" s="355"/>
      <c r="O3" s="355"/>
      <c r="P3" s="355"/>
      <c r="Q3" s="356"/>
      <c r="R3" s="357"/>
      <c r="S3" s="358"/>
      <c r="T3" s="359"/>
    </row>
    <row r="4" spans="2:20" s="107" customFormat="1" ht="33" customHeight="1" thickBot="1">
      <c r="B4" s="339" t="s">
        <v>124</v>
      </c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  <c r="P4" s="340"/>
      <c r="Q4" s="340"/>
      <c r="R4" s="340"/>
      <c r="S4" s="340"/>
      <c r="T4" s="341"/>
    </row>
    <row r="5" spans="2:20" s="107" customFormat="1" ht="12.6" customHeight="1" thickBot="1">
      <c r="B5" s="111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3"/>
      <c r="T5" s="114"/>
    </row>
    <row r="6" spans="2:20" ht="27" customHeight="1">
      <c r="B6" s="308" t="s">
        <v>125</v>
      </c>
      <c r="C6" s="309"/>
      <c r="D6" s="309"/>
      <c r="E6" s="312" t="s">
        <v>149</v>
      </c>
      <c r="F6" s="312"/>
      <c r="G6" s="313"/>
      <c r="H6" s="316" t="s">
        <v>126</v>
      </c>
      <c r="I6" s="317"/>
      <c r="J6" s="320">
        <v>45926</v>
      </c>
      <c r="K6" s="312"/>
      <c r="L6" s="312"/>
      <c r="M6" s="312"/>
      <c r="N6" s="313"/>
      <c r="O6" s="321" t="s">
        <v>127</v>
      </c>
      <c r="P6" s="312" t="s">
        <v>150</v>
      </c>
      <c r="Q6" s="312"/>
      <c r="R6" s="312"/>
      <c r="S6" s="312"/>
      <c r="T6" s="313"/>
    </row>
    <row r="7" spans="2:20" ht="27" customHeight="1">
      <c r="B7" s="310"/>
      <c r="C7" s="311"/>
      <c r="D7" s="311"/>
      <c r="E7" s="314"/>
      <c r="F7" s="314"/>
      <c r="G7" s="315"/>
      <c r="H7" s="318"/>
      <c r="I7" s="319"/>
      <c r="J7" s="314"/>
      <c r="K7" s="314"/>
      <c r="L7" s="314"/>
      <c r="M7" s="314"/>
      <c r="N7" s="315"/>
      <c r="O7" s="322"/>
      <c r="P7" s="314"/>
      <c r="Q7" s="314"/>
      <c r="R7" s="314"/>
      <c r="S7" s="314"/>
      <c r="T7" s="315"/>
    </row>
    <row r="8" spans="2:20" ht="50.25" customHeight="1" thickBot="1">
      <c r="B8" s="326" t="s">
        <v>128</v>
      </c>
      <c r="C8" s="327"/>
      <c r="D8" s="327"/>
      <c r="E8" s="324" t="s">
        <v>151</v>
      </c>
      <c r="F8" s="324"/>
      <c r="G8" s="325"/>
      <c r="H8" s="326" t="s">
        <v>129</v>
      </c>
      <c r="I8" s="327"/>
      <c r="J8" s="324" t="s">
        <v>152</v>
      </c>
      <c r="K8" s="324"/>
      <c r="L8" s="324"/>
      <c r="M8" s="324"/>
      <c r="N8" s="325"/>
      <c r="O8" s="323"/>
      <c r="P8" s="324"/>
      <c r="Q8" s="324"/>
      <c r="R8" s="324"/>
      <c r="S8" s="324"/>
      <c r="T8" s="325"/>
    </row>
    <row r="9" spans="2:20" ht="11.25" customHeight="1" thickBot="1">
      <c r="B9" s="328"/>
      <c r="C9" s="329"/>
      <c r="D9" s="329"/>
      <c r="E9" s="329"/>
      <c r="F9" s="329"/>
      <c r="G9" s="329"/>
      <c r="H9" s="329"/>
      <c r="I9" s="329"/>
      <c r="J9" s="329"/>
      <c r="K9" s="329"/>
      <c r="L9" s="329"/>
      <c r="M9" s="329"/>
      <c r="N9" s="329"/>
      <c r="O9" s="329"/>
      <c r="P9" s="329"/>
      <c r="Q9" s="329"/>
      <c r="R9" s="329"/>
      <c r="S9" s="329"/>
      <c r="T9" s="330"/>
    </row>
    <row r="10" spans="2:20" ht="33.6" customHeight="1" thickBot="1">
      <c r="B10" s="331" t="s">
        <v>130</v>
      </c>
      <c r="C10" s="332"/>
      <c r="D10" s="116">
        <v>6</v>
      </c>
      <c r="E10" s="333" t="s">
        <v>84</v>
      </c>
      <c r="F10" s="333"/>
      <c r="G10" s="333"/>
      <c r="H10" s="117" t="s">
        <v>131</v>
      </c>
      <c r="I10" s="116">
        <v>6.01</v>
      </c>
      <c r="J10" s="334" t="e">
        <f>+UPPER('F-GAL-001'!#REF!)</f>
        <v>#REF!</v>
      </c>
      <c r="K10" s="335"/>
      <c r="L10" s="335"/>
      <c r="M10" s="335"/>
      <c r="N10" s="335"/>
      <c r="O10" s="335"/>
      <c r="P10" s="335"/>
      <c r="Q10" s="336"/>
      <c r="R10" s="119" t="s">
        <v>132</v>
      </c>
      <c r="S10" s="337" t="s">
        <v>238</v>
      </c>
      <c r="T10" s="338"/>
    </row>
    <row r="11" spans="2:20" ht="10.5" customHeight="1" thickBot="1">
      <c r="B11" s="305"/>
      <c r="C11" s="306"/>
      <c r="D11" s="306"/>
      <c r="E11" s="306"/>
      <c r="F11" s="306"/>
      <c r="G11" s="306"/>
      <c r="H11" s="306"/>
      <c r="I11" s="306"/>
      <c r="J11" s="306"/>
      <c r="K11" s="306"/>
      <c r="L11" s="306"/>
      <c r="M11" s="306"/>
      <c r="N11" s="306"/>
      <c r="O11" s="306"/>
      <c r="P11" s="306"/>
      <c r="Q11" s="306"/>
      <c r="R11" s="306"/>
      <c r="S11" s="306"/>
      <c r="T11" s="307"/>
    </row>
    <row r="12" spans="2:20" ht="27" customHeight="1" thickBot="1">
      <c r="B12" s="362" t="s">
        <v>133</v>
      </c>
      <c r="C12" s="363"/>
      <c r="D12" s="363"/>
      <c r="E12" s="363"/>
      <c r="F12" s="363"/>
      <c r="G12" s="363"/>
      <c r="H12" s="363"/>
      <c r="I12" s="363"/>
      <c r="J12" s="363"/>
      <c r="K12" s="363"/>
      <c r="L12" s="363"/>
      <c r="M12" s="362" t="s">
        <v>134</v>
      </c>
      <c r="N12" s="363"/>
      <c r="O12" s="363"/>
      <c r="P12" s="363"/>
      <c r="Q12" s="363"/>
      <c r="R12" s="363"/>
      <c r="S12" s="363"/>
      <c r="T12" s="364"/>
    </row>
    <row r="13" spans="2:20" ht="30" customHeight="1">
      <c r="B13" s="120"/>
      <c r="C13" s="121"/>
      <c r="D13" s="121"/>
      <c r="E13" s="121"/>
      <c r="F13" s="121"/>
      <c r="G13" s="121"/>
      <c r="H13" s="121"/>
      <c r="I13" s="121"/>
      <c r="J13" s="121"/>
      <c r="K13" s="121"/>
      <c r="L13" s="122"/>
      <c r="M13" s="365" t="s">
        <v>135</v>
      </c>
      <c r="N13" s="366"/>
      <c r="O13" s="369" t="s">
        <v>136</v>
      </c>
      <c r="P13" s="370"/>
      <c r="Q13" s="371"/>
      <c r="R13" s="372" t="s">
        <v>145</v>
      </c>
      <c r="S13" s="374" t="s">
        <v>6</v>
      </c>
      <c r="T13" s="376" t="s">
        <v>36</v>
      </c>
    </row>
    <row r="14" spans="2:20" ht="30" customHeight="1">
      <c r="B14" s="123"/>
      <c r="C14" s="124"/>
      <c r="D14" s="124"/>
      <c r="E14" s="124"/>
      <c r="F14" s="124"/>
      <c r="G14" s="124"/>
      <c r="H14" s="124"/>
      <c r="I14" s="124"/>
      <c r="J14" s="124"/>
      <c r="K14" s="124"/>
      <c r="L14" s="125"/>
      <c r="M14" s="367"/>
      <c r="N14" s="368"/>
      <c r="O14" s="126" t="s">
        <v>137</v>
      </c>
      <c r="P14" s="126" t="s">
        <v>138</v>
      </c>
      <c r="Q14" s="126" t="s">
        <v>144</v>
      </c>
      <c r="R14" s="373"/>
      <c r="S14" s="375"/>
      <c r="T14" s="377"/>
    </row>
    <row r="15" spans="2:20" ht="22.9" customHeight="1">
      <c r="B15" s="123"/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378"/>
      <c r="N15" s="379"/>
      <c r="O15" s="379"/>
      <c r="P15" s="379"/>
      <c r="Q15" s="379"/>
      <c r="R15" s="379"/>
      <c r="S15" s="379"/>
      <c r="T15" s="380"/>
    </row>
    <row r="16" spans="2:20" ht="22.9" customHeight="1">
      <c r="B16" s="123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378" t="s">
        <v>451</v>
      </c>
      <c r="N16" s="379"/>
      <c r="O16" s="379"/>
      <c r="P16" s="379"/>
      <c r="Q16" s="379"/>
      <c r="R16" s="379"/>
      <c r="S16" s="379"/>
      <c r="T16" s="380"/>
    </row>
    <row r="17" spans="2:22" ht="22.9" customHeight="1">
      <c r="B17" s="123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390" t="s">
        <v>19</v>
      </c>
      <c r="N17" s="391"/>
      <c r="O17" s="127"/>
      <c r="P17" s="128"/>
      <c r="Q17" s="128"/>
      <c r="R17" s="128"/>
      <c r="S17" s="129">
        <v>2</v>
      </c>
      <c r="T17" s="130">
        <f>ROUND(+S17,2)</f>
        <v>2</v>
      </c>
    </row>
    <row r="18" spans="2:22" ht="22.9" customHeight="1">
      <c r="B18" s="123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390"/>
      <c r="N18" s="391"/>
      <c r="O18" s="127"/>
      <c r="P18" s="128"/>
      <c r="Q18" s="128"/>
      <c r="R18" s="128"/>
      <c r="S18" s="129"/>
      <c r="T18" s="130"/>
    </row>
    <row r="19" spans="2:22" ht="22.9" customHeight="1"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390"/>
      <c r="N19" s="391"/>
      <c r="O19" s="127"/>
      <c r="P19" s="128"/>
      <c r="Q19" s="128"/>
      <c r="R19" s="128"/>
      <c r="S19" s="129"/>
      <c r="T19" s="130"/>
    </row>
    <row r="20" spans="2:22" ht="22.9" customHeight="1"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390"/>
      <c r="N20" s="391"/>
      <c r="O20" s="127"/>
      <c r="P20" s="128"/>
      <c r="Q20" s="128"/>
      <c r="R20" s="128"/>
      <c r="S20" s="129"/>
      <c r="T20" s="130"/>
    </row>
    <row r="21" spans="2:22" ht="22.9" customHeight="1"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390"/>
      <c r="N21" s="391"/>
      <c r="O21" s="177"/>
      <c r="P21" s="177"/>
      <c r="Q21" s="176"/>
      <c r="R21" s="176"/>
      <c r="S21" s="177"/>
      <c r="T21" s="130"/>
    </row>
    <row r="22" spans="2:22" ht="22.9" customHeight="1">
      <c r="B22" s="123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390"/>
      <c r="N22" s="391"/>
      <c r="O22" s="127"/>
      <c r="P22" s="128"/>
      <c r="Q22" s="128"/>
      <c r="R22" s="128"/>
      <c r="S22" s="129"/>
      <c r="T22" s="130"/>
    </row>
    <row r="23" spans="2:22" ht="22.9" customHeight="1">
      <c r="B23" s="123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390"/>
      <c r="N23" s="391"/>
      <c r="O23" s="127"/>
      <c r="P23" s="128"/>
      <c r="Q23" s="128"/>
      <c r="R23" s="128"/>
      <c r="S23" s="129"/>
      <c r="T23" s="130"/>
    </row>
    <row r="24" spans="2:22" ht="22.9" customHeight="1">
      <c r="B24" s="123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360"/>
      <c r="N24" s="361"/>
      <c r="O24" s="127"/>
      <c r="P24" s="128"/>
      <c r="Q24" s="128"/>
      <c r="R24" s="128"/>
      <c r="S24" s="129"/>
      <c r="T24" s="130"/>
    </row>
    <row r="25" spans="2:22" ht="22.9" customHeight="1">
      <c r="B25" s="123"/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360"/>
      <c r="N25" s="361"/>
      <c r="O25" s="127"/>
      <c r="P25" s="128"/>
      <c r="Q25" s="128"/>
      <c r="R25" s="128"/>
      <c r="S25" s="129"/>
      <c r="T25" s="130"/>
    </row>
    <row r="26" spans="2:22" ht="22.9" customHeight="1">
      <c r="B26" s="123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360"/>
      <c r="N26" s="361"/>
      <c r="O26" s="127"/>
      <c r="P26" s="128"/>
      <c r="Q26" s="128"/>
      <c r="R26" s="128"/>
      <c r="S26" s="129"/>
      <c r="T26" s="130"/>
    </row>
    <row r="27" spans="2:22" ht="22.9" customHeight="1">
      <c r="B27" s="123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360"/>
      <c r="N27" s="361"/>
      <c r="O27" s="133"/>
      <c r="P27" s="128"/>
      <c r="Q27" s="128"/>
      <c r="R27" s="128"/>
      <c r="S27" s="129"/>
      <c r="T27" s="130"/>
    </row>
    <row r="28" spans="2:22" ht="22.9" customHeight="1">
      <c r="B28" s="123"/>
      <c r="D28" s="134"/>
      <c r="E28" s="134"/>
      <c r="F28" s="134"/>
      <c r="G28" s="134"/>
      <c r="H28" s="134"/>
      <c r="I28" s="134"/>
      <c r="J28" s="124"/>
      <c r="K28" s="124"/>
      <c r="L28" s="124"/>
      <c r="M28" s="360"/>
      <c r="N28" s="361"/>
      <c r="O28" s="133"/>
      <c r="P28" s="128"/>
      <c r="Q28" s="128"/>
      <c r="R28" s="128"/>
      <c r="S28" s="129"/>
      <c r="T28" s="130"/>
    </row>
    <row r="29" spans="2:22" ht="22.9" customHeight="1">
      <c r="B29" s="123"/>
      <c r="C29" s="134"/>
      <c r="D29" s="134"/>
      <c r="E29" s="134"/>
      <c r="F29" s="124"/>
      <c r="G29" s="124"/>
      <c r="H29" s="124"/>
      <c r="I29" s="124"/>
      <c r="J29" s="124"/>
      <c r="K29" s="124"/>
      <c r="L29" s="124"/>
      <c r="M29" s="360"/>
      <c r="N29" s="361"/>
      <c r="O29" s="127"/>
      <c r="P29" s="128"/>
      <c r="Q29" s="128"/>
      <c r="R29" s="131"/>
      <c r="S29" s="129"/>
      <c r="T29" s="130"/>
    </row>
    <row r="30" spans="2:22" ht="22.9" customHeight="1">
      <c r="B30" s="123"/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360"/>
      <c r="N30" s="361"/>
      <c r="O30" s="127"/>
      <c r="P30" s="128"/>
      <c r="Q30" s="128"/>
      <c r="R30" s="131"/>
      <c r="S30" s="129"/>
      <c r="T30" s="130"/>
    </row>
    <row r="31" spans="2:22" ht="22.9" customHeight="1">
      <c r="B31" s="123"/>
      <c r="C31" s="124"/>
      <c r="D31" s="124"/>
      <c r="E31" s="124"/>
      <c r="F31" s="124"/>
      <c r="G31" s="124"/>
      <c r="H31" s="124"/>
      <c r="I31" s="124"/>
      <c r="J31" s="124"/>
      <c r="K31" s="124"/>
      <c r="L31" s="124"/>
      <c r="M31" s="360"/>
      <c r="N31" s="361"/>
      <c r="O31" s="127"/>
      <c r="P31" s="128"/>
      <c r="Q31" s="129"/>
      <c r="R31" s="128"/>
      <c r="S31" s="129"/>
      <c r="T31" s="130"/>
    </row>
    <row r="32" spans="2:22" ht="22.9" customHeight="1">
      <c r="B32" s="123"/>
      <c r="C32" s="124"/>
      <c r="D32" s="124"/>
      <c r="E32" s="124"/>
      <c r="F32" s="124"/>
      <c r="G32" s="124"/>
      <c r="H32" s="124"/>
      <c r="I32" s="124"/>
      <c r="J32" s="124"/>
      <c r="K32" s="124"/>
      <c r="L32" s="124"/>
      <c r="M32" s="360"/>
      <c r="N32" s="361"/>
      <c r="O32" s="127"/>
      <c r="P32" s="128"/>
      <c r="Q32" s="129"/>
      <c r="R32" s="128"/>
      <c r="S32" s="129"/>
      <c r="T32" s="130"/>
      <c r="V32" s="135"/>
    </row>
    <row r="33" spans="2:22" ht="22.9" customHeight="1">
      <c r="B33" s="123"/>
      <c r="C33" s="124"/>
      <c r="D33" s="124"/>
      <c r="E33" s="124"/>
      <c r="F33" s="124"/>
      <c r="G33" s="124"/>
      <c r="H33" s="124"/>
      <c r="I33" s="124"/>
      <c r="J33" s="124"/>
      <c r="K33" s="124"/>
      <c r="L33" s="124"/>
      <c r="M33" s="381"/>
      <c r="N33" s="382"/>
      <c r="O33" s="382"/>
      <c r="P33" s="382"/>
      <c r="Q33" s="382"/>
      <c r="R33" s="382"/>
      <c r="S33" s="382"/>
      <c r="T33" s="383"/>
      <c r="V33" s="135"/>
    </row>
    <row r="34" spans="2:22" ht="22.9" customHeight="1">
      <c r="B34" s="123"/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390"/>
      <c r="N34" s="391"/>
      <c r="O34" s="127"/>
      <c r="P34" s="128"/>
      <c r="Q34" s="129"/>
      <c r="R34" s="131"/>
      <c r="S34" s="129"/>
      <c r="T34" s="130"/>
    </row>
    <row r="35" spans="2:22" ht="22.9" customHeight="1">
      <c r="B35" s="123"/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390"/>
      <c r="N35" s="391"/>
      <c r="O35" s="136"/>
      <c r="P35" s="136"/>
      <c r="Q35" s="136"/>
      <c r="R35" s="136"/>
      <c r="S35" s="136"/>
      <c r="T35" s="137"/>
    </row>
    <row r="36" spans="2:22" ht="22.9" customHeight="1">
      <c r="B36" s="123"/>
      <c r="F36" s="124"/>
      <c r="G36" s="124"/>
      <c r="H36" s="124"/>
      <c r="I36" s="124"/>
      <c r="J36" s="124"/>
      <c r="K36" s="124"/>
      <c r="L36" s="124"/>
      <c r="M36" s="390"/>
      <c r="N36" s="391"/>
      <c r="O36" s="127"/>
      <c r="P36" s="131"/>
      <c r="Q36" s="129"/>
      <c r="R36" s="131"/>
      <c r="S36" s="129"/>
      <c r="T36" s="130"/>
    </row>
    <row r="37" spans="2:22" ht="22.9" customHeight="1">
      <c r="B37" s="123"/>
      <c r="F37" s="124"/>
      <c r="G37" s="124"/>
      <c r="H37" s="124"/>
      <c r="I37" s="124"/>
      <c r="J37" s="124"/>
      <c r="K37" s="124"/>
      <c r="L37" s="124"/>
      <c r="M37" s="390"/>
      <c r="N37" s="391"/>
      <c r="O37" s="127"/>
      <c r="P37" s="128"/>
      <c r="Q37" s="129"/>
      <c r="R37" s="131"/>
      <c r="S37" s="129"/>
      <c r="T37" s="130"/>
    </row>
    <row r="38" spans="2:22" ht="22.9" customHeight="1">
      <c r="B38" s="123"/>
      <c r="C38" s="124"/>
      <c r="D38" s="124"/>
      <c r="E38" s="124"/>
      <c r="F38" s="124"/>
      <c r="G38" s="124"/>
      <c r="H38" s="124"/>
      <c r="I38" s="124"/>
      <c r="J38" s="124"/>
      <c r="K38" s="124"/>
      <c r="L38" s="124"/>
      <c r="M38" s="390"/>
      <c r="N38" s="391"/>
      <c r="O38" s="127"/>
      <c r="P38" s="128"/>
      <c r="Q38" s="129"/>
      <c r="R38" s="131"/>
      <c r="S38" s="129"/>
      <c r="T38" s="130"/>
    </row>
    <row r="39" spans="2:22" ht="22.9" customHeight="1">
      <c r="B39" s="123"/>
      <c r="C39" s="124"/>
      <c r="D39" s="124"/>
      <c r="E39" s="124"/>
      <c r="F39" s="124"/>
      <c r="G39" s="124"/>
      <c r="H39" s="124"/>
      <c r="I39" s="124"/>
      <c r="J39" s="124"/>
      <c r="K39" s="124"/>
      <c r="L39" s="124"/>
      <c r="M39" s="138"/>
      <c r="N39" s="139"/>
      <c r="O39" s="139"/>
      <c r="P39" s="139"/>
      <c r="Q39" s="139"/>
      <c r="R39" s="139"/>
      <c r="S39" s="139"/>
      <c r="T39" s="140"/>
    </row>
    <row r="40" spans="2:22" ht="22.9" customHeight="1" thickBot="1">
      <c r="B40" s="123"/>
      <c r="C40" s="124"/>
      <c r="D40" s="124"/>
      <c r="E40" s="124"/>
      <c r="F40" s="124"/>
      <c r="G40" s="124"/>
      <c r="H40" s="124"/>
      <c r="I40" s="124"/>
      <c r="J40" s="124"/>
      <c r="K40" s="124"/>
      <c r="L40" s="124"/>
      <c r="M40" s="141"/>
      <c r="N40" s="142"/>
      <c r="O40" s="142"/>
      <c r="P40" s="142"/>
      <c r="Q40" s="142"/>
      <c r="R40" s="142"/>
      <c r="S40" s="142"/>
      <c r="T40" s="143"/>
    </row>
    <row r="41" spans="2:22" s="145" customFormat="1" ht="24" customHeight="1">
      <c r="B41" s="392" t="s">
        <v>154</v>
      </c>
      <c r="C41" s="393"/>
      <c r="D41" s="393"/>
      <c r="E41" s="393"/>
      <c r="F41" s="393"/>
      <c r="G41" s="393"/>
      <c r="H41" s="393"/>
      <c r="I41" s="393"/>
      <c r="J41" s="393"/>
      <c r="K41" s="393"/>
      <c r="L41" s="394"/>
      <c r="M41" s="401" t="s">
        <v>139</v>
      </c>
      <c r="N41" s="402"/>
      <c r="O41" s="402"/>
      <c r="P41" s="402"/>
      <c r="Q41" s="402"/>
      <c r="R41" s="402"/>
      <c r="S41" s="402"/>
      <c r="T41" s="144">
        <f>SUM(T17:T40)</f>
        <v>2</v>
      </c>
    </row>
    <row r="42" spans="2:22" s="145" customFormat="1" ht="24" customHeight="1">
      <c r="B42" s="395"/>
      <c r="C42" s="396"/>
      <c r="D42" s="396"/>
      <c r="E42" s="396"/>
      <c r="F42" s="396"/>
      <c r="G42" s="396"/>
      <c r="H42" s="396"/>
      <c r="I42" s="396"/>
      <c r="J42" s="396"/>
      <c r="K42" s="396"/>
      <c r="L42" s="397"/>
      <c r="M42" s="403" t="s">
        <v>140</v>
      </c>
      <c r="N42" s="404"/>
      <c r="O42" s="404"/>
      <c r="P42" s="404"/>
      <c r="Q42" s="404"/>
      <c r="R42" s="404"/>
      <c r="S42" s="404"/>
      <c r="T42" s="146"/>
    </row>
    <row r="43" spans="2:22" s="145" customFormat="1" ht="24" customHeight="1" thickBot="1">
      <c r="B43" s="398"/>
      <c r="C43" s="399"/>
      <c r="D43" s="399"/>
      <c r="E43" s="399"/>
      <c r="F43" s="399"/>
      <c r="G43" s="399"/>
      <c r="H43" s="399"/>
      <c r="I43" s="399"/>
      <c r="J43" s="399"/>
      <c r="K43" s="399"/>
      <c r="L43" s="400"/>
      <c r="M43" s="405" t="s">
        <v>141</v>
      </c>
      <c r="N43" s="406"/>
      <c r="O43" s="406"/>
      <c r="P43" s="406"/>
      <c r="Q43" s="406"/>
      <c r="R43" s="406"/>
      <c r="S43" s="406"/>
      <c r="T43" s="147">
        <f>+T42+T41</f>
        <v>2</v>
      </c>
    </row>
    <row r="44" spans="2:22" ht="17.45" customHeight="1">
      <c r="B44" s="148"/>
      <c r="C44" s="149"/>
      <c r="D44" s="149"/>
      <c r="E44" s="149"/>
      <c r="F44" s="149"/>
      <c r="G44" s="149"/>
      <c r="H44" s="149"/>
      <c r="I44" s="149"/>
      <c r="J44" s="149"/>
      <c r="K44" s="149"/>
      <c r="L44" s="149"/>
      <c r="M44" s="150"/>
      <c r="N44" s="150"/>
      <c r="P44" s="150"/>
      <c r="Q44" s="150"/>
      <c r="R44" s="150"/>
      <c r="S44" s="150"/>
      <c r="T44" s="151"/>
    </row>
    <row r="45" spans="2:22" ht="22.9" customHeight="1">
      <c r="B45" s="148"/>
      <c r="J45" s="149"/>
      <c r="K45" s="149"/>
      <c r="L45" s="149"/>
      <c r="M45" s="150"/>
      <c r="Q45" s="115"/>
      <c r="R45" s="149"/>
      <c r="S45" s="149"/>
      <c r="T45" s="153"/>
    </row>
    <row r="46" spans="2:22" ht="19.149999999999999" customHeight="1">
      <c r="B46" s="148"/>
      <c r="J46" s="149"/>
      <c r="K46" s="149"/>
      <c r="L46" s="149"/>
      <c r="M46" s="150"/>
      <c r="Q46" s="115"/>
      <c r="R46" s="149"/>
      <c r="S46" s="149"/>
      <c r="T46" s="153"/>
    </row>
    <row r="47" spans="2:22" ht="21.6" customHeight="1">
      <c r="B47" s="148"/>
      <c r="C47" s="149"/>
      <c r="D47" s="149"/>
      <c r="E47" s="149"/>
      <c r="F47" s="149"/>
      <c r="G47" s="149"/>
      <c r="H47" s="149"/>
      <c r="I47" s="149"/>
      <c r="J47" s="149"/>
      <c r="K47" s="149"/>
      <c r="L47" s="149"/>
      <c r="M47" s="150"/>
      <c r="N47" s="150"/>
      <c r="P47" s="150"/>
      <c r="Q47" s="154"/>
      <c r="R47" s="154"/>
      <c r="S47" s="154"/>
      <c r="T47" s="155"/>
    </row>
    <row r="48" spans="2:22" ht="25.15" customHeight="1">
      <c r="B48" s="148"/>
      <c r="C48" s="149"/>
      <c r="D48" s="149"/>
      <c r="E48" s="149"/>
      <c r="F48" s="149"/>
      <c r="G48" s="149"/>
      <c r="H48" s="149"/>
      <c r="I48" s="149"/>
      <c r="J48" s="149"/>
      <c r="K48" s="149"/>
      <c r="L48" s="156"/>
      <c r="M48" s="157"/>
      <c r="N48" s="157"/>
      <c r="P48" s="150"/>
      <c r="Q48" s="157"/>
      <c r="R48" s="157"/>
      <c r="S48" s="157"/>
      <c r="T48" s="158"/>
    </row>
    <row r="49" spans="2:20" s="162" customFormat="1" ht="17.45" customHeight="1">
      <c r="B49" s="384" t="s">
        <v>142</v>
      </c>
      <c r="C49" s="385"/>
      <c r="D49" s="385"/>
      <c r="E49" s="385"/>
      <c r="F49" s="159"/>
      <c r="G49" s="386" t="s">
        <v>142</v>
      </c>
      <c r="H49" s="386"/>
      <c r="I49" s="386"/>
      <c r="J49" s="387"/>
      <c r="K49" s="160"/>
      <c r="L49" s="388" t="s">
        <v>142</v>
      </c>
      <c r="M49" s="388"/>
      <c r="N49" s="388"/>
      <c r="O49" s="388"/>
      <c r="P49" s="161"/>
      <c r="Q49" s="388" t="s">
        <v>142</v>
      </c>
      <c r="R49" s="388"/>
      <c r="S49" s="388"/>
      <c r="T49" s="389"/>
    </row>
    <row r="50" spans="2:20" ht="17.45" customHeight="1">
      <c r="B50" s="163" t="str">
        <f>+'1,01'!B53</f>
        <v>Nombre: IVAN DARIO RODRIGUEZ</v>
      </c>
      <c r="C50" s="164"/>
      <c r="D50" s="164"/>
      <c r="E50" s="164"/>
      <c r="F50" s="164"/>
      <c r="G50" s="165" t="str">
        <f>+'1,01'!G53</f>
        <v xml:space="preserve">Nombre: MANUEL EDUARDO CEPEDA HERNÁNDEZ </v>
      </c>
      <c r="H50" s="165"/>
      <c r="I50" s="165"/>
      <c r="J50" s="165"/>
      <c r="K50" s="166"/>
      <c r="L50" s="167" t="str">
        <f>+'1,01'!L53</f>
        <v>Nombre: ROBINSON ALEXANDER TOBAR URBANO</v>
      </c>
      <c r="M50" s="167"/>
      <c r="N50" s="167"/>
      <c r="O50" s="167"/>
      <c r="P50" s="166"/>
      <c r="Q50" s="167" t="str">
        <f>+'1,01'!Q53</f>
        <v>Nombre: CLARA LUZ JARAMILLO HENAO</v>
      </c>
      <c r="R50" s="167"/>
      <c r="S50" s="167"/>
      <c r="T50" s="168"/>
    </row>
    <row r="51" spans="2:20" ht="17.45" customHeight="1" thickBot="1">
      <c r="B51" s="174" t="str">
        <f>+'1,01'!B54</f>
        <v>RESIDENTE DE OBRA</v>
      </c>
      <c r="C51" s="169"/>
      <c r="D51" s="169"/>
      <c r="E51" s="169"/>
      <c r="F51" s="169"/>
      <c r="G51" s="170" t="str">
        <f>+'1,01'!G54</f>
        <v>DIRECTOR DE OBRA</v>
      </c>
      <c r="H51" s="170"/>
      <c r="I51" s="170"/>
      <c r="J51" s="170"/>
      <c r="K51" s="171"/>
      <c r="L51" s="172" t="str">
        <f>+'1,01'!L54</f>
        <v xml:space="preserve">RESIDENTE DE INTERVENTORIA </v>
      </c>
      <c r="M51" s="172"/>
      <c r="N51" s="172"/>
      <c r="O51" s="172"/>
      <c r="P51" s="171"/>
      <c r="Q51" s="172" t="str">
        <f>+'1,01'!Q54</f>
        <v xml:space="preserve">DIRECTOR DE INTERVENTORIA </v>
      </c>
      <c r="R51" s="172"/>
      <c r="S51" s="172"/>
      <c r="T51" s="173"/>
    </row>
  </sheetData>
  <mergeCells count="61">
    <mergeCell ref="B41:L43"/>
    <mergeCell ref="M41:S41"/>
    <mergeCell ref="M42:S42"/>
    <mergeCell ref="M43:S43"/>
    <mergeCell ref="B49:E49"/>
    <mergeCell ref="G49:J49"/>
    <mergeCell ref="L49:O49"/>
    <mergeCell ref="Q49:T49"/>
    <mergeCell ref="M38:N38"/>
    <mergeCell ref="M27:N27"/>
    <mergeCell ref="M28:N28"/>
    <mergeCell ref="M29:N29"/>
    <mergeCell ref="M30:N30"/>
    <mergeCell ref="M31:N31"/>
    <mergeCell ref="M32:N32"/>
    <mergeCell ref="M33:T33"/>
    <mergeCell ref="M34:N34"/>
    <mergeCell ref="M35:N35"/>
    <mergeCell ref="M36:N36"/>
    <mergeCell ref="M37:N37"/>
    <mergeCell ref="M26:N26"/>
    <mergeCell ref="M15:T15"/>
    <mergeCell ref="M16:T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B12:L12"/>
    <mergeCell ref="M12:T12"/>
    <mergeCell ref="M13:N14"/>
    <mergeCell ref="O13:Q13"/>
    <mergeCell ref="R13:R14"/>
    <mergeCell ref="S13:S14"/>
    <mergeCell ref="T13:T14"/>
    <mergeCell ref="B11:T11"/>
    <mergeCell ref="B6:D7"/>
    <mergeCell ref="E6:G7"/>
    <mergeCell ref="H6:I7"/>
    <mergeCell ref="J6:N7"/>
    <mergeCell ref="O6:O8"/>
    <mergeCell ref="P6:T8"/>
    <mergeCell ref="B8:D8"/>
    <mergeCell ref="E8:G8"/>
    <mergeCell ref="H8:I8"/>
    <mergeCell ref="J8:N8"/>
    <mergeCell ref="B9:T9"/>
    <mergeCell ref="B10:C10"/>
    <mergeCell ref="E10:G10"/>
    <mergeCell ref="J10:Q10"/>
    <mergeCell ref="S10:T10"/>
    <mergeCell ref="B4:T4"/>
    <mergeCell ref="F1:Q2"/>
    <mergeCell ref="R1:T1"/>
    <mergeCell ref="R2:T2"/>
    <mergeCell ref="B3:Q3"/>
    <mergeCell ref="R3:T3"/>
  </mergeCells>
  <printOptions horizontalCentered="1"/>
  <pageMargins left="0.11811023622047245" right="0.11811023622047245" top="0.11811023622047245" bottom="0.11811023622047245" header="0" footer="0"/>
  <pageSetup scale="44" fitToHeight="0" orientation="landscape" r:id="rId1"/>
  <headerFooter alignWithMargins="0"/>
  <drawing r:id="rId2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>
    <tabColor rgb="FFCCFFFF"/>
    <pageSetUpPr fitToPage="1"/>
  </sheetPr>
  <dimension ref="B1:V54"/>
  <sheetViews>
    <sheetView view="pageBreakPreview" topLeftCell="A33" zoomScale="80" zoomScaleNormal="100" zoomScaleSheetLayoutView="80" workbookViewId="0">
      <selection activeCell="G58" sqref="G58"/>
    </sheetView>
  </sheetViews>
  <sheetFormatPr baseColWidth="10" defaultColWidth="10" defaultRowHeight="27" customHeight="1"/>
  <cols>
    <col min="1" max="1" width="1.125" style="115" customWidth="1"/>
    <col min="2" max="5" width="12" style="115" customWidth="1"/>
    <col min="6" max="6" width="15.625" style="115" customWidth="1"/>
    <col min="7" max="7" width="19.875" style="115" customWidth="1"/>
    <col min="8" max="12" width="12" style="115" customWidth="1"/>
    <col min="13" max="13" width="20.125" style="152" customWidth="1"/>
    <col min="14" max="14" width="27.375" style="152" customWidth="1"/>
    <col min="15" max="15" width="17.375" style="150" customWidth="1"/>
    <col min="16" max="16" width="14.375" style="152" customWidth="1"/>
    <col min="17" max="17" width="16.875" style="152" customWidth="1"/>
    <col min="18" max="18" width="13.625" style="152" customWidth="1"/>
    <col min="19" max="19" width="17" style="152" customWidth="1"/>
    <col min="20" max="20" width="13.375" style="152" customWidth="1"/>
    <col min="21" max="21" width="17" style="115" bestFit="1" customWidth="1"/>
    <col min="22" max="22" width="18.125" style="115" customWidth="1"/>
    <col min="23" max="23" width="13.625" style="115" bestFit="1" customWidth="1"/>
    <col min="24" max="24" width="10.125" style="115" bestFit="1" customWidth="1"/>
    <col min="25" max="16384" width="10" style="115"/>
  </cols>
  <sheetData>
    <row r="1" spans="2:20" s="107" customFormat="1" ht="38.450000000000003" customHeight="1">
      <c r="B1" s="104"/>
      <c r="C1" s="105"/>
      <c r="D1" s="105"/>
      <c r="E1" s="106"/>
      <c r="F1" s="342" t="s">
        <v>123</v>
      </c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4"/>
      <c r="R1" s="348"/>
      <c r="S1" s="349"/>
      <c r="T1" s="350"/>
    </row>
    <row r="2" spans="2:20" s="107" customFormat="1" ht="37.9" customHeight="1" thickBot="1">
      <c r="B2" s="108"/>
      <c r="C2" s="109"/>
      <c r="D2" s="109"/>
      <c r="E2" s="110"/>
      <c r="F2" s="345"/>
      <c r="G2" s="346"/>
      <c r="H2" s="346"/>
      <c r="I2" s="346"/>
      <c r="J2" s="346"/>
      <c r="K2" s="346"/>
      <c r="L2" s="346"/>
      <c r="M2" s="346"/>
      <c r="N2" s="346"/>
      <c r="O2" s="346"/>
      <c r="P2" s="346"/>
      <c r="Q2" s="347"/>
      <c r="R2" s="351"/>
      <c r="S2" s="352"/>
      <c r="T2" s="353"/>
    </row>
    <row r="3" spans="2:20" s="107" customFormat="1" ht="29.45" customHeight="1" thickBot="1">
      <c r="B3" s="354" t="str">
        <f>+'1,01'!B3</f>
        <v>PATRIMONIO NATURAL FONDO PARA LA BIODIVERSIDAD Y ÁREAS PROTEGIDAS</v>
      </c>
      <c r="C3" s="355"/>
      <c r="D3" s="355"/>
      <c r="E3" s="355"/>
      <c r="F3" s="355"/>
      <c r="G3" s="355"/>
      <c r="H3" s="355"/>
      <c r="I3" s="355"/>
      <c r="J3" s="355"/>
      <c r="K3" s="355"/>
      <c r="L3" s="355"/>
      <c r="M3" s="355"/>
      <c r="N3" s="355"/>
      <c r="O3" s="355"/>
      <c r="P3" s="355"/>
      <c r="Q3" s="356"/>
      <c r="R3" s="357"/>
      <c r="S3" s="358"/>
      <c r="T3" s="359"/>
    </row>
    <row r="4" spans="2:20" s="107" customFormat="1" ht="33" customHeight="1" thickBot="1">
      <c r="B4" s="339" t="s">
        <v>124</v>
      </c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  <c r="P4" s="340"/>
      <c r="Q4" s="340"/>
      <c r="R4" s="340"/>
      <c r="S4" s="340"/>
      <c r="T4" s="341"/>
    </row>
    <row r="5" spans="2:20" s="107" customFormat="1" ht="12.6" customHeight="1" thickBot="1">
      <c r="B5" s="111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3"/>
      <c r="T5" s="114"/>
    </row>
    <row r="6" spans="2:20" ht="27" customHeight="1">
      <c r="B6" s="308" t="s">
        <v>125</v>
      </c>
      <c r="C6" s="309"/>
      <c r="D6" s="309"/>
      <c r="E6" s="312" t="s">
        <v>149</v>
      </c>
      <c r="F6" s="312"/>
      <c r="G6" s="313"/>
      <c r="H6" s="316" t="s">
        <v>126</v>
      </c>
      <c r="I6" s="317"/>
      <c r="J6" s="320">
        <v>45926</v>
      </c>
      <c r="K6" s="312"/>
      <c r="L6" s="312"/>
      <c r="M6" s="312"/>
      <c r="N6" s="313"/>
      <c r="O6" s="321" t="s">
        <v>127</v>
      </c>
      <c r="P6" s="312" t="s">
        <v>150</v>
      </c>
      <c r="Q6" s="312"/>
      <c r="R6" s="312"/>
      <c r="S6" s="312"/>
      <c r="T6" s="313"/>
    </row>
    <row r="7" spans="2:20" ht="27" customHeight="1">
      <c r="B7" s="310"/>
      <c r="C7" s="311"/>
      <c r="D7" s="311"/>
      <c r="E7" s="314"/>
      <c r="F7" s="314"/>
      <c r="G7" s="315"/>
      <c r="H7" s="318"/>
      <c r="I7" s="319"/>
      <c r="J7" s="314"/>
      <c r="K7" s="314"/>
      <c r="L7" s="314"/>
      <c r="M7" s="314"/>
      <c r="N7" s="315"/>
      <c r="O7" s="322"/>
      <c r="P7" s="314"/>
      <c r="Q7" s="314"/>
      <c r="R7" s="314"/>
      <c r="S7" s="314"/>
      <c r="T7" s="315"/>
    </row>
    <row r="8" spans="2:20" ht="50.25" customHeight="1" thickBot="1">
      <c r="B8" s="326" t="s">
        <v>128</v>
      </c>
      <c r="C8" s="327"/>
      <c r="D8" s="327"/>
      <c r="E8" s="324" t="s">
        <v>151</v>
      </c>
      <c r="F8" s="324"/>
      <c r="G8" s="325"/>
      <c r="H8" s="326" t="s">
        <v>129</v>
      </c>
      <c r="I8" s="327"/>
      <c r="J8" s="324" t="s">
        <v>152</v>
      </c>
      <c r="K8" s="324"/>
      <c r="L8" s="324"/>
      <c r="M8" s="324"/>
      <c r="N8" s="325"/>
      <c r="O8" s="323"/>
      <c r="P8" s="324"/>
      <c r="Q8" s="324"/>
      <c r="R8" s="324"/>
      <c r="S8" s="324"/>
      <c r="T8" s="325"/>
    </row>
    <row r="9" spans="2:20" ht="11.25" customHeight="1" thickBot="1">
      <c r="B9" s="328"/>
      <c r="C9" s="329"/>
      <c r="D9" s="329"/>
      <c r="E9" s="329"/>
      <c r="F9" s="329"/>
      <c r="G9" s="329"/>
      <c r="H9" s="329"/>
      <c r="I9" s="329"/>
      <c r="J9" s="329"/>
      <c r="K9" s="329"/>
      <c r="L9" s="329"/>
      <c r="M9" s="329"/>
      <c r="N9" s="329"/>
      <c r="O9" s="329"/>
      <c r="P9" s="329"/>
      <c r="Q9" s="329"/>
      <c r="R9" s="329"/>
      <c r="S9" s="329"/>
      <c r="T9" s="330"/>
    </row>
    <row r="10" spans="2:20" ht="33.6" customHeight="1" thickBot="1">
      <c r="B10" s="331" t="s">
        <v>130</v>
      </c>
      <c r="C10" s="332"/>
      <c r="D10" s="116" t="s">
        <v>274</v>
      </c>
      <c r="E10" s="333" t="s">
        <v>15</v>
      </c>
      <c r="F10" s="333"/>
      <c r="G10" s="333"/>
      <c r="H10" s="117" t="s">
        <v>131</v>
      </c>
      <c r="I10" s="118">
        <v>1.01</v>
      </c>
      <c r="J10" s="334" t="e">
        <f>+UPPER('F-GAL-001'!#REF!)</f>
        <v>#REF!</v>
      </c>
      <c r="K10" s="335"/>
      <c r="L10" s="335"/>
      <c r="M10" s="335"/>
      <c r="N10" s="335"/>
      <c r="O10" s="335"/>
      <c r="P10" s="335"/>
      <c r="Q10" s="336"/>
      <c r="R10" s="119" t="s">
        <v>132</v>
      </c>
      <c r="S10" s="337" t="s">
        <v>143</v>
      </c>
      <c r="T10" s="338"/>
    </row>
    <row r="11" spans="2:20" ht="10.5" customHeight="1" thickBot="1">
      <c r="B11" s="305"/>
      <c r="C11" s="306"/>
      <c r="D11" s="306"/>
      <c r="E11" s="306"/>
      <c r="F11" s="306"/>
      <c r="G11" s="306"/>
      <c r="H11" s="306"/>
      <c r="I11" s="306"/>
      <c r="J11" s="306"/>
      <c r="K11" s="306"/>
      <c r="L11" s="306"/>
      <c r="M11" s="306"/>
      <c r="N11" s="306"/>
      <c r="O11" s="306"/>
      <c r="P11" s="306"/>
      <c r="Q11" s="306"/>
      <c r="R11" s="306"/>
      <c r="S11" s="306"/>
      <c r="T11" s="307"/>
    </row>
    <row r="12" spans="2:20" ht="27" customHeight="1" thickBot="1">
      <c r="B12" s="362" t="s">
        <v>133</v>
      </c>
      <c r="C12" s="363"/>
      <c r="D12" s="363"/>
      <c r="E12" s="363"/>
      <c r="F12" s="363"/>
      <c r="G12" s="363"/>
      <c r="H12" s="363"/>
      <c r="I12" s="363"/>
      <c r="J12" s="363"/>
      <c r="K12" s="363"/>
      <c r="L12" s="363"/>
      <c r="M12" s="362" t="s">
        <v>134</v>
      </c>
      <c r="N12" s="363"/>
      <c r="O12" s="363"/>
      <c r="P12" s="363"/>
      <c r="Q12" s="363"/>
      <c r="R12" s="363"/>
      <c r="S12" s="363"/>
      <c r="T12" s="364"/>
    </row>
    <row r="13" spans="2:20" ht="30" customHeight="1">
      <c r="B13" s="120"/>
      <c r="C13" s="121"/>
      <c r="D13" s="121"/>
      <c r="E13" s="121"/>
      <c r="F13" s="121"/>
      <c r="G13" s="121"/>
      <c r="H13" s="121"/>
      <c r="I13" s="121"/>
      <c r="J13" s="121"/>
      <c r="K13" s="121"/>
      <c r="L13" s="122"/>
      <c r="M13" s="365" t="s">
        <v>135</v>
      </c>
      <c r="N13" s="366"/>
      <c r="O13" s="369" t="s">
        <v>136</v>
      </c>
      <c r="P13" s="370"/>
      <c r="Q13" s="371"/>
      <c r="R13" s="372" t="s">
        <v>145</v>
      </c>
      <c r="S13" s="374" t="s">
        <v>6</v>
      </c>
      <c r="T13" s="376" t="s">
        <v>36</v>
      </c>
    </row>
    <row r="14" spans="2:20" ht="30" customHeight="1">
      <c r="B14" s="123"/>
      <c r="C14" s="124"/>
      <c r="D14" s="124"/>
      <c r="E14" s="124"/>
      <c r="F14" s="124"/>
      <c r="G14" s="124"/>
      <c r="H14" s="124"/>
      <c r="I14" s="124"/>
      <c r="J14" s="124"/>
      <c r="K14" s="124"/>
      <c r="L14" s="125"/>
      <c r="M14" s="367"/>
      <c r="N14" s="368"/>
      <c r="O14" s="126" t="s">
        <v>137</v>
      </c>
      <c r="P14" s="126" t="s">
        <v>138</v>
      </c>
      <c r="Q14" s="126" t="s">
        <v>144</v>
      </c>
      <c r="R14" s="373"/>
      <c r="S14" s="375"/>
      <c r="T14" s="377"/>
    </row>
    <row r="15" spans="2:20" ht="22.9" customHeight="1">
      <c r="B15" s="123"/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378"/>
      <c r="N15" s="379"/>
      <c r="O15" s="379"/>
      <c r="P15" s="379"/>
      <c r="Q15" s="379"/>
      <c r="R15" s="379"/>
      <c r="S15" s="379"/>
      <c r="T15" s="380"/>
    </row>
    <row r="16" spans="2:20" ht="22.9" customHeight="1">
      <c r="B16" s="123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378"/>
      <c r="N16" s="379"/>
      <c r="O16" s="379"/>
      <c r="P16" s="379"/>
      <c r="Q16" s="379"/>
      <c r="R16" s="379"/>
      <c r="S16" s="379"/>
      <c r="T16" s="380"/>
    </row>
    <row r="17" spans="2:22" ht="22.9" customHeight="1">
      <c r="B17" s="123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360" t="s">
        <v>275</v>
      </c>
      <c r="N17" s="361"/>
      <c r="O17" s="127">
        <v>2.62</v>
      </c>
      <c r="P17" s="128">
        <v>0.5</v>
      </c>
      <c r="Q17" s="129">
        <v>1</v>
      </c>
      <c r="R17" s="128">
        <f>+O17*P17</f>
        <v>1.31</v>
      </c>
      <c r="S17" s="129">
        <v>1</v>
      </c>
      <c r="T17" s="130">
        <f>ROUND(+S17*R17,2)</f>
        <v>1.31</v>
      </c>
    </row>
    <row r="18" spans="2:22" ht="22.9" customHeight="1">
      <c r="B18" s="123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381"/>
      <c r="N18" s="382"/>
      <c r="O18" s="382"/>
      <c r="P18" s="382"/>
      <c r="Q18" s="382"/>
      <c r="R18" s="382"/>
      <c r="S18" s="382"/>
      <c r="T18" s="383"/>
    </row>
    <row r="19" spans="2:22" ht="22.9" customHeight="1"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360"/>
      <c r="N19" s="361"/>
      <c r="O19" s="127"/>
      <c r="P19" s="128"/>
      <c r="Q19" s="129"/>
      <c r="R19" s="128"/>
      <c r="S19" s="129"/>
      <c r="T19" s="130"/>
    </row>
    <row r="20" spans="2:22" ht="22.9" customHeight="1"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360"/>
      <c r="N20" s="361"/>
      <c r="O20" s="127"/>
      <c r="P20" s="128"/>
      <c r="Q20" s="129"/>
      <c r="R20" s="131"/>
      <c r="S20" s="129"/>
      <c r="T20" s="130"/>
    </row>
    <row r="21" spans="2:22" ht="22.9" customHeight="1"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360"/>
      <c r="N21" s="361"/>
      <c r="O21" s="127"/>
      <c r="P21" s="128"/>
      <c r="Q21" s="129"/>
      <c r="R21" s="128"/>
      <c r="S21" s="129"/>
      <c r="T21" s="130"/>
    </row>
    <row r="22" spans="2:22" ht="22.9" customHeight="1">
      <c r="B22" s="123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381"/>
      <c r="N22" s="382"/>
      <c r="O22" s="382"/>
      <c r="P22" s="382"/>
      <c r="Q22" s="382"/>
      <c r="R22" s="382"/>
      <c r="S22" s="382"/>
      <c r="T22" s="383"/>
      <c r="V22" s="132"/>
    </row>
    <row r="23" spans="2:22" ht="22.9" customHeight="1">
      <c r="B23" s="123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381"/>
      <c r="N23" s="382"/>
      <c r="O23" s="382"/>
      <c r="P23" s="382"/>
      <c r="Q23" s="382"/>
      <c r="R23" s="382"/>
      <c r="S23" s="382"/>
      <c r="T23" s="383"/>
    </row>
    <row r="24" spans="2:22" ht="22.9" customHeight="1">
      <c r="B24" s="123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413"/>
      <c r="N24" s="414"/>
      <c r="O24" s="127"/>
      <c r="P24" s="128"/>
      <c r="Q24" s="129"/>
      <c r="R24" s="128"/>
      <c r="S24" s="129"/>
      <c r="T24" s="130"/>
    </row>
    <row r="25" spans="2:22" ht="22.9" customHeight="1">
      <c r="B25" s="123"/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415"/>
      <c r="N25" s="416"/>
      <c r="O25" s="127"/>
      <c r="P25" s="128"/>
      <c r="Q25" s="129"/>
      <c r="R25" s="128"/>
      <c r="S25" s="129"/>
      <c r="T25" s="130"/>
    </row>
    <row r="26" spans="2:22" ht="22.9" customHeight="1">
      <c r="B26" s="123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413"/>
      <c r="N26" s="414"/>
      <c r="O26" s="127"/>
      <c r="P26" s="128"/>
      <c r="Q26" s="129"/>
      <c r="R26" s="128"/>
      <c r="S26" s="129"/>
      <c r="T26" s="130"/>
    </row>
    <row r="27" spans="2:22" ht="22.9" customHeight="1">
      <c r="B27" s="123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415"/>
      <c r="N27" s="416"/>
      <c r="O27" s="127"/>
      <c r="P27" s="128"/>
      <c r="Q27" s="129"/>
      <c r="R27" s="128"/>
      <c r="S27" s="129"/>
      <c r="T27" s="130"/>
    </row>
    <row r="28" spans="2:22" ht="22.9" customHeight="1">
      <c r="B28" s="123"/>
      <c r="C28" s="124"/>
      <c r="D28" s="124"/>
      <c r="E28" s="124"/>
      <c r="F28" s="124"/>
      <c r="G28" s="124"/>
      <c r="H28" s="124"/>
      <c r="I28" s="124"/>
      <c r="J28" s="124"/>
      <c r="K28" s="124"/>
      <c r="L28" s="124"/>
      <c r="M28" s="360"/>
      <c r="N28" s="361"/>
      <c r="O28" s="127"/>
      <c r="P28" s="128"/>
      <c r="Q28" s="129"/>
      <c r="R28" s="128"/>
      <c r="S28" s="129"/>
      <c r="T28" s="130"/>
    </row>
    <row r="29" spans="2:22" ht="22.9" customHeight="1">
      <c r="B29" s="123"/>
      <c r="C29" s="124"/>
      <c r="D29" s="124"/>
      <c r="E29" s="124"/>
      <c r="F29" s="124"/>
      <c r="G29" s="124"/>
      <c r="H29" s="124"/>
      <c r="I29" s="124"/>
      <c r="J29" s="124"/>
      <c r="K29" s="124"/>
      <c r="L29" s="124"/>
      <c r="M29" s="360"/>
      <c r="N29" s="361"/>
      <c r="O29" s="127"/>
      <c r="P29" s="128"/>
      <c r="Q29" s="129"/>
      <c r="R29" s="128"/>
      <c r="S29" s="129"/>
      <c r="T29" s="130"/>
    </row>
    <row r="30" spans="2:22" ht="22.9" customHeight="1">
      <c r="B30" s="123"/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360"/>
      <c r="N30" s="361"/>
      <c r="O30" s="133"/>
      <c r="P30" s="128"/>
      <c r="Q30" s="129"/>
      <c r="R30" s="128"/>
      <c r="S30" s="129"/>
      <c r="T30" s="130"/>
    </row>
    <row r="31" spans="2:22" ht="22.9" customHeight="1">
      <c r="B31" s="123"/>
      <c r="D31" s="134"/>
      <c r="E31" s="134"/>
      <c r="F31" s="134"/>
      <c r="G31" s="134"/>
      <c r="H31" s="134"/>
      <c r="I31" s="134"/>
      <c r="J31" s="124"/>
      <c r="K31" s="124"/>
      <c r="L31" s="124"/>
      <c r="M31" s="360"/>
      <c r="N31" s="361"/>
      <c r="O31" s="133"/>
      <c r="P31" s="128"/>
      <c r="Q31" s="129"/>
      <c r="R31" s="128"/>
      <c r="S31" s="129"/>
      <c r="T31" s="130"/>
    </row>
    <row r="32" spans="2:22" ht="22.9" customHeight="1">
      <c r="B32" s="123"/>
      <c r="C32" s="134"/>
      <c r="D32" s="134"/>
      <c r="E32" s="134"/>
      <c r="F32" s="124"/>
      <c r="G32" s="124"/>
      <c r="H32" s="124"/>
      <c r="I32" s="124"/>
      <c r="J32" s="124"/>
      <c r="K32" s="124"/>
      <c r="L32" s="124"/>
      <c r="M32" s="360"/>
      <c r="N32" s="361"/>
      <c r="O32" s="127"/>
      <c r="P32" s="128"/>
      <c r="Q32" s="129"/>
      <c r="R32" s="131"/>
      <c r="S32" s="129"/>
      <c r="T32" s="130"/>
    </row>
    <row r="33" spans="2:22" ht="22.9" customHeight="1">
      <c r="B33" s="123"/>
      <c r="C33" s="124"/>
      <c r="D33" s="124"/>
      <c r="E33" s="124"/>
      <c r="F33" s="124"/>
      <c r="G33" s="124"/>
      <c r="H33" s="124"/>
      <c r="I33" s="124"/>
      <c r="J33" s="124"/>
      <c r="K33" s="124"/>
      <c r="L33" s="124"/>
      <c r="M33" s="360"/>
      <c r="N33" s="361"/>
      <c r="O33" s="127"/>
      <c r="P33" s="128"/>
      <c r="Q33" s="129"/>
      <c r="R33" s="131"/>
      <c r="S33" s="129"/>
      <c r="T33" s="130"/>
    </row>
    <row r="34" spans="2:22" ht="22.9" customHeight="1">
      <c r="B34" s="123"/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360"/>
      <c r="N34" s="361"/>
      <c r="O34" s="127"/>
      <c r="P34" s="128"/>
      <c r="Q34" s="129"/>
      <c r="R34" s="128"/>
      <c r="S34" s="129"/>
      <c r="T34" s="130"/>
    </row>
    <row r="35" spans="2:22" ht="22.9" customHeight="1">
      <c r="B35" s="123"/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360"/>
      <c r="N35" s="361"/>
      <c r="O35" s="127"/>
      <c r="P35" s="128"/>
      <c r="Q35" s="129"/>
      <c r="R35" s="128"/>
      <c r="S35" s="129"/>
      <c r="T35" s="130"/>
      <c r="V35" s="135"/>
    </row>
    <row r="36" spans="2:22" ht="22.9" customHeight="1">
      <c r="B36" s="123"/>
      <c r="C36" s="124"/>
      <c r="D36" s="124"/>
      <c r="E36" s="124"/>
      <c r="F36" s="124"/>
      <c r="G36" s="124"/>
      <c r="H36" s="124"/>
      <c r="I36" s="124"/>
      <c r="J36" s="124"/>
      <c r="K36" s="124"/>
      <c r="L36" s="124"/>
      <c r="M36" s="381"/>
      <c r="N36" s="382"/>
      <c r="O36" s="382"/>
      <c r="P36" s="382"/>
      <c r="Q36" s="382"/>
      <c r="R36" s="382"/>
      <c r="S36" s="382"/>
      <c r="T36" s="383"/>
      <c r="V36" s="135"/>
    </row>
    <row r="37" spans="2:22" ht="22.9" customHeight="1">
      <c r="B37" s="123"/>
      <c r="C37" s="124"/>
      <c r="D37" s="124"/>
      <c r="E37" s="124"/>
      <c r="F37" s="124"/>
      <c r="G37" s="124"/>
      <c r="H37" s="124"/>
      <c r="I37" s="124"/>
      <c r="J37" s="124"/>
      <c r="K37" s="124"/>
      <c r="L37" s="124"/>
      <c r="M37" s="390"/>
      <c r="N37" s="391"/>
      <c r="O37" s="127"/>
      <c r="P37" s="128"/>
      <c r="Q37" s="129"/>
      <c r="R37" s="131"/>
      <c r="S37" s="129"/>
      <c r="T37" s="130"/>
    </row>
    <row r="38" spans="2:22" ht="22.9" customHeight="1">
      <c r="B38" s="123"/>
      <c r="C38" s="124"/>
      <c r="D38" s="124"/>
      <c r="E38" s="124"/>
      <c r="F38" s="124"/>
      <c r="G38" s="124"/>
      <c r="H38" s="124"/>
      <c r="I38" s="124"/>
      <c r="J38" s="124"/>
      <c r="K38" s="124"/>
      <c r="L38" s="124"/>
      <c r="M38" s="390"/>
      <c r="N38" s="391"/>
      <c r="O38" s="136"/>
      <c r="P38" s="136"/>
      <c r="Q38" s="136"/>
      <c r="R38" s="136"/>
      <c r="S38" s="136"/>
      <c r="T38" s="137"/>
    </row>
    <row r="39" spans="2:22" ht="22.9" customHeight="1">
      <c r="B39" s="123"/>
      <c r="F39" s="124"/>
      <c r="G39" s="124"/>
      <c r="H39" s="124"/>
      <c r="I39" s="124"/>
      <c r="J39" s="124"/>
      <c r="K39" s="124"/>
      <c r="L39" s="124"/>
      <c r="M39" s="390"/>
      <c r="N39" s="391"/>
      <c r="O39" s="127"/>
      <c r="P39" s="131"/>
      <c r="Q39" s="129"/>
      <c r="R39" s="131"/>
      <c r="S39" s="129"/>
      <c r="T39" s="130"/>
    </row>
    <row r="40" spans="2:22" ht="22.9" customHeight="1">
      <c r="B40" s="123"/>
      <c r="F40" s="124"/>
      <c r="G40" s="124"/>
      <c r="H40" s="124"/>
      <c r="I40" s="124"/>
      <c r="J40" s="124"/>
      <c r="K40" s="124"/>
      <c r="L40" s="124"/>
      <c r="M40" s="390"/>
      <c r="N40" s="391"/>
      <c r="O40" s="127"/>
      <c r="P40" s="128"/>
      <c r="Q40" s="129"/>
      <c r="R40" s="131"/>
      <c r="S40" s="129"/>
      <c r="T40" s="130"/>
    </row>
    <row r="41" spans="2:22" ht="22.9" customHeight="1">
      <c r="B41" s="123"/>
      <c r="C41" s="124"/>
      <c r="D41" s="124"/>
      <c r="E41" s="124"/>
      <c r="F41" s="124"/>
      <c r="G41" s="124"/>
      <c r="H41" s="124"/>
      <c r="I41" s="124"/>
      <c r="J41" s="124"/>
      <c r="K41" s="124"/>
      <c r="L41" s="124"/>
      <c r="M41" s="390"/>
      <c r="N41" s="391"/>
      <c r="O41" s="127"/>
      <c r="P41" s="128"/>
      <c r="Q41" s="129"/>
      <c r="R41" s="131"/>
      <c r="S41" s="129"/>
      <c r="T41" s="130"/>
    </row>
    <row r="42" spans="2:22" ht="22.9" customHeight="1">
      <c r="B42" s="123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38"/>
      <c r="N42" s="139"/>
      <c r="O42" s="139"/>
      <c r="P42" s="139"/>
      <c r="Q42" s="139"/>
      <c r="R42" s="139"/>
      <c r="S42" s="139"/>
      <c r="T42" s="140"/>
    </row>
    <row r="43" spans="2:22" ht="22.9" customHeight="1" thickBot="1">
      <c r="B43" s="123"/>
      <c r="C43" s="124"/>
      <c r="D43" s="124"/>
      <c r="E43" s="124"/>
      <c r="F43" s="124"/>
      <c r="G43" s="124"/>
      <c r="H43" s="124"/>
      <c r="I43" s="124"/>
      <c r="J43" s="124"/>
      <c r="K43" s="124"/>
      <c r="L43" s="124"/>
      <c r="M43" s="141"/>
      <c r="N43" s="142"/>
      <c r="O43" s="142"/>
      <c r="P43" s="142"/>
      <c r="Q43" s="142"/>
      <c r="R43" s="142"/>
      <c r="S43" s="142"/>
      <c r="T43" s="143"/>
    </row>
    <row r="44" spans="2:22" s="145" customFormat="1" ht="24" customHeight="1">
      <c r="B44" s="392" t="s">
        <v>154</v>
      </c>
      <c r="C44" s="393"/>
      <c r="D44" s="393"/>
      <c r="E44" s="393"/>
      <c r="F44" s="393"/>
      <c r="G44" s="393"/>
      <c r="H44" s="393"/>
      <c r="I44" s="393"/>
      <c r="J44" s="393"/>
      <c r="K44" s="393"/>
      <c r="L44" s="394"/>
      <c r="M44" s="401" t="s">
        <v>139</v>
      </c>
      <c r="N44" s="402"/>
      <c r="O44" s="402"/>
      <c r="P44" s="402"/>
      <c r="Q44" s="402"/>
      <c r="R44" s="402"/>
      <c r="S44" s="402"/>
      <c r="T44" s="144">
        <f>SUM(T17:T43)</f>
        <v>1.31</v>
      </c>
    </row>
    <row r="45" spans="2:22" s="145" customFormat="1" ht="24" customHeight="1">
      <c r="B45" s="395"/>
      <c r="C45" s="396"/>
      <c r="D45" s="396"/>
      <c r="E45" s="396"/>
      <c r="F45" s="396"/>
      <c r="G45" s="396"/>
      <c r="H45" s="396"/>
      <c r="I45" s="396"/>
      <c r="J45" s="396"/>
      <c r="K45" s="396"/>
      <c r="L45" s="397"/>
      <c r="M45" s="403" t="s">
        <v>140</v>
      </c>
      <c r="N45" s="404"/>
      <c r="O45" s="404"/>
      <c r="P45" s="404"/>
      <c r="Q45" s="404"/>
      <c r="R45" s="404"/>
      <c r="S45" s="404"/>
      <c r="T45" s="146"/>
    </row>
    <row r="46" spans="2:22" s="145" customFormat="1" ht="24" customHeight="1" thickBot="1">
      <c r="B46" s="398"/>
      <c r="C46" s="399"/>
      <c r="D46" s="399"/>
      <c r="E46" s="399"/>
      <c r="F46" s="399"/>
      <c r="G46" s="399"/>
      <c r="H46" s="399"/>
      <c r="I46" s="399"/>
      <c r="J46" s="399"/>
      <c r="K46" s="399"/>
      <c r="L46" s="400"/>
      <c r="M46" s="405" t="s">
        <v>141</v>
      </c>
      <c r="N46" s="406"/>
      <c r="O46" s="406"/>
      <c r="P46" s="406"/>
      <c r="Q46" s="406"/>
      <c r="R46" s="406"/>
      <c r="S46" s="406"/>
      <c r="T46" s="147">
        <f>+T45+T44</f>
        <v>1.31</v>
      </c>
    </row>
    <row r="47" spans="2:22" ht="17.45" customHeight="1">
      <c r="B47" s="148"/>
      <c r="C47" s="149"/>
      <c r="D47" s="149"/>
      <c r="E47" s="149"/>
      <c r="F47" s="149"/>
      <c r="G47" s="149"/>
      <c r="H47" s="149"/>
      <c r="I47" s="149"/>
      <c r="J47" s="149"/>
      <c r="K47" s="149"/>
      <c r="L47" s="149"/>
      <c r="M47" s="150"/>
      <c r="N47" s="150"/>
      <c r="P47" s="150"/>
      <c r="Q47" s="150"/>
      <c r="R47" s="150"/>
      <c r="S47" s="150"/>
      <c r="T47" s="151"/>
    </row>
    <row r="48" spans="2:22" ht="22.9" customHeight="1">
      <c r="B48" s="148"/>
      <c r="J48" s="149"/>
      <c r="K48" s="149"/>
      <c r="L48" s="149"/>
      <c r="M48" s="150"/>
      <c r="Q48" s="115"/>
      <c r="R48" s="149"/>
      <c r="S48" s="149"/>
      <c r="T48" s="153"/>
    </row>
    <row r="49" spans="2:20" ht="19.149999999999999" customHeight="1">
      <c r="B49" s="148"/>
      <c r="J49" s="149"/>
      <c r="K49" s="149"/>
      <c r="L49" s="149"/>
      <c r="M49" s="150"/>
      <c r="Q49" s="115"/>
      <c r="R49" s="149"/>
      <c r="S49" s="149"/>
      <c r="T49" s="153"/>
    </row>
    <row r="50" spans="2:20" ht="21.6" customHeight="1">
      <c r="B50" s="148"/>
      <c r="C50" s="149"/>
      <c r="D50" s="149"/>
      <c r="E50" s="149"/>
      <c r="F50" s="149"/>
      <c r="G50" s="149"/>
      <c r="H50" s="149"/>
      <c r="I50" s="149"/>
      <c r="J50" s="149"/>
      <c r="K50" s="149"/>
      <c r="L50" s="149"/>
      <c r="M50" s="150"/>
      <c r="N50" s="150"/>
      <c r="P50" s="150"/>
      <c r="Q50" s="154"/>
      <c r="R50" s="154"/>
      <c r="S50" s="154"/>
      <c r="T50" s="155"/>
    </row>
    <row r="51" spans="2:20" ht="25.15" customHeight="1">
      <c r="B51" s="148"/>
      <c r="C51" s="149"/>
      <c r="D51" s="149"/>
      <c r="E51" s="149"/>
      <c r="F51" s="149"/>
      <c r="G51" s="149"/>
      <c r="H51" s="149"/>
      <c r="I51" s="149"/>
      <c r="J51" s="149"/>
      <c r="K51" s="149"/>
      <c r="L51" s="156"/>
      <c r="M51" s="157"/>
      <c r="N51" s="157"/>
      <c r="P51" s="150"/>
      <c r="Q51" s="157"/>
      <c r="R51" s="157"/>
      <c r="S51" s="157"/>
      <c r="T51" s="158"/>
    </row>
    <row r="52" spans="2:20" s="162" customFormat="1" ht="17.45" customHeight="1">
      <c r="B52" s="384" t="s">
        <v>142</v>
      </c>
      <c r="C52" s="385"/>
      <c r="D52" s="385"/>
      <c r="E52" s="385"/>
      <c r="F52" s="159"/>
      <c r="G52" s="386" t="s">
        <v>142</v>
      </c>
      <c r="H52" s="386"/>
      <c r="I52" s="386"/>
      <c r="J52" s="387"/>
      <c r="K52" s="160"/>
      <c r="L52" s="388" t="s">
        <v>142</v>
      </c>
      <c r="M52" s="388"/>
      <c r="N52" s="388"/>
      <c r="O52" s="388"/>
      <c r="P52" s="161"/>
      <c r="Q52" s="388" t="s">
        <v>142</v>
      </c>
      <c r="R52" s="388"/>
      <c r="S52" s="388"/>
      <c r="T52" s="389"/>
    </row>
    <row r="53" spans="2:20" ht="17.45" customHeight="1">
      <c r="B53" s="163" t="str">
        <f>+'1,01'!B53</f>
        <v>Nombre: IVAN DARIO RODRIGUEZ</v>
      </c>
      <c r="C53" s="164"/>
      <c r="D53" s="164"/>
      <c r="E53" s="164"/>
      <c r="F53" s="164"/>
      <c r="G53" s="165" t="str">
        <f>+'1,01'!G53</f>
        <v xml:space="preserve">Nombre: MANUEL EDUARDO CEPEDA HERNÁNDEZ </v>
      </c>
      <c r="H53" s="165"/>
      <c r="I53" s="165"/>
      <c r="J53" s="165"/>
      <c r="K53" s="166"/>
      <c r="L53" s="167" t="str">
        <f>+'1,01'!L53</f>
        <v>Nombre: ROBINSON ALEXANDER TOBAR URBANO</v>
      </c>
      <c r="M53" s="167"/>
      <c r="N53" s="167"/>
      <c r="O53" s="167"/>
      <c r="P53" s="166"/>
      <c r="Q53" s="167" t="str">
        <f>+'1,01'!Q53</f>
        <v>Nombre: CLARA LUZ JARAMILLO HENAO</v>
      </c>
      <c r="R53" s="167"/>
      <c r="S53" s="167"/>
      <c r="T53" s="168"/>
    </row>
    <row r="54" spans="2:20" ht="17.45" customHeight="1" thickBot="1">
      <c r="B54" s="174" t="str">
        <f>+'1,01'!B54</f>
        <v>RESIDENTE DE OBRA</v>
      </c>
      <c r="C54" s="169"/>
      <c r="D54" s="169"/>
      <c r="E54" s="169"/>
      <c r="F54" s="169"/>
      <c r="G54" s="170" t="str">
        <f>+'1,01'!G54</f>
        <v>DIRECTOR DE OBRA</v>
      </c>
      <c r="H54" s="170"/>
      <c r="I54" s="170"/>
      <c r="J54" s="170"/>
      <c r="K54" s="171"/>
      <c r="L54" s="172" t="str">
        <f>+'1,01'!L54</f>
        <v xml:space="preserve">RESIDENTE DE INTERVENTORIA </v>
      </c>
      <c r="M54" s="172"/>
      <c r="N54" s="172"/>
      <c r="O54" s="172"/>
      <c r="P54" s="171"/>
      <c r="Q54" s="172" t="str">
        <f>+'1,01'!Q54</f>
        <v xml:space="preserve">DIRECTOR DE INTERVENTORIA </v>
      </c>
      <c r="R54" s="172"/>
      <c r="S54" s="172"/>
      <c r="T54" s="173"/>
    </row>
  </sheetData>
  <mergeCells count="62">
    <mergeCell ref="B52:E52"/>
    <mergeCell ref="G52:J52"/>
    <mergeCell ref="L52:O52"/>
    <mergeCell ref="Q52:T52"/>
    <mergeCell ref="M35:N35"/>
    <mergeCell ref="M36:T36"/>
    <mergeCell ref="M37:N37"/>
    <mergeCell ref="M38:N38"/>
    <mergeCell ref="M39:N39"/>
    <mergeCell ref="M40:N40"/>
    <mergeCell ref="M41:N41"/>
    <mergeCell ref="B44:L46"/>
    <mergeCell ref="M44:S44"/>
    <mergeCell ref="M45:S45"/>
    <mergeCell ref="M46:S46"/>
    <mergeCell ref="M34:N34"/>
    <mergeCell ref="M21:N21"/>
    <mergeCell ref="M22:T22"/>
    <mergeCell ref="M23:T23"/>
    <mergeCell ref="M24:N25"/>
    <mergeCell ref="M26:N27"/>
    <mergeCell ref="M28:N28"/>
    <mergeCell ref="M29:N29"/>
    <mergeCell ref="M30:N30"/>
    <mergeCell ref="M31:N31"/>
    <mergeCell ref="M32:N32"/>
    <mergeCell ref="M33:N33"/>
    <mergeCell ref="M20:N20"/>
    <mergeCell ref="B12:L12"/>
    <mergeCell ref="M12:T12"/>
    <mergeCell ref="M13:N14"/>
    <mergeCell ref="O13:Q13"/>
    <mergeCell ref="R13:R14"/>
    <mergeCell ref="S13:S14"/>
    <mergeCell ref="T13:T14"/>
    <mergeCell ref="M15:T15"/>
    <mergeCell ref="M16:T16"/>
    <mergeCell ref="M17:N17"/>
    <mergeCell ref="M18:T18"/>
    <mergeCell ref="M19:N19"/>
    <mergeCell ref="B11:T11"/>
    <mergeCell ref="B6:D7"/>
    <mergeCell ref="E6:G7"/>
    <mergeCell ref="H6:I7"/>
    <mergeCell ref="J6:N7"/>
    <mergeCell ref="O6:O8"/>
    <mergeCell ref="P6:T8"/>
    <mergeCell ref="B8:D8"/>
    <mergeCell ref="E8:G8"/>
    <mergeCell ref="H8:I8"/>
    <mergeCell ref="J8:N8"/>
    <mergeCell ref="B9:T9"/>
    <mergeCell ref="B10:C10"/>
    <mergeCell ref="E10:G10"/>
    <mergeCell ref="J10:Q10"/>
    <mergeCell ref="S10:T10"/>
    <mergeCell ref="B4:T4"/>
    <mergeCell ref="F1:Q2"/>
    <mergeCell ref="R1:T1"/>
    <mergeCell ref="R2:T2"/>
    <mergeCell ref="B3:Q3"/>
    <mergeCell ref="R3:T3"/>
  </mergeCells>
  <printOptions horizontalCentered="1"/>
  <pageMargins left="0.11811023622047245" right="0.11811023622047245" top="0.11811023622047245" bottom="0.11811023622047245" header="0" footer="0"/>
  <pageSetup scale="44" orientation="landscape" r:id="rId1"/>
  <headerFooter alignWithMargins="0"/>
  <drawing r:id="rId2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>
    <tabColor rgb="FFCCFFFF"/>
    <pageSetUpPr fitToPage="1"/>
  </sheetPr>
  <dimension ref="B1:V54"/>
  <sheetViews>
    <sheetView view="pageBreakPreview" topLeftCell="A28" zoomScale="80" zoomScaleNormal="100" zoomScaleSheetLayoutView="80" workbookViewId="0">
      <selection activeCell="G58" sqref="G58"/>
    </sheetView>
  </sheetViews>
  <sheetFormatPr baseColWidth="10" defaultColWidth="10" defaultRowHeight="27" customHeight="1"/>
  <cols>
    <col min="1" max="1" width="1.125" style="115" customWidth="1"/>
    <col min="2" max="5" width="12" style="115" customWidth="1"/>
    <col min="6" max="6" width="15.625" style="115" customWidth="1"/>
    <col min="7" max="7" width="19.875" style="115" customWidth="1"/>
    <col min="8" max="12" width="12" style="115" customWidth="1"/>
    <col min="13" max="13" width="20.125" style="152" customWidth="1"/>
    <col min="14" max="14" width="27.375" style="152" customWidth="1"/>
    <col min="15" max="15" width="17.375" style="150" customWidth="1"/>
    <col min="16" max="16" width="14.375" style="152" customWidth="1"/>
    <col min="17" max="17" width="16.875" style="152" customWidth="1"/>
    <col min="18" max="18" width="13.625" style="152" customWidth="1"/>
    <col min="19" max="19" width="17" style="152" customWidth="1"/>
    <col min="20" max="20" width="13.375" style="152" customWidth="1"/>
    <col min="21" max="21" width="17" style="115" bestFit="1" customWidth="1"/>
    <col min="22" max="22" width="18.125" style="115" customWidth="1"/>
    <col min="23" max="23" width="13.625" style="115" bestFit="1" customWidth="1"/>
    <col min="24" max="24" width="10.125" style="115" bestFit="1" customWidth="1"/>
    <col min="25" max="16384" width="10" style="115"/>
  </cols>
  <sheetData>
    <row r="1" spans="2:20" s="107" customFormat="1" ht="38.450000000000003" customHeight="1">
      <c r="B1" s="104"/>
      <c r="C1" s="105"/>
      <c r="D1" s="105"/>
      <c r="E1" s="106"/>
      <c r="F1" s="342" t="s">
        <v>123</v>
      </c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4"/>
      <c r="R1" s="348"/>
      <c r="S1" s="349"/>
      <c r="T1" s="350"/>
    </row>
    <row r="2" spans="2:20" s="107" customFormat="1" ht="37.9" customHeight="1" thickBot="1">
      <c r="B2" s="108"/>
      <c r="C2" s="109"/>
      <c r="D2" s="109"/>
      <c r="E2" s="110"/>
      <c r="F2" s="345"/>
      <c r="G2" s="346"/>
      <c r="H2" s="346"/>
      <c r="I2" s="346"/>
      <c r="J2" s="346"/>
      <c r="K2" s="346"/>
      <c r="L2" s="346"/>
      <c r="M2" s="346"/>
      <c r="N2" s="346"/>
      <c r="O2" s="346"/>
      <c r="P2" s="346"/>
      <c r="Q2" s="347"/>
      <c r="R2" s="351"/>
      <c r="S2" s="352"/>
      <c r="T2" s="353"/>
    </row>
    <row r="3" spans="2:20" s="107" customFormat="1" ht="29.45" customHeight="1" thickBot="1">
      <c r="B3" s="354" t="str">
        <f>+'1,01'!B3</f>
        <v>PATRIMONIO NATURAL FONDO PARA LA BIODIVERSIDAD Y ÁREAS PROTEGIDAS</v>
      </c>
      <c r="C3" s="355"/>
      <c r="D3" s="355"/>
      <c r="E3" s="355"/>
      <c r="F3" s="355"/>
      <c r="G3" s="355"/>
      <c r="H3" s="355"/>
      <c r="I3" s="355"/>
      <c r="J3" s="355"/>
      <c r="K3" s="355"/>
      <c r="L3" s="355"/>
      <c r="M3" s="355"/>
      <c r="N3" s="355"/>
      <c r="O3" s="355"/>
      <c r="P3" s="355"/>
      <c r="Q3" s="356"/>
      <c r="R3" s="357"/>
      <c r="S3" s="358"/>
      <c r="T3" s="359"/>
    </row>
    <row r="4" spans="2:20" s="107" customFormat="1" ht="33" customHeight="1" thickBot="1">
      <c r="B4" s="339" t="s">
        <v>124</v>
      </c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  <c r="P4" s="340"/>
      <c r="Q4" s="340"/>
      <c r="R4" s="340"/>
      <c r="S4" s="340"/>
      <c r="T4" s="341"/>
    </row>
    <row r="5" spans="2:20" s="107" customFormat="1" ht="12.6" customHeight="1" thickBot="1">
      <c r="B5" s="111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3"/>
      <c r="T5" s="114"/>
    </row>
    <row r="6" spans="2:20" ht="27" customHeight="1">
      <c r="B6" s="308" t="s">
        <v>125</v>
      </c>
      <c r="C6" s="309"/>
      <c r="D6" s="309"/>
      <c r="E6" s="312" t="s">
        <v>149</v>
      </c>
      <c r="F6" s="312"/>
      <c r="G6" s="313"/>
      <c r="H6" s="316" t="s">
        <v>126</v>
      </c>
      <c r="I6" s="317"/>
      <c r="J6" s="320">
        <v>45926</v>
      </c>
      <c r="K6" s="312"/>
      <c r="L6" s="312"/>
      <c r="M6" s="312"/>
      <c r="N6" s="313"/>
      <c r="O6" s="321" t="s">
        <v>127</v>
      </c>
      <c r="P6" s="312" t="s">
        <v>150</v>
      </c>
      <c r="Q6" s="312"/>
      <c r="R6" s="312"/>
      <c r="S6" s="312"/>
      <c r="T6" s="313"/>
    </row>
    <row r="7" spans="2:20" ht="27" customHeight="1">
      <c r="B7" s="310"/>
      <c r="C7" s="311"/>
      <c r="D7" s="311"/>
      <c r="E7" s="314"/>
      <c r="F7" s="314"/>
      <c r="G7" s="315"/>
      <c r="H7" s="318"/>
      <c r="I7" s="319"/>
      <c r="J7" s="314"/>
      <c r="K7" s="314"/>
      <c r="L7" s="314"/>
      <c r="M7" s="314"/>
      <c r="N7" s="315"/>
      <c r="O7" s="322"/>
      <c r="P7" s="314"/>
      <c r="Q7" s="314"/>
      <c r="R7" s="314"/>
      <c r="S7" s="314"/>
      <c r="T7" s="315"/>
    </row>
    <row r="8" spans="2:20" ht="50.25" customHeight="1" thickBot="1">
      <c r="B8" s="326" t="s">
        <v>128</v>
      </c>
      <c r="C8" s="327"/>
      <c r="D8" s="327"/>
      <c r="E8" s="324" t="s">
        <v>151</v>
      </c>
      <c r="F8" s="324"/>
      <c r="G8" s="325"/>
      <c r="H8" s="326" t="s">
        <v>129</v>
      </c>
      <c r="I8" s="327"/>
      <c r="J8" s="324" t="s">
        <v>152</v>
      </c>
      <c r="K8" s="324"/>
      <c r="L8" s="324"/>
      <c r="M8" s="324"/>
      <c r="N8" s="325"/>
      <c r="O8" s="323"/>
      <c r="P8" s="324"/>
      <c r="Q8" s="324"/>
      <c r="R8" s="324"/>
      <c r="S8" s="324"/>
      <c r="T8" s="325"/>
    </row>
    <row r="9" spans="2:20" ht="11.25" customHeight="1" thickBot="1">
      <c r="B9" s="328"/>
      <c r="C9" s="329"/>
      <c r="D9" s="329"/>
      <c r="E9" s="329"/>
      <c r="F9" s="329"/>
      <c r="G9" s="329"/>
      <c r="H9" s="329"/>
      <c r="I9" s="329"/>
      <c r="J9" s="329"/>
      <c r="K9" s="329"/>
      <c r="L9" s="329"/>
      <c r="M9" s="329"/>
      <c r="N9" s="329"/>
      <c r="O9" s="329"/>
      <c r="P9" s="329"/>
      <c r="Q9" s="329"/>
      <c r="R9" s="329"/>
      <c r="S9" s="329"/>
      <c r="T9" s="330"/>
    </row>
    <row r="10" spans="2:20" ht="33.6" customHeight="1" thickBot="1">
      <c r="B10" s="331" t="s">
        <v>130</v>
      </c>
      <c r="C10" s="332"/>
      <c r="D10" s="116" t="s">
        <v>274</v>
      </c>
      <c r="E10" s="333" t="s">
        <v>15</v>
      </c>
      <c r="F10" s="333"/>
      <c r="G10" s="333"/>
      <c r="H10" s="117" t="s">
        <v>131</v>
      </c>
      <c r="I10" s="118">
        <v>1.02</v>
      </c>
      <c r="J10" s="334" t="e">
        <f>+UPPER('F-GAL-001'!#REF!)</f>
        <v>#REF!</v>
      </c>
      <c r="K10" s="335"/>
      <c r="L10" s="335"/>
      <c r="M10" s="335"/>
      <c r="N10" s="335"/>
      <c r="O10" s="335"/>
      <c r="P10" s="335"/>
      <c r="Q10" s="336"/>
      <c r="R10" s="119" t="s">
        <v>132</v>
      </c>
      <c r="S10" s="337" t="s">
        <v>236</v>
      </c>
      <c r="T10" s="338"/>
    </row>
    <row r="11" spans="2:20" ht="10.5" customHeight="1" thickBot="1">
      <c r="B11" s="305"/>
      <c r="C11" s="306"/>
      <c r="D11" s="306"/>
      <c r="E11" s="306"/>
      <c r="F11" s="306"/>
      <c r="G11" s="306"/>
      <c r="H11" s="306"/>
      <c r="I11" s="306"/>
      <c r="J11" s="306"/>
      <c r="K11" s="306"/>
      <c r="L11" s="306"/>
      <c r="M11" s="306"/>
      <c r="N11" s="306"/>
      <c r="O11" s="306"/>
      <c r="P11" s="306"/>
      <c r="Q11" s="306"/>
      <c r="R11" s="306"/>
      <c r="S11" s="306"/>
      <c r="T11" s="307"/>
    </row>
    <row r="12" spans="2:20" ht="27" customHeight="1" thickBot="1">
      <c r="B12" s="362" t="s">
        <v>133</v>
      </c>
      <c r="C12" s="363"/>
      <c r="D12" s="363"/>
      <c r="E12" s="363"/>
      <c r="F12" s="363"/>
      <c r="G12" s="363"/>
      <c r="H12" s="363"/>
      <c r="I12" s="363"/>
      <c r="J12" s="363"/>
      <c r="K12" s="363"/>
      <c r="L12" s="363"/>
      <c r="M12" s="362" t="s">
        <v>134</v>
      </c>
      <c r="N12" s="363"/>
      <c r="O12" s="363"/>
      <c r="P12" s="363"/>
      <c r="Q12" s="363"/>
      <c r="R12" s="363"/>
      <c r="S12" s="363"/>
      <c r="T12" s="364"/>
    </row>
    <row r="13" spans="2:20" ht="30" customHeight="1">
      <c r="B13" s="120"/>
      <c r="C13" s="121"/>
      <c r="D13" s="121"/>
      <c r="E13" s="121"/>
      <c r="F13" s="121"/>
      <c r="G13" s="121"/>
      <c r="H13" s="121"/>
      <c r="I13" s="121"/>
      <c r="J13" s="121"/>
      <c r="K13" s="121"/>
      <c r="L13" s="122"/>
      <c r="M13" s="365" t="s">
        <v>135</v>
      </c>
      <c r="N13" s="366"/>
      <c r="O13" s="369" t="s">
        <v>136</v>
      </c>
      <c r="P13" s="370"/>
      <c r="Q13" s="371"/>
      <c r="R13" s="372" t="s">
        <v>145</v>
      </c>
      <c r="S13" s="374" t="s">
        <v>6</v>
      </c>
      <c r="T13" s="376" t="s">
        <v>36</v>
      </c>
    </row>
    <row r="14" spans="2:20" ht="30" customHeight="1">
      <c r="B14" s="123"/>
      <c r="C14" s="124"/>
      <c r="D14" s="124"/>
      <c r="E14" s="124"/>
      <c r="F14" s="124"/>
      <c r="G14" s="124"/>
      <c r="H14" s="124"/>
      <c r="I14" s="124"/>
      <c r="J14" s="124"/>
      <c r="K14" s="124"/>
      <c r="L14" s="125"/>
      <c r="M14" s="367"/>
      <c r="N14" s="368"/>
      <c r="O14" s="126" t="s">
        <v>137</v>
      </c>
      <c r="P14" s="126" t="s">
        <v>138</v>
      </c>
      <c r="Q14" s="126" t="s">
        <v>144</v>
      </c>
      <c r="R14" s="373"/>
      <c r="S14" s="375"/>
      <c r="T14" s="377"/>
    </row>
    <row r="15" spans="2:20" ht="22.9" customHeight="1">
      <c r="B15" s="123"/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378"/>
      <c r="N15" s="379"/>
      <c r="O15" s="379"/>
      <c r="P15" s="379"/>
      <c r="Q15" s="379"/>
      <c r="R15" s="379"/>
      <c r="S15" s="379"/>
      <c r="T15" s="380"/>
    </row>
    <row r="16" spans="2:20" ht="22.9" customHeight="1">
      <c r="B16" s="123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378" t="s">
        <v>276</v>
      </c>
      <c r="N16" s="379"/>
      <c r="O16" s="379"/>
      <c r="P16" s="379"/>
      <c r="Q16" s="379"/>
      <c r="R16" s="379"/>
      <c r="S16" s="379"/>
      <c r="T16" s="380"/>
    </row>
    <row r="17" spans="2:22" ht="22.9" customHeight="1">
      <c r="B17" s="123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360" t="s">
        <v>250</v>
      </c>
      <c r="N17" s="361"/>
      <c r="O17" s="127">
        <v>0.5</v>
      </c>
      <c r="P17" s="128">
        <v>0.5</v>
      </c>
      <c r="Q17" s="128">
        <v>0.55000000000000004</v>
      </c>
      <c r="R17" s="128">
        <f>+O17*P17</f>
        <v>0.25</v>
      </c>
      <c r="S17" s="129">
        <v>1</v>
      </c>
      <c r="T17" s="130">
        <f>ROUND(+Q17*S17*R17,2)</f>
        <v>0.14000000000000001</v>
      </c>
    </row>
    <row r="18" spans="2:22" ht="22.9" customHeight="1">
      <c r="B18" s="123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360" t="s">
        <v>251</v>
      </c>
      <c r="N18" s="361"/>
      <c r="O18" s="136">
        <v>0.5</v>
      </c>
      <c r="P18" s="136">
        <v>0.5</v>
      </c>
      <c r="Q18" s="136">
        <v>0.55000000000000004</v>
      </c>
      <c r="R18" s="128">
        <f>+O18*P18</f>
        <v>0.25</v>
      </c>
      <c r="S18" s="129">
        <v>1</v>
      </c>
      <c r="T18" s="130">
        <f>ROUND(+Q18*S18*R18,2)</f>
        <v>0.14000000000000001</v>
      </c>
    </row>
    <row r="19" spans="2:22" ht="22.9" customHeight="1"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360"/>
      <c r="N19" s="361"/>
      <c r="O19" s="127"/>
      <c r="P19" s="128"/>
      <c r="Q19" s="128"/>
      <c r="R19" s="128"/>
      <c r="S19" s="129"/>
      <c r="T19" s="130"/>
    </row>
    <row r="20" spans="2:22" ht="22.9" customHeight="1"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360"/>
      <c r="N20" s="361"/>
      <c r="O20" s="127"/>
      <c r="P20" s="128"/>
      <c r="Q20" s="129"/>
      <c r="R20" s="131"/>
      <c r="S20" s="129"/>
      <c r="T20" s="130"/>
    </row>
    <row r="21" spans="2:22" ht="22.9" customHeight="1"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360"/>
      <c r="N21" s="361"/>
      <c r="O21" s="127"/>
      <c r="P21" s="128"/>
      <c r="Q21" s="129"/>
      <c r="R21" s="128"/>
      <c r="S21" s="129"/>
      <c r="T21" s="130"/>
    </row>
    <row r="22" spans="2:22" ht="22.9" customHeight="1">
      <c r="B22" s="123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381"/>
      <c r="N22" s="382"/>
      <c r="O22" s="382"/>
      <c r="P22" s="382"/>
      <c r="Q22" s="382"/>
      <c r="R22" s="382"/>
      <c r="S22" s="382"/>
      <c r="T22" s="383"/>
      <c r="V22" s="132"/>
    </row>
    <row r="23" spans="2:22" ht="22.9" customHeight="1">
      <c r="B23" s="123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381"/>
      <c r="N23" s="382"/>
      <c r="O23" s="382"/>
      <c r="P23" s="382"/>
      <c r="Q23" s="382"/>
      <c r="R23" s="382"/>
      <c r="S23" s="382"/>
      <c r="T23" s="383"/>
    </row>
    <row r="24" spans="2:22" ht="22.9" customHeight="1">
      <c r="B24" s="123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413"/>
      <c r="N24" s="414"/>
      <c r="O24" s="127"/>
      <c r="P24" s="128"/>
      <c r="Q24" s="129"/>
      <c r="R24" s="128"/>
      <c r="S24" s="129"/>
      <c r="T24" s="130"/>
    </row>
    <row r="25" spans="2:22" ht="22.9" customHeight="1">
      <c r="B25" s="123"/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415"/>
      <c r="N25" s="416"/>
      <c r="O25" s="127"/>
      <c r="P25" s="128"/>
      <c r="Q25" s="129"/>
      <c r="R25" s="128"/>
      <c r="S25" s="129"/>
      <c r="T25" s="130"/>
    </row>
    <row r="26" spans="2:22" ht="22.9" customHeight="1">
      <c r="B26" s="123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413"/>
      <c r="N26" s="414"/>
      <c r="O26" s="127"/>
      <c r="P26" s="128"/>
      <c r="Q26" s="129"/>
      <c r="R26" s="128"/>
      <c r="S26" s="129"/>
      <c r="T26" s="130"/>
    </row>
    <row r="27" spans="2:22" ht="22.9" customHeight="1">
      <c r="B27" s="123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415"/>
      <c r="N27" s="416"/>
      <c r="O27" s="127"/>
      <c r="P27" s="128"/>
      <c r="Q27" s="129"/>
      <c r="R27" s="128"/>
      <c r="S27" s="129"/>
      <c r="T27" s="130"/>
    </row>
    <row r="28" spans="2:22" ht="22.9" customHeight="1">
      <c r="B28" s="123"/>
      <c r="C28" s="124"/>
      <c r="D28" s="124"/>
      <c r="E28" s="124"/>
      <c r="F28" s="124"/>
      <c r="G28" s="124"/>
      <c r="H28" s="124"/>
      <c r="I28" s="124"/>
      <c r="J28" s="124"/>
      <c r="K28" s="124"/>
      <c r="L28" s="124"/>
      <c r="M28" s="360"/>
      <c r="N28" s="361"/>
      <c r="O28" s="127"/>
      <c r="P28" s="128"/>
      <c r="Q28" s="129"/>
      <c r="R28" s="128"/>
      <c r="S28" s="129"/>
      <c r="T28" s="130"/>
    </row>
    <row r="29" spans="2:22" ht="22.9" customHeight="1">
      <c r="B29" s="123"/>
      <c r="C29" s="124"/>
      <c r="D29" s="124"/>
      <c r="E29" s="124"/>
      <c r="F29" s="124"/>
      <c r="G29" s="124"/>
      <c r="H29" s="124"/>
      <c r="I29" s="124"/>
      <c r="J29" s="124"/>
      <c r="K29" s="124"/>
      <c r="L29" s="124"/>
      <c r="M29" s="360"/>
      <c r="N29" s="361"/>
      <c r="O29" s="127"/>
      <c r="P29" s="128"/>
      <c r="Q29" s="129"/>
      <c r="R29" s="128"/>
      <c r="S29" s="129"/>
      <c r="T29" s="130"/>
    </row>
    <row r="30" spans="2:22" ht="22.9" customHeight="1">
      <c r="B30" s="123"/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360"/>
      <c r="N30" s="361"/>
      <c r="O30" s="133"/>
      <c r="P30" s="128"/>
      <c r="Q30" s="129"/>
      <c r="R30" s="128"/>
      <c r="S30" s="129"/>
      <c r="T30" s="130"/>
    </row>
    <row r="31" spans="2:22" ht="22.9" customHeight="1">
      <c r="B31" s="123"/>
      <c r="D31" s="134"/>
      <c r="E31" s="134"/>
      <c r="F31" s="134"/>
      <c r="G31" s="134"/>
      <c r="H31" s="134"/>
      <c r="I31" s="134"/>
      <c r="J31" s="124"/>
      <c r="K31" s="124"/>
      <c r="L31" s="124"/>
      <c r="M31" s="360"/>
      <c r="N31" s="361"/>
      <c r="O31" s="133"/>
      <c r="P31" s="128"/>
      <c r="Q31" s="129"/>
      <c r="R31" s="128"/>
      <c r="S31" s="129"/>
      <c r="T31" s="130"/>
    </row>
    <row r="32" spans="2:22" ht="22.9" customHeight="1">
      <c r="B32" s="123"/>
      <c r="C32" s="134"/>
      <c r="D32" s="134"/>
      <c r="E32" s="134"/>
      <c r="F32" s="124"/>
      <c r="G32" s="124"/>
      <c r="H32" s="124"/>
      <c r="I32" s="124"/>
      <c r="J32" s="124"/>
      <c r="K32" s="124"/>
      <c r="L32" s="124"/>
      <c r="M32" s="360"/>
      <c r="N32" s="361"/>
      <c r="O32" s="127"/>
      <c r="P32" s="128"/>
      <c r="Q32" s="129"/>
      <c r="R32" s="131"/>
      <c r="S32" s="129"/>
      <c r="T32" s="130"/>
    </row>
    <row r="33" spans="2:22" ht="22.9" customHeight="1">
      <c r="B33" s="123"/>
      <c r="C33" s="124"/>
      <c r="D33" s="124"/>
      <c r="E33" s="124"/>
      <c r="F33" s="124"/>
      <c r="G33" s="124"/>
      <c r="H33" s="124"/>
      <c r="I33" s="124"/>
      <c r="J33" s="124"/>
      <c r="K33" s="124"/>
      <c r="L33" s="124"/>
      <c r="M33" s="360"/>
      <c r="N33" s="361"/>
      <c r="O33" s="127"/>
      <c r="P33" s="128"/>
      <c r="Q33" s="129"/>
      <c r="R33" s="131"/>
      <c r="S33" s="129"/>
      <c r="T33" s="130"/>
    </row>
    <row r="34" spans="2:22" ht="22.9" customHeight="1">
      <c r="B34" s="123"/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360"/>
      <c r="N34" s="361"/>
      <c r="O34" s="127"/>
      <c r="P34" s="128"/>
      <c r="Q34" s="129"/>
      <c r="R34" s="128"/>
      <c r="S34" s="129"/>
      <c r="T34" s="130"/>
    </row>
    <row r="35" spans="2:22" ht="22.9" customHeight="1">
      <c r="B35" s="123"/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360"/>
      <c r="N35" s="361"/>
      <c r="O35" s="127"/>
      <c r="P35" s="128"/>
      <c r="Q35" s="129"/>
      <c r="R35" s="128"/>
      <c r="S35" s="129"/>
      <c r="T35" s="130"/>
      <c r="V35" s="135"/>
    </row>
    <row r="36" spans="2:22" ht="22.9" customHeight="1">
      <c r="B36" s="123"/>
      <c r="C36" s="124"/>
      <c r="D36" s="124"/>
      <c r="E36" s="124"/>
      <c r="F36" s="124"/>
      <c r="G36" s="124"/>
      <c r="H36" s="124"/>
      <c r="I36" s="124"/>
      <c r="J36" s="124"/>
      <c r="K36" s="124"/>
      <c r="L36" s="124"/>
      <c r="M36" s="381"/>
      <c r="N36" s="382"/>
      <c r="O36" s="382"/>
      <c r="P36" s="382"/>
      <c r="Q36" s="382"/>
      <c r="R36" s="382"/>
      <c r="S36" s="382"/>
      <c r="T36" s="383"/>
      <c r="V36" s="135"/>
    </row>
    <row r="37" spans="2:22" ht="22.9" customHeight="1">
      <c r="B37" s="123"/>
      <c r="C37" s="124"/>
      <c r="D37" s="124"/>
      <c r="E37" s="124"/>
      <c r="F37" s="124"/>
      <c r="G37" s="124"/>
      <c r="H37" s="124"/>
      <c r="I37" s="124"/>
      <c r="J37" s="124"/>
      <c r="K37" s="124"/>
      <c r="L37" s="124"/>
      <c r="M37" s="390"/>
      <c r="N37" s="391"/>
      <c r="O37" s="127"/>
      <c r="P37" s="128"/>
      <c r="Q37" s="129"/>
      <c r="R37" s="131"/>
      <c r="S37" s="129"/>
      <c r="T37" s="130"/>
    </row>
    <row r="38" spans="2:22" ht="22.9" customHeight="1">
      <c r="B38" s="123"/>
      <c r="C38" s="124"/>
      <c r="D38" s="124"/>
      <c r="E38" s="124"/>
      <c r="F38" s="124"/>
      <c r="G38" s="124"/>
      <c r="H38" s="124"/>
      <c r="I38" s="124"/>
      <c r="J38" s="124"/>
      <c r="K38" s="124"/>
      <c r="L38" s="124"/>
      <c r="M38" s="390"/>
      <c r="N38" s="391"/>
      <c r="O38" s="136"/>
      <c r="P38" s="136"/>
      <c r="Q38" s="136"/>
      <c r="R38" s="136"/>
      <c r="S38" s="136"/>
      <c r="T38" s="137"/>
    </row>
    <row r="39" spans="2:22" ht="22.9" customHeight="1">
      <c r="B39" s="123"/>
      <c r="F39" s="124"/>
      <c r="G39" s="124"/>
      <c r="H39" s="124"/>
      <c r="I39" s="124"/>
      <c r="J39" s="124"/>
      <c r="K39" s="124"/>
      <c r="L39" s="124"/>
      <c r="M39" s="390"/>
      <c r="N39" s="391"/>
      <c r="O39" s="127"/>
      <c r="P39" s="131"/>
      <c r="Q39" s="129"/>
      <c r="R39" s="131"/>
      <c r="S39" s="129"/>
      <c r="T39" s="130"/>
    </row>
    <row r="40" spans="2:22" ht="22.9" customHeight="1">
      <c r="B40" s="123"/>
      <c r="F40" s="124"/>
      <c r="G40" s="124"/>
      <c r="H40" s="124"/>
      <c r="I40" s="124"/>
      <c r="J40" s="124"/>
      <c r="K40" s="124"/>
      <c r="L40" s="124"/>
      <c r="M40" s="390"/>
      <c r="N40" s="391"/>
      <c r="O40" s="127"/>
      <c r="P40" s="128"/>
      <c r="Q40" s="129"/>
      <c r="R40" s="131"/>
      <c r="S40" s="129"/>
      <c r="T40" s="130"/>
    </row>
    <row r="41" spans="2:22" ht="22.9" customHeight="1">
      <c r="B41" s="123"/>
      <c r="C41" s="124"/>
      <c r="D41" s="124"/>
      <c r="E41" s="124"/>
      <c r="F41" s="124"/>
      <c r="G41" s="124"/>
      <c r="H41" s="124"/>
      <c r="I41" s="124"/>
      <c r="J41" s="124"/>
      <c r="K41" s="124"/>
      <c r="L41" s="124"/>
      <c r="M41" s="390"/>
      <c r="N41" s="391"/>
      <c r="O41" s="127"/>
      <c r="P41" s="128"/>
      <c r="Q41" s="129"/>
      <c r="R41" s="131"/>
      <c r="S41" s="129"/>
      <c r="T41" s="130"/>
    </row>
    <row r="42" spans="2:22" ht="22.9" customHeight="1">
      <c r="B42" s="123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38"/>
      <c r="N42" s="139"/>
      <c r="O42" s="139"/>
      <c r="P42" s="139"/>
      <c r="Q42" s="139"/>
      <c r="R42" s="139"/>
      <c r="S42" s="139"/>
      <c r="T42" s="140"/>
    </row>
    <row r="43" spans="2:22" ht="22.9" customHeight="1" thickBot="1">
      <c r="B43" s="123"/>
      <c r="C43" s="124"/>
      <c r="D43" s="124"/>
      <c r="E43" s="124"/>
      <c r="F43" s="124"/>
      <c r="G43" s="124"/>
      <c r="H43" s="124"/>
      <c r="I43" s="124"/>
      <c r="J43" s="124"/>
      <c r="K43" s="124"/>
      <c r="L43" s="124"/>
      <c r="M43" s="141"/>
      <c r="N43" s="142"/>
      <c r="O43" s="142"/>
      <c r="P43" s="142"/>
      <c r="Q43" s="142"/>
      <c r="R43" s="142"/>
      <c r="S43" s="142"/>
      <c r="T43" s="143"/>
    </row>
    <row r="44" spans="2:22" s="145" customFormat="1" ht="24" customHeight="1">
      <c r="B44" s="392" t="s">
        <v>154</v>
      </c>
      <c r="C44" s="393"/>
      <c r="D44" s="393"/>
      <c r="E44" s="393"/>
      <c r="F44" s="393"/>
      <c r="G44" s="393"/>
      <c r="H44" s="393"/>
      <c r="I44" s="393"/>
      <c r="J44" s="393"/>
      <c r="K44" s="393"/>
      <c r="L44" s="394"/>
      <c r="M44" s="401" t="s">
        <v>139</v>
      </c>
      <c r="N44" s="402"/>
      <c r="O44" s="402"/>
      <c r="P44" s="402"/>
      <c r="Q44" s="402"/>
      <c r="R44" s="402"/>
      <c r="S44" s="402"/>
      <c r="T44" s="144">
        <f>SUM(T17:T43)</f>
        <v>0.28000000000000003</v>
      </c>
    </row>
    <row r="45" spans="2:22" s="145" customFormat="1" ht="24" customHeight="1">
      <c r="B45" s="395"/>
      <c r="C45" s="396"/>
      <c r="D45" s="396"/>
      <c r="E45" s="396"/>
      <c r="F45" s="396"/>
      <c r="G45" s="396"/>
      <c r="H45" s="396"/>
      <c r="I45" s="396"/>
      <c r="J45" s="396"/>
      <c r="K45" s="396"/>
      <c r="L45" s="397"/>
      <c r="M45" s="403" t="s">
        <v>140</v>
      </c>
      <c r="N45" s="404"/>
      <c r="O45" s="404"/>
      <c r="P45" s="404"/>
      <c r="Q45" s="404"/>
      <c r="R45" s="404"/>
      <c r="S45" s="404"/>
      <c r="T45" s="146"/>
    </row>
    <row r="46" spans="2:22" s="145" customFormat="1" ht="24" customHeight="1" thickBot="1">
      <c r="B46" s="398"/>
      <c r="C46" s="399"/>
      <c r="D46" s="399"/>
      <c r="E46" s="399"/>
      <c r="F46" s="399"/>
      <c r="G46" s="399"/>
      <c r="H46" s="399"/>
      <c r="I46" s="399"/>
      <c r="J46" s="399"/>
      <c r="K46" s="399"/>
      <c r="L46" s="400"/>
      <c r="M46" s="405" t="s">
        <v>141</v>
      </c>
      <c r="N46" s="406"/>
      <c r="O46" s="406"/>
      <c r="P46" s="406"/>
      <c r="Q46" s="406"/>
      <c r="R46" s="406"/>
      <c r="S46" s="406"/>
      <c r="T46" s="147">
        <f>+T45+T44</f>
        <v>0.28000000000000003</v>
      </c>
    </row>
    <row r="47" spans="2:22" ht="17.45" customHeight="1">
      <c r="B47" s="148"/>
      <c r="C47" s="149"/>
      <c r="D47" s="149"/>
      <c r="E47" s="149"/>
      <c r="F47" s="149"/>
      <c r="G47" s="149"/>
      <c r="H47" s="149"/>
      <c r="I47" s="149"/>
      <c r="J47" s="149"/>
      <c r="K47" s="149"/>
      <c r="L47" s="149"/>
      <c r="M47" s="150"/>
      <c r="N47" s="150"/>
      <c r="P47" s="150"/>
      <c r="Q47" s="150"/>
      <c r="R47" s="150"/>
      <c r="S47" s="150"/>
      <c r="T47" s="151"/>
    </row>
    <row r="48" spans="2:22" ht="22.9" customHeight="1">
      <c r="B48" s="148"/>
      <c r="J48" s="149"/>
      <c r="K48" s="149"/>
      <c r="L48" s="149"/>
      <c r="M48" s="150"/>
      <c r="Q48" s="115"/>
      <c r="R48" s="149"/>
      <c r="S48" s="149"/>
      <c r="T48" s="153"/>
    </row>
    <row r="49" spans="2:20" ht="19.149999999999999" customHeight="1">
      <c r="B49" s="148"/>
      <c r="J49" s="149"/>
      <c r="K49" s="149"/>
      <c r="L49" s="149"/>
      <c r="M49" s="150"/>
      <c r="Q49" s="115"/>
      <c r="R49" s="149"/>
      <c r="S49" s="149"/>
      <c r="T49" s="153"/>
    </row>
    <row r="50" spans="2:20" ht="21.6" customHeight="1">
      <c r="B50" s="148"/>
      <c r="C50" s="149"/>
      <c r="D50" s="149"/>
      <c r="E50" s="149"/>
      <c r="F50" s="149"/>
      <c r="G50" s="149"/>
      <c r="H50" s="149"/>
      <c r="I50" s="149"/>
      <c r="J50" s="149"/>
      <c r="K50" s="149"/>
      <c r="L50" s="149"/>
      <c r="M50" s="150"/>
      <c r="N50" s="150"/>
      <c r="P50" s="150"/>
      <c r="Q50" s="154"/>
      <c r="R50" s="154"/>
      <c r="S50" s="154"/>
      <c r="T50" s="155"/>
    </row>
    <row r="51" spans="2:20" ht="25.15" customHeight="1">
      <c r="B51" s="148"/>
      <c r="C51" s="149"/>
      <c r="D51" s="149"/>
      <c r="E51" s="149"/>
      <c r="F51" s="149"/>
      <c r="G51" s="149"/>
      <c r="H51" s="149"/>
      <c r="I51" s="149"/>
      <c r="J51" s="149"/>
      <c r="K51" s="149"/>
      <c r="L51" s="156"/>
      <c r="M51" s="157"/>
      <c r="N51" s="157"/>
      <c r="P51" s="150"/>
      <c r="Q51" s="157"/>
      <c r="R51" s="157"/>
      <c r="S51" s="157"/>
      <c r="T51" s="158"/>
    </row>
    <row r="52" spans="2:20" s="162" customFormat="1" ht="17.45" customHeight="1">
      <c r="B52" s="384" t="s">
        <v>142</v>
      </c>
      <c r="C52" s="385"/>
      <c r="D52" s="385"/>
      <c r="E52" s="385"/>
      <c r="F52" s="159"/>
      <c r="G52" s="386" t="s">
        <v>142</v>
      </c>
      <c r="H52" s="386"/>
      <c r="I52" s="386"/>
      <c r="J52" s="387"/>
      <c r="K52" s="160"/>
      <c r="L52" s="388" t="s">
        <v>142</v>
      </c>
      <c r="M52" s="388"/>
      <c r="N52" s="388"/>
      <c r="O52" s="388"/>
      <c r="P52" s="161"/>
      <c r="Q52" s="388" t="s">
        <v>142</v>
      </c>
      <c r="R52" s="388"/>
      <c r="S52" s="388"/>
      <c r="T52" s="389"/>
    </row>
    <row r="53" spans="2:20" ht="17.45" customHeight="1">
      <c r="B53" s="163" t="str">
        <f>+'1,01'!B53</f>
        <v>Nombre: IVAN DARIO RODRIGUEZ</v>
      </c>
      <c r="C53" s="164"/>
      <c r="D53" s="164"/>
      <c r="E53" s="164"/>
      <c r="F53" s="164"/>
      <c r="G53" s="165" t="str">
        <f>+'1,01'!G53</f>
        <v xml:space="preserve">Nombre: MANUEL EDUARDO CEPEDA HERNÁNDEZ </v>
      </c>
      <c r="H53" s="165"/>
      <c r="I53" s="165"/>
      <c r="J53" s="165"/>
      <c r="K53" s="166"/>
      <c r="L53" s="167" t="str">
        <f>+'1,01'!L53</f>
        <v>Nombre: ROBINSON ALEXANDER TOBAR URBANO</v>
      </c>
      <c r="M53" s="167"/>
      <c r="N53" s="167"/>
      <c r="O53" s="167"/>
      <c r="P53" s="166"/>
      <c r="Q53" s="167" t="str">
        <f>+'1,01'!Q53</f>
        <v>Nombre: CLARA LUZ JARAMILLO HENAO</v>
      </c>
      <c r="R53" s="167"/>
      <c r="S53" s="167"/>
      <c r="T53" s="168"/>
    </row>
    <row r="54" spans="2:20" ht="17.45" customHeight="1" thickBot="1">
      <c r="B54" s="174" t="str">
        <f>+'1,01'!B54</f>
        <v>RESIDENTE DE OBRA</v>
      </c>
      <c r="C54" s="169"/>
      <c r="D54" s="169"/>
      <c r="E54" s="169"/>
      <c r="F54" s="169"/>
      <c r="G54" s="170" t="str">
        <f>+'1,01'!G54</f>
        <v>DIRECTOR DE OBRA</v>
      </c>
      <c r="H54" s="170"/>
      <c r="I54" s="170"/>
      <c r="J54" s="170"/>
      <c r="K54" s="171"/>
      <c r="L54" s="172" t="str">
        <f>+'1,01'!L54</f>
        <v xml:space="preserve">RESIDENTE DE INTERVENTORIA </v>
      </c>
      <c r="M54" s="172"/>
      <c r="N54" s="172"/>
      <c r="O54" s="172"/>
      <c r="P54" s="171"/>
      <c r="Q54" s="172" t="str">
        <f>+'1,01'!Q54</f>
        <v xml:space="preserve">DIRECTOR DE INTERVENTORIA </v>
      </c>
      <c r="R54" s="172"/>
      <c r="S54" s="172"/>
      <c r="T54" s="173"/>
    </row>
  </sheetData>
  <mergeCells count="62">
    <mergeCell ref="B52:E52"/>
    <mergeCell ref="G52:J52"/>
    <mergeCell ref="L52:O52"/>
    <mergeCell ref="Q52:T52"/>
    <mergeCell ref="M35:N35"/>
    <mergeCell ref="M36:T36"/>
    <mergeCell ref="M37:N37"/>
    <mergeCell ref="M38:N38"/>
    <mergeCell ref="M39:N39"/>
    <mergeCell ref="M40:N40"/>
    <mergeCell ref="M41:N41"/>
    <mergeCell ref="B44:L46"/>
    <mergeCell ref="M44:S44"/>
    <mergeCell ref="M45:S45"/>
    <mergeCell ref="M46:S46"/>
    <mergeCell ref="M34:N34"/>
    <mergeCell ref="M21:N21"/>
    <mergeCell ref="M22:T22"/>
    <mergeCell ref="M23:T23"/>
    <mergeCell ref="M24:N25"/>
    <mergeCell ref="M26:N27"/>
    <mergeCell ref="M28:N28"/>
    <mergeCell ref="M29:N29"/>
    <mergeCell ref="M30:N30"/>
    <mergeCell ref="M31:N31"/>
    <mergeCell ref="M32:N32"/>
    <mergeCell ref="M33:N33"/>
    <mergeCell ref="M20:N20"/>
    <mergeCell ref="B12:L12"/>
    <mergeCell ref="M12:T12"/>
    <mergeCell ref="M13:N14"/>
    <mergeCell ref="O13:Q13"/>
    <mergeCell ref="R13:R14"/>
    <mergeCell ref="S13:S14"/>
    <mergeCell ref="T13:T14"/>
    <mergeCell ref="M15:T15"/>
    <mergeCell ref="M16:T16"/>
    <mergeCell ref="M17:N17"/>
    <mergeCell ref="M18:N18"/>
    <mergeCell ref="M19:N19"/>
    <mergeCell ref="B11:T11"/>
    <mergeCell ref="B6:D7"/>
    <mergeCell ref="E6:G7"/>
    <mergeCell ref="H6:I7"/>
    <mergeCell ref="J6:N7"/>
    <mergeCell ref="O6:O8"/>
    <mergeCell ref="P6:T8"/>
    <mergeCell ref="B8:D8"/>
    <mergeCell ref="E8:G8"/>
    <mergeCell ref="H8:I8"/>
    <mergeCell ref="J8:N8"/>
    <mergeCell ref="B9:T9"/>
    <mergeCell ref="B10:C10"/>
    <mergeCell ref="E10:G10"/>
    <mergeCell ref="J10:Q10"/>
    <mergeCell ref="S10:T10"/>
    <mergeCell ref="B4:T4"/>
    <mergeCell ref="F1:Q2"/>
    <mergeCell ref="R1:T1"/>
    <mergeCell ref="R2:T2"/>
    <mergeCell ref="B3:Q3"/>
    <mergeCell ref="R3:T3"/>
  </mergeCells>
  <printOptions horizontalCentered="1"/>
  <pageMargins left="0.11811023622047245" right="0.11811023622047245" top="0.11811023622047245" bottom="0.11811023622047245" header="0" footer="0"/>
  <pageSetup scale="44" orientation="landscape" r:id="rId1"/>
  <headerFooter alignWithMargins="0"/>
  <drawing r:id="rId2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>
    <tabColor rgb="FFCCFFFF"/>
    <pageSetUpPr fitToPage="1"/>
  </sheetPr>
  <dimension ref="B1:V54"/>
  <sheetViews>
    <sheetView view="pageBreakPreview" topLeftCell="A27" zoomScale="80" zoomScaleNormal="100" zoomScaleSheetLayoutView="80" workbookViewId="0">
      <selection activeCell="G58" sqref="G58"/>
    </sheetView>
  </sheetViews>
  <sheetFormatPr baseColWidth="10" defaultColWidth="10" defaultRowHeight="27" customHeight="1"/>
  <cols>
    <col min="1" max="1" width="1.125" style="115" customWidth="1"/>
    <col min="2" max="5" width="12" style="115" customWidth="1"/>
    <col min="6" max="6" width="15.625" style="115" customWidth="1"/>
    <col min="7" max="7" width="19.875" style="115" customWidth="1"/>
    <col min="8" max="12" width="12" style="115" customWidth="1"/>
    <col min="13" max="13" width="20.125" style="152" customWidth="1"/>
    <col min="14" max="14" width="27.375" style="152" customWidth="1"/>
    <col min="15" max="15" width="17.375" style="150" customWidth="1"/>
    <col min="16" max="16" width="14.375" style="152" customWidth="1"/>
    <col min="17" max="17" width="16.875" style="152" customWidth="1"/>
    <col min="18" max="18" width="13.625" style="152" customWidth="1"/>
    <col min="19" max="19" width="17" style="152" customWidth="1"/>
    <col min="20" max="20" width="13.375" style="152" customWidth="1"/>
    <col min="21" max="21" width="17" style="115" bestFit="1" customWidth="1"/>
    <col min="22" max="22" width="18.125" style="115" customWidth="1"/>
    <col min="23" max="23" width="13.625" style="115" bestFit="1" customWidth="1"/>
    <col min="24" max="24" width="10.125" style="115" bestFit="1" customWidth="1"/>
    <col min="25" max="16384" width="10" style="115"/>
  </cols>
  <sheetData>
    <row r="1" spans="2:20" s="107" customFormat="1" ht="38.450000000000003" customHeight="1">
      <c r="B1" s="104"/>
      <c r="C1" s="105"/>
      <c r="D1" s="105"/>
      <c r="E1" s="106"/>
      <c r="F1" s="342" t="s">
        <v>123</v>
      </c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4"/>
      <c r="R1" s="348"/>
      <c r="S1" s="349"/>
      <c r="T1" s="350"/>
    </row>
    <row r="2" spans="2:20" s="107" customFormat="1" ht="37.9" customHeight="1" thickBot="1">
      <c r="B2" s="108"/>
      <c r="C2" s="109"/>
      <c r="D2" s="109"/>
      <c r="E2" s="110"/>
      <c r="F2" s="345"/>
      <c r="G2" s="346"/>
      <c r="H2" s="346"/>
      <c r="I2" s="346"/>
      <c r="J2" s="346"/>
      <c r="K2" s="346"/>
      <c r="L2" s="346"/>
      <c r="M2" s="346"/>
      <c r="N2" s="346"/>
      <c r="O2" s="346"/>
      <c r="P2" s="346"/>
      <c r="Q2" s="347"/>
      <c r="R2" s="351"/>
      <c r="S2" s="352"/>
      <c r="T2" s="353"/>
    </row>
    <row r="3" spans="2:20" s="107" customFormat="1" ht="29.45" customHeight="1" thickBot="1">
      <c r="B3" s="354" t="str">
        <f>+'1,01'!B3</f>
        <v>PATRIMONIO NATURAL FONDO PARA LA BIODIVERSIDAD Y ÁREAS PROTEGIDAS</v>
      </c>
      <c r="C3" s="355"/>
      <c r="D3" s="355"/>
      <c r="E3" s="355"/>
      <c r="F3" s="355"/>
      <c r="G3" s="355"/>
      <c r="H3" s="355"/>
      <c r="I3" s="355"/>
      <c r="J3" s="355"/>
      <c r="K3" s="355"/>
      <c r="L3" s="355"/>
      <c r="M3" s="355"/>
      <c r="N3" s="355"/>
      <c r="O3" s="355"/>
      <c r="P3" s="355"/>
      <c r="Q3" s="356"/>
      <c r="R3" s="357"/>
      <c r="S3" s="358"/>
      <c r="T3" s="359"/>
    </row>
    <row r="4" spans="2:20" s="107" customFormat="1" ht="33" customHeight="1" thickBot="1">
      <c r="B4" s="339" t="s">
        <v>124</v>
      </c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  <c r="P4" s="340"/>
      <c r="Q4" s="340"/>
      <c r="R4" s="340"/>
      <c r="S4" s="340"/>
      <c r="T4" s="341"/>
    </row>
    <row r="5" spans="2:20" s="107" customFormat="1" ht="12.6" customHeight="1" thickBot="1">
      <c r="B5" s="111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3"/>
      <c r="T5" s="114"/>
    </row>
    <row r="6" spans="2:20" ht="27" customHeight="1">
      <c r="B6" s="308" t="s">
        <v>125</v>
      </c>
      <c r="C6" s="309"/>
      <c r="D6" s="309"/>
      <c r="E6" s="312" t="s">
        <v>149</v>
      </c>
      <c r="F6" s="312"/>
      <c r="G6" s="313"/>
      <c r="H6" s="316" t="s">
        <v>126</v>
      </c>
      <c r="I6" s="317"/>
      <c r="J6" s="320">
        <v>45926</v>
      </c>
      <c r="K6" s="312"/>
      <c r="L6" s="312"/>
      <c r="M6" s="312"/>
      <c r="N6" s="313"/>
      <c r="O6" s="321" t="s">
        <v>127</v>
      </c>
      <c r="P6" s="312" t="s">
        <v>150</v>
      </c>
      <c r="Q6" s="312"/>
      <c r="R6" s="312"/>
      <c r="S6" s="312"/>
      <c r="T6" s="313"/>
    </row>
    <row r="7" spans="2:20" ht="27" customHeight="1">
      <c r="B7" s="310"/>
      <c r="C7" s="311"/>
      <c r="D7" s="311"/>
      <c r="E7" s="314"/>
      <c r="F7" s="314"/>
      <c r="G7" s="315"/>
      <c r="H7" s="318"/>
      <c r="I7" s="319"/>
      <c r="J7" s="314"/>
      <c r="K7" s="314"/>
      <c r="L7" s="314"/>
      <c r="M7" s="314"/>
      <c r="N7" s="315"/>
      <c r="O7" s="322"/>
      <c r="P7" s="314"/>
      <c r="Q7" s="314"/>
      <c r="R7" s="314"/>
      <c r="S7" s="314"/>
      <c r="T7" s="315"/>
    </row>
    <row r="8" spans="2:20" ht="50.25" customHeight="1" thickBot="1">
      <c r="B8" s="326" t="s">
        <v>128</v>
      </c>
      <c r="C8" s="327"/>
      <c r="D8" s="327"/>
      <c r="E8" s="324" t="s">
        <v>151</v>
      </c>
      <c r="F8" s="324"/>
      <c r="G8" s="325"/>
      <c r="H8" s="326" t="s">
        <v>129</v>
      </c>
      <c r="I8" s="327"/>
      <c r="J8" s="324" t="s">
        <v>152</v>
      </c>
      <c r="K8" s="324"/>
      <c r="L8" s="324"/>
      <c r="M8" s="324"/>
      <c r="N8" s="325"/>
      <c r="O8" s="323"/>
      <c r="P8" s="324"/>
      <c r="Q8" s="324"/>
      <c r="R8" s="324"/>
      <c r="S8" s="324"/>
      <c r="T8" s="325"/>
    </row>
    <row r="9" spans="2:20" ht="11.25" customHeight="1" thickBot="1">
      <c r="B9" s="328"/>
      <c r="C9" s="329"/>
      <c r="D9" s="329"/>
      <c r="E9" s="329"/>
      <c r="F9" s="329"/>
      <c r="G9" s="329"/>
      <c r="H9" s="329"/>
      <c r="I9" s="329"/>
      <c r="J9" s="329"/>
      <c r="K9" s="329"/>
      <c r="L9" s="329"/>
      <c r="M9" s="329"/>
      <c r="N9" s="329"/>
      <c r="O9" s="329"/>
      <c r="P9" s="329"/>
      <c r="Q9" s="329"/>
      <c r="R9" s="329"/>
      <c r="S9" s="329"/>
      <c r="T9" s="330"/>
    </row>
    <row r="10" spans="2:20" ht="33.6" customHeight="1" thickBot="1">
      <c r="B10" s="331" t="s">
        <v>130</v>
      </c>
      <c r="C10" s="332"/>
      <c r="D10" s="116" t="s">
        <v>274</v>
      </c>
      <c r="E10" s="333" t="s">
        <v>81</v>
      </c>
      <c r="F10" s="333"/>
      <c r="G10" s="333"/>
      <c r="H10" s="117" t="s">
        <v>131</v>
      </c>
      <c r="I10" s="118">
        <v>2.0099999999999998</v>
      </c>
      <c r="J10" s="334" t="e">
        <f>+UPPER('F-GAL-001'!#REF!)</f>
        <v>#REF!</v>
      </c>
      <c r="K10" s="335"/>
      <c r="L10" s="335"/>
      <c r="M10" s="335"/>
      <c r="N10" s="335"/>
      <c r="O10" s="335"/>
      <c r="P10" s="335"/>
      <c r="Q10" s="336"/>
      <c r="R10" s="119" t="s">
        <v>132</v>
      </c>
      <c r="S10" s="337" t="s">
        <v>236</v>
      </c>
      <c r="T10" s="338"/>
    </row>
    <row r="11" spans="2:20" ht="10.5" customHeight="1" thickBot="1">
      <c r="B11" s="305"/>
      <c r="C11" s="306"/>
      <c r="D11" s="306"/>
      <c r="E11" s="306"/>
      <c r="F11" s="306"/>
      <c r="G11" s="306"/>
      <c r="H11" s="306"/>
      <c r="I11" s="306"/>
      <c r="J11" s="306"/>
      <c r="K11" s="306"/>
      <c r="L11" s="306"/>
      <c r="M11" s="306"/>
      <c r="N11" s="306"/>
      <c r="O11" s="306"/>
      <c r="P11" s="306"/>
      <c r="Q11" s="306"/>
      <c r="R11" s="306"/>
      <c r="S11" s="306"/>
      <c r="T11" s="307"/>
    </row>
    <row r="12" spans="2:20" ht="27" customHeight="1" thickBot="1">
      <c r="B12" s="362" t="s">
        <v>133</v>
      </c>
      <c r="C12" s="363"/>
      <c r="D12" s="363"/>
      <c r="E12" s="363"/>
      <c r="F12" s="363"/>
      <c r="G12" s="363"/>
      <c r="H12" s="363"/>
      <c r="I12" s="363"/>
      <c r="J12" s="363"/>
      <c r="K12" s="363"/>
      <c r="L12" s="363"/>
      <c r="M12" s="362" t="s">
        <v>134</v>
      </c>
      <c r="N12" s="363"/>
      <c r="O12" s="363"/>
      <c r="P12" s="363"/>
      <c r="Q12" s="363"/>
      <c r="R12" s="363"/>
      <c r="S12" s="363"/>
      <c r="T12" s="364"/>
    </row>
    <row r="13" spans="2:20" ht="30" customHeight="1">
      <c r="B13" s="120"/>
      <c r="C13" s="121"/>
      <c r="D13" s="121"/>
      <c r="E13" s="121"/>
      <c r="F13" s="121"/>
      <c r="G13" s="121"/>
      <c r="H13" s="121"/>
      <c r="I13" s="121"/>
      <c r="J13" s="121"/>
      <c r="K13" s="121"/>
      <c r="L13" s="122"/>
      <c r="M13" s="365" t="s">
        <v>135</v>
      </c>
      <c r="N13" s="366"/>
      <c r="O13" s="369" t="s">
        <v>136</v>
      </c>
      <c r="P13" s="370"/>
      <c r="Q13" s="371"/>
      <c r="R13" s="372" t="s">
        <v>145</v>
      </c>
      <c r="S13" s="374" t="s">
        <v>6</v>
      </c>
      <c r="T13" s="376" t="s">
        <v>36</v>
      </c>
    </row>
    <row r="14" spans="2:20" ht="30" customHeight="1">
      <c r="B14" s="123"/>
      <c r="C14" s="124"/>
      <c r="D14" s="124"/>
      <c r="E14" s="124"/>
      <c r="F14" s="124"/>
      <c r="G14" s="124"/>
      <c r="H14" s="124"/>
      <c r="I14" s="124"/>
      <c r="J14" s="124"/>
      <c r="K14" s="124"/>
      <c r="L14" s="125"/>
      <c r="M14" s="367"/>
      <c r="N14" s="368"/>
      <c r="O14" s="126" t="s">
        <v>137</v>
      </c>
      <c r="P14" s="126" t="s">
        <v>138</v>
      </c>
      <c r="Q14" s="126" t="s">
        <v>144</v>
      </c>
      <c r="R14" s="373"/>
      <c r="S14" s="375"/>
      <c r="T14" s="377"/>
    </row>
    <row r="15" spans="2:20" ht="22.9" customHeight="1">
      <c r="B15" s="123"/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378"/>
      <c r="N15" s="379"/>
      <c r="O15" s="379"/>
      <c r="P15" s="379"/>
      <c r="Q15" s="379"/>
      <c r="R15" s="379"/>
      <c r="S15" s="379"/>
      <c r="T15" s="380"/>
    </row>
    <row r="16" spans="2:20" ht="22.9" customHeight="1">
      <c r="B16" s="123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378" t="s">
        <v>276</v>
      </c>
      <c r="N16" s="379"/>
      <c r="O16" s="379"/>
      <c r="P16" s="379"/>
      <c r="Q16" s="379"/>
      <c r="R16" s="379"/>
      <c r="S16" s="379"/>
      <c r="T16" s="380"/>
    </row>
    <row r="17" spans="2:22" ht="22.9" customHeight="1">
      <c r="B17" s="123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360" t="s">
        <v>250</v>
      </c>
      <c r="N17" s="361"/>
      <c r="O17" s="133">
        <v>0.5</v>
      </c>
      <c r="P17" s="128">
        <v>0.5</v>
      </c>
      <c r="Q17" s="128">
        <v>0.3</v>
      </c>
      <c r="R17" s="128">
        <f>+O17*P17</f>
        <v>0.25</v>
      </c>
      <c r="S17" s="129">
        <v>1</v>
      </c>
      <c r="T17" s="130">
        <f>ROUND(+Q17*S17*R17,2)</f>
        <v>0.08</v>
      </c>
    </row>
    <row r="18" spans="2:22" ht="22.9" customHeight="1">
      <c r="B18" s="123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360" t="s">
        <v>251</v>
      </c>
      <c r="N18" s="361"/>
      <c r="O18" s="128">
        <v>0.5</v>
      </c>
      <c r="P18" s="128">
        <v>0.5</v>
      </c>
      <c r="Q18" s="128">
        <v>0.3</v>
      </c>
      <c r="R18" s="128">
        <f>+O18*P18</f>
        <v>0.25</v>
      </c>
      <c r="S18" s="129">
        <v>1</v>
      </c>
      <c r="T18" s="130">
        <f>ROUND(+Q18*S18*R18,2)</f>
        <v>0.08</v>
      </c>
    </row>
    <row r="19" spans="2:22" ht="22.9" customHeight="1"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360"/>
      <c r="N19" s="361"/>
      <c r="O19" s="127"/>
      <c r="P19" s="128"/>
      <c r="Q19" s="128"/>
      <c r="R19" s="128"/>
      <c r="S19" s="129"/>
      <c r="T19" s="130"/>
    </row>
    <row r="20" spans="2:22" ht="22.9" customHeight="1"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360"/>
      <c r="N20" s="361"/>
      <c r="O20" s="127"/>
      <c r="P20" s="128"/>
      <c r="Q20" s="129"/>
      <c r="R20" s="131"/>
      <c r="S20" s="129"/>
      <c r="T20" s="130"/>
    </row>
    <row r="21" spans="2:22" ht="22.9" customHeight="1"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360"/>
      <c r="N21" s="361"/>
      <c r="O21" s="127"/>
      <c r="P21" s="128"/>
      <c r="Q21" s="129"/>
      <c r="R21" s="128"/>
      <c r="S21" s="129"/>
      <c r="T21" s="130"/>
    </row>
    <row r="22" spans="2:22" ht="22.9" customHeight="1">
      <c r="B22" s="123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381"/>
      <c r="N22" s="382"/>
      <c r="O22" s="382"/>
      <c r="P22" s="382"/>
      <c r="Q22" s="382"/>
      <c r="R22" s="382"/>
      <c r="S22" s="382"/>
      <c r="T22" s="383"/>
      <c r="V22" s="132"/>
    </row>
    <row r="23" spans="2:22" ht="22.9" customHeight="1">
      <c r="B23" s="123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381"/>
      <c r="N23" s="382"/>
      <c r="O23" s="382"/>
      <c r="P23" s="382"/>
      <c r="Q23" s="382"/>
      <c r="R23" s="382"/>
      <c r="S23" s="382"/>
      <c r="T23" s="383"/>
    </row>
    <row r="24" spans="2:22" ht="22.9" customHeight="1">
      <c r="B24" s="123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413"/>
      <c r="N24" s="414"/>
      <c r="O24" s="127"/>
      <c r="P24" s="128"/>
      <c r="Q24" s="129"/>
      <c r="R24" s="128"/>
      <c r="S24" s="129"/>
      <c r="T24" s="130"/>
    </row>
    <row r="25" spans="2:22" ht="22.9" customHeight="1">
      <c r="B25" s="123"/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415"/>
      <c r="N25" s="416"/>
      <c r="O25" s="127"/>
      <c r="P25" s="128"/>
      <c r="Q25" s="129"/>
      <c r="R25" s="128"/>
      <c r="S25" s="129"/>
      <c r="T25" s="130"/>
    </row>
    <row r="26" spans="2:22" ht="22.9" customHeight="1">
      <c r="B26" s="123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413"/>
      <c r="N26" s="414"/>
      <c r="O26" s="127"/>
      <c r="P26" s="128"/>
      <c r="Q26" s="129"/>
      <c r="R26" s="128"/>
      <c r="S26" s="129"/>
      <c r="T26" s="130"/>
    </row>
    <row r="27" spans="2:22" ht="22.9" customHeight="1">
      <c r="B27" s="123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415"/>
      <c r="N27" s="416"/>
      <c r="O27" s="127"/>
      <c r="P27" s="128"/>
      <c r="Q27" s="129"/>
      <c r="R27" s="128"/>
      <c r="S27" s="129"/>
      <c r="T27" s="130"/>
    </row>
    <row r="28" spans="2:22" ht="22.9" customHeight="1">
      <c r="B28" s="123"/>
      <c r="C28" s="124"/>
      <c r="D28" s="124"/>
      <c r="E28" s="124"/>
      <c r="F28" s="124"/>
      <c r="G28" s="124"/>
      <c r="H28" s="124"/>
      <c r="I28" s="124"/>
      <c r="J28" s="124"/>
      <c r="K28" s="124"/>
      <c r="L28" s="124"/>
      <c r="M28" s="360"/>
      <c r="N28" s="361"/>
      <c r="O28" s="127"/>
      <c r="P28" s="128"/>
      <c r="Q28" s="129"/>
      <c r="R28" s="128"/>
      <c r="S28" s="129"/>
      <c r="T28" s="130"/>
    </row>
    <row r="29" spans="2:22" ht="22.9" customHeight="1">
      <c r="B29" s="123"/>
      <c r="C29" s="124"/>
      <c r="D29" s="124"/>
      <c r="E29" s="124"/>
      <c r="F29" s="124"/>
      <c r="G29" s="124"/>
      <c r="H29" s="124"/>
      <c r="I29" s="124"/>
      <c r="J29" s="124"/>
      <c r="K29" s="124"/>
      <c r="L29" s="124"/>
      <c r="M29" s="360"/>
      <c r="N29" s="361"/>
      <c r="O29" s="127"/>
      <c r="P29" s="128"/>
      <c r="Q29" s="129"/>
      <c r="R29" s="128"/>
      <c r="S29" s="129"/>
      <c r="T29" s="130"/>
    </row>
    <row r="30" spans="2:22" ht="22.9" customHeight="1">
      <c r="B30" s="123"/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360"/>
      <c r="N30" s="361"/>
      <c r="O30" s="133"/>
      <c r="P30" s="128"/>
      <c r="Q30" s="129"/>
      <c r="R30" s="128"/>
      <c r="S30" s="129"/>
      <c r="T30" s="130"/>
    </row>
    <row r="31" spans="2:22" ht="22.9" customHeight="1">
      <c r="B31" s="123"/>
      <c r="D31" s="134"/>
      <c r="E31" s="134"/>
      <c r="F31" s="134"/>
      <c r="G31" s="134"/>
      <c r="H31" s="134"/>
      <c r="I31" s="134"/>
      <c r="J31" s="124"/>
      <c r="K31" s="124"/>
      <c r="L31" s="124"/>
      <c r="M31" s="360"/>
      <c r="N31" s="361"/>
      <c r="O31" s="133"/>
      <c r="P31" s="128"/>
      <c r="Q31" s="129"/>
      <c r="R31" s="128"/>
      <c r="S31" s="129"/>
      <c r="T31" s="130"/>
    </row>
    <row r="32" spans="2:22" ht="22.9" customHeight="1">
      <c r="B32" s="123"/>
      <c r="C32" s="134"/>
      <c r="D32" s="134"/>
      <c r="E32" s="134"/>
      <c r="F32" s="124"/>
      <c r="G32" s="124"/>
      <c r="H32" s="124"/>
      <c r="I32" s="124"/>
      <c r="J32" s="124"/>
      <c r="K32" s="124"/>
      <c r="L32" s="124"/>
      <c r="M32" s="360"/>
      <c r="N32" s="361"/>
      <c r="O32" s="127"/>
      <c r="P32" s="128"/>
      <c r="Q32" s="129"/>
      <c r="R32" s="131"/>
      <c r="S32" s="129"/>
      <c r="T32" s="130"/>
    </row>
    <row r="33" spans="2:22" ht="22.9" customHeight="1">
      <c r="B33" s="123"/>
      <c r="C33" s="124"/>
      <c r="D33" s="124"/>
      <c r="E33" s="124"/>
      <c r="F33" s="124"/>
      <c r="G33" s="124"/>
      <c r="H33" s="124"/>
      <c r="I33" s="124"/>
      <c r="J33" s="124"/>
      <c r="K33" s="124"/>
      <c r="L33" s="124"/>
      <c r="M33" s="360"/>
      <c r="N33" s="361"/>
      <c r="O33" s="127"/>
      <c r="P33" s="128"/>
      <c r="Q33" s="129"/>
      <c r="R33" s="131"/>
      <c r="S33" s="129"/>
      <c r="T33" s="130"/>
    </row>
    <row r="34" spans="2:22" ht="22.9" customHeight="1">
      <c r="B34" s="123"/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360"/>
      <c r="N34" s="361"/>
      <c r="O34" s="127"/>
      <c r="P34" s="128"/>
      <c r="Q34" s="129"/>
      <c r="R34" s="128"/>
      <c r="S34" s="129"/>
      <c r="T34" s="130"/>
    </row>
    <row r="35" spans="2:22" ht="22.9" customHeight="1">
      <c r="B35" s="123"/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360"/>
      <c r="N35" s="361"/>
      <c r="O35" s="127"/>
      <c r="P35" s="128"/>
      <c r="Q35" s="129"/>
      <c r="R35" s="128"/>
      <c r="S35" s="129"/>
      <c r="T35" s="130"/>
      <c r="V35" s="135"/>
    </row>
    <row r="36" spans="2:22" ht="22.9" customHeight="1">
      <c r="B36" s="123"/>
      <c r="C36" s="124"/>
      <c r="D36" s="124"/>
      <c r="E36" s="124"/>
      <c r="F36" s="124"/>
      <c r="G36" s="124"/>
      <c r="H36" s="124"/>
      <c r="I36" s="124"/>
      <c r="J36" s="124"/>
      <c r="K36" s="124"/>
      <c r="L36" s="124"/>
      <c r="M36" s="381"/>
      <c r="N36" s="382"/>
      <c r="O36" s="382"/>
      <c r="P36" s="382"/>
      <c r="Q36" s="382"/>
      <c r="R36" s="382"/>
      <c r="S36" s="382"/>
      <c r="T36" s="383"/>
      <c r="V36" s="135"/>
    </row>
    <row r="37" spans="2:22" ht="22.9" customHeight="1">
      <c r="B37" s="123"/>
      <c r="C37" s="124"/>
      <c r="D37" s="124"/>
      <c r="E37" s="124"/>
      <c r="F37" s="124"/>
      <c r="G37" s="124"/>
      <c r="H37" s="124"/>
      <c r="I37" s="124"/>
      <c r="J37" s="124"/>
      <c r="K37" s="124"/>
      <c r="L37" s="124"/>
      <c r="M37" s="390"/>
      <c r="N37" s="391"/>
      <c r="O37" s="127"/>
      <c r="P37" s="128"/>
      <c r="Q37" s="129"/>
      <c r="R37" s="131"/>
      <c r="S37" s="129"/>
      <c r="T37" s="130"/>
    </row>
    <row r="38" spans="2:22" ht="22.9" customHeight="1">
      <c r="B38" s="123"/>
      <c r="C38" s="124"/>
      <c r="D38" s="124"/>
      <c r="E38" s="124"/>
      <c r="F38" s="124"/>
      <c r="G38" s="124"/>
      <c r="H38" s="124"/>
      <c r="I38" s="124"/>
      <c r="J38" s="124"/>
      <c r="K38" s="124"/>
      <c r="L38" s="124"/>
      <c r="M38" s="390"/>
      <c r="N38" s="391"/>
      <c r="O38" s="136"/>
      <c r="P38" s="136"/>
      <c r="Q38" s="136"/>
      <c r="R38" s="136"/>
      <c r="S38" s="136"/>
      <c r="T38" s="137"/>
    </row>
    <row r="39" spans="2:22" ht="22.9" customHeight="1">
      <c r="B39" s="123"/>
      <c r="F39" s="124"/>
      <c r="G39" s="124"/>
      <c r="H39" s="124"/>
      <c r="I39" s="124"/>
      <c r="J39" s="124"/>
      <c r="K39" s="124"/>
      <c r="L39" s="124"/>
      <c r="M39" s="390"/>
      <c r="N39" s="391"/>
      <c r="O39" s="127"/>
      <c r="P39" s="131"/>
      <c r="Q39" s="129"/>
      <c r="R39" s="131"/>
      <c r="S39" s="129"/>
      <c r="T39" s="130"/>
    </row>
    <row r="40" spans="2:22" ht="22.9" customHeight="1">
      <c r="B40" s="123"/>
      <c r="F40" s="124"/>
      <c r="G40" s="124"/>
      <c r="H40" s="124"/>
      <c r="I40" s="124"/>
      <c r="J40" s="124"/>
      <c r="K40" s="124"/>
      <c r="L40" s="124"/>
      <c r="M40" s="390"/>
      <c r="N40" s="391"/>
      <c r="O40" s="127"/>
      <c r="P40" s="128"/>
      <c r="Q40" s="129"/>
      <c r="R40" s="131"/>
      <c r="S40" s="129"/>
      <c r="T40" s="130"/>
    </row>
    <row r="41" spans="2:22" ht="22.9" customHeight="1">
      <c r="B41" s="123"/>
      <c r="C41" s="124"/>
      <c r="D41" s="124"/>
      <c r="E41" s="124"/>
      <c r="F41" s="124"/>
      <c r="G41" s="124"/>
      <c r="H41" s="124"/>
      <c r="I41" s="124"/>
      <c r="J41" s="124"/>
      <c r="K41" s="124"/>
      <c r="L41" s="124"/>
      <c r="M41" s="390"/>
      <c r="N41" s="391"/>
      <c r="O41" s="127"/>
      <c r="P41" s="128"/>
      <c r="Q41" s="129"/>
      <c r="R41" s="131"/>
      <c r="S41" s="129"/>
      <c r="T41" s="130"/>
    </row>
    <row r="42" spans="2:22" ht="22.9" customHeight="1">
      <c r="B42" s="123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38"/>
      <c r="N42" s="139"/>
      <c r="O42" s="139"/>
      <c r="P42" s="139"/>
      <c r="Q42" s="139"/>
      <c r="R42" s="139"/>
      <c r="S42" s="139"/>
      <c r="T42" s="140"/>
    </row>
    <row r="43" spans="2:22" ht="22.9" customHeight="1" thickBot="1">
      <c r="B43" s="123"/>
      <c r="C43" s="124"/>
      <c r="D43" s="124"/>
      <c r="E43" s="124"/>
      <c r="F43" s="124"/>
      <c r="G43" s="124"/>
      <c r="H43" s="124"/>
      <c r="I43" s="124"/>
      <c r="J43" s="124"/>
      <c r="K43" s="124"/>
      <c r="L43" s="124"/>
      <c r="M43" s="141"/>
      <c r="N43" s="142"/>
      <c r="O43" s="142"/>
      <c r="P43" s="142"/>
      <c r="Q43" s="142"/>
      <c r="R43" s="142"/>
      <c r="S43" s="142"/>
      <c r="T43" s="143"/>
    </row>
    <row r="44" spans="2:22" s="145" customFormat="1" ht="24" customHeight="1">
      <c r="B44" s="392" t="s">
        <v>154</v>
      </c>
      <c r="C44" s="393"/>
      <c r="D44" s="393"/>
      <c r="E44" s="393"/>
      <c r="F44" s="393"/>
      <c r="G44" s="393"/>
      <c r="H44" s="393"/>
      <c r="I44" s="393"/>
      <c r="J44" s="393"/>
      <c r="K44" s="393"/>
      <c r="L44" s="394"/>
      <c r="M44" s="401" t="s">
        <v>139</v>
      </c>
      <c r="N44" s="402"/>
      <c r="O44" s="402"/>
      <c r="P44" s="402"/>
      <c r="Q44" s="402"/>
      <c r="R44" s="402"/>
      <c r="S44" s="402"/>
      <c r="T44" s="144">
        <f>SUM(T17:T43)</f>
        <v>0.16</v>
      </c>
    </row>
    <row r="45" spans="2:22" s="145" customFormat="1" ht="24" customHeight="1">
      <c r="B45" s="395"/>
      <c r="C45" s="396"/>
      <c r="D45" s="396"/>
      <c r="E45" s="396"/>
      <c r="F45" s="396"/>
      <c r="G45" s="396"/>
      <c r="H45" s="396"/>
      <c r="I45" s="396"/>
      <c r="J45" s="396"/>
      <c r="K45" s="396"/>
      <c r="L45" s="397"/>
      <c r="M45" s="403" t="s">
        <v>140</v>
      </c>
      <c r="N45" s="404"/>
      <c r="O45" s="404"/>
      <c r="P45" s="404"/>
      <c r="Q45" s="404"/>
      <c r="R45" s="404"/>
      <c r="S45" s="404"/>
      <c r="T45" s="146"/>
    </row>
    <row r="46" spans="2:22" s="145" customFormat="1" ht="24" customHeight="1" thickBot="1">
      <c r="B46" s="398"/>
      <c r="C46" s="399"/>
      <c r="D46" s="399"/>
      <c r="E46" s="399"/>
      <c r="F46" s="399"/>
      <c r="G46" s="399"/>
      <c r="H46" s="399"/>
      <c r="I46" s="399"/>
      <c r="J46" s="399"/>
      <c r="K46" s="399"/>
      <c r="L46" s="400"/>
      <c r="M46" s="405" t="s">
        <v>141</v>
      </c>
      <c r="N46" s="406"/>
      <c r="O46" s="406"/>
      <c r="P46" s="406"/>
      <c r="Q46" s="406"/>
      <c r="R46" s="406"/>
      <c r="S46" s="406"/>
      <c r="T46" s="147">
        <f>+T45+T44</f>
        <v>0.16</v>
      </c>
    </row>
    <row r="47" spans="2:22" ht="17.45" customHeight="1">
      <c r="B47" s="148"/>
      <c r="C47" s="149"/>
      <c r="D47" s="149"/>
      <c r="E47" s="149"/>
      <c r="F47" s="149"/>
      <c r="G47" s="149"/>
      <c r="H47" s="149"/>
      <c r="I47" s="149"/>
      <c r="J47" s="149"/>
      <c r="K47" s="149"/>
      <c r="L47" s="149"/>
      <c r="M47" s="150"/>
      <c r="N47" s="150"/>
      <c r="P47" s="150"/>
      <c r="Q47" s="150"/>
      <c r="R47" s="150"/>
      <c r="S47" s="150"/>
      <c r="T47" s="151"/>
    </row>
    <row r="48" spans="2:22" ht="22.9" customHeight="1">
      <c r="B48" s="148"/>
      <c r="J48" s="149"/>
      <c r="K48" s="149"/>
      <c r="L48" s="149"/>
      <c r="M48" s="150"/>
      <c r="Q48" s="115"/>
      <c r="R48" s="149"/>
      <c r="S48" s="149"/>
      <c r="T48" s="153"/>
    </row>
    <row r="49" spans="2:20" ht="19.149999999999999" customHeight="1">
      <c r="B49" s="148"/>
      <c r="J49" s="149"/>
      <c r="K49" s="149"/>
      <c r="L49" s="149"/>
      <c r="M49" s="150"/>
      <c r="Q49" s="115"/>
      <c r="R49" s="149"/>
      <c r="S49" s="149"/>
      <c r="T49" s="153"/>
    </row>
    <row r="50" spans="2:20" ht="21.6" customHeight="1">
      <c r="B50" s="148"/>
      <c r="C50" s="149"/>
      <c r="D50" s="149"/>
      <c r="E50" s="149"/>
      <c r="F50" s="149"/>
      <c r="G50" s="149"/>
      <c r="H50" s="149"/>
      <c r="I50" s="149"/>
      <c r="J50" s="149"/>
      <c r="K50" s="149"/>
      <c r="L50" s="149"/>
      <c r="M50" s="150"/>
      <c r="N50" s="150"/>
      <c r="P50" s="150"/>
      <c r="Q50" s="154"/>
      <c r="R50" s="154"/>
      <c r="S50" s="154"/>
      <c r="T50" s="155"/>
    </row>
    <row r="51" spans="2:20" ht="25.15" customHeight="1">
      <c r="B51" s="148"/>
      <c r="C51" s="149"/>
      <c r="D51" s="149"/>
      <c r="E51" s="149"/>
      <c r="F51" s="149"/>
      <c r="G51" s="149"/>
      <c r="H51" s="149"/>
      <c r="I51" s="149"/>
      <c r="J51" s="149"/>
      <c r="K51" s="149"/>
      <c r="L51" s="156"/>
      <c r="M51" s="157"/>
      <c r="N51" s="157"/>
      <c r="P51" s="150"/>
      <c r="Q51" s="157"/>
      <c r="R51" s="157"/>
      <c r="S51" s="157"/>
      <c r="T51" s="158"/>
    </row>
    <row r="52" spans="2:20" s="162" customFormat="1" ht="17.45" customHeight="1">
      <c r="B52" s="384" t="s">
        <v>142</v>
      </c>
      <c r="C52" s="385"/>
      <c r="D52" s="385"/>
      <c r="E52" s="385"/>
      <c r="F52" s="159"/>
      <c r="G52" s="386" t="s">
        <v>142</v>
      </c>
      <c r="H52" s="386"/>
      <c r="I52" s="386"/>
      <c r="J52" s="387"/>
      <c r="K52" s="160"/>
      <c r="L52" s="388" t="s">
        <v>142</v>
      </c>
      <c r="M52" s="388"/>
      <c r="N52" s="388"/>
      <c r="O52" s="388"/>
      <c r="P52" s="161"/>
      <c r="Q52" s="388" t="s">
        <v>142</v>
      </c>
      <c r="R52" s="388"/>
      <c r="S52" s="388"/>
      <c r="T52" s="389"/>
    </row>
    <row r="53" spans="2:20" ht="17.45" customHeight="1">
      <c r="B53" s="163" t="str">
        <f>+'1,01'!B53</f>
        <v>Nombre: IVAN DARIO RODRIGUEZ</v>
      </c>
      <c r="C53" s="164"/>
      <c r="D53" s="164"/>
      <c r="E53" s="164"/>
      <c r="F53" s="164"/>
      <c r="G53" s="165" t="str">
        <f>+'1,01'!G53</f>
        <v xml:space="preserve">Nombre: MANUEL EDUARDO CEPEDA HERNÁNDEZ </v>
      </c>
      <c r="H53" s="165"/>
      <c r="I53" s="165"/>
      <c r="J53" s="165"/>
      <c r="K53" s="166"/>
      <c r="L53" s="167" t="str">
        <f>+'1,01'!L53</f>
        <v>Nombre: ROBINSON ALEXANDER TOBAR URBANO</v>
      </c>
      <c r="M53" s="167"/>
      <c r="N53" s="167"/>
      <c r="O53" s="167"/>
      <c r="P53" s="166"/>
      <c r="Q53" s="167" t="str">
        <f>+'1,01'!Q53</f>
        <v>Nombre: CLARA LUZ JARAMILLO HENAO</v>
      </c>
      <c r="R53" s="167"/>
      <c r="S53" s="167"/>
      <c r="T53" s="168"/>
    </row>
    <row r="54" spans="2:20" ht="17.45" customHeight="1" thickBot="1">
      <c r="B54" s="174" t="str">
        <f>+'1,01'!B54</f>
        <v>RESIDENTE DE OBRA</v>
      </c>
      <c r="C54" s="169"/>
      <c r="D54" s="169"/>
      <c r="E54" s="169"/>
      <c r="F54" s="169"/>
      <c r="G54" s="170" t="str">
        <f>+'1,01'!G54</f>
        <v>DIRECTOR DE OBRA</v>
      </c>
      <c r="H54" s="170"/>
      <c r="I54" s="170"/>
      <c r="J54" s="170"/>
      <c r="K54" s="171"/>
      <c r="L54" s="172" t="str">
        <f>+'1,01'!L54</f>
        <v xml:space="preserve">RESIDENTE DE INTERVENTORIA </v>
      </c>
      <c r="M54" s="172"/>
      <c r="N54" s="172"/>
      <c r="O54" s="172"/>
      <c r="P54" s="171"/>
      <c r="Q54" s="172" t="str">
        <f>+'1,01'!Q54</f>
        <v xml:space="preserve">DIRECTOR DE INTERVENTORIA </v>
      </c>
      <c r="R54" s="172"/>
      <c r="S54" s="172"/>
      <c r="T54" s="173"/>
    </row>
  </sheetData>
  <mergeCells count="62">
    <mergeCell ref="B52:E52"/>
    <mergeCell ref="G52:J52"/>
    <mergeCell ref="L52:O52"/>
    <mergeCell ref="Q52:T52"/>
    <mergeCell ref="M35:N35"/>
    <mergeCell ref="M36:T36"/>
    <mergeCell ref="M37:N37"/>
    <mergeCell ref="M38:N38"/>
    <mergeCell ref="M39:N39"/>
    <mergeCell ref="M40:N40"/>
    <mergeCell ref="M41:N41"/>
    <mergeCell ref="B44:L46"/>
    <mergeCell ref="M44:S44"/>
    <mergeCell ref="M45:S45"/>
    <mergeCell ref="M46:S46"/>
    <mergeCell ref="M34:N34"/>
    <mergeCell ref="M21:N21"/>
    <mergeCell ref="M22:T22"/>
    <mergeCell ref="M23:T23"/>
    <mergeCell ref="M24:N25"/>
    <mergeCell ref="M26:N27"/>
    <mergeCell ref="M28:N28"/>
    <mergeCell ref="M29:N29"/>
    <mergeCell ref="M30:N30"/>
    <mergeCell ref="M31:N31"/>
    <mergeCell ref="M32:N32"/>
    <mergeCell ref="M33:N33"/>
    <mergeCell ref="M20:N20"/>
    <mergeCell ref="B12:L12"/>
    <mergeCell ref="M12:T12"/>
    <mergeCell ref="M13:N14"/>
    <mergeCell ref="O13:Q13"/>
    <mergeCell ref="R13:R14"/>
    <mergeCell ref="S13:S14"/>
    <mergeCell ref="T13:T14"/>
    <mergeCell ref="M15:T15"/>
    <mergeCell ref="M16:T16"/>
    <mergeCell ref="M17:N17"/>
    <mergeCell ref="M18:N18"/>
    <mergeCell ref="M19:N19"/>
    <mergeCell ref="B11:T11"/>
    <mergeCell ref="B6:D7"/>
    <mergeCell ref="E6:G7"/>
    <mergeCell ref="H6:I7"/>
    <mergeCell ref="J6:N7"/>
    <mergeCell ref="O6:O8"/>
    <mergeCell ref="P6:T8"/>
    <mergeCell ref="B8:D8"/>
    <mergeCell ref="E8:G8"/>
    <mergeCell ref="H8:I8"/>
    <mergeCell ref="J8:N8"/>
    <mergeCell ref="B9:T9"/>
    <mergeCell ref="B10:C10"/>
    <mergeCell ref="E10:G10"/>
    <mergeCell ref="J10:Q10"/>
    <mergeCell ref="S10:T10"/>
    <mergeCell ref="B4:T4"/>
    <mergeCell ref="F1:Q2"/>
    <mergeCell ref="R1:T1"/>
    <mergeCell ref="R2:T2"/>
    <mergeCell ref="B3:Q3"/>
    <mergeCell ref="R3:T3"/>
  </mergeCells>
  <printOptions horizontalCentered="1"/>
  <pageMargins left="0.11811023622047245" right="0.11811023622047245" top="0.11811023622047245" bottom="0.11811023622047245" header="0" footer="0"/>
  <pageSetup scale="44" orientation="landscape" r:id="rId1"/>
  <headerFooter alignWithMargins="0"/>
  <drawing r:id="rId2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>
    <tabColor rgb="FFCCFFFF"/>
    <pageSetUpPr fitToPage="1"/>
  </sheetPr>
  <dimension ref="B1:V51"/>
  <sheetViews>
    <sheetView view="pageBreakPreview" topLeftCell="A23" zoomScale="60" zoomScaleNormal="100" workbookViewId="0">
      <selection activeCell="T46" sqref="T46"/>
    </sheetView>
  </sheetViews>
  <sheetFormatPr baseColWidth="10" defaultColWidth="10" defaultRowHeight="27" customHeight="1"/>
  <cols>
    <col min="1" max="1" width="1.125" style="115" customWidth="1"/>
    <col min="2" max="5" width="12" style="115" customWidth="1"/>
    <col min="6" max="6" width="15.625" style="115" customWidth="1"/>
    <col min="7" max="7" width="19.875" style="115" customWidth="1"/>
    <col min="8" max="12" width="12" style="115" customWidth="1"/>
    <col min="13" max="13" width="20.125" style="152" customWidth="1"/>
    <col min="14" max="14" width="27.375" style="152" customWidth="1"/>
    <col min="15" max="15" width="17.375" style="150" customWidth="1"/>
    <col min="16" max="16" width="14.375" style="152" customWidth="1"/>
    <col min="17" max="17" width="16.875" style="152" customWidth="1"/>
    <col min="18" max="18" width="13.625" style="152" customWidth="1"/>
    <col min="19" max="19" width="17" style="152" customWidth="1"/>
    <col min="20" max="20" width="13.375" style="152" customWidth="1"/>
    <col min="21" max="21" width="17" style="115" bestFit="1" customWidth="1"/>
    <col min="22" max="22" width="18.125" style="115" customWidth="1"/>
    <col min="23" max="23" width="13.625" style="115" bestFit="1" customWidth="1"/>
    <col min="24" max="24" width="10.125" style="115" bestFit="1" customWidth="1"/>
    <col min="25" max="16384" width="10" style="115"/>
  </cols>
  <sheetData>
    <row r="1" spans="2:20" s="107" customFormat="1" ht="38.450000000000003" customHeight="1">
      <c r="B1" s="104"/>
      <c r="C1" s="105"/>
      <c r="D1" s="105"/>
      <c r="E1" s="106"/>
      <c r="F1" s="342" t="s">
        <v>123</v>
      </c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4"/>
      <c r="R1" s="348"/>
      <c r="S1" s="349"/>
      <c r="T1" s="350"/>
    </row>
    <row r="2" spans="2:20" s="107" customFormat="1" ht="37.9" customHeight="1" thickBot="1">
      <c r="B2" s="108"/>
      <c r="C2" s="109"/>
      <c r="D2" s="109"/>
      <c r="E2" s="110"/>
      <c r="F2" s="345"/>
      <c r="G2" s="346"/>
      <c r="H2" s="346"/>
      <c r="I2" s="346"/>
      <c r="J2" s="346"/>
      <c r="K2" s="346"/>
      <c r="L2" s="346"/>
      <c r="M2" s="346"/>
      <c r="N2" s="346"/>
      <c r="O2" s="346"/>
      <c r="P2" s="346"/>
      <c r="Q2" s="347"/>
      <c r="R2" s="351"/>
      <c r="S2" s="352"/>
      <c r="T2" s="353"/>
    </row>
    <row r="3" spans="2:20" s="107" customFormat="1" ht="29.45" customHeight="1" thickBot="1">
      <c r="B3" s="354" t="s">
        <v>153</v>
      </c>
      <c r="C3" s="355"/>
      <c r="D3" s="355"/>
      <c r="E3" s="355"/>
      <c r="F3" s="355"/>
      <c r="G3" s="355"/>
      <c r="H3" s="355"/>
      <c r="I3" s="355"/>
      <c r="J3" s="355"/>
      <c r="K3" s="355"/>
      <c r="L3" s="355"/>
      <c r="M3" s="355"/>
      <c r="N3" s="355"/>
      <c r="O3" s="355"/>
      <c r="P3" s="355"/>
      <c r="Q3" s="356"/>
      <c r="R3" s="357"/>
      <c r="S3" s="358"/>
      <c r="T3" s="359"/>
    </row>
    <row r="4" spans="2:20" s="107" customFormat="1" ht="33" customHeight="1" thickBot="1">
      <c r="B4" s="339" t="s">
        <v>124</v>
      </c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  <c r="P4" s="340"/>
      <c r="Q4" s="340"/>
      <c r="R4" s="340"/>
      <c r="S4" s="340"/>
      <c r="T4" s="341"/>
    </row>
    <row r="5" spans="2:20" s="107" customFormat="1" ht="12.6" customHeight="1" thickBot="1">
      <c r="B5" s="111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3"/>
      <c r="T5" s="114"/>
    </row>
    <row r="6" spans="2:20" ht="27" customHeight="1">
      <c r="B6" s="308" t="s">
        <v>125</v>
      </c>
      <c r="C6" s="309"/>
      <c r="D6" s="309"/>
      <c r="E6" s="312" t="s">
        <v>149</v>
      </c>
      <c r="F6" s="312"/>
      <c r="G6" s="313"/>
      <c r="H6" s="316" t="s">
        <v>126</v>
      </c>
      <c r="I6" s="317"/>
      <c r="J6" s="320">
        <v>45926</v>
      </c>
      <c r="K6" s="312"/>
      <c r="L6" s="312"/>
      <c r="M6" s="312"/>
      <c r="N6" s="313"/>
      <c r="O6" s="321" t="s">
        <v>127</v>
      </c>
      <c r="P6" s="312" t="s">
        <v>150</v>
      </c>
      <c r="Q6" s="312"/>
      <c r="R6" s="312"/>
      <c r="S6" s="312"/>
      <c r="T6" s="313"/>
    </row>
    <row r="7" spans="2:20" ht="27" customHeight="1">
      <c r="B7" s="310"/>
      <c r="C7" s="311"/>
      <c r="D7" s="311"/>
      <c r="E7" s="314"/>
      <c r="F7" s="314"/>
      <c r="G7" s="315"/>
      <c r="H7" s="318"/>
      <c r="I7" s="319"/>
      <c r="J7" s="314"/>
      <c r="K7" s="314"/>
      <c r="L7" s="314"/>
      <c r="M7" s="314"/>
      <c r="N7" s="315"/>
      <c r="O7" s="322"/>
      <c r="P7" s="314"/>
      <c r="Q7" s="314"/>
      <c r="R7" s="314"/>
      <c r="S7" s="314"/>
      <c r="T7" s="315"/>
    </row>
    <row r="8" spans="2:20" ht="50.25" customHeight="1" thickBot="1">
      <c r="B8" s="326" t="s">
        <v>128</v>
      </c>
      <c r="C8" s="327"/>
      <c r="D8" s="327"/>
      <c r="E8" s="324" t="s">
        <v>151</v>
      </c>
      <c r="F8" s="324"/>
      <c r="G8" s="325"/>
      <c r="H8" s="326" t="s">
        <v>129</v>
      </c>
      <c r="I8" s="327"/>
      <c r="J8" s="324" t="s">
        <v>152</v>
      </c>
      <c r="K8" s="324"/>
      <c r="L8" s="324"/>
      <c r="M8" s="324"/>
      <c r="N8" s="325"/>
      <c r="O8" s="323"/>
      <c r="P8" s="324"/>
      <c r="Q8" s="324"/>
      <c r="R8" s="324"/>
      <c r="S8" s="324"/>
      <c r="T8" s="325"/>
    </row>
    <row r="9" spans="2:20" ht="11.25" customHeight="1" thickBot="1">
      <c r="B9" s="328"/>
      <c r="C9" s="329"/>
      <c r="D9" s="329"/>
      <c r="E9" s="329"/>
      <c r="F9" s="329"/>
      <c r="G9" s="329"/>
      <c r="H9" s="329"/>
      <c r="I9" s="329"/>
      <c r="J9" s="329"/>
      <c r="K9" s="329"/>
      <c r="L9" s="329"/>
      <c r="M9" s="329"/>
      <c r="N9" s="329"/>
      <c r="O9" s="329"/>
      <c r="P9" s="329"/>
      <c r="Q9" s="329"/>
      <c r="R9" s="329"/>
      <c r="S9" s="329"/>
      <c r="T9" s="330"/>
    </row>
    <row r="10" spans="2:20" ht="33.6" customHeight="1" thickBot="1">
      <c r="B10" s="331" t="s">
        <v>130</v>
      </c>
      <c r="C10" s="332"/>
      <c r="D10" s="116">
        <v>4</v>
      </c>
      <c r="E10" s="333" t="s">
        <v>19</v>
      </c>
      <c r="F10" s="333"/>
      <c r="G10" s="333"/>
      <c r="H10" s="117" t="s">
        <v>131</v>
      </c>
      <c r="I10" s="116">
        <v>4.01</v>
      </c>
      <c r="J10" s="334" t="e">
        <f>+UPPER('F-GAL-001'!#REF!)</f>
        <v>#REF!</v>
      </c>
      <c r="K10" s="335"/>
      <c r="L10" s="335"/>
      <c r="M10" s="335"/>
      <c r="N10" s="335"/>
      <c r="O10" s="335"/>
      <c r="P10" s="335"/>
      <c r="Q10" s="336"/>
      <c r="R10" s="119" t="s">
        <v>132</v>
      </c>
      <c r="S10" s="337" t="s">
        <v>238</v>
      </c>
      <c r="T10" s="338"/>
    </row>
    <row r="11" spans="2:20" ht="10.5" customHeight="1" thickBot="1">
      <c r="B11" s="305"/>
      <c r="C11" s="306"/>
      <c r="D11" s="306"/>
      <c r="E11" s="306"/>
      <c r="F11" s="306"/>
      <c r="G11" s="306"/>
      <c r="H11" s="306"/>
      <c r="I11" s="306"/>
      <c r="J11" s="306"/>
      <c r="K11" s="306"/>
      <c r="L11" s="306"/>
      <c r="M11" s="306"/>
      <c r="N11" s="306"/>
      <c r="O11" s="306"/>
      <c r="P11" s="306"/>
      <c r="Q11" s="306"/>
      <c r="R11" s="306"/>
      <c r="S11" s="306"/>
      <c r="T11" s="307"/>
    </row>
    <row r="12" spans="2:20" ht="27" customHeight="1" thickBot="1">
      <c r="B12" s="362" t="s">
        <v>133</v>
      </c>
      <c r="C12" s="363"/>
      <c r="D12" s="363"/>
      <c r="E12" s="363"/>
      <c r="F12" s="363"/>
      <c r="G12" s="363"/>
      <c r="H12" s="363"/>
      <c r="I12" s="363"/>
      <c r="J12" s="363"/>
      <c r="K12" s="363"/>
      <c r="L12" s="363"/>
      <c r="M12" s="362" t="s">
        <v>134</v>
      </c>
      <c r="N12" s="363"/>
      <c r="O12" s="363"/>
      <c r="P12" s="363"/>
      <c r="Q12" s="363"/>
      <c r="R12" s="363"/>
      <c r="S12" s="363"/>
      <c r="T12" s="364"/>
    </row>
    <row r="13" spans="2:20" ht="30" customHeight="1">
      <c r="B13" s="120"/>
      <c r="C13" s="121"/>
      <c r="D13" s="121"/>
      <c r="E13" s="121"/>
      <c r="F13" s="121"/>
      <c r="G13" s="121"/>
      <c r="H13" s="121"/>
      <c r="I13" s="121"/>
      <c r="J13" s="121"/>
      <c r="K13" s="121"/>
      <c r="L13" s="122"/>
      <c r="M13" s="365" t="s">
        <v>135</v>
      </c>
      <c r="N13" s="366"/>
      <c r="O13" s="369" t="s">
        <v>136</v>
      </c>
      <c r="P13" s="370"/>
      <c r="Q13" s="371"/>
      <c r="R13" s="372" t="s">
        <v>145</v>
      </c>
      <c r="S13" s="374" t="s">
        <v>6</v>
      </c>
      <c r="T13" s="376" t="s">
        <v>36</v>
      </c>
    </row>
    <row r="14" spans="2:20" ht="30" customHeight="1">
      <c r="B14" s="123"/>
      <c r="C14" s="124"/>
      <c r="D14" s="124"/>
      <c r="E14" s="124"/>
      <c r="F14" s="124"/>
      <c r="G14" s="124"/>
      <c r="H14" s="124"/>
      <c r="I14" s="124"/>
      <c r="J14" s="124"/>
      <c r="K14" s="124"/>
      <c r="L14" s="125"/>
      <c r="M14" s="367"/>
      <c r="N14" s="368"/>
      <c r="O14" s="126" t="s">
        <v>137</v>
      </c>
      <c r="P14" s="126" t="s">
        <v>138</v>
      </c>
      <c r="Q14" s="126" t="s">
        <v>144</v>
      </c>
      <c r="R14" s="373"/>
      <c r="S14" s="375"/>
      <c r="T14" s="377"/>
    </row>
    <row r="15" spans="2:20" ht="22.9" customHeight="1">
      <c r="B15" s="123"/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378"/>
      <c r="N15" s="379"/>
      <c r="O15" s="379"/>
      <c r="P15" s="379"/>
      <c r="Q15" s="379"/>
      <c r="R15" s="379"/>
      <c r="S15" s="379"/>
      <c r="T15" s="380"/>
    </row>
    <row r="16" spans="2:20" ht="22.9" customHeight="1">
      <c r="B16" s="123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378" t="s">
        <v>229</v>
      </c>
      <c r="N16" s="379"/>
      <c r="O16" s="379"/>
      <c r="P16" s="379"/>
      <c r="Q16" s="379"/>
      <c r="R16" s="379"/>
      <c r="S16" s="379"/>
      <c r="T16" s="380"/>
    </row>
    <row r="17" spans="2:22" ht="22.9" customHeight="1">
      <c r="B17" s="123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390" t="s">
        <v>19</v>
      </c>
      <c r="N17" s="391"/>
      <c r="O17" s="127"/>
      <c r="P17" s="128"/>
      <c r="Q17" s="128"/>
      <c r="R17" s="128"/>
      <c r="S17" s="175">
        <v>0.5</v>
      </c>
      <c r="T17" s="130">
        <f>ROUND(+S17,2)</f>
        <v>0.5</v>
      </c>
    </row>
    <row r="18" spans="2:22" ht="22.9" customHeight="1">
      <c r="B18" s="123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390"/>
      <c r="N18" s="391"/>
      <c r="O18" s="127"/>
      <c r="P18" s="128"/>
      <c r="Q18" s="128"/>
      <c r="R18" s="128"/>
      <c r="S18" s="129"/>
      <c r="T18" s="130"/>
    </row>
    <row r="19" spans="2:22" ht="22.9" customHeight="1"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390"/>
      <c r="N19" s="391"/>
      <c r="O19" s="127"/>
      <c r="P19" s="128"/>
      <c r="Q19" s="128"/>
      <c r="R19" s="128"/>
      <c r="S19" s="129"/>
      <c r="T19" s="130"/>
    </row>
    <row r="20" spans="2:22" ht="22.9" customHeight="1"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390"/>
      <c r="N20" s="391"/>
      <c r="O20" s="127"/>
      <c r="P20" s="128"/>
      <c r="Q20" s="128"/>
      <c r="R20" s="128"/>
      <c r="S20" s="129"/>
      <c r="T20" s="130"/>
    </row>
    <row r="21" spans="2:22" ht="22.9" customHeight="1"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390"/>
      <c r="N21" s="391"/>
      <c r="O21" s="177"/>
      <c r="P21" s="177"/>
      <c r="Q21" s="176"/>
      <c r="R21" s="176"/>
      <c r="S21" s="177"/>
      <c r="T21" s="130"/>
    </row>
    <row r="22" spans="2:22" ht="22.9" customHeight="1">
      <c r="B22" s="123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390"/>
      <c r="N22" s="391"/>
      <c r="O22" s="127"/>
      <c r="P22" s="128"/>
      <c r="Q22" s="128"/>
      <c r="R22" s="128"/>
      <c r="S22" s="129"/>
      <c r="T22" s="130"/>
    </row>
    <row r="23" spans="2:22" ht="22.9" customHeight="1">
      <c r="B23" s="123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390"/>
      <c r="N23" s="391"/>
      <c r="O23" s="127"/>
      <c r="P23" s="128"/>
      <c r="Q23" s="128"/>
      <c r="R23" s="128"/>
      <c r="S23" s="129"/>
      <c r="T23" s="130"/>
    </row>
    <row r="24" spans="2:22" ht="22.9" customHeight="1">
      <c r="B24" s="123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360"/>
      <c r="N24" s="361"/>
      <c r="O24" s="127"/>
      <c r="P24" s="128"/>
      <c r="Q24" s="128"/>
      <c r="R24" s="128"/>
      <c r="S24" s="129"/>
      <c r="T24" s="130"/>
    </row>
    <row r="25" spans="2:22" ht="22.9" customHeight="1">
      <c r="B25" s="123"/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360"/>
      <c r="N25" s="361"/>
      <c r="O25" s="127"/>
      <c r="P25" s="128"/>
      <c r="Q25" s="128"/>
      <c r="R25" s="128"/>
      <c r="S25" s="129"/>
      <c r="T25" s="130"/>
    </row>
    <row r="26" spans="2:22" ht="22.9" customHeight="1">
      <c r="B26" s="123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360"/>
      <c r="N26" s="361"/>
      <c r="O26" s="127"/>
      <c r="P26" s="128"/>
      <c r="Q26" s="128"/>
      <c r="R26" s="128"/>
      <c r="S26" s="129"/>
      <c r="T26" s="130"/>
    </row>
    <row r="27" spans="2:22" ht="22.9" customHeight="1">
      <c r="B27" s="123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360"/>
      <c r="N27" s="361"/>
      <c r="O27" s="133"/>
      <c r="P27" s="128"/>
      <c r="Q27" s="128"/>
      <c r="R27" s="128"/>
      <c r="S27" s="129"/>
      <c r="T27" s="130"/>
    </row>
    <row r="28" spans="2:22" ht="22.9" customHeight="1">
      <c r="B28" s="123"/>
      <c r="D28" s="134"/>
      <c r="E28" s="134"/>
      <c r="F28" s="134"/>
      <c r="G28" s="134"/>
      <c r="H28" s="134"/>
      <c r="I28" s="134"/>
      <c r="J28" s="124"/>
      <c r="K28" s="124"/>
      <c r="L28" s="124"/>
      <c r="M28" s="360"/>
      <c r="N28" s="361"/>
      <c r="O28" s="133"/>
      <c r="P28" s="128"/>
      <c r="Q28" s="128"/>
      <c r="R28" s="128"/>
      <c r="S28" s="129"/>
      <c r="T28" s="130"/>
    </row>
    <row r="29" spans="2:22" ht="22.9" customHeight="1">
      <c r="B29" s="123"/>
      <c r="C29" s="134"/>
      <c r="D29" s="134"/>
      <c r="E29" s="134"/>
      <c r="F29" s="124"/>
      <c r="G29" s="124"/>
      <c r="H29" s="124"/>
      <c r="I29" s="124"/>
      <c r="J29" s="124"/>
      <c r="K29" s="124"/>
      <c r="L29" s="124"/>
      <c r="M29" s="360"/>
      <c r="N29" s="361"/>
      <c r="O29" s="127"/>
      <c r="P29" s="128"/>
      <c r="Q29" s="128"/>
      <c r="R29" s="131"/>
      <c r="S29" s="129"/>
      <c r="T29" s="130"/>
    </row>
    <row r="30" spans="2:22" ht="22.9" customHeight="1">
      <c r="B30" s="123"/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360"/>
      <c r="N30" s="361"/>
      <c r="O30" s="127"/>
      <c r="P30" s="128"/>
      <c r="Q30" s="128"/>
      <c r="R30" s="131"/>
      <c r="S30" s="129"/>
      <c r="T30" s="130"/>
    </row>
    <row r="31" spans="2:22" ht="22.9" customHeight="1">
      <c r="B31" s="123"/>
      <c r="C31" s="124"/>
      <c r="D31" s="124"/>
      <c r="E31" s="124"/>
      <c r="F31" s="124"/>
      <c r="G31" s="124"/>
      <c r="H31" s="124"/>
      <c r="I31" s="124"/>
      <c r="J31" s="124"/>
      <c r="K31" s="124"/>
      <c r="L31" s="124"/>
      <c r="M31" s="360"/>
      <c r="N31" s="361"/>
      <c r="O31" s="127"/>
      <c r="P31" s="128"/>
      <c r="Q31" s="129"/>
      <c r="R31" s="128"/>
      <c r="S31" s="129"/>
      <c r="T31" s="130"/>
    </row>
    <row r="32" spans="2:22" ht="22.9" customHeight="1">
      <c r="B32" s="123"/>
      <c r="C32" s="124"/>
      <c r="D32" s="124"/>
      <c r="E32" s="124"/>
      <c r="F32" s="124"/>
      <c r="G32" s="124"/>
      <c r="H32" s="124"/>
      <c r="I32" s="124"/>
      <c r="J32" s="124"/>
      <c r="K32" s="124"/>
      <c r="L32" s="124"/>
      <c r="M32" s="360"/>
      <c r="N32" s="361"/>
      <c r="O32" s="127"/>
      <c r="P32" s="128"/>
      <c r="Q32" s="129"/>
      <c r="R32" s="128"/>
      <c r="S32" s="129"/>
      <c r="T32" s="130"/>
      <c r="V32" s="135"/>
    </row>
    <row r="33" spans="2:22" ht="22.9" customHeight="1">
      <c r="B33" s="123"/>
      <c r="C33" s="124"/>
      <c r="D33" s="124"/>
      <c r="E33" s="124"/>
      <c r="F33" s="124"/>
      <c r="G33" s="124"/>
      <c r="H33" s="124"/>
      <c r="I33" s="124"/>
      <c r="J33" s="124"/>
      <c r="K33" s="124"/>
      <c r="L33" s="124"/>
      <c r="M33" s="381"/>
      <c r="N33" s="382"/>
      <c r="O33" s="382"/>
      <c r="P33" s="382"/>
      <c r="Q33" s="382"/>
      <c r="R33" s="382"/>
      <c r="S33" s="382"/>
      <c r="T33" s="383"/>
      <c r="V33" s="135"/>
    </row>
    <row r="34" spans="2:22" ht="22.9" customHeight="1">
      <c r="B34" s="123"/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390"/>
      <c r="N34" s="391"/>
      <c r="O34" s="127"/>
      <c r="P34" s="128"/>
      <c r="Q34" s="129"/>
      <c r="R34" s="131"/>
      <c r="S34" s="129"/>
      <c r="T34" s="130"/>
    </row>
    <row r="35" spans="2:22" ht="22.9" customHeight="1">
      <c r="B35" s="123"/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390"/>
      <c r="N35" s="391"/>
      <c r="O35" s="136"/>
      <c r="P35" s="136"/>
      <c r="Q35" s="136"/>
      <c r="R35" s="136"/>
      <c r="S35" s="136"/>
      <c r="T35" s="137"/>
    </row>
    <row r="36" spans="2:22" ht="22.9" customHeight="1">
      <c r="B36" s="123"/>
      <c r="F36" s="124"/>
      <c r="G36" s="124"/>
      <c r="H36" s="124"/>
      <c r="I36" s="124"/>
      <c r="J36" s="124"/>
      <c r="K36" s="124"/>
      <c r="L36" s="124"/>
      <c r="M36" s="390"/>
      <c r="N36" s="391"/>
      <c r="O36" s="127"/>
      <c r="P36" s="131"/>
      <c r="Q36" s="129"/>
      <c r="R36" s="131"/>
      <c r="S36" s="129"/>
      <c r="T36" s="130"/>
    </row>
    <row r="37" spans="2:22" ht="22.9" customHeight="1">
      <c r="B37" s="123"/>
      <c r="F37" s="124"/>
      <c r="G37" s="124"/>
      <c r="H37" s="124"/>
      <c r="I37" s="124"/>
      <c r="J37" s="124"/>
      <c r="K37" s="124"/>
      <c r="L37" s="124"/>
      <c r="M37" s="390"/>
      <c r="N37" s="391"/>
      <c r="O37" s="127"/>
      <c r="P37" s="128"/>
      <c r="Q37" s="129"/>
      <c r="R37" s="131"/>
      <c r="S37" s="129"/>
      <c r="T37" s="130"/>
    </row>
    <row r="38" spans="2:22" ht="22.9" customHeight="1">
      <c r="B38" s="123"/>
      <c r="C38" s="124"/>
      <c r="D38" s="124"/>
      <c r="E38" s="124"/>
      <c r="F38" s="124"/>
      <c r="G38" s="124"/>
      <c r="H38" s="124"/>
      <c r="I38" s="124"/>
      <c r="J38" s="124"/>
      <c r="K38" s="124"/>
      <c r="L38" s="124"/>
      <c r="M38" s="390"/>
      <c r="N38" s="391"/>
      <c r="O38" s="127"/>
      <c r="P38" s="128"/>
      <c r="Q38" s="129"/>
      <c r="R38" s="131"/>
      <c r="S38" s="129"/>
      <c r="T38" s="130"/>
    </row>
    <row r="39" spans="2:22" ht="22.9" customHeight="1">
      <c r="B39" s="123"/>
      <c r="C39" s="124"/>
      <c r="D39" s="124"/>
      <c r="E39" s="124"/>
      <c r="F39" s="124"/>
      <c r="G39" s="124"/>
      <c r="H39" s="124"/>
      <c r="I39" s="124"/>
      <c r="J39" s="124"/>
      <c r="K39" s="124"/>
      <c r="L39" s="124"/>
      <c r="M39" s="138"/>
      <c r="N39" s="139"/>
      <c r="O39" s="139"/>
      <c r="P39" s="139"/>
      <c r="Q39" s="139"/>
      <c r="R39" s="139"/>
      <c r="S39" s="139"/>
      <c r="T39" s="140"/>
    </row>
    <row r="40" spans="2:22" ht="22.9" customHeight="1" thickBot="1">
      <c r="B40" s="123"/>
      <c r="C40" s="124"/>
      <c r="D40" s="124"/>
      <c r="E40" s="124"/>
      <c r="F40" s="124"/>
      <c r="G40" s="124"/>
      <c r="H40" s="124"/>
      <c r="I40" s="124"/>
      <c r="J40" s="124"/>
      <c r="K40" s="124"/>
      <c r="L40" s="124"/>
      <c r="M40" s="141"/>
      <c r="N40" s="142"/>
      <c r="O40" s="142"/>
      <c r="P40" s="142"/>
      <c r="Q40" s="142"/>
      <c r="R40" s="142"/>
      <c r="S40" s="142"/>
      <c r="T40" s="143"/>
    </row>
    <row r="41" spans="2:22" s="145" customFormat="1" ht="24" customHeight="1">
      <c r="B41" s="392" t="s">
        <v>154</v>
      </c>
      <c r="C41" s="393"/>
      <c r="D41" s="393"/>
      <c r="E41" s="393"/>
      <c r="F41" s="393"/>
      <c r="G41" s="393"/>
      <c r="H41" s="393"/>
      <c r="I41" s="393"/>
      <c r="J41" s="393"/>
      <c r="K41" s="393"/>
      <c r="L41" s="394"/>
      <c r="M41" s="401" t="s">
        <v>139</v>
      </c>
      <c r="N41" s="402"/>
      <c r="O41" s="402"/>
      <c r="P41" s="402"/>
      <c r="Q41" s="402"/>
      <c r="R41" s="402"/>
      <c r="S41" s="402"/>
      <c r="T41" s="144">
        <f>SUM(T17:T40)</f>
        <v>0.5</v>
      </c>
    </row>
    <row r="42" spans="2:22" s="145" customFormat="1" ht="24" customHeight="1">
      <c r="B42" s="395"/>
      <c r="C42" s="396"/>
      <c r="D42" s="396"/>
      <c r="E42" s="396"/>
      <c r="F42" s="396"/>
      <c r="G42" s="396"/>
      <c r="H42" s="396"/>
      <c r="I42" s="396"/>
      <c r="J42" s="396"/>
      <c r="K42" s="396"/>
      <c r="L42" s="397"/>
      <c r="M42" s="403" t="s">
        <v>140</v>
      </c>
      <c r="N42" s="404"/>
      <c r="O42" s="404"/>
      <c r="P42" s="404"/>
      <c r="Q42" s="404"/>
      <c r="R42" s="404"/>
      <c r="S42" s="404"/>
      <c r="T42" s="146"/>
    </row>
    <row r="43" spans="2:22" s="145" customFormat="1" ht="24" customHeight="1" thickBot="1">
      <c r="B43" s="398"/>
      <c r="C43" s="399"/>
      <c r="D43" s="399"/>
      <c r="E43" s="399"/>
      <c r="F43" s="399"/>
      <c r="G43" s="399"/>
      <c r="H43" s="399"/>
      <c r="I43" s="399"/>
      <c r="J43" s="399"/>
      <c r="K43" s="399"/>
      <c r="L43" s="400"/>
      <c r="M43" s="405" t="s">
        <v>141</v>
      </c>
      <c r="N43" s="406"/>
      <c r="O43" s="406"/>
      <c r="P43" s="406"/>
      <c r="Q43" s="406"/>
      <c r="R43" s="406"/>
      <c r="S43" s="406"/>
      <c r="T43" s="147">
        <f>+T42+T41</f>
        <v>0.5</v>
      </c>
    </row>
    <row r="44" spans="2:22" ht="17.45" customHeight="1">
      <c r="B44" s="148"/>
      <c r="C44" s="149"/>
      <c r="D44" s="149"/>
      <c r="E44" s="149"/>
      <c r="F44" s="149"/>
      <c r="G44" s="149"/>
      <c r="H44" s="149"/>
      <c r="I44" s="149"/>
      <c r="J44" s="149"/>
      <c r="K44" s="149"/>
      <c r="L44" s="149"/>
      <c r="M44" s="150"/>
      <c r="N44" s="150"/>
      <c r="P44" s="150"/>
      <c r="Q44" s="150"/>
      <c r="R44" s="150"/>
      <c r="S44" s="150"/>
      <c r="T44" s="151"/>
    </row>
    <row r="45" spans="2:22" ht="22.9" customHeight="1">
      <c r="B45" s="148"/>
      <c r="J45" s="149"/>
      <c r="K45" s="149"/>
      <c r="L45" s="149"/>
      <c r="M45" s="150"/>
      <c r="Q45" s="115"/>
      <c r="R45" s="149"/>
      <c r="S45" s="149"/>
      <c r="T45" s="153"/>
    </row>
    <row r="46" spans="2:22" ht="19.149999999999999" customHeight="1">
      <c r="B46" s="148"/>
      <c r="J46" s="149"/>
      <c r="K46" s="149"/>
      <c r="L46" s="149"/>
      <c r="M46" s="150"/>
      <c r="Q46" s="115"/>
      <c r="R46" s="149"/>
      <c r="S46" s="149"/>
      <c r="T46" s="153"/>
    </row>
    <row r="47" spans="2:22" ht="21.6" customHeight="1">
      <c r="B47" s="148"/>
      <c r="C47" s="149"/>
      <c r="D47" s="149"/>
      <c r="E47" s="149"/>
      <c r="F47" s="149"/>
      <c r="G47" s="149"/>
      <c r="H47" s="149"/>
      <c r="I47" s="149"/>
      <c r="J47" s="149"/>
      <c r="K47" s="149"/>
      <c r="L47" s="149"/>
      <c r="M47" s="150"/>
      <c r="N47" s="150"/>
      <c r="P47" s="150"/>
      <c r="Q47" s="154"/>
      <c r="R47" s="154"/>
      <c r="S47" s="154"/>
      <c r="T47" s="155"/>
    </row>
    <row r="48" spans="2:22" ht="25.15" customHeight="1">
      <c r="B48" s="148"/>
      <c r="C48" s="149"/>
      <c r="D48" s="149"/>
      <c r="E48" s="149"/>
      <c r="F48" s="149"/>
      <c r="G48" s="149"/>
      <c r="H48" s="149"/>
      <c r="I48" s="149"/>
      <c r="J48" s="149"/>
      <c r="K48" s="149"/>
      <c r="L48" s="156"/>
      <c r="M48" s="157"/>
      <c r="N48" s="157"/>
      <c r="P48" s="150"/>
      <c r="Q48" s="157"/>
      <c r="R48" s="157"/>
      <c r="S48" s="157"/>
      <c r="T48" s="158"/>
    </row>
    <row r="49" spans="2:20" s="162" customFormat="1" ht="17.45" customHeight="1">
      <c r="B49" s="384" t="s">
        <v>142</v>
      </c>
      <c r="C49" s="385"/>
      <c r="D49" s="385"/>
      <c r="E49" s="385"/>
      <c r="F49" s="159"/>
      <c r="G49" s="386" t="s">
        <v>142</v>
      </c>
      <c r="H49" s="386"/>
      <c r="I49" s="386"/>
      <c r="J49" s="387"/>
      <c r="K49" s="160"/>
      <c r="L49" s="388" t="s">
        <v>142</v>
      </c>
      <c r="M49" s="388"/>
      <c r="N49" s="388"/>
      <c r="O49" s="388"/>
      <c r="P49" s="161"/>
      <c r="Q49" s="388" t="s">
        <v>142</v>
      </c>
      <c r="R49" s="388"/>
      <c r="S49" s="388"/>
      <c r="T49" s="389"/>
    </row>
    <row r="50" spans="2:20" ht="17.45" customHeight="1">
      <c r="B50" s="163" t="str">
        <f>+'1,01'!B53</f>
        <v>Nombre: IVAN DARIO RODRIGUEZ</v>
      </c>
      <c r="C50" s="164"/>
      <c r="D50" s="164"/>
      <c r="E50" s="164"/>
      <c r="F50" s="164"/>
      <c r="G50" s="165" t="str">
        <f>+'1,01'!G53</f>
        <v xml:space="preserve">Nombre: MANUEL EDUARDO CEPEDA HERNÁNDEZ </v>
      </c>
      <c r="H50" s="165"/>
      <c r="I50" s="165"/>
      <c r="J50" s="165"/>
      <c r="K50" s="166"/>
      <c r="L50" s="167" t="str">
        <f>+'1,01'!L53</f>
        <v>Nombre: ROBINSON ALEXANDER TOBAR URBANO</v>
      </c>
      <c r="M50" s="167"/>
      <c r="N50" s="167"/>
      <c r="O50" s="167"/>
      <c r="P50" s="166"/>
      <c r="Q50" s="167" t="str">
        <f>+'1,01'!Q53</f>
        <v>Nombre: CLARA LUZ JARAMILLO HENAO</v>
      </c>
      <c r="R50" s="167"/>
      <c r="S50" s="167"/>
      <c r="T50" s="168"/>
    </row>
    <row r="51" spans="2:20" ht="17.45" customHeight="1" thickBot="1">
      <c r="B51" s="174" t="str">
        <f>+'1,01'!B54</f>
        <v>RESIDENTE DE OBRA</v>
      </c>
      <c r="C51" s="169"/>
      <c r="D51" s="169"/>
      <c r="E51" s="169"/>
      <c r="F51" s="169"/>
      <c r="G51" s="170" t="str">
        <f>+'1,01'!G54</f>
        <v>DIRECTOR DE OBRA</v>
      </c>
      <c r="H51" s="170"/>
      <c r="I51" s="170"/>
      <c r="J51" s="170"/>
      <c r="K51" s="171"/>
      <c r="L51" s="172" t="str">
        <f>+'1,01'!L54</f>
        <v xml:space="preserve">RESIDENTE DE INTERVENTORIA </v>
      </c>
      <c r="M51" s="172"/>
      <c r="N51" s="172"/>
      <c r="O51" s="172"/>
      <c r="P51" s="171"/>
      <c r="Q51" s="172" t="str">
        <f>+'1,01'!Q54</f>
        <v xml:space="preserve">DIRECTOR DE INTERVENTORIA </v>
      </c>
      <c r="R51" s="172"/>
      <c r="S51" s="172"/>
      <c r="T51" s="173"/>
    </row>
  </sheetData>
  <mergeCells count="61">
    <mergeCell ref="B41:L43"/>
    <mergeCell ref="M41:S41"/>
    <mergeCell ref="M42:S42"/>
    <mergeCell ref="M43:S43"/>
    <mergeCell ref="B49:E49"/>
    <mergeCell ref="G49:J49"/>
    <mergeCell ref="L49:O49"/>
    <mergeCell ref="Q49:T49"/>
    <mergeCell ref="M38:N38"/>
    <mergeCell ref="M27:N27"/>
    <mergeCell ref="M28:N28"/>
    <mergeCell ref="M29:N29"/>
    <mergeCell ref="M30:N30"/>
    <mergeCell ref="M31:N31"/>
    <mergeCell ref="M32:N32"/>
    <mergeCell ref="M33:T33"/>
    <mergeCell ref="M34:N34"/>
    <mergeCell ref="M35:N35"/>
    <mergeCell ref="M36:N36"/>
    <mergeCell ref="M37:N37"/>
    <mergeCell ref="M26:N26"/>
    <mergeCell ref="M15:T15"/>
    <mergeCell ref="M16:T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B12:L12"/>
    <mergeCell ref="M12:T12"/>
    <mergeCell ref="M13:N14"/>
    <mergeCell ref="O13:Q13"/>
    <mergeCell ref="R13:R14"/>
    <mergeCell ref="S13:S14"/>
    <mergeCell ref="T13:T14"/>
    <mergeCell ref="B11:T11"/>
    <mergeCell ref="B6:D7"/>
    <mergeCell ref="E6:G7"/>
    <mergeCell ref="H6:I7"/>
    <mergeCell ref="J6:N7"/>
    <mergeCell ref="O6:O8"/>
    <mergeCell ref="P6:T8"/>
    <mergeCell ref="B8:D8"/>
    <mergeCell ref="E8:G8"/>
    <mergeCell ref="H8:I8"/>
    <mergeCell ref="J8:N8"/>
    <mergeCell ref="B9:T9"/>
    <mergeCell ref="B10:C10"/>
    <mergeCell ref="E10:G10"/>
    <mergeCell ref="J10:Q10"/>
    <mergeCell ref="S10:T10"/>
    <mergeCell ref="B4:T4"/>
    <mergeCell ref="F1:Q2"/>
    <mergeCell ref="R1:T1"/>
    <mergeCell ref="R2:T2"/>
    <mergeCell ref="B3:Q3"/>
    <mergeCell ref="R3:T3"/>
  </mergeCells>
  <printOptions horizontalCentered="1"/>
  <pageMargins left="0.11811023622047245" right="0.11811023622047245" top="0.11811023622047245" bottom="0.11811023622047245" header="0" footer="0"/>
  <pageSetup scale="44" fitToHeight="0" orientation="landscape" r:id="rId1"/>
  <headerFooter alignWithMargins="0"/>
  <drawing r:id="rId2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>
    <tabColor rgb="FFCCFFFF"/>
    <pageSetUpPr fitToPage="1"/>
  </sheetPr>
  <dimension ref="B1:V54"/>
  <sheetViews>
    <sheetView view="pageBreakPreview" topLeftCell="A29" zoomScale="80" zoomScaleNormal="100" zoomScaleSheetLayoutView="80" workbookViewId="0">
      <selection activeCell="G58" sqref="G58"/>
    </sheetView>
  </sheetViews>
  <sheetFormatPr baseColWidth="10" defaultColWidth="10" defaultRowHeight="27" customHeight="1"/>
  <cols>
    <col min="1" max="1" width="1.125" style="115" customWidth="1"/>
    <col min="2" max="5" width="12" style="115" customWidth="1"/>
    <col min="6" max="6" width="15.625" style="115" customWidth="1"/>
    <col min="7" max="7" width="19.875" style="115" customWidth="1"/>
    <col min="8" max="12" width="12" style="115" customWidth="1"/>
    <col min="13" max="13" width="20.125" style="152" customWidth="1"/>
    <col min="14" max="14" width="27.375" style="152" customWidth="1"/>
    <col min="15" max="15" width="17.375" style="150" customWidth="1"/>
    <col min="16" max="16" width="14.375" style="152" customWidth="1"/>
    <col min="17" max="17" width="16.875" style="152" customWidth="1"/>
    <col min="18" max="18" width="13.625" style="152" customWidth="1"/>
    <col min="19" max="19" width="17" style="152" customWidth="1"/>
    <col min="20" max="20" width="13.375" style="152" customWidth="1"/>
    <col min="21" max="21" width="17" style="115" bestFit="1" customWidth="1"/>
    <col min="22" max="22" width="18.125" style="115" customWidth="1"/>
    <col min="23" max="23" width="13.625" style="115" bestFit="1" customWidth="1"/>
    <col min="24" max="24" width="10.125" style="115" bestFit="1" customWidth="1"/>
    <col min="25" max="16384" width="10" style="115"/>
  </cols>
  <sheetData>
    <row r="1" spans="2:20" s="107" customFormat="1" ht="38.450000000000003" customHeight="1">
      <c r="B1" s="104"/>
      <c r="C1" s="105"/>
      <c r="D1" s="105"/>
      <c r="E1" s="106"/>
      <c r="F1" s="342" t="s">
        <v>123</v>
      </c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4"/>
      <c r="R1" s="348"/>
      <c r="S1" s="349"/>
      <c r="T1" s="350"/>
    </row>
    <row r="2" spans="2:20" s="107" customFormat="1" ht="37.9" customHeight="1" thickBot="1">
      <c r="B2" s="108"/>
      <c r="C2" s="109"/>
      <c r="D2" s="109"/>
      <c r="E2" s="110"/>
      <c r="F2" s="345"/>
      <c r="G2" s="346"/>
      <c r="H2" s="346"/>
      <c r="I2" s="346"/>
      <c r="J2" s="346"/>
      <c r="K2" s="346"/>
      <c r="L2" s="346"/>
      <c r="M2" s="346"/>
      <c r="N2" s="346"/>
      <c r="O2" s="346"/>
      <c r="P2" s="346"/>
      <c r="Q2" s="347"/>
      <c r="R2" s="351"/>
      <c r="S2" s="352"/>
      <c r="T2" s="353"/>
    </row>
    <row r="3" spans="2:20" s="107" customFormat="1" ht="29.45" customHeight="1" thickBot="1">
      <c r="B3" s="354" t="str">
        <f>+'1,01'!B3</f>
        <v>PATRIMONIO NATURAL FONDO PARA LA BIODIVERSIDAD Y ÁREAS PROTEGIDAS</v>
      </c>
      <c r="C3" s="355"/>
      <c r="D3" s="355"/>
      <c r="E3" s="355"/>
      <c r="F3" s="355"/>
      <c r="G3" s="355"/>
      <c r="H3" s="355"/>
      <c r="I3" s="355"/>
      <c r="J3" s="355"/>
      <c r="K3" s="355"/>
      <c r="L3" s="355"/>
      <c r="M3" s="355"/>
      <c r="N3" s="355"/>
      <c r="O3" s="355"/>
      <c r="P3" s="355"/>
      <c r="Q3" s="356"/>
      <c r="R3" s="357"/>
      <c r="S3" s="358"/>
      <c r="T3" s="359"/>
    </row>
    <row r="4" spans="2:20" s="107" customFormat="1" ht="33" customHeight="1" thickBot="1">
      <c r="B4" s="339" t="s">
        <v>124</v>
      </c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  <c r="P4" s="340"/>
      <c r="Q4" s="340"/>
      <c r="R4" s="340"/>
      <c r="S4" s="340"/>
      <c r="T4" s="341"/>
    </row>
    <row r="5" spans="2:20" s="107" customFormat="1" ht="12.6" customHeight="1" thickBot="1">
      <c r="B5" s="111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3"/>
      <c r="T5" s="114"/>
    </row>
    <row r="6" spans="2:20" ht="27" customHeight="1">
      <c r="B6" s="308" t="s">
        <v>125</v>
      </c>
      <c r="C6" s="309"/>
      <c r="D6" s="309"/>
      <c r="E6" s="312" t="s">
        <v>149</v>
      </c>
      <c r="F6" s="312"/>
      <c r="G6" s="313"/>
      <c r="H6" s="316" t="s">
        <v>126</v>
      </c>
      <c r="I6" s="317"/>
      <c r="J6" s="320">
        <v>45926</v>
      </c>
      <c r="K6" s="312"/>
      <c r="L6" s="312"/>
      <c r="M6" s="312"/>
      <c r="N6" s="313"/>
      <c r="O6" s="321" t="s">
        <v>127</v>
      </c>
      <c r="P6" s="312" t="s">
        <v>150</v>
      </c>
      <c r="Q6" s="312"/>
      <c r="R6" s="312"/>
      <c r="S6" s="312"/>
      <c r="T6" s="313"/>
    </row>
    <row r="7" spans="2:20" ht="27" customHeight="1">
      <c r="B7" s="310"/>
      <c r="C7" s="311"/>
      <c r="D7" s="311"/>
      <c r="E7" s="314"/>
      <c r="F7" s="314"/>
      <c r="G7" s="315"/>
      <c r="H7" s="318"/>
      <c r="I7" s="319"/>
      <c r="J7" s="314"/>
      <c r="K7" s="314"/>
      <c r="L7" s="314"/>
      <c r="M7" s="314"/>
      <c r="N7" s="315"/>
      <c r="O7" s="322"/>
      <c r="P7" s="314"/>
      <c r="Q7" s="314"/>
      <c r="R7" s="314"/>
      <c r="S7" s="314"/>
      <c r="T7" s="315"/>
    </row>
    <row r="8" spans="2:20" ht="50.25" customHeight="1" thickBot="1">
      <c r="B8" s="326" t="s">
        <v>128</v>
      </c>
      <c r="C8" s="327"/>
      <c r="D8" s="327"/>
      <c r="E8" s="324" t="s">
        <v>151</v>
      </c>
      <c r="F8" s="324"/>
      <c r="G8" s="325"/>
      <c r="H8" s="326" t="s">
        <v>129</v>
      </c>
      <c r="I8" s="327"/>
      <c r="J8" s="324" t="s">
        <v>152</v>
      </c>
      <c r="K8" s="324"/>
      <c r="L8" s="324"/>
      <c r="M8" s="324"/>
      <c r="N8" s="325"/>
      <c r="O8" s="323"/>
      <c r="P8" s="324"/>
      <c r="Q8" s="324"/>
      <c r="R8" s="324"/>
      <c r="S8" s="324"/>
      <c r="T8" s="325"/>
    </row>
    <row r="9" spans="2:20" ht="11.25" customHeight="1" thickBot="1">
      <c r="B9" s="328"/>
      <c r="C9" s="329"/>
      <c r="D9" s="329"/>
      <c r="E9" s="329"/>
      <c r="F9" s="329"/>
      <c r="G9" s="329"/>
      <c r="H9" s="329"/>
      <c r="I9" s="329"/>
      <c r="J9" s="329"/>
      <c r="K9" s="329"/>
      <c r="L9" s="329"/>
      <c r="M9" s="329"/>
      <c r="N9" s="329"/>
      <c r="O9" s="329"/>
      <c r="P9" s="329"/>
      <c r="Q9" s="329"/>
      <c r="R9" s="329"/>
      <c r="S9" s="329"/>
      <c r="T9" s="330"/>
    </row>
    <row r="10" spans="2:20" ht="33.6" customHeight="1" thickBot="1">
      <c r="B10" s="331" t="s">
        <v>130</v>
      </c>
      <c r="C10" s="332"/>
      <c r="D10" s="116" t="s">
        <v>286</v>
      </c>
      <c r="E10" s="333" t="s">
        <v>15</v>
      </c>
      <c r="F10" s="333"/>
      <c r="G10" s="333"/>
      <c r="H10" s="117" t="s">
        <v>131</v>
      </c>
      <c r="I10" s="118">
        <v>1.01</v>
      </c>
      <c r="J10" s="334" t="e">
        <f>+UPPER('F-GAL-001'!#REF!)</f>
        <v>#REF!</v>
      </c>
      <c r="K10" s="335"/>
      <c r="L10" s="335"/>
      <c r="M10" s="335"/>
      <c r="N10" s="335"/>
      <c r="O10" s="335"/>
      <c r="P10" s="335"/>
      <c r="Q10" s="336"/>
      <c r="R10" s="119" t="s">
        <v>132</v>
      </c>
      <c r="S10" s="337" t="s">
        <v>143</v>
      </c>
      <c r="T10" s="338"/>
    </row>
    <row r="11" spans="2:20" ht="10.5" customHeight="1" thickBot="1">
      <c r="B11" s="305"/>
      <c r="C11" s="306"/>
      <c r="D11" s="306"/>
      <c r="E11" s="306"/>
      <c r="F11" s="306"/>
      <c r="G11" s="306"/>
      <c r="H11" s="306"/>
      <c r="I11" s="306"/>
      <c r="J11" s="306"/>
      <c r="K11" s="306"/>
      <c r="L11" s="306"/>
      <c r="M11" s="306"/>
      <c r="N11" s="306"/>
      <c r="O11" s="306"/>
      <c r="P11" s="306"/>
      <c r="Q11" s="306"/>
      <c r="R11" s="306"/>
      <c r="S11" s="306"/>
      <c r="T11" s="307"/>
    </row>
    <row r="12" spans="2:20" ht="27" customHeight="1" thickBot="1">
      <c r="B12" s="362" t="s">
        <v>133</v>
      </c>
      <c r="C12" s="363"/>
      <c r="D12" s="363"/>
      <c r="E12" s="363"/>
      <c r="F12" s="363"/>
      <c r="G12" s="363"/>
      <c r="H12" s="363"/>
      <c r="I12" s="363"/>
      <c r="J12" s="363"/>
      <c r="K12" s="363"/>
      <c r="L12" s="363"/>
      <c r="M12" s="362" t="s">
        <v>134</v>
      </c>
      <c r="N12" s="363"/>
      <c r="O12" s="363"/>
      <c r="P12" s="363"/>
      <c r="Q12" s="363"/>
      <c r="R12" s="363"/>
      <c r="S12" s="363"/>
      <c r="T12" s="364"/>
    </row>
    <row r="13" spans="2:20" ht="30" customHeight="1">
      <c r="B13" s="120"/>
      <c r="C13" s="121"/>
      <c r="D13" s="121"/>
      <c r="E13" s="121"/>
      <c r="F13" s="121"/>
      <c r="G13" s="121"/>
      <c r="H13" s="121"/>
      <c r="I13" s="121"/>
      <c r="J13" s="121"/>
      <c r="K13" s="121"/>
      <c r="L13" s="122"/>
      <c r="M13" s="365" t="s">
        <v>135</v>
      </c>
      <c r="N13" s="366"/>
      <c r="O13" s="369" t="s">
        <v>136</v>
      </c>
      <c r="P13" s="370"/>
      <c r="Q13" s="371"/>
      <c r="R13" s="372" t="s">
        <v>145</v>
      </c>
      <c r="S13" s="374" t="s">
        <v>6</v>
      </c>
      <c r="T13" s="376" t="s">
        <v>36</v>
      </c>
    </row>
    <row r="14" spans="2:20" ht="30" customHeight="1">
      <c r="B14" s="123"/>
      <c r="C14" s="124"/>
      <c r="D14" s="124"/>
      <c r="E14" s="124"/>
      <c r="F14" s="124"/>
      <c r="G14" s="124"/>
      <c r="H14" s="124"/>
      <c r="I14" s="124"/>
      <c r="J14" s="124"/>
      <c r="K14" s="124"/>
      <c r="L14" s="125"/>
      <c r="M14" s="367"/>
      <c r="N14" s="368"/>
      <c r="O14" s="126" t="s">
        <v>137</v>
      </c>
      <c r="P14" s="126" t="s">
        <v>138</v>
      </c>
      <c r="Q14" s="126" t="s">
        <v>144</v>
      </c>
      <c r="R14" s="373"/>
      <c r="S14" s="375"/>
      <c r="T14" s="377"/>
    </row>
    <row r="15" spans="2:20" ht="22.9" customHeight="1">
      <c r="B15" s="123"/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378"/>
      <c r="N15" s="379"/>
      <c r="O15" s="379"/>
      <c r="P15" s="379"/>
      <c r="Q15" s="379"/>
      <c r="R15" s="379"/>
      <c r="S15" s="379"/>
      <c r="T15" s="380"/>
    </row>
    <row r="16" spans="2:20" ht="22.9" customHeight="1">
      <c r="B16" s="123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378" t="s">
        <v>285</v>
      </c>
      <c r="N16" s="379"/>
      <c r="O16" s="379"/>
      <c r="P16" s="379"/>
      <c r="Q16" s="379"/>
      <c r="R16" s="379"/>
      <c r="S16" s="379"/>
      <c r="T16" s="380"/>
    </row>
    <row r="17" spans="2:22" ht="22.9" customHeight="1">
      <c r="B17" s="123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360" t="s">
        <v>285</v>
      </c>
      <c r="N17" s="361"/>
      <c r="O17" s="127">
        <v>155</v>
      </c>
      <c r="P17" s="128">
        <v>0.4</v>
      </c>
      <c r="Q17" s="129">
        <v>1</v>
      </c>
      <c r="R17" s="128">
        <f>+O17*P17</f>
        <v>62</v>
      </c>
      <c r="S17" s="129">
        <v>1</v>
      </c>
      <c r="T17" s="130">
        <f>ROUND(+S17*R17,2)</f>
        <v>62</v>
      </c>
    </row>
    <row r="18" spans="2:22" ht="22.9" customHeight="1">
      <c r="B18" s="123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381"/>
      <c r="N18" s="382"/>
      <c r="O18" s="382"/>
      <c r="P18" s="382"/>
      <c r="Q18" s="382"/>
      <c r="R18" s="382"/>
      <c r="S18" s="382"/>
      <c r="T18" s="383"/>
    </row>
    <row r="19" spans="2:22" ht="22.9" customHeight="1"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360"/>
      <c r="N19" s="361"/>
      <c r="O19" s="127"/>
      <c r="P19" s="128"/>
      <c r="Q19" s="129"/>
      <c r="R19" s="128"/>
      <c r="S19" s="129"/>
      <c r="T19" s="130"/>
    </row>
    <row r="20" spans="2:22" ht="22.9" customHeight="1"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360"/>
      <c r="N20" s="361"/>
      <c r="O20" s="127"/>
      <c r="P20" s="128"/>
      <c r="Q20" s="129"/>
      <c r="R20" s="131"/>
      <c r="S20" s="129"/>
      <c r="T20" s="130"/>
    </row>
    <row r="21" spans="2:22" ht="22.9" customHeight="1"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360"/>
      <c r="N21" s="361"/>
      <c r="O21" s="127"/>
      <c r="P21" s="128"/>
      <c r="Q21" s="129"/>
      <c r="R21" s="128"/>
      <c r="S21" s="129"/>
      <c r="T21" s="130"/>
    </row>
    <row r="22" spans="2:22" ht="22.9" customHeight="1">
      <c r="B22" s="123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381"/>
      <c r="N22" s="382"/>
      <c r="O22" s="382"/>
      <c r="P22" s="382"/>
      <c r="Q22" s="382"/>
      <c r="R22" s="382"/>
      <c r="S22" s="382"/>
      <c r="T22" s="383"/>
      <c r="V22" s="132"/>
    </row>
    <row r="23" spans="2:22" ht="22.9" customHeight="1">
      <c r="B23" s="123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381"/>
      <c r="N23" s="382"/>
      <c r="O23" s="382"/>
      <c r="P23" s="382"/>
      <c r="Q23" s="382"/>
      <c r="R23" s="382"/>
      <c r="S23" s="382"/>
      <c r="T23" s="383"/>
    </row>
    <row r="24" spans="2:22" ht="22.9" customHeight="1">
      <c r="B24" s="123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413"/>
      <c r="N24" s="414"/>
      <c r="O24" s="127"/>
      <c r="P24" s="128"/>
      <c r="Q24" s="129"/>
      <c r="R24" s="128"/>
      <c r="S24" s="129"/>
      <c r="T24" s="130"/>
    </row>
    <row r="25" spans="2:22" ht="22.9" customHeight="1">
      <c r="B25" s="123"/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415"/>
      <c r="N25" s="416"/>
      <c r="O25" s="127"/>
      <c r="P25" s="128"/>
      <c r="Q25" s="129"/>
      <c r="R25" s="128"/>
      <c r="S25" s="129"/>
      <c r="T25" s="130"/>
    </row>
    <row r="26" spans="2:22" ht="22.9" customHeight="1">
      <c r="B26" s="123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413"/>
      <c r="N26" s="414"/>
      <c r="O26" s="127"/>
      <c r="P26" s="128"/>
      <c r="Q26" s="129"/>
      <c r="R26" s="128"/>
      <c r="S26" s="129"/>
      <c r="T26" s="130"/>
    </row>
    <row r="27" spans="2:22" ht="22.9" customHeight="1">
      <c r="B27" s="123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415"/>
      <c r="N27" s="416"/>
      <c r="O27" s="127"/>
      <c r="P27" s="128"/>
      <c r="Q27" s="129"/>
      <c r="R27" s="128"/>
      <c r="S27" s="129"/>
      <c r="T27" s="130"/>
    </row>
    <row r="28" spans="2:22" ht="22.9" customHeight="1">
      <c r="B28" s="123"/>
      <c r="C28" s="124"/>
      <c r="D28" s="124"/>
      <c r="E28" s="124"/>
      <c r="F28" s="124"/>
      <c r="G28" s="124"/>
      <c r="H28" s="124"/>
      <c r="I28" s="124"/>
      <c r="J28" s="124"/>
      <c r="K28" s="124"/>
      <c r="L28" s="124"/>
      <c r="M28" s="360"/>
      <c r="N28" s="361"/>
      <c r="O28" s="127"/>
      <c r="P28" s="128"/>
      <c r="Q28" s="129"/>
      <c r="R28" s="128"/>
      <c r="S28" s="129"/>
      <c r="T28" s="130"/>
    </row>
    <row r="29" spans="2:22" ht="22.9" customHeight="1">
      <c r="B29" s="123"/>
      <c r="C29" s="124"/>
      <c r="D29" s="124"/>
      <c r="E29" s="124"/>
      <c r="F29" s="124"/>
      <c r="G29" s="124"/>
      <c r="H29" s="124"/>
      <c r="I29" s="124"/>
      <c r="J29" s="124"/>
      <c r="K29" s="124"/>
      <c r="L29" s="124"/>
      <c r="M29" s="360"/>
      <c r="N29" s="361"/>
      <c r="O29" s="127"/>
      <c r="P29" s="128"/>
      <c r="Q29" s="129"/>
      <c r="R29" s="128"/>
      <c r="S29" s="129"/>
      <c r="T29" s="130"/>
    </row>
    <row r="30" spans="2:22" ht="22.9" customHeight="1">
      <c r="B30" s="123"/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360"/>
      <c r="N30" s="361"/>
      <c r="O30" s="133"/>
      <c r="P30" s="128"/>
      <c r="Q30" s="129"/>
      <c r="R30" s="128"/>
      <c r="S30" s="129"/>
      <c r="T30" s="130"/>
    </row>
    <row r="31" spans="2:22" ht="22.9" customHeight="1">
      <c r="B31" s="123"/>
      <c r="D31" s="134"/>
      <c r="E31" s="134"/>
      <c r="F31" s="134"/>
      <c r="G31" s="134"/>
      <c r="H31" s="134"/>
      <c r="I31" s="134"/>
      <c r="J31" s="124"/>
      <c r="K31" s="124"/>
      <c r="L31" s="124"/>
      <c r="M31" s="360"/>
      <c r="N31" s="361"/>
      <c r="O31" s="133"/>
      <c r="P31" s="128"/>
      <c r="Q31" s="129"/>
      <c r="R31" s="128"/>
      <c r="S31" s="129"/>
      <c r="T31" s="130"/>
    </row>
    <row r="32" spans="2:22" ht="22.9" customHeight="1">
      <c r="B32" s="123"/>
      <c r="C32" s="134"/>
      <c r="D32" s="134"/>
      <c r="E32" s="134"/>
      <c r="F32" s="124"/>
      <c r="G32" s="124"/>
      <c r="H32" s="124"/>
      <c r="I32" s="124"/>
      <c r="J32" s="124"/>
      <c r="K32" s="124"/>
      <c r="L32" s="124"/>
      <c r="M32" s="360"/>
      <c r="N32" s="361"/>
      <c r="O32" s="127"/>
      <c r="P32" s="128"/>
      <c r="Q32" s="129"/>
      <c r="R32" s="131"/>
      <c r="S32" s="129"/>
      <c r="T32" s="130"/>
    </row>
    <row r="33" spans="2:22" ht="22.9" customHeight="1">
      <c r="B33" s="123"/>
      <c r="C33" s="124"/>
      <c r="D33" s="124"/>
      <c r="E33" s="124"/>
      <c r="F33" s="124"/>
      <c r="G33" s="124"/>
      <c r="H33" s="124"/>
      <c r="I33" s="124"/>
      <c r="J33" s="124"/>
      <c r="K33" s="124"/>
      <c r="L33" s="124"/>
      <c r="M33" s="360"/>
      <c r="N33" s="361"/>
      <c r="O33" s="127"/>
      <c r="P33" s="128"/>
      <c r="Q33" s="129"/>
      <c r="R33" s="131"/>
      <c r="S33" s="129"/>
      <c r="T33" s="130"/>
    </row>
    <row r="34" spans="2:22" ht="22.9" customHeight="1">
      <c r="B34" s="123"/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360"/>
      <c r="N34" s="361"/>
      <c r="O34" s="127"/>
      <c r="P34" s="128"/>
      <c r="Q34" s="129"/>
      <c r="R34" s="128"/>
      <c r="S34" s="129"/>
      <c r="T34" s="130"/>
    </row>
    <row r="35" spans="2:22" ht="22.9" customHeight="1">
      <c r="B35" s="123"/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360"/>
      <c r="N35" s="361"/>
      <c r="O35" s="127"/>
      <c r="P35" s="128"/>
      <c r="Q35" s="129"/>
      <c r="R35" s="128"/>
      <c r="S35" s="129"/>
      <c r="T35" s="130"/>
      <c r="V35" s="135"/>
    </row>
    <row r="36" spans="2:22" ht="22.9" customHeight="1">
      <c r="B36" s="123"/>
      <c r="C36" s="124"/>
      <c r="D36" s="124"/>
      <c r="E36" s="124"/>
      <c r="F36" s="124"/>
      <c r="G36" s="124"/>
      <c r="H36" s="124"/>
      <c r="I36" s="124"/>
      <c r="J36" s="124"/>
      <c r="K36" s="124"/>
      <c r="L36" s="124"/>
      <c r="M36" s="381"/>
      <c r="N36" s="382"/>
      <c r="O36" s="382"/>
      <c r="P36" s="382"/>
      <c r="Q36" s="382"/>
      <c r="R36" s="382"/>
      <c r="S36" s="382"/>
      <c r="T36" s="383"/>
      <c r="V36" s="135"/>
    </row>
    <row r="37" spans="2:22" ht="22.9" customHeight="1">
      <c r="B37" s="123"/>
      <c r="C37" s="124"/>
      <c r="D37" s="124"/>
      <c r="E37" s="124"/>
      <c r="F37" s="124"/>
      <c r="G37" s="124"/>
      <c r="H37" s="124"/>
      <c r="I37" s="124"/>
      <c r="J37" s="124"/>
      <c r="K37" s="124"/>
      <c r="L37" s="124"/>
      <c r="M37" s="390"/>
      <c r="N37" s="391"/>
      <c r="O37" s="127"/>
      <c r="P37" s="128"/>
      <c r="Q37" s="129"/>
      <c r="R37" s="131"/>
      <c r="S37" s="129"/>
      <c r="T37" s="130"/>
    </row>
    <row r="38" spans="2:22" ht="22.9" customHeight="1">
      <c r="B38" s="123"/>
      <c r="C38" s="124"/>
      <c r="D38" s="124"/>
      <c r="E38" s="124"/>
      <c r="F38" s="124"/>
      <c r="G38" s="124"/>
      <c r="H38" s="124"/>
      <c r="I38" s="124"/>
      <c r="J38" s="124"/>
      <c r="K38" s="124"/>
      <c r="L38" s="124"/>
      <c r="M38" s="390"/>
      <c r="N38" s="391"/>
      <c r="O38" s="136"/>
      <c r="P38" s="136"/>
      <c r="Q38" s="136"/>
      <c r="R38" s="136"/>
      <c r="S38" s="136"/>
      <c r="T38" s="137"/>
    </row>
    <row r="39" spans="2:22" ht="22.9" customHeight="1">
      <c r="B39" s="123"/>
      <c r="F39" s="124"/>
      <c r="G39" s="124"/>
      <c r="H39" s="124"/>
      <c r="I39" s="124"/>
      <c r="J39" s="124"/>
      <c r="K39" s="124"/>
      <c r="L39" s="124"/>
      <c r="M39" s="390"/>
      <c r="N39" s="391"/>
      <c r="O39" s="127"/>
      <c r="P39" s="131"/>
      <c r="Q39" s="129"/>
      <c r="R39" s="131"/>
      <c r="S39" s="129"/>
      <c r="T39" s="130"/>
    </row>
    <row r="40" spans="2:22" ht="22.9" customHeight="1">
      <c r="B40" s="123"/>
      <c r="F40" s="124"/>
      <c r="G40" s="124"/>
      <c r="H40" s="124"/>
      <c r="I40" s="124"/>
      <c r="J40" s="124"/>
      <c r="K40" s="124"/>
      <c r="L40" s="124"/>
      <c r="M40" s="390"/>
      <c r="N40" s="391"/>
      <c r="O40" s="127"/>
      <c r="P40" s="128"/>
      <c r="Q40" s="129"/>
      <c r="R40" s="131"/>
      <c r="S40" s="129"/>
      <c r="T40" s="130"/>
    </row>
    <row r="41" spans="2:22" ht="22.9" customHeight="1">
      <c r="B41" s="123"/>
      <c r="C41" s="124"/>
      <c r="D41" s="124"/>
      <c r="E41" s="124"/>
      <c r="F41" s="124"/>
      <c r="G41" s="124"/>
      <c r="H41" s="124"/>
      <c r="I41" s="124"/>
      <c r="J41" s="124"/>
      <c r="K41" s="124"/>
      <c r="L41" s="124"/>
      <c r="M41" s="390"/>
      <c r="N41" s="391"/>
      <c r="O41" s="127"/>
      <c r="P41" s="128"/>
      <c r="Q41" s="129"/>
      <c r="R41" s="131"/>
      <c r="S41" s="129"/>
      <c r="T41" s="130"/>
    </row>
    <row r="42" spans="2:22" ht="22.9" customHeight="1">
      <c r="B42" s="123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38"/>
      <c r="N42" s="139"/>
      <c r="O42" s="139"/>
      <c r="P42" s="139"/>
      <c r="Q42" s="139"/>
      <c r="R42" s="139"/>
      <c r="S42" s="139"/>
      <c r="T42" s="140"/>
    </row>
    <row r="43" spans="2:22" ht="22.9" customHeight="1" thickBot="1">
      <c r="B43" s="123"/>
      <c r="C43" s="124"/>
      <c r="D43" s="124"/>
      <c r="E43" s="124"/>
      <c r="F43" s="124"/>
      <c r="G43" s="124"/>
      <c r="H43" s="124"/>
      <c r="I43" s="124"/>
      <c r="J43" s="124"/>
      <c r="K43" s="124"/>
      <c r="L43" s="124"/>
      <c r="M43" s="141"/>
      <c r="N43" s="142"/>
      <c r="O43" s="142"/>
      <c r="P43" s="142"/>
      <c r="Q43" s="142"/>
      <c r="R43" s="142"/>
      <c r="S43" s="142"/>
      <c r="T43" s="143"/>
    </row>
    <row r="44" spans="2:22" s="145" customFormat="1" ht="24" customHeight="1">
      <c r="B44" s="392" t="s">
        <v>154</v>
      </c>
      <c r="C44" s="393"/>
      <c r="D44" s="393"/>
      <c r="E44" s="393"/>
      <c r="F44" s="393"/>
      <c r="G44" s="393"/>
      <c r="H44" s="393"/>
      <c r="I44" s="393"/>
      <c r="J44" s="393"/>
      <c r="K44" s="393"/>
      <c r="L44" s="394"/>
      <c r="M44" s="401" t="s">
        <v>139</v>
      </c>
      <c r="N44" s="402"/>
      <c r="O44" s="402"/>
      <c r="P44" s="402"/>
      <c r="Q44" s="402"/>
      <c r="R44" s="402"/>
      <c r="S44" s="402"/>
      <c r="T44" s="144">
        <f>SUM(T17:T43)</f>
        <v>62</v>
      </c>
    </row>
    <row r="45" spans="2:22" s="145" customFormat="1" ht="24" customHeight="1">
      <c r="B45" s="395"/>
      <c r="C45" s="396"/>
      <c r="D45" s="396"/>
      <c r="E45" s="396"/>
      <c r="F45" s="396"/>
      <c r="G45" s="396"/>
      <c r="H45" s="396"/>
      <c r="I45" s="396"/>
      <c r="J45" s="396"/>
      <c r="K45" s="396"/>
      <c r="L45" s="397"/>
      <c r="M45" s="403" t="s">
        <v>140</v>
      </c>
      <c r="N45" s="404"/>
      <c r="O45" s="404"/>
      <c r="P45" s="404"/>
      <c r="Q45" s="404"/>
      <c r="R45" s="404"/>
      <c r="S45" s="404"/>
      <c r="T45" s="146"/>
    </row>
    <row r="46" spans="2:22" s="145" customFormat="1" ht="24" customHeight="1" thickBot="1">
      <c r="B46" s="398"/>
      <c r="C46" s="399"/>
      <c r="D46" s="399"/>
      <c r="E46" s="399"/>
      <c r="F46" s="399"/>
      <c r="G46" s="399"/>
      <c r="H46" s="399"/>
      <c r="I46" s="399"/>
      <c r="J46" s="399"/>
      <c r="K46" s="399"/>
      <c r="L46" s="400"/>
      <c r="M46" s="405" t="s">
        <v>141</v>
      </c>
      <c r="N46" s="406"/>
      <c r="O46" s="406"/>
      <c r="P46" s="406"/>
      <c r="Q46" s="406"/>
      <c r="R46" s="406"/>
      <c r="S46" s="406"/>
      <c r="T46" s="147">
        <f>+T45+T44</f>
        <v>62</v>
      </c>
    </row>
    <row r="47" spans="2:22" ht="17.45" customHeight="1">
      <c r="B47" s="148"/>
      <c r="C47" s="149"/>
      <c r="D47" s="149"/>
      <c r="E47" s="149"/>
      <c r="F47" s="149"/>
      <c r="G47" s="149"/>
      <c r="H47" s="149"/>
      <c r="I47" s="149"/>
      <c r="J47" s="149"/>
      <c r="K47" s="149"/>
      <c r="L47" s="149"/>
      <c r="M47" s="150"/>
      <c r="N47" s="150"/>
      <c r="P47" s="150"/>
      <c r="Q47" s="150"/>
      <c r="R47" s="150"/>
      <c r="S47" s="150"/>
      <c r="T47" s="151"/>
    </row>
    <row r="48" spans="2:22" ht="22.9" customHeight="1">
      <c r="B48" s="148"/>
      <c r="J48" s="149"/>
      <c r="K48" s="149"/>
      <c r="L48" s="149"/>
      <c r="M48" s="150"/>
      <c r="Q48" s="115"/>
      <c r="R48" s="149"/>
      <c r="S48" s="149"/>
      <c r="T48" s="153"/>
    </row>
    <row r="49" spans="2:20" ht="19.149999999999999" customHeight="1">
      <c r="B49" s="148"/>
      <c r="J49" s="149"/>
      <c r="K49" s="149"/>
      <c r="L49" s="149"/>
      <c r="M49" s="150"/>
      <c r="Q49" s="115"/>
      <c r="R49" s="149"/>
      <c r="S49" s="149"/>
      <c r="T49" s="153"/>
    </row>
    <row r="50" spans="2:20" ht="21.6" customHeight="1">
      <c r="B50" s="148"/>
      <c r="C50" s="149"/>
      <c r="D50" s="149"/>
      <c r="E50" s="149"/>
      <c r="F50" s="149"/>
      <c r="G50" s="149"/>
      <c r="H50" s="149"/>
      <c r="I50" s="149"/>
      <c r="J50" s="149"/>
      <c r="K50" s="149"/>
      <c r="L50" s="149"/>
      <c r="M50" s="150"/>
      <c r="N50" s="150"/>
      <c r="P50" s="150"/>
      <c r="Q50" s="154"/>
      <c r="R50" s="154"/>
      <c r="S50" s="154"/>
      <c r="T50" s="155"/>
    </row>
    <row r="51" spans="2:20" ht="25.15" customHeight="1">
      <c r="B51" s="148"/>
      <c r="C51" s="149"/>
      <c r="D51" s="149"/>
      <c r="E51" s="149"/>
      <c r="F51" s="149"/>
      <c r="G51" s="149"/>
      <c r="H51" s="149"/>
      <c r="I51" s="149"/>
      <c r="J51" s="149"/>
      <c r="K51" s="149"/>
      <c r="L51" s="156"/>
      <c r="M51" s="157"/>
      <c r="N51" s="157"/>
      <c r="P51" s="150"/>
      <c r="Q51" s="157"/>
      <c r="R51" s="157"/>
      <c r="S51" s="157"/>
      <c r="T51" s="158"/>
    </row>
    <row r="52" spans="2:20" s="162" customFormat="1" ht="17.45" customHeight="1">
      <c r="B52" s="384" t="s">
        <v>142</v>
      </c>
      <c r="C52" s="385"/>
      <c r="D52" s="385"/>
      <c r="E52" s="385"/>
      <c r="F52" s="159"/>
      <c r="G52" s="386" t="s">
        <v>142</v>
      </c>
      <c r="H52" s="386"/>
      <c r="I52" s="386"/>
      <c r="J52" s="387"/>
      <c r="K52" s="160"/>
      <c r="L52" s="388" t="s">
        <v>142</v>
      </c>
      <c r="M52" s="388"/>
      <c r="N52" s="388"/>
      <c r="O52" s="388"/>
      <c r="P52" s="161"/>
      <c r="Q52" s="388" t="s">
        <v>142</v>
      </c>
      <c r="R52" s="388"/>
      <c r="S52" s="388"/>
      <c r="T52" s="389"/>
    </row>
    <row r="53" spans="2:20" ht="17.45" customHeight="1">
      <c r="B53" s="163" t="str">
        <f>+'1,01'!B53</f>
        <v>Nombre: IVAN DARIO RODRIGUEZ</v>
      </c>
      <c r="C53" s="164"/>
      <c r="D53" s="164"/>
      <c r="E53" s="164"/>
      <c r="F53" s="164"/>
      <c r="G53" s="165" t="str">
        <f>+'1,01'!G53</f>
        <v xml:space="preserve">Nombre: MANUEL EDUARDO CEPEDA HERNÁNDEZ </v>
      </c>
      <c r="H53" s="165"/>
      <c r="I53" s="165"/>
      <c r="J53" s="165"/>
      <c r="K53" s="166"/>
      <c r="L53" s="167" t="str">
        <f>+'1,01'!L53</f>
        <v>Nombre: ROBINSON ALEXANDER TOBAR URBANO</v>
      </c>
      <c r="M53" s="167"/>
      <c r="N53" s="167"/>
      <c r="O53" s="167"/>
      <c r="P53" s="166"/>
      <c r="Q53" s="167" t="str">
        <f>+'1,01'!Q53</f>
        <v>Nombre: CLARA LUZ JARAMILLO HENAO</v>
      </c>
      <c r="R53" s="167"/>
      <c r="S53" s="167"/>
      <c r="T53" s="168"/>
    </row>
    <row r="54" spans="2:20" ht="17.45" customHeight="1" thickBot="1">
      <c r="B54" s="174" t="str">
        <f>+'1,01'!B54</f>
        <v>RESIDENTE DE OBRA</v>
      </c>
      <c r="C54" s="169"/>
      <c r="D54" s="169"/>
      <c r="E54" s="169"/>
      <c r="F54" s="169"/>
      <c r="G54" s="170" t="str">
        <f>+'1,01'!G54</f>
        <v>DIRECTOR DE OBRA</v>
      </c>
      <c r="H54" s="170"/>
      <c r="I54" s="170"/>
      <c r="J54" s="170"/>
      <c r="K54" s="171"/>
      <c r="L54" s="172" t="str">
        <f>+'1,01'!L54</f>
        <v xml:space="preserve">RESIDENTE DE INTERVENTORIA </v>
      </c>
      <c r="M54" s="172"/>
      <c r="N54" s="172"/>
      <c r="O54" s="172"/>
      <c r="P54" s="171"/>
      <c r="Q54" s="172" t="str">
        <f>+'1,01'!Q54</f>
        <v xml:space="preserve">DIRECTOR DE INTERVENTORIA </v>
      </c>
      <c r="R54" s="172"/>
      <c r="S54" s="172"/>
      <c r="T54" s="173"/>
    </row>
  </sheetData>
  <mergeCells count="62">
    <mergeCell ref="B52:E52"/>
    <mergeCell ref="G52:J52"/>
    <mergeCell ref="L52:O52"/>
    <mergeCell ref="Q52:T52"/>
    <mergeCell ref="M35:N35"/>
    <mergeCell ref="M36:T36"/>
    <mergeCell ref="M37:N37"/>
    <mergeCell ref="M38:N38"/>
    <mergeCell ref="M39:N39"/>
    <mergeCell ref="M40:N40"/>
    <mergeCell ref="M41:N41"/>
    <mergeCell ref="B44:L46"/>
    <mergeCell ref="M44:S44"/>
    <mergeCell ref="M45:S45"/>
    <mergeCell ref="M46:S46"/>
    <mergeCell ref="M34:N34"/>
    <mergeCell ref="M21:N21"/>
    <mergeCell ref="M22:T22"/>
    <mergeCell ref="M23:T23"/>
    <mergeCell ref="M24:N25"/>
    <mergeCell ref="M26:N27"/>
    <mergeCell ref="M28:N28"/>
    <mergeCell ref="M29:N29"/>
    <mergeCell ref="M30:N30"/>
    <mergeCell ref="M31:N31"/>
    <mergeCell ref="M32:N32"/>
    <mergeCell ref="M33:N33"/>
    <mergeCell ref="M20:N20"/>
    <mergeCell ref="B12:L12"/>
    <mergeCell ref="M12:T12"/>
    <mergeCell ref="M13:N14"/>
    <mergeCell ref="O13:Q13"/>
    <mergeCell ref="R13:R14"/>
    <mergeCell ref="S13:S14"/>
    <mergeCell ref="T13:T14"/>
    <mergeCell ref="M15:T15"/>
    <mergeCell ref="M16:T16"/>
    <mergeCell ref="M17:N17"/>
    <mergeCell ref="M18:T18"/>
    <mergeCell ref="M19:N19"/>
    <mergeCell ref="B11:T11"/>
    <mergeCell ref="B6:D7"/>
    <mergeCell ref="E6:G7"/>
    <mergeCell ref="H6:I7"/>
    <mergeCell ref="J6:N7"/>
    <mergeCell ref="O6:O8"/>
    <mergeCell ref="P6:T8"/>
    <mergeCell ref="B8:D8"/>
    <mergeCell ref="E8:G8"/>
    <mergeCell ref="H8:I8"/>
    <mergeCell ref="J8:N8"/>
    <mergeCell ref="B9:T9"/>
    <mergeCell ref="B10:C10"/>
    <mergeCell ref="E10:G10"/>
    <mergeCell ref="J10:Q10"/>
    <mergeCell ref="S10:T10"/>
    <mergeCell ref="B4:T4"/>
    <mergeCell ref="F1:Q2"/>
    <mergeCell ref="R1:T1"/>
    <mergeCell ref="R2:T2"/>
    <mergeCell ref="B3:Q3"/>
    <mergeCell ref="R3:T3"/>
  </mergeCells>
  <printOptions horizontalCentered="1"/>
  <pageMargins left="0.11811023622047245" right="0.11811023622047245" top="0.11811023622047245" bottom="0.11811023622047245" header="0" footer="0"/>
  <pageSetup scale="44" orientation="landscape" r:id="rId1"/>
  <headerFooter alignWithMargins="0"/>
  <drawing r:id="rId2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sheetPr>
    <tabColor rgb="FFCCFFFF"/>
    <pageSetUpPr fitToPage="1"/>
  </sheetPr>
  <dimension ref="B1:V54"/>
  <sheetViews>
    <sheetView view="pageBreakPreview" topLeftCell="B31" zoomScale="80" zoomScaleNormal="100" zoomScaleSheetLayoutView="80" workbookViewId="0">
      <selection activeCell="G58" sqref="G58"/>
    </sheetView>
  </sheetViews>
  <sheetFormatPr baseColWidth="10" defaultColWidth="10" defaultRowHeight="27" customHeight="1"/>
  <cols>
    <col min="1" max="1" width="1.125" style="115" customWidth="1"/>
    <col min="2" max="5" width="12" style="115" customWidth="1"/>
    <col min="6" max="6" width="15.625" style="115" customWidth="1"/>
    <col min="7" max="7" width="19.875" style="115" customWidth="1"/>
    <col min="8" max="12" width="12" style="115" customWidth="1"/>
    <col min="13" max="13" width="20.125" style="152" customWidth="1"/>
    <col min="14" max="14" width="27.375" style="152" customWidth="1"/>
    <col min="15" max="15" width="17.375" style="150" customWidth="1"/>
    <col min="16" max="16" width="14.375" style="152" customWidth="1"/>
    <col min="17" max="17" width="16.875" style="152" customWidth="1"/>
    <col min="18" max="18" width="13.625" style="152" customWidth="1"/>
    <col min="19" max="19" width="17" style="152" customWidth="1"/>
    <col min="20" max="20" width="13.375" style="152" customWidth="1"/>
    <col min="21" max="21" width="17" style="115" bestFit="1" customWidth="1"/>
    <col min="22" max="22" width="18.125" style="115" customWidth="1"/>
    <col min="23" max="23" width="13.625" style="115" bestFit="1" customWidth="1"/>
    <col min="24" max="24" width="10.125" style="115" bestFit="1" customWidth="1"/>
    <col min="25" max="16384" width="10" style="115"/>
  </cols>
  <sheetData>
    <row r="1" spans="2:20" s="107" customFormat="1" ht="38.450000000000003" customHeight="1">
      <c r="B1" s="104"/>
      <c r="C1" s="105"/>
      <c r="D1" s="105"/>
      <c r="E1" s="106"/>
      <c r="F1" s="342" t="s">
        <v>123</v>
      </c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4"/>
      <c r="R1" s="348"/>
      <c r="S1" s="349"/>
      <c r="T1" s="350"/>
    </row>
    <row r="2" spans="2:20" s="107" customFormat="1" ht="37.9" customHeight="1" thickBot="1">
      <c r="B2" s="108"/>
      <c r="C2" s="109"/>
      <c r="D2" s="109"/>
      <c r="E2" s="110"/>
      <c r="F2" s="345"/>
      <c r="G2" s="346"/>
      <c r="H2" s="346"/>
      <c r="I2" s="346"/>
      <c r="J2" s="346"/>
      <c r="K2" s="346"/>
      <c r="L2" s="346"/>
      <c r="M2" s="346"/>
      <c r="N2" s="346"/>
      <c r="O2" s="346"/>
      <c r="P2" s="346"/>
      <c r="Q2" s="347"/>
      <c r="R2" s="351"/>
      <c r="S2" s="352"/>
      <c r="T2" s="353"/>
    </row>
    <row r="3" spans="2:20" s="107" customFormat="1" ht="29.45" customHeight="1" thickBot="1">
      <c r="B3" s="354" t="str">
        <f>+'1,01'!B3</f>
        <v>PATRIMONIO NATURAL FONDO PARA LA BIODIVERSIDAD Y ÁREAS PROTEGIDAS</v>
      </c>
      <c r="C3" s="355"/>
      <c r="D3" s="355"/>
      <c r="E3" s="355"/>
      <c r="F3" s="355"/>
      <c r="G3" s="355"/>
      <c r="H3" s="355"/>
      <c r="I3" s="355"/>
      <c r="J3" s="355"/>
      <c r="K3" s="355"/>
      <c r="L3" s="355"/>
      <c r="M3" s="355"/>
      <c r="N3" s="355"/>
      <c r="O3" s="355"/>
      <c r="P3" s="355"/>
      <c r="Q3" s="356"/>
      <c r="R3" s="357"/>
      <c r="S3" s="358"/>
      <c r="T3" s="359"/>
    </row>
    <row r="4" spans="2:20" s="107" customFormat="1" ht="33" customHeight="1" thickBot="1">
      <c r="B4" s="339" t="s">
        <v>124</v>
      </c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  <c r="P4" s="340"/>
      <c r="Q4" s="340"/>
      <c r="R4" s="340"/>
      <c r="S4" s="340"/>
      <c r="T4" s="341"/>
    </row>
    <row r="5" spans="2:20" s="107" customFormat="1" ht="12.6" customHeight="1" thickBot="1">
      <c r="B5" s="111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3"/>
      <c r="T5" s="114"/>
    </row>
    <row r="6" spans="2:20" ht="27" customHeight="1">
      <c r="B6" s="308" t="s">
        <v>125</v>
      </c>
      <c r="C6" s="309"/>
      <c r="D6" s="309"/>
      <c r="E6" s="312" t="s">
        <v>149</v>
      </c>
      <c r="F6" s="312"/>
      <c r="G6" s="313"/>
      <c r="H6" s="316" t="s">
        <v>126</v>
      </c>
      <c r="I6" s="317"/>
      <c r="J6" s="320">
        <v>45926</v>
      </c>
      <c r="K6" s="312"/>
      <c r="L6" s="312"/>
      <c r="M6" s="312"/>
      <c r="N6" s="313"/>
      <c r="O6" s="321" t="s">
        <v>127</v>
      </c>
      <c r="P6" s="312" t="s">
        <v>150</v>
      </c>
      <c r="Q6" s="312"/>
      <c r="R6" s="312"/>
      <c r="S6" s="312"/>
      <c r="T6" s="313"/>
    </row>
    <row r="7" spans="2:20" ht="27" customHeight="1">
      <c r="B7" s="310"/>
      <c r="C7" s="311"/>
      <c r="D7" s="311"/>
      <c r="E7" s="314"/>
      <c r="F7" s="314"/>
      <c r="G7" s="315"/>
      <c r="H7" s="318"/>
      <c r="I7" s="319"/>
      <c r="J7" s="314"/>
      <c r="K7" s="314"/>
      <c r="L7" s="314"/>
      <c r="M7" s="314"/>
      <c r="N7" s="315"/>
      <c r="O7" s="322"/>
      <c r="P7" s="314"/>
      <c r="Q7" s="314"/>
      <c r="R7" s="314"/>
      <c r="S7" s="314"/>
      <c r="T7" s="315"/>
    </row>
    <row r="8" spans="2:20" ht="50.25" customHeight="1" thickBot="1">
      <c r="B8" s="326" t="s">
        <v>128</v>
      </c>
      <c r="C8" s="327"/>
      <c r="D8" s="327"/>
      <c r="E8" s="324" t="s">
        <v>151</v>
      </c>
      <c r="F8" s="324"/>
      <c r="G8" s="325"/>
      <c r="H8" s="326" t="s">
        <v>129</v>
      </c>
      <c r="I8" s="327"/>
      <c r="J8" s="324" t="s">
        <v>152</v>
      </c>
      <c r="K8" s="324"/>
      <c r="L8" s="324"/>
      <c r="M8" s="324"/>
      <c r="N8" s="325"/>
      <c r="O8" s="323"/>
      <c r="P8" s="324"/>
      <c r="Q8" s="324"/>
      <c r="R8" s="324"/>
      <c r="S8" s="324"/>
      <c r="T8" s="325"/>
    </row>
    <row r="9" spans="2:20" ht="11.25" customHeight="1" thickBot="1">
      <c r="B9" s="328"/>
      <c r="C9" s="329"/>
      <c r="D9" s="329"/>
      <c r="E9" s="329"/>
      <c r="F9" s="329"/>
      <c r="G9" s="329"/>
      <c r="H9" s="329"/>
      <c r="I9" s="329"/>
      <c r="J9" s="329"/>
      <c r="K9" s="329"/>
      <c r="L9" s="329"/>
      <c r="M9" s="329"/>
      <c r="N9" s="329"/>
      <c r="O9" s="329"/>
      <c r="P9" s="329"/>
      <c r="Q9" s="329"/>
      <c r="R9" s="329"/>
      <c r="S9" s="329"/>
      <c r="T9" s="330"/>
    </row>
    <row r="10" spans="2:20" ht="33.6" customHeight="1" thickBot="1">
      <c r="B10" s="331" t="s">
        <v>130</v>
      </c>
      <c r="C10" s="332"/>
      <c r="D10" s="116" t="s">
        <v>286</v>
      </c>
      <c r="E10" s="333" t="s">
        <v>80</v>
      </c>
      <c r="F10" s="333"/>
      <c r="G10" s="333"/>
      <c r="H10" s="117" t="s">
        <v>131</v>
      </c>
      <c r="I10" s="118">
        <v>2.0099999999999998</v>
      </c>
      <c r="J10" s="334" t="e">
        <f>+UPPER('F-GAL-001'!#REF!)</f>
        <v>#REF!</v>
      </c>
      <c r="K10" s="335"/>
      <c r="L10" s="335"/>
      <c r="M10" s="335"/>
      <c r="N10" s="335"/>
      <c r="O10" s="335"/>
      <c r="P10" s="335"/>
      <c r="Q10" s="336"/>
      <c r="R10" s="119" t="s">
        <v>132</v>
      </c>
      <c r="S10" s="337" t="s">
        <v>236</v>
      </c>
      <c r="T10" s="338"/>
    </row>
    <row r="11" spans="2:20" ht="10.5" customHeight="1" thickBot="1">
      <c r="B11" s="305"/>
      <c r="C11" s="306"/>
      <c r="D11" s="306"/>
      <c r="E11" s="306"/>
      <c r="F11" s="306"/>
      <c r="G11" s="306"/>
      <c r="H11" s="306"/>
      <c r="I11" s="306"/>
      <c r="J11" s="306"/>
      <c r="K11" s="306"/>
      <c r="L11" s="306"/>
      <c r="M11" s="306"/>
      <c r="N11" s="306"/>
      <c r="O11" s="306"/>
      <c r="P11" s="306"/>
      <c r="Q11" s="306"/>
      <c r="R11" s="306"/>
      <c r="S11" s="306"/>
      <c r="T11" s="307"/>
    </row>
    <row r="12" spans="2:20" ht="27" customHeight="1" thickBot="1">
      <c r="B12" s="362" t="s">
        <v>133</v>
      </c>
      <c r="C12" s="363"/>
      <c r="D12" s="363"/>
      <c r="E12" s="363"/>
      <c r="F12" s="363"/>
      <c r="G12" s="363"/>
      <c r="H12" s="363"/>
      <c r="I12" s="363"/>
      <c r="J12" s="363"/>
      <c r="K12" s="363"/>
      <c r="L12" s="363"/>
      <c r="M12" s="362" t="s">
        <v>134</v>
      </c>
      <c r="N12" s="363"/>
      <c r="O12" s="363"/>
      <c r="P12" s="363"/>
      <c r="Q12" s="363"/>
      <c r="R12" s="363"/>
      <c r="S12" s="363"/>
      <c r="T12" s="364"/>
    </row>
    <row r="13" spans="2:20" ht="30" customHeight="1">
      <c r="B13" s="120"/>
      <c r="C13" s="121"/>
      <c r="D13" s="121"/>
      <c r="E13" s="121"/>
      <c r="F13" s="121"/>
      <c r="G13" s="121"/>
      <c r="H13" s="121"/>
      <c r="I13" s="121"/>
      <c r="J13" s="121"/>
      <c r="K13" s="121"/>
      <c r="L13" s="122"/>
      <c r="M13" s="365" t="s">
        <v>135</v>
      </c>
      <c r="N13" s="366"/>
      <c r="O13" s="369" t="s">
        <v>136</v>
      </c>
      <c r="P13" s="370"/>
      <c r="Q13" s="371"/>
      <c r="R13" s="372" t="s">
        <v>145</v>
      </c>
      <c r="S13" s="374" t="s">
        <v>6</v>
      </c>
      <c r="T13" s="376" t="s">
        <v>36</v>
      </c>
    </row>
    <row r="14" spans="2:20" ht="30" customHeight="1">
      <c r="B14" s="123"/>
      <c r="C14" s="124"/>
      <c r="D14" s="124"/>
      <c r="E14" s="124"/>
      <c r="F14" s="124"/>
      <c r="G14" s="124"/>
      <c r="H14" s="124"/>
      <c r="I14" s="124"/>
      <c r="J14" s="124"/>
      <c r="K14" s="124"/>
      <c r="L14" s="125"/>
      <c r="M14" s="367"/>
      <c r="N14" s="368"/>
      <c r="O14" s="126" t="s">
        <v>137</v>
      </c>
      <c r="P14" s="126" t="s">
        <v>138</v>
      </c>
      <c r="Q14" s="126" t="s">
        <v>144</v>
      </c>
      <c r="R14" s="373"/>
      <c r="S14" s="375"/>
      <c r="T14" s="377"/>
    </row>
    <row r="15" spans="2:20" ht="22.9" customHeight="1">
      <c r="B15" s="123"/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378"/>
      <c r="N15" s="379"/>
      <c r="O15" s="379"/>
      <c r="P15" s="379"/>
      <c r="Q15" s="379"/>
      <c r="R15" s="379"/>
      <c r="S15" s="379"/>
      <c r="T15" s="380"/>
    </row>
    <row r="16" spans="2:20" ht="22.9" customHeight="1">
      <c r="B16" s="123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378" t="s">
        <v>285</v>
      </c>
      <c r="N16" s="379"/>
      <c r="O16" s="379"/>
      <c r="P16" s="379"/>
      <c r="Q16" s="379"/>
      <c r="R16" s="379"/>
      <c r="S16" s="379"/>
      <c r="T16" s="380"/>
    </row>
    <row r="17" spans="2:22" ht="22.9" customHeight="1">
      <c r="B17" s="123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360" t="s">
        <v>285</v>
      </c>
      <c r="N17" s="361"/>
      <c r="O17" s="127">
        <v>0.2</v>
      </c>
      <c r="P17" s="128">
        <v>0.2</v>
      </c>
      <c r="Q17" s="128">
        <v>0.4</v>
      </c>
      <c r="R17" s="128">
        <f>+O17*P17</f>
        <v>4.0000000000000008E-2</v>
      </c>
      <c r="S17" s="129">
        <f>155/(1.46)</f>
        <v>106.16438356164385</v>
      </c>
      <c r="T17" s="130">
        <f>ROUND(+Q17*S17*R17,2)</f>
        <v>1.7</v>
      </c>
    </row>
    <row r="18" spans="2:22" ht="22.9" customHeight="1">
      <c r="B18" s="123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381"/>
      <c r="N18" s="382"/>
      <c r="O18" s="382"/>
      <c r="P18" s="382"/>
      <c r="Q18" s="382"/>
      <c r="R18" s="382"/>
      <c r="S18" s="382"/>
      <c r="T18" s="383"/>
    </row>
    <row r="19" spans="2:22" ht="22.9" customHeight="1"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360"/>
      <c r="N19" s="361"/>
      <c r="O19" s="127"/>
      <c r="P19" s="128"/>
      <c r="Q19" s="129"/>
      <c r="R19" s="128"/>
      <c r="S19" s="129"/>
      <c r="T19" s="130"/>
    </row>
    <row r="20" spans="2:22" ht="22.9" customHeight="1"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360"/>
      <c r="N20" s="361"/>
      <c r="O20" s="127"/>
      <c r="P20" s="128"/>
      <c r="Q20" s="129"/>
      <c r="R20" s="131"/>
      <c r="S20" s="129"/>
      <c r="T20" s="130"/>
    </row>
    <row r="21" spans="2:22" ht="22.9" customHeight="1"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360"/>
      <c r="N21" s="361"/>
      <c r="O21" s="127"/>
      <c r="P21" s="128"/>
      <c r="Q21" s="129"/>
      <c r="R21" s="128"/>
      <c r="S21" s="129"/>
      <c r="T21" s="130"/>
    </row>
    <row r="22" spans="2:22" ht="22.9" customHeight="1">
      <c r="B22" s="123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381"/>
      <c r="N22" s="382"/>
      <c r="O22" s="382"/>
      <c r="P22" s="382"/>
      <c r="Q22" s="382"/>
      <c r="R22" s="382"/>
      <c r="S22" s="382"/>
      <c r="T22" s="383"/>
      <c r="V22" s="132"/>
    </row>
    <row r="23" spans="2:22" ht="22.9" customHeight="1">
      <c r="B23" s="123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381"/>
      <c r="N23" s="382"/>
      <c r="O23" s="382"/>
      <c r="P23" s="382"/>
      <c r="Q23" s="382"/>
      <c r="R23" s="382"/>
      <c r="S23" s="382"/>
      <c r="T23" s="383"/>
    </row>
    <row r="24" spans="2:22" ht="22.9" customHeight="1">
      <c r="B24" s="123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413"/>
      <c r="N24" s="414"/>
      <c r="O24" s="127"/>
      <c r="P24" s="128"/>
      <c r="Q24" s="129"/>
      <c r="R24" s="128"/>
      <c r="S24" s="129"/>
      <c r="T24" s="130"/>
    </row>
    <row r="25" spans="2:22" ht="22.9" customHeight="1">
      <c r="B25" s="123"/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415"/>
      <c r="N25" s="416"/>
      <c r="O25" s="127"/>
      <c r="P25" s="128"/>
      <c r="Q25" s="129"/>
      <c r="R25" s="128"/>
      <c r="S25" s="129"/>
      <c r="T25" s="130"/>
    </row>
    <row r="26" spans="2:22" ht="22.9" customHeight="1">
      <c r="B26" s="123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413"/>
      <c r="N26" s="414"/>
      <c r="O26" s="127"/>
      <c r="P26" s="128"/>
      <c r="Q26" s="129"/>
      <c r="R26" s="128"/>
      <c r="S26" s="129"/>
      <c r="T26" s="130"/>
    </row>
    <row r="27" spans="2:22" ht="22.9" customHeight="1">
      <c r="B27" s="123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415"/>
      <c r="N27" s="416"/>
      <c r="O27" s="127"/>
      <c r="P27" s="128"/>
      <c r="Q27" s="129"/>
      <c r="R27" s="128"/>
      <c r="S27" s="129"/>
      <c r="T27" s="130"/>
    </row>
    <row r="28" spans="2:22" ht="22.9" customHeight="1">
      <c r="B28" s="123"/>
      <c r="C28" s="124"/>
      <c r="D28" s="124"/>
      <c r="E28" s="124"/>
      <c r="F28" s="124"/>
      <c r="G28" s="124"/>
      <c r="H28" s="124"/>
      <c r="I28" s="124"/>
      <c r="J28" s="124"/>
      <c r="K28" s="124"/>
      <c r="L28" s="124"/>
      <c r="M28" s="360"/>
      <c r="N28" s="361"/>
      <c r="O28" s="127"/>
      <c r="P28" s="128"/>
      <c r="Q28" s="129"/>
      <c r="R28" s="128"/>
      <c r="S28" s="129"/>
      <c r="T28" s="130"/>
    </row>
    <row r="29" spans="2:22" ht="22.9" customHeight="1">
      <c r="B29" s="123"/>
      <c r="C29" s="124"/>
      <c r="D29" s="124"/>
      <c r="E29" s="124"/>
      <c r="F29" s="124"/>
      <c r="G29" s="124"/>
      <c r="H29" s="124"/>
      <c r="I29" s="124"/>
      <c r="J29" s="124"/>
      <c r="K29" s="124"/>
      <c r="L29" s="124"/>
      <c r="M29" s="360"/>
      <c r="N29" s="361"/>
      <c r="O29" s="127"/>
      <c r="P29" s="128"/>
      <c r="Q29" s="129"/>
      <c r="R29" s="128"/>
      <c r="S29" s="129"/>
      <c r="T29" s="130"/>
    </row>
    <row r="30" spans="2:22" ht="22.9" customHeight="1">
      <c r="B30" s="123"/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360"/>
      <c r="N30" s="361"/>
      <c r="O30" s="133"/>
      <c r="P30" s="128"/>
      <c r="Q30" s="129"/>
      <c r="R30" s="128"/>
      <c r="S30" s="129"/>
      <c r="T30" s="130"/>
    </row>
    <row r="31" spans="2:22" ht="22.9" customHeight="1">
      <c r="B31" s="123"/>
      <c r="D31" s="134"/>
      <c r="E31" s="134"/>
      <c r="F31" s="134"/>
      <c r="G31" s="134"/>
      <c r="H31" s="134"/>
      <c r="I31" s="134"/>
      <c r="J31" s="124"/>
      <c r="K31" s="124"/>
      <c r="L31" s="124"/>
      <c r="M31" s="360"/>
      <c r="N31" s="361"/>
      <c r="O31" s="133"/>
      <c r="P31" s="128"/>
      <c r="Q31" s="129"/>
      <c r="R31" s="128"/>
      <c r="S31" s="129"/>
      <c r="T31" s="130"/>
    </row>
    <row r="32" spans="2:22" ht="22.9" customHeight="1">
      <c r="B32" s="123"/>
      <c r="C32" s="134"/>
      <c r="D32" s="134"/>
      <c r="E32" s="134"/>
      <c r="F32" s="124"/>
      <c r="G32" s="124"/>
      <c r="H32" s="124"/>
      <c r="I32" s="124"/>
      <c r="J32" s="124"/>
      <c r="K32" s="124"/>
      <c r="L32" s="124"/>
      <c r="M32" s="360"/>
      <c r="N32" s="361"/>
      <c r="O32" s="127"/>
      <c r="P32" s="128"/>
      <c r="Q32" s="129"/>
      <c r="R32" s="131"/>
      <c r="S32" s="129"/>
      <c r="T32" s="130"/>
    </row>
    <row r="33" spans="2:22" ht="22.9" customHeight="1">
      <c r="B33" s="123"/>
      <c r="C33" s="124"/>
      <c r="D33" s="124"/>
      <c r="E33" s="124"/>
      <c r="F33" s="124"/>
      <c r="G33" s="124"/>
      <c r="H33" s="124"/>
      <c r="I33" s="124"/>
      <c r="J33" s="124"/>
      <c r="K33" s="124"/>
      <c r="L33" s="124"/>
      <c r="M33" s="360"/>
      <c r="N33" s="361"/>
      <c r="O33" s="127"/>
      <c r="P33" s="128"/>
      <c r="Q33" s="129"/>
      <c r="R33" s="131"/>
      <c r="S33" s="129"/>
      <c r="T33" s="130"/>
    </row>
    <row r="34" spans="2:22" ht="22.9" customHeight="1">
      <c r="B34" s="123"/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360"/>
      <c r="N34" s="361"/>
      <c r="O34" s="127"/>
      <c r="P34" s="128"/>
      <c r="Q34" s="129"/>
      <c r="R34" s="128"/>
      <c r="S34" s="129"/>
      <c r="T34" s="130"/>
    </row>
    <row r="35" spans="2:22" ht="22.9" customHeight="1">
      <c r="B35" s="123"/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360"/>
      <c r="N35" s="361"/>
      <c r="O35" s="127"/>
      <c r="P35" s="128"/>
      <c r="Q35" s="129"/>
      <c r="R35" s="128"/>
      <c r="S35" s="129"/>
      <c r="T35" s="130"/>
      <c r="V35" s="135"/>
    </row>
    <row r="36" spans="2:22" ht="22.9" customHeight="1">
      <c r="B36" s="123"/>
      <c r="C36" s="124"/>
      <c r="D36" s="124"/>
      <c r="E36" s="124"/>
      <c r="F36" s="124"/>
      <c r="G36" s="124"/>
      <c r="H36" s="124"/>
      <c r="I36" s="124"/>
      <c r="J36" s="124"/>
      <c r="K36" s="124"/>
      <c r="L36" s="124"/>
      <c r="M36" s="381"/>
      <c r="N36" s="382"/>
      <c r="O36" s="382"/>
      <c r="P36" s="382"/>
      <c r="Q36" s="382"/>
      <c r="R36" s="382"/>
      <c r="S36" s="382"/>
      <c r="T36" s="383"/>
      <c r="V36" s="135"/>
    </row>
    <row r="37" spans="2:22" ht="22.9" customHeight="1">
      <c r="B37" s="123"/>
      <c r="C37" s="124"/>
      <c r="D37" s="124"/>
      <c r="E37" s="124"/>
      <c r="F37" s="124"/>
      <c r="G37" s="124"/>
      <c r="H37" s="124"/>
      <c r="I37" s="124"/>
      <c r="J37" s="124"/>
      <c r="K37" s="124"/>
      <c r="L37" s="124"/>
      <c r="M37" s="390"/>
      <c r="N37" s="391"/>
      <c r="O37" s="127"/>
      <c r="P37" s="128"/>
      <c r="Q37" s="129"/>
      <c r="R37" s="131"/>
      <c r="S37" s="129"/>
      <c r="T37" s="130"/>
    </row>
    <row r="38" spans="2:22" ht="22.9" customHeight="1">
      <c r="B38" s="123"/>
      <c r="C38" s="124"/>
      <c r="D38" s="124"/>
      <c r="E38" s="124"/>
      <c r="F38" s="124"/>
      <c r="G38" s="124"/>
      <c r="H38" s="124"/>
      <c r="I38" s="124"/>
      <c r="J38" s="124"/>
      <c r="K38" s="124"/>
      <c r="L38" s="124"/>
      <c r="M38" s="390"/>
      <c r="N38" s="391"/>
      <c r="O38" s="136"/>
      <c r="P38" s="136"/>
      <c r="Q38" s="136"/>
      <c r="R38" s="136"/>
      <c r="S38" s="136"/>
      <c r="T38" s="137"/>
    </row>
    <row r="39" spans="2:22" ht="22.9" customHeight="1">
      <c r="B39" s="123"/>
      <c r="F39" s="124"/>
      <c r="G39" s="124"/>
      <c r="H39" s="124"/>
      <c r="I39" s="124"/>
      <c r="J39" s="124"/>
      <c r="K39" s="124"/>
      <c r="L39" s="124"/>
      <c r="M39" s="390"/>
      <c r="N39" s="391"/>
      <c r="O39" s="127"/>
      <c r="P39" s="131"/>
      <c r="Q39" s="129"/>
      <c r="R39" s="131"/>
      <c r="S39" s="129"/>
      <c r="T39" s="130"/>
    </row>
    <row r="40" spans="2:22" ht="22.9" customHeight="1">
      <c r="B40" s="123"/>
      <c r="F40" s="124"/>
      <c r="G40" s="124"/>
      <c r="H40" s="124"/>
      <c r="I40" s="124"/>
      <c r="J40" s="124"/>
      <c r="K40" s="124"/>
      <c r="L40" s="124"/>
      <c r="M40" s="390"/>
      <c r="N40" s="391"/>
      <c r="O40" s="127"/>
      <c r="P40" s="128"/>
      <c r="Q40" s="129"/>
      <c r="R40" s="131"/>
      <c r="S40" s="129"/>
      <c r="T40" s="130"/>
    </row>
    <row r="41" spans="2:22" ht="22.9" customHeight="1">
      <c r="B41" s="123"/>
      <c r="C41" s="124"/>
      <c r="D41" s="124"/>
      <c r="E41" s="124"/>
      <c r="F41" s="124"/>
      <c r="G41" s="124"/>
      <c r="H41" s="124"/>
      <c r="I41" s="124"/>
      <c r="J41" s="124"/>
      <c r="K41" s="124"/>
      <c r="L41" s="124"/>
      <c r="M41" s="390"/>
      <c r="N41" s="391"/>
      <c r="O41" s="127"/>
      <c r="P41" s="128"/>
      <c r="Q41" s="129"/>
      <c r="R41" s="131"/>
      <c r="S41" s="129"/>
      <c r="T41" s="130"/>
    </row>
    <row r="42" spans="2:22" ht="22.9" customHeight="1">
      <c r="B42" s="123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38"/>
      <c r="N42" s="139"/>
      <c r="O42" s="139"/>
      <c r="P42" s="139"/>
      <c r="Q42" s="139"/>
      <c r="R42" s="139"/>
      <c r="S42" s="139"/>
      <c r="T42" s="140"/>
    </row>
    <row r="43" spans="2:22" ht="22.9" customHeight="1" thickBot="1">
      <c r="B43" s="123"/>
      <c r="C43" s="124"/>
      <c r="D43" s="124"/>
      <c r="E43" s="124"/>
      <c r="F43" s="124"/>
      <c r="G43" s="124"/>
      <c r="H43" s="124"/>
      <c r="I43" s="124"/>
      <c r="J43" s="124"/>
      <c r="K43" s="124"/>
      <c r="L43" s="124"/>
      <c r="M43" s="141"/>
      <c r="N43" s="142"/>
      <c r="O43" s="142"/>
      <c r="P43" s="142"/>
      <c r="Q43" s="142"/>
      <c r="R43" s="142"/>
      <c r="S43" s="142"/>
      <c r="T43" s="143"/>
    </row>
    <row r="44" spans="2:22" s="145" customFormat="1" ht="24" customHeight="1">
      <c r="B44" s="392" t="s">
        <v>154</v>
      </c>
      <c r="C44" s="393"/>
      <c r="D44" s="393"/>
      <c r="E44" s="393"/>
      <c r="F44" s="393"/>
      <c r="G44" s="393"/>
      <c r="H44" s="393"/>
      <c r="I44" s="393"/>
      <c r="J44" s="393"/>
      <c r="K44" s="393"/>
      <c r="L44" s="394"/>
      <c r="M44" s="401" t="s">
        <v>139</v>
      </c>
      <c r="N44" s="402"/>
      <c r="O44" s="402"/>
      <c r="P44" s="402"/>
      <c r="Q44" s="402"/>
      <c r="R44" s="402"/>
      <c r="S44" s="402"/>
      <c r="T44" s="144">
        <f>SUM(T17:T43)</f>
        <v>1.7</v>
      </c>
    </row>
    <row r="45" spans="2:22" s="145" customFormat="1" ht="24" customHeight="1">
      <c r="B45" s="395"/>
      <c r="C45" s="396"/>
      <c r="D45" s="396"/>
      <c r="E45" s="396"/>
      <c r="F45" s="396"/>
      <c r="G45" s="396"/>
      <c r="H45" s="396"/>
      <c r="I45" s="396"/>
      <c r="J45" s="396"/>
      <c r="K45" s="396"/>
      <c r="L45" s="397"/>
      <c r="M45" s="403" t="s">
        <v>140</v>
      </c>
      <c r="N45" s="404"/>
      <c r="O45" s="404"/>
      <c r="P45" s="404"/>
      <c r="Q45" s="404"/>
      <c r="R45" s="404"/>
      <c r="S45" s="404"/>
      <c r="T45" s="146"/>
    </row>
    <row r="46" spans="2:22" s="145" customFormat="1" ht="24" customHeight="1" thickBot="1">
      <c r="B46" s="398"/>
      <c r="C46" s="399"/>
      <c r="D46" s="399"/>
      <c r="E46" s="399"/>
      <c r="F46" s="399"/>
      <c r="G46" s="399"/>
      <c r="H46" s="399"/>
      <c r="I46" s="399"/>
      <c r="J46" s="399"/>
      <c r="K46" s="399"/>
      <c r="L46" s="400"/>
      <c r="M46" s="405" t="s">
        <v>141</v>
      </c>
      <c r="N46" s="406"/>
      <c r="O46" s="406"/>
      <c r="P46" s="406"/>
      <c r="Q46" s="406"/>
      <c r="R46" s="406"/>
      <c r="S46" s="406"/>
      <c r="T46" s="147">
        <f>+T45+T44</f>
        <v>1.7</v>
      </c>
    </row>
    <row r="47" spans="2:22" ht="17.45" customHeight="1">
      <c r="B47" s="148"/>
      <c r="C47" s="149"/>
      <c r="D47" s="149"/>
      <c r="E47" s="149"/>
      <c r="F47" s="149"/>
      <c r="G47" s="149"/>
      <c r="H47" s="149"/>
      <c r="I47" s="149"/>
      <c r="J47" s="149"/>
      <c r="K47" s="149"/>
      <c r="L47" s="149"/>
      <c r="M47" s="150"/>
      <c r="N47" s="150"/>
      <c r="P47" s="150"/>
      <c r="Q47" s="150"/>
      <c r="R47" s="150"/>
      <c r="S47" s="150"/>
      <c r="T47" s="151"/>
    </row>
    <row r="48" spans="2:22" ht="22.9" customHeight="1">
      <c r="B48" s="148"/>
      <c r="J48" s="149"/>
      <c r="K48" s="149"/>
      <c r="L48" s="149"/>
      <c r="M48" s="150"/>
      <c r="Q48" s="115"/>
      <c r="R48" s="149"/>
      <c r="S48" s="149"/>
      <c r="T48" s="153"/>
    </row>
    <row r="49" spans="2:20" ht="19.149999999999999" customHeight="1">
      <c r="B49" s="148"/>
      <c r="J49" s="149"/>
      <c r="K49" s="149"/>
      <c r="L49" s="149"/>
      <c r="M49" s="150"/>
      <c r="Q49" s="115"/>
      <c r="R49" s="149"/>
      <c r="S49" s="149"/>
      <c r="T49" s="153"/>
    </row>
    <row r="50" spans="2:20" ht="21.6" customHeight="1">
      <c r="B50" s="148"/>
      <c r="C50" s="149"/>
      <c r="D50" s="149"/>
      <c r="E50" s="149"/>
      <c r="F50" s="149"/>
      <c r="G50" s="149"/>
      <c r="H50" s="149"/>
      <c r="I50" s="149"/>
      <c r="J50" s="149"/>
      <c r="K50" s="149"/>
      <c r="L50" s="149"/>
      <c r="M50" s="150"/>
      <c r="N50" s="150"/>
      <c r="P50" s="150"/>
      <c r="Q50" s="154"/>
      <c r="R50" s="154"/>
      <c r="S50" s="154"/>
      <c r="T50" s="155"/>
    </row>
    <row r="51" spans="2:20" ht="25.15" customHeight="1">
      <c r="B51" s="148"/>
      <c r="C51" s="149"/>
      <c r="D51" s="149"/>
      <c r="E51" s="149"/>
      <c r="F51" s="149"/>
      <c r="G51" s="149"/>
      <c r="H51" s="149"/>
      <c r="I51" s="149"/>
      <c r="J51" s="149"/>
      <c r="K51" s="149"/>
      <c r="L51" s="156"/>
      <c r="M51" s="157"/>
      <c r="N51" s="157"/>
      <c r="P51" s="150"/>
      <c r="Q51" s="157"/>
      <c r="R51" s="157"/>
      <c r="S51" s="157"/>
      <c r="T51" s="158"/>
    </row>
    <row r="52" spans="2:20" s="162" customFormat="1" ht="17.45" customHeight="1">
      <c r="B52" s="384" t="s">
        <v>142</v>
      </c>
      <c r="C52" s="385"/>
      <c r="D52" s="385"/>
      <c r="E52" s="385"/>
      <c r="F52" s="159"/>
      <c r="G52" s="386" t="s">
        <v>142</v>
      </c>
      <c r="H52" s="386"/>
      <c r="I52" s="386"/>
      <c r="J52" s="387"/>
      <c r="K52" s="160"/>
      <c r="L52" s="388" t="s">
        <v>142</v>
      </c>
      <c r="M52" s="388"/>
      <c r="N52" s="388"/>
      <c r="O52" s="388"/>
      <c r="P52" s="161"/>
      <c r="Q52" s="388" t="s">
        <v>142</v>
      </c>
      <c r="R52" s="388"/>
      <c r="S52" s="388"/>
      <c r="T52" s="389"/>
    </row>
    <row r="53" spans="2:20" ht="17.45" customHeight="1">
      <c r="B53" s="163" t="str">
        <f>+'1,01'!B53</f>
        <v>Nombre: IVAN DARIO RODRIGUEZ</v>
      </c>
      <c r="C53" s="164"/>
      <c r="D53" s="164"/>
      <c r="E53" s="164"/>
      <c r="F53" s="164"/>
      <c r="G53" s="165" t="str">
        <f>+'1,01'!G53</f>
        <v xml:space="preserve">Nombre: MANUEL EDUARDO CEPEDA HERNÁNDEZ </v>
      </c>
      <c r="H53" s="165"/>
      <c r="I53" s="165"/>
      <c r="J53" s="165"/>
      <c r="K53" s="166"/>
      <c r="L53" s="167" t="str">
        <f>+'1,01'!L53</f>
        <v>Nombre: ROBINSON ALEXANDER TOBAR URBANO</v>
      </c>
      <c r="M53" s="167"/>
      <c r="N53" s="167"/>
      <c r="O53" s="167"/>
      <c r="P53" s="166"/>
      <c r="Q53" s="167" t="str">
        <f>+'1,01'!Q53</f>
        <v>Nombre: CLARA LUZ JARAMILLO HENAO</v>
      </c>
      <c r="R53" s="167"/>
      <c r="S53" s="167"/>
      <c r="T53" s="168"/>
    </row>
    <row r="54" spans="2:20" ht="17.45" customHeight="1" thickBot="1">
      <c r="B54" s="174" t="str">
        <f>+'1,01'!B54</f>
        <v>RESIDENTE DE OBRA</v>
      </c>
      <c r="C54" s="169"/>
      <c r="D54" s="169"/>
      <c r="E54" s="169"/>
      <c r="F54" s="169"/>
      <c r="G54" s="170" t="str">
        <f>+'1,01'!G54</f>
        <v>DIRECTOR DE OBRA</v>
      </c>
      <c r="H54" s="170"/>
      <c r="I54" s="170"/>
      <c r="J54" s="170"/>
      <c r="K54" s="171"/>
      <c r="L54" s="172" t="str">
        <f>+'1,01'!L54</f>
        <v xml:space="preserve">RESIDENTE DE INTERVENTORIA </v>
      </c>
      <c r="M54" s="172"/>
      <c r="N54" s="172"/>
      <c r="O54" s="172"/>
      <c r="P54" s="171"/>
      <c r="Q54" s="172" t="str">
        <f>+'1,01'!Q54</f>
        <v xml:space="preserve">DIRECTOR DE INTERVENTORIA </v>
      </c>
      <c r="R54" s="172"/>
      <c r="S54" s="172"/>
      <c r="T54" s="173"/>
    </row>
  </sheetData>
  <mergeCells count="62">
    <mergeCell ref="B52:E52"/>
    <mergeCell ref="G52:J52"/>
    <mergeCell ref="L52:O52"/>
    <mergeCell ref="Q52:T52"/>
    <mergeCell ref="M35:N35"/>
    <mergeCell ref="M36:T36"/>
    <mergeCell ref="M37:N37"/>
    <mergeCell ref="M38:N38"/>
    <mergeCell ref="M39:N39"/>
    <mergeCell ref="M40:N40"/>
    <mergeCell ref="M41:N41"/>
    <mergeCell ref="B44:L46"/>
    <mergeCell ref="M44:S44"/>
    <mergeCell ref="M45:S45"/>
    <mergeCell ref="M46:S46"/>
    <mergeCell ref="M34:N34"/>
    <mergeCell ref="M21:N21"/>
    <mergeCell ref="M22:T22"/>
    <mergeCell ref="M23:T23"/>
    <mergeCell ref="M24:N25"/>
    <mergeCell ref="M26:N27"/>
    <mergeCell ref="M28:N28"/>
    <mergeCell ref="M29:N29"/>
    <mergeCell ref="M30:N30"/>
    <mergeCell ref="M31:N31"/>
    <mergeCell ref="M32:N32"/>
    <mergeCell ref="M33:N33"/>
    <mergeCell ref="M20:N20"/>
    <mergeCell ref="B12:L12"/>
    <mergeCell ref="M12:T12"/>
    <mergeCell ref="M13:N14"/>
    <mergeCell ref="O13:Q13"/>
    <mergeCell ref="R13:R14"/>
    <mergeCell ref="S13:S14"/>
    <mergeCell ref="T13:T14"/>
    <mergeCell ref="M15:T15"/>
    <mergeCell ref="M16:T16"/>
    <mergeCell ref="M17:N17"/>
    <mergeCell ref="M18:T18"/>
    <mergeCell ref="M19:N19"/>
    <mergeCell ref="B11:T11"/>
    <mergeCell ref="B6:D7"/>
    <mergeCell ref="E6:G7"/>
    <mergeCell ref="H6:I7"/>
    <mergeCell ref="J6:N7"/>
    <mergeCell ref="O6:O8"/>
    <mergeCell ref="P6:T8"/>
    <mergeCell ref="B8:D8"/>
    <mergeCell ref="E8:G8"/>
    <mergeCell ref="H8:I8"/>
    <mergeCell ref="J8:N8"/>
    <mergeCell ref="B9:T9"/>
    <mergeCell ref="B10:C10"/>
    <mergeCell ref="E10:G10"/>
    <mergeCell ref="J10:Q10"/>
    <mergeCell ref="S10:T10"/>
    <mergeCell ref="B4:T4"/>
    <mergeCell ref="F1:Q2"/>
    <mergeCell ref="R1:T1"/>
    <mergeCell ref="R2:T2"/>
    <mergeCell ref="B3:Q3"/>
    <mergeCell ref="R3:T3"/>
  </mergeCells>
  <printOptions horizontalCentered="1"/>
  <pageMargins left="0.11811023622047245" right="0.11811023622047245" top="0.11811023622047245" bottom="0.11811023622047245" header="0" footer="0"/>
  <pageSetup scale="44" orientation="landscape" r:id="rId1"/>
  <headerFooter alignWithMargins="0"/>
  <drawing r:id="rId2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sheetPr>
    <tabColor rgb="FFCCFFFF"/>
    <pageSetUpPr fitToPage="1"/>
  </sheetPr>
  <dimension ref="B1:V54"/>
  <sheetViews>
    <sheetView view="pageBreakPreview" topLeftCell="A32" zoomScale="80" zoomScaleNormal="100" zoomScaleSheetLayoutView="80" workbookViewId="0">
      <selection activeCell="G58" sqref="G58"/>
    </sheetView>
  </sheetViews>
  <sheetFormatPr baseColWidth="10" defaultColWidth="10" defaultRowHeight="27" customHeight="1"/>
  <cols>
    <col min="1" max="1" width="1.125" style="115" customWidth="1"/>
    <col min="2" max="5" width="12" style="115" customWidth="1"/>
    <col min="6" max="6" width="15.625" style="115" customWidth="1"/>
    <col min="7" max="7" width="19.875" style="115" customWidth="1"/>
    <col min="8" max="12" width="12" style="115" customWidth="1"/>
    <col min="13" max="13" width="20.125" style="152" customWidth="1"/>
    <col min="14" max="14" width="27.375" style="152" customWidth="1"/>
    <col min="15" max="15" width="17.375" style="150" customWidth="1"/>
    <col min="16" max="16" width="14.375" style="152" customWidth="1"/>
    <col min="17" max="17" width="16.875" style="152" customWidth="1"/>
    <col min="18" max="18" width="13.625" style="152" customWidth="1"/>
    <col min="19" max="19" width="17" style="152" customWidth="1"/>
    <col min="20" max="20" width="13.375" style="152" customWidth="1"/>
    <col min="21" max="21" width="17" style="115" bestFit="1" customWidth="1"/>
    <col min="22" max="22" width="18.125" style="115" customWidth="1"/>
    <col min="23" max="23" width="13.625" style="115" bestFit="1" customWidth="1"/>
    <col min="24" max="24" width="10.125" style="115" bestFit="1" customWidth="1"/>
    <col min="25" max="16384" width="10" style="115"/>
  </cols>
  <sheetData>
    <row r="1" spans="2:20" s="107" customFormat="1" ht="38.450000000000003" customHeight="1">
      <c r="B1" s="104"/>
      <c r="C1" s="105"/>
      <c r="D1" s="105"/>
      <c r="E1" s="106"/>
      <c r="F1" s="342" t="s">
        <v>123</v>
      </c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4"/>
      <c r="R1" s="348"/>
      <c r="S1" s="349"/>
      <c r="T1" s="350"/>
    </row>
    <row r="2" spans="2:20" s="107" customFormat="1" ht="37.9" customHeight="1" thickBot="1">
      <c r="B2" s="108"/>
      <c r="C2" s="109"/>
      <c r="D2" s="109"/>
      <c r="E2" s="110"/>
      <c r="F2" s="345"/>
      <c r="G2" s="346"/>
      <c r="H2" s="346"/>
      <c r="I2" s="346"/>
      <c r="J2" s="346"/>
      <c r="K2" s="346"/>
      <c r="L2" s="346"/>
      <c r="M2" s="346"/>
      <c r="N2" s="346"/>
      <c r="O2" s="346"/>
      <c r="P2" s="346"/>
      <c r="Q2" s="347"/>
      <c r="R2" s="351"/>
      <c r="S2" s="352"/>
      <c r="T2" s="353"/>
    </row>
    <row r="3" spans="2:20" s="107" customFormat="1" ht="29.45" customHeight="1" thickBot="1">
      <c r="B3" s="354" t="str">
        <f>+'1,01'!B3</f>
        <v>PATRIMONIO NATURAL FONDO PARA LA BIODIVERSIDAD Y ÁREAS PROTEGIDAS</v>
      </c>
      <c r="C3" s="355"/>
      <c r="D3" s="355"/>
      <c r="E3" s="355"/>
      <c r="F3" s="355"/>
      <c r="G3" s="355"/>
      <c r="H3" s="355"/>
      <c r="I3" s="355"/>
      <c r="J3" s="355"/>
      <c r="K3" s="355"/>
      <c r="L3" s="355"/>
      <c r="M3" s="355"/>
      <c r="N3" s="355"/>
      <c r="O3" s="355"/>
      <c r="P3" s="355"/>
      <c r="Q3" s="356"/>
      <c r="R3" s="357"/>
      <c r="S3" s="358"/>
      <c r="T3" s="359"/>
    </row>
    <row r="4" spans="2:20" s="107" customFormat="1" ht="33" customHeight="1" thickBot="1">
      <c r="B4" s="339" t="s">
        <v>124</v>
      </c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  <c r="P4" s="340"/>
      <c r="Q4" s="340"/>
      <c r="R4" s="340"/>
      <c r="S4" s="340"/>
      <c r="T4" s="341"/>
    </row>
    <row r="5" spans="2:20" s="107" customFormat="1" ht="12.6" customHeight="1" thickBot="1">
      <c r="B5" s="111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3"/>
      <c r="T5" s="114"/>
    </row>
    <row r="6" spans="2:20" ht="27" customHeight="1">
      <c r="B6" s="308" t="s">
        <v>125</v>
      </c>
      <c r="C6" s="309"/>
      <c r="D6" s="309"/>
      <c r="E6" s="312" t="s">
        <v>149</v>
      </c>
      <c r="F6" s="312"/>
      <c r="G6" s="313"/>
      <c r="H6" s="316" t="s">
        <v>126</v>
      </c>
      <c r="I6" s="317"/>
      <c r="J6" s="320">
        <v>45926</v>
      </c>
      <c r="K6" s="312"/>
      <c r="L6" s="312"/>
      <c r="M6" s="312"/>
      <c r="N6" s="313"/>
      <c r="O6" s="321" t="s">
        <v>127</v>
      </c>
      <c r="P6" s="312" t="s">
        <v>150</v>
      </c>
      <c r="Q6" s="312"/>
      <c r="R6" s="312"/>
      <c r="S6" s="312"/>
      <c r="T6" s="313"/>
    </row>
    <row r="7" spans="2:20" ht="27" customHeight="1">
      <c r="B7" s="310"/>
      <c r="C7" s="311"/>
      <c r="D7" s="311"/>
      <c r="E7" s="314"/>
      <c r="F7" s="314"/>
      <c r="G7" s="315"/>
      <c r="H7" s="318"/>
      <c r="I7" s="319"/>
      <c r="J7" s="314"/>
      <c r="K7" s="314"/>
      <c r="L7" s="314"/>
      <c r="M7" s="314"/>
      <c r="N7" s="315"/>
      <c r="O7" s="322"/>
      <c r="P7" s="314"/>
      <c r="Q7" s="314"/>
      <c r="R7" s="314"/>
      <c r="S7" s="314"/>
      <c r="T7" s="315"/>
    </row>
    <row r="8" spans="2:20" ht="50.25" customHeight="1" thickBot="1">
      <c r="B8" s="326" t="s">
        <v>128</v>
      </c>
      <c r="C8" s="327"/>
      <c r="D8" s="327"/>
      <c r="E8" s="324" t="s">
        <v>151</v>
      </c>
      <c r="F8" s="324"/>
      <c r="G8" s="325"/>
      <c r="H8" s="326" t="s">
        <v>129</v>
      </c>
      <c r="I8" s="327"/>
      <c r="J8" s="324" t="s">
        <v>152</v>
      </c>
      <c r="K8" s="324"/>
      <c r="L8" s="324"/>
      <c r="M8" s="324"/>
      <c r="N8" s="325"/>
      <c r="O8" s="323"/>
      <c r="P8" s="324"/>
      <c r="Q8" s="324"/>
      <c r="R8" s="324"/>
      <c r="S8" s="324"/>
      <c r="T8" s="325"/>
    </row>
    <row r="9" spans="2:20" ht="11.25" customHeight="1" thickBot="1">
      <c r="B9" s="328"/>
      <c r="C9" s="329"/>
      <c r="D9" s="329"/>
      <c r="E9" s="329"/>
      <c r="F9" s="329"/>
      <c r="G9" s="329"/>
      <c r="H9" s="329"/>
      <c r="I9" s="329"/>
      <c r="J9" s="329"/>
      <c r="K9" s="329"/>
      <c r="L9" s="329"/>
      <c r="M9" s="329"/>
      <c r="N9" s="329"/>
      <c r="O9" s="329"/>
      <c r="P9" s="329"/>
      <c r="Q9" s="329"/>
      <c r="R9" s="329"/>
      <c r="S9" s="329"/>
      <c r="T9" s="330"/>
    </row>
    <row r="10" spans="2:20" ht="85.9" customHeight="1" thickBot="1">
      <c r="B10" s="331" t="s">
        <v>130</v>
      </c>
      <c r="C10" s="332"/>
      <c r="D10" s="116" t="s">
        <v>286</v>
      </c>
      <c r="E10" s="333" t="s">
        <v>73</v>
      </c>
      <c r="F10" s="333"/>
      <c r="G10" s="333"/>
      <c r="H10" s="117" t="s">
        <v>131</v>
      </c>
      <c r="I10" s="118">
        <v>3.01</v>
      </c>
      <c r="J10" s="334" t="e">
        <f>+UPPER('F-GAL-001'!#REF!)</f>
        <v>#REF!</v>
      </c>
      <c r="K10" s="335"/>
      <c r="L10" s="335"/>
      <c r="M10" s="335"/>
      <c r="N10" s="335"/>
      <c r="O10" s="335"/>
      <c r="P10" s="335"/>
      <c r="Q10" s="336"/>
      <c r="R10" s="119" t="s">
        <v>132</v>
      </c>
      <c r="S10" s="337" t="s">
        <v>171</v>
      </c>
      <c r="T10" s="338"/>
    </row>
    <row r="11" spans="2:20" ht="10.5" customHeight="1" thickBot="1">
      <c r="B11" s="305"/>
      <c r="C11" s="306"/>
      <c r="D11" s="306"/>
      <c r="E11" s="306"/>
      <c r="F11" s="306"/>
      <c r="G11" s="306"/>
      <c r="H11" s="306"/>
      <c r="I11" s="306"/>
      <c r="J11" s="306"/>
      <c r="K11" s="306"/>
      <c r="L11" s="306"/>
      <c r="M11" s="306"/>
      <c r="N11" s="306"/>
      <c r="O11" s="306"/>
      <c r="P11" s="306"/>
      <c r="Q11" s="306"/>
      <c r="R11" s="306"/>
      <c r="S11" s="306"/>
      <c r="T11" s="307"/>
    </row>
    <row r="12" spans="2:20" ht="27" customHeight="1" thickBot="1">
      <c r="B12" s="362" t="s">
        <v>133</v>
      </c>
      <c r="C12" s="363"/>
      <c r="D12" s="363"/>
      <c r="E12" s="363"/>
      <c r="F12" s="363"/>
      <c r="G12" s="363"/>
      <c r="H12" s="363"/>
      <c r="I12" s="363"/>
      <c r="J12" s="363"/>
      <c r="K12" s="363"/>
      <c r="L12" s="363"/>
      <c r="M12" s="362" t="s">
        <v>134</v>
      </c>
      <c r="N12" s="363"/>
      <c r="O12" s="363"/>
      <c r="P12" s="363"/>
      <c r="Q12" s="363"/>
      <c r="R12" s="363"/>
      <c r="S12" s="363"/>
      <c r="T12" s="364"/>
    </row>
    <row r="13" spans="2:20" ht="30" customHeight="1">
      <c r="B13" s="120"/>
      <c r="C13" s="121"/>
      <c r="D13" s="121"/>
      <c r="E13" s="121"/>
      <c r="F13" s="121"/>
      <c r="G13" s="121"/>
      <c r="H13" s="121"/>
      <c r="I13" s="121"/>
      <c r="J13" s="121"/>
      <c r="K13" s="121"/>
      <c r="L13" s="122"/>
      <c r="M13" s="365" t="s">
        <v>135</v>
      </c>
      <c r="N13" s="366"/>
      <c r="O13" s="369" t="s">
        <v>136</v>
      </c>
      <c r="P13" s="370"/>
      <c r="Q13" s="371"/>
      <c r="R13" s="372" t="s">
        <v>145</v>
      </c>
      <c r="S13" s="374" t="s">
        <v>6</v>
      </c>
      <c r="T13" s="376" t="s">
        <v>36</v>
      </c>
    </row>
    <row r="14" spans="2:20" ht="30" customHeight="1">
      <c r="B14" s="123"/>
      <c r="C14" s="124"/>
      <c r="D14" s="124"/>
      <c r="E14" s="124"/>
      <c r="F14" s="124"/>
      <c r="G14" s="124"/>
      <c r="H14" s="124"/>
      <c r="I14" s="124"/>
      <c r="J14" s="124"/>
      <c r="K14" s="124"/>
      <c r="L14" s="125"/>
      <c r="M14" s="367"/>
      <c r="N14" s="368"/>
      <c r="O14" s="126" t="s">
        <v>137</v>
      </c>
      <c r="P14" s="126" t="s">
        <v>138</v>
      </c>
      <c r="Q14" s="126" t="s">
        <v>144</v>
      </c>
      <c r="R14" s="373"/>
      <c r="S14" s="375"/>
      <c r="T14" s="377"/>
    </row>
    <row r="15" spans="2:20" ht="22.9" customHeight="1">
      <c r="B15" s="123"/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378"/>
      <c r="N15" s="379"/>
      <c r="O15" s="379"/>
      <c r="P15" s="379"/>
      <c r="Q15" s="379"/>
      <c r="R15" s="379"/>
      <c r="S15" s="379"/>
      <c r="T15" s="380"/>
    </row>
    <row r="16" spans="2:20" ht="22.9" customHeight="1">
      <c r="B16" s="123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378" t="s">
        <v>287</v>
      </c>
      <c r="N16" s="379"/>
      <c r="O16" s="379"/>
      <c r="P16" s="379"/>
      <c r="Q16" s="379"/>
      <c r="R16" s="379"/>
      <c r="S16" s="379"/>
      <c r="T16" s="380"/>
    </row>
    <row r="17" spans="2:22" ht="22.9" customHeight="1">
      <c r="B17" s="123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360" t="s">
        <v>288</v>
      </c>
      <c r="N17" s="361"/>
      <c r="O17" s="127">
        <v>1.5</v>
      </c>
      <c r="P17" s="128">
        <v>0.14000000000000001</v>
      </c>
      <c r="Q17" s="128"/>
      <c r="R17" s="128"/>
      <c r="S17" s="129">
        <f>155/(1.46)+1</f>
        <v>107.16438356164385</v>
      </c>
      <c r="T17" s="130">
        <f>ROUND(+O17*S17,0)</f>
        <v>161</v>
      </c>
    </row>
    <row r="18" spans="2:22" ht="22.9" customHeight="1">
      <c r="B18" s="123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381"/>
      <c r="N18" s="382"/>
      <c r="O18" s="382"/>
      <c r="P18" s="382"/>
      <c r="Q18" s="382"/>
      <c r="R18" s="382"/>
      <c r="S18" s="382"/>
      <c r="T18" s="383"/>
    </row>
    <row r="19" spans="2:22" ht="22.9" customHeight="1"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360"/>
      <c r="N19" s="361"/>
      <c r="O19" s="127"/>
      <c r="P19" s="128"/>
      <c r="Q19" s="129"/>
      <c r="R19" s="128"/>
      <c r="S19" s="129"/>
      <c r="T19" s="130"/>
    </row>
    <row r="20" spans="2:22" ht="22.9" customHeight="1"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360"/>
      <c r="N20" s="361"/>
      <c r="O20" s="127"/>
      <c r="P20" s="128"/>
      <c r="Q20" s="129"/>
      <c r="R20" s="131"/>
      <c r="S20" s="129"/>
      <c r="T20" s="130"/>
    </row>
    <row r="21" spans="2:22" ht="22.9" customHeight="1"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360"/>
      <c r="N21" s="361"/>
      <c r="O21" s="127"/>
      <c r="P21" s="128"/>
      <c r="Q21" s="129"/>
      <c r="R21" s="128"/>
      <c r="S21" s="129"/>
      <c r="T21" s="130"/>
    </row>
    <row r="22" spans="2:22" ht="22.9" customHeight="1">
      <c r="B22" s="123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381"/>
      <c r="N22" s="382"/>
      <c r="O22" s="382"/>
      <c r="P22" s="382"/>
      <c r="Q22" s="382"/>
      <c r="R22" s="382"/>
      <c r="S22" s="382"/>
      <c r="T22" s="383"/>
      <c r="V22" s="132"/>
    </row>
    <row r="23" spans="2:22" ht="22.9" customHeight="1">
      <c r="B23" s="123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381"/>
      <c r="N23" s="382"/>
      <c r="O23" s="382"/>
      <c r="P23" s="382"/>
      <c r="Q23" s="382"/>
      <c r="R23" s="382"/>
      <c r="S23" s="382"/>
      <c r="T23" s="383"/>
    </row>
    <row r="24" spans="2:22" ht="22.9" customHeight="1">
      <c r="B24" s="123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413"/>
      <c r="N24" s="414"/>
      <c r="O24" s="127"/>
      <c r="P24" s="128"/>
      <c r="Q24" s="129"/>
      <c r="R24" s="128"/>
      <c r="S24" s="129"/>
      <c r="T24" s="130"/>
    </row>
    <row r="25" spans="2:22" ht="22.9" customHeight="1">
      <c r="B25" s="123"/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415"/>
      <c r="N25" s="416"/>
      <c r="O25" s="127"/>
      <c r="P25" s="128"/>
      <c r="Q25" s="129"/>
      <c r="R25" s="128"/>
      <c r="S25" s="129"/>
      <c r="T25" s="130"/>
    </row>
    <row r="26" spans="2:22" ht="22.9" customHeight="1">
      <c r="B26" s="123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413"/>
      <c r="N26" s="414"/>
      <c r="O26" s="127"/>
      <c r="P26" s="128"/>
      <c r="Q26" s="129"/>
      <c r="R26" s="128"/>
      <c r="S26" s="129"/>
      <c r="T26" s="130"/>
    </row>
    <row r="27" spans="2:22" ht="22.9" customHeight="1">
      <c r="B27" s="123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415"/>
      <c r="N27" s="416"/>
      <c r="O27" s="127"/>
      <c r="P27" s="128"/>
      <c r="Q27" s="129"/>
      <c r="R27" s="128"/>
      <c r="S27" s="129"/>
      <c r="T27" s="130"/>
    </row>
    <row r="28" spans="2:22" ht="22.9" customHeight="1">
      <c r="B28" s="123"/>
      <c r="C28" s="124"/>
      <c r="D28" s="124"/>
      <c r="E28" s="124"/>
      <c r="F28" s="124"/>
      <c r="G28" s="124"/>
      <c r="H28" s="124"/>
      <c r="I28" s="124"/>
      <c r="J28" s="124"/>
      <c r="K28" s="124"/>
      <c r="L28" s="124"/>
      <c r="M28" s="360"/>
      <c r="N28" s="361"/>
      <c r="O28" s="127"/>
      <c r="P28" s="128"/>
      <c r="Q28" s="129"/>
      <c r="R28" s="128"/>
      <c r="S28" s="129"/>
      <c r="T28" s="130"/>
    </row>
    <row r="29" spans="2:22" ht="22.9" customHeight="1">
      <c r="B29" s="123"/>
      <c r="C29" s="124"/>
      <c r="D29" s="124"/>
      <c r="E29" s="124"/>
      <c r="F29" s="124"/>
      <c r="G29" s="124"/>
      <c r="H29" s="124"/>
      <c r="I29" s="124"/>
      <c r="J29" s="124"/>
      <c r="K29" s="124"/>
      <c r="L29" s="124"/>
      <c r="M29" s="360"/>
      <c r="N29" s="361"/>
      <c r="O29" s="127"/>
      <c r="P29" s="128"/>
      <c r="Q29" s="129"/>
      <c r="R29" s="128"/>
      <c r="S29" s="129"/>
      <c r="T29" s="130"/>
    </row>
    <row r="30" spans="2:22" ht="22.9" customHeight="1">
      <c r="B30" s="123"/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360"/>
      <c r="N30" s="361"/>
      <c r="O30" s="133"/>
      <c r="P30" s="128"/>
      <c r="Q30" s="129"/>
      <c r="R30" s="128"/>
      <c r="S30" s="129"/>
      <c r="T30" s="130"/>
    </row>
    <row r="31" spans="2:22" ht="22.9" customHeight="1">
      <c r="B31" s="123"/>
      <c r="D31" s="134"/>
      <c r="E31" s="134"/>
      <c r="F31" s="134"/>
      <c r="G31" s="134"/>
      <c r="H31" s="134"/>
      <c r="I31" s="134"/>
      <c r="J31" s="124"/>
      <c r="K31" s="124"/>
      <c r="L31" s="124"/>
      <c r="M31" s="360"/>
      <c r="N31" s="361"/>
      <c r="O31" s="133"/>
      <c r="P31" s="128"/>
      <c r="Q31" s="129"/>
      <c r="R31" s="128"/>
      <c r="S31" s="129"/>
      <c r="T31" s="130"/>
    </row>
    <row r="32" spans="2:22" ht="22.9" customHeight="1">
      <c r="B32" s="123"/>
      <c r="C32" s="134"/>
      <c r="D32" s="134"/>
      <c r="E32" s="134"/>
      <c r="F32" s="124"/>
      <c r="G32" s="124"/>
      <c r="H32" s="124"/>
      <c r="I32" s="124"/>
      <c r="J32" s="124"/>
      <c r="K32" s="124"/>
      <c r="L32" s="124"/>
      <c r="M32" s="360"/>
      <c r="N32" s="361"/>
      <c r="O32" s="127"/>
      <c r="P32" s="128"/>
      <c r="Q32" s="129"/>
      <c r="R32" s="131"/>
      <c r="S32" s="129"/>
      <c r="T32" s="130"/>
    </row>
    <row r="33" spans="2:22" ht="22.9" customHeight="1">
      <c r="B33" s="123"/>
      <c r="C33" s="124"/>
      <c r="D33" s="124"/>
      <c r="E33" s="124"/>
      <c r="F33" s="124"/>
      <c r="G33" s="124"/>
      <c r="H33" s="124"/>
      <c r="I33" s="124"/>
      <c r="J33" s="124"/>
      <c r="K33" s="124"/>
      <c r="L33" s="124"/>
      <c r="M33" s="360"/>
      <c r="N33" s="361"/>
      <c r="O33" s="127"/>
      <c r="P33" s="128"/>
      <c r="Q33" s="129"/>
      <c r="R33" s="131"/>
      <c r="S33" s="129"/>
      <c r="T33" s="130"/>
    </row>
    <row r="34" spans="2:22" ht="22.9" customHeight="1">
      <c r="B34" s="123"/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360"/>
      <c r="N34" s="361"/>
      <c r="O34" s="127"/>
      <c r="P34" s="128"/>
      <c r="Q34" s="129"/>
      <c r="R34" s="128"/>
      <c r="S34" s="129"/>
      <c r="T34" s="130"/>
    </row>
    <row r="35" spans="2:22" ht="22.9" customHeight="1">
      <c r="B35" s="123"/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360"/>
      <c r="N35" s="361"/>
      <c r="O35" s="127"/>
      <c r="P35" s="128"/>
      <c r="Q35" s="129"/>
      <c r="R35" s="128"/>
      <c r="S35" s="129"/>
      <c r="T35" s="130"/>
      <c r="V35" s="135"/>
    </row>
    <row r="36" spans="2:22" ht="22.9" customHeight="1">
      <c r="B36" s="123"/>
      <c r="C36" s="124"/>
      <c r="D36" s="124"/>
      <c r="E36" s="124"/>
      <c r="F36" s="124"/>
      <c r="G36" s="124"/>
      <c r="H36" s="124"/>
      <c r="I36" s="124"/>
      <c r="J36" s="124"/>
      <c r="K36" s="124"/>
      <c r="L36" s="124"/>
      <c r="M36" s="381"/>
      <c r="N36" s="382"/>
      <c r="O36" s="382"/>
      <c r="P36" s="382"/>
      <c r="Q36" s="382"/>
      <c r="R36" s="382"/>
      <c r="S36" s="382"/>
      <c r="T36" s="383"/>
      <c r="V36" s="135"/>
    </row>
    <row r="37" spans="2:22" ht="22.9" customHeight="1">
      <c r="B37" s="123"/>
      <c r="C37" s="124"/>
      <c r="D37" s="124"/>
      <c r="E37" s="124"/>
      <c r="F37" s="124"/>
      <c r="G37" s="124"/>
      <c r="H37" s="124"/>
      <c r="I37" s="124"/>
      <c r="J37" s="124"/>
      <c r="K37" s="124"/>
      <c r="L37" s="124"/>
      <c r="M37" s="390"/>
      <c r="N37" s="391"/>
      <c r="O37" s="127"/>
      <c r="P37" s="128"/>
      <c r="Q37" s="129"/>
      <c r="R37" s="131"/>
      <c r="S37" s="129"/>
      <c r="T37" s="130"/>
    </row>
    <row r="38" spans="2:22" ht="22.9" customHeight="1">
      <c r="B38" s="123"/>
      <c r="C38" s="124"/>
      <c r="D38" s="124"/>
      <c r="E38" s="124"/>
      <c r="F38" s="124"/>
      <c r="G38" s="124"/>
      <c r="H38" s="124"/>
      <c r="I38" s="124"/>
      <c r="J38" s="124"/>
      <c r="K38" s="124"/>
      <c r="L38" s="124"/>
      <c r="M38" s="390"/>
      <c r="N38" s="391"/>
      <c r="O38" s="136"/>
      <c r="P38" s="136"/>
      <c r="Q38" s="136"/>
      <c r="R38" s="136"/>
      <c r="S38" s="136"/>
      <c r="T38" s="137"/>
    </row>
    <row r="39" spans="2:22" ht="22.9" customHeight="1">
      <c r="B39" s="123"/>
      <c r="F39" s="124"/>
      <c r="G39" s="124"/>
      <c r="H39" s="124"/>
      <c r="I39" s="124"/>
      <c r="J39" s="124"/>
      <c r="K39" s="124"/>
      <c r="L39" s="124"/>
      <c r="M39" s="390"/>
      <c r="N39" s="391"/>
      <c r="O39" s="127"/>
      <c r="P39" s="131"/>
      <c r="Q39" s="129"/>
      <c r="R39" s="131"/>
      <c r="S39" s="129"/>
      <c r="T39" s="130"/>
    </row>
    <row r="40" spans="2:22" ht="22.9" customHeight="1">
      <c r="B40" s="123"/>
      <c r="F40" s="124"/>
      <c r="G40" s="124"/>
      <c r="H40" s="124"/>
      <c r="I40" s="124"/>
      <c r="J40" s="124"/>
      <c r="K40" s="124"/>
      <c r="L40" s="124"/>
      <c r="M40" s="390"/>
      <c r="N40" s="391"/>
      <c r="O40" s="127"/>
      <c r="P40" s="128"/>
      <c r="Q40" s="129"/>
      <c r="R40" s="131"/>
      <c r="S40" s="129"/>
      <c r="T40" s="130"/>
    </row>
    <row r="41" spans="2:22" ht="22.9" customHeight="1">
      <c r="B41" s="123"/>
      <c r="C41" s="124"/>
      <c r="D41" s="124"/>
      <c r="E41" s="124"/>
      <c r="F41" s="124"/>
      <c r="G41" s="124"/>
      <c r="H41" s="124"/>
      <c r="I41" s="124"/>
      <c r="J41" s="124"/>
      <c r="K41" s="124"/>
      <c r="L41" s="124"/>
      <c r="M41" s="390"/>
      <c r="N41" s="391"/>
      <c r="O41" s="127"/>
      <c r="P41" s="128"/>
      <c r="Q41" s="129"/>
      <c r="R41" s="131"/>
      <c r="S41" s="129"/>
      <c r="T41" s="130"/>
    </row>
    <row r="42" spans="2:22" ht="22.9" customHeight="1">
      <c r="B42" s="123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38"/>
      <c r="N42" s="139"/>
      <c r="O42" s="139"/>
      <c r="P42" s="139"/>
      <c r="Q42" s="139"/>
      <c r="R42" s="139"/>
      <c r="S42" s="139"/>
      <c r="T42" s="140"/>
    </row>
    <row r="43" spans="2:22" ht="22.9" customHeight="1" thickBot="1">
      <c r="B43" s="123"/>
      <c r="C43" s="124"/>
      <c r="D43" s="124"/>
      <c r="E43" s="124"/>
      <c r="F43" s="124"/>
      <c r="G43" s="124"/>
      <c r="H43" s="124"/>
      <c r="I43" s="124"/>
      <c r="J43" s="124"/>
      <c r="K43" s="124"/>
      <c r="L43" s="124"/>
      <c r="M43" s="141"/>
      <c r="N43" s="142"/>
      <c r="O43" s="142"/>
      <c r="P43" s="142"/>
      <c r="Q43" s="142"/>
      <c r="R43" s="142"/>
      <c r="S43" s="142"/>
      <c r="T43" s="143"/>
    </row>
    <row r="44" spans="2:22" s="145" customFormat="1" ht="24" customHeight="1">
      <c r="B44" s="392" t="s">
        <v>154</v>
      </c>
      <c r="C44" s="393"/>
      <c r="D44" s="393"/>
      <c r="E44" s="393"/>
      <c r="F44" s="393"/>
      <c r="G44" s="393"/>
      <c r="H44" s="393"/>
      <c r="I44" s="393"/>
      <c r="J44" s="393"/>
      <c r="K44" s="393"/>
      <c r="L44" s="394"/>
      <c r="M44" s="401" t="s">
        <v>139</v>
      </c>
      <c r="N44" s="402"/>
      <c r="O44" s="402"/>
      <c r="P44" s="402"/>
      <c r="Q44" s="402"/>
      <c r="R44" s="402"/>
      <c r="S44" s="402"/>
      <c r="T44" s="144">
        <f>SUM(T17:T43)</f>
        <v>161</v>
      </c>
    </row>
    <row r="45" spans="2:22" s="145" customFormat="1" ht="24" customHeight="1">
      <c r="B45" s="395"/>
      <c r="C45" s="396"/>
      <c r="D45" s="396"/>
      <c r="E45" s="396"/>
      <c r="F45" s="396"/>
      <c r="G45" s="396"/>
      <c r="H45" s="396"/>
      <c r="I45" s="396"/>
      <c r="J45" s="396"/>
      <c r="K45" s="396"/>
      <c r="L45" s="397"/>
      <c r="M45" s="403" t="s">
        <v>140</v>
      </c>
      <c r="N45" s="404"/>
      <c r="O45" s="404"/>
      <c r="P45" s="404"/>
      <c r="Q45" s="404"/>
      <c r="R45" s="404"/>
      <c r="S45" s="404"/>
      <c r="T45" s="146"/>
    </row>
    <row r="46" spans="2:22" s="145" customFormat="1" ht="24" customHeight="1" thickBot="1">
      <c r="B46" s="398"/>
      <c r="C46" s="399"/>
      <c r="D46" s="399"/>
      <c r="E46" s="399"/>
      <c r="F46" s="399"/>
      <c r="G46" s="399"/>
      <c r="H46" s="399"/>
      <c r="I46" s="399"/>
      <c r="J46" s="399"/>
      <c r="K46" s="399"/>
      <c r="L46" s="400"/>
      <c r="M46" s="405" t="s">
        <v>141</v>
      </c>
      <c r="N46" s="406"/>
      <c r="O46" s="406"/>
      <c r="P46" s="406"/>
      <c r="Q46" s="406"/>
      <c r="R46" s="406"/>
      <c r="S46" s="406"/>
      <c r="T46" s="147">
        <f>+T45+T44</f>
        <v>161</v>
      </c>
    </row>
    <row r="47" spans="2:22" ht="17.45" customHeight="1">
      <c r="B47" s="148"/>
      <c r="C47" s="149"/>
      <c r="D47" s="149"/>
      <c r="E47" s="149"/>
      <c r="F47" s="149"/>
      <c r="G47" s="149"/>
      <c r="H47" s="149"/>
      <c r="I47" s="149"/>
      <c r="J47" s="149"/>
      <c r="K47" s="149"/>
      <c r="L47" s="149"/>
      <c r="M47" s="150"/>
      <c r="N47" s="150"/>
      <c r="P47" s="150"/>
      <c r="Q47" s="150"/>
      <c r="R47" s="150"/>
      <c r="S47" s="150"/>
      <c r="T47" s="151"/>
    </row>
    <row r="48" spans="2:22" ht="22.9" customHeight="1">
      <c r="B48" s="148"/>
      <c r="J48" s="149"/>
      <c r="K48" s="149"/>
      <c r="L48" s="149"/>
      <c r="M48" s="150"/>
      <c r="Q48" s="115"/>
      <c r="R48" s="149"/>
      <c r="S48" s="149"/>
      <c r="T48" s="153"/>
    </row>
    <row r="49" spans="2:20" ht="19.149999999999999" customHeight="1">
      <c r="B49" s="148"/>
      <c r="J49" s="149"/>
      <c r="K49" s="149"/>
      <c r="L49" s="149"/>
      <c r="M49" s="150"/>
      <c r="Q49" s="115"/>
      <c r="R49" s="149"/>
      <c r="S49" s="149"/>
      <c r="T49" s="153"/>
    </row>
    <row r="50" spans="2:20" ht="21.6" customHeight="1">
      <c r="B50" s="148"/>
      <c r="C50" s="149"/>
      <c r="D50" s="149"/>
      <c r="E50" s="149"/>
      <c r="F50" s="149"/>
      <c r="G50" s="149"/>
      <c r="H50" s="149"/>
      <c r="I50" s="149"/>
      <c r="J50" s="149"/>
      <c r="K50" s="149"/>
      <c r="L50" s="149"/>
      <c r="M50" s="150"/>
      <c r="N50" s="150"/>
      <c r="P50" s="150"/>
      <c r="Q50" s="154"/>
      <c r="R50" s="154"/>
      <c r="S50" s="154"/>
      <c r="T50" s="155"/>
    </row>
    <row r="51" spans="2:20" ht="25.15" customHeight="1">
      <c r="B51" s="148"/>
      <c r="C51" s="149"/>
      <c r="D51" s="149"/>
      <c r="E51" s="149"/>
      <c r="F51" s="149"/>
      <c r="G51" s="149"/>
      <c r="H51" s="149"/>
      <c r="I51" s="149"/>
      <c r="J51" s="149"/>
      <c r="K51" s="149"/>
      <c r="L51" s="156"/>
      <c r="M51" s="157"/>
      <c r="N51" s="157"/>
      <c r="P51" s="150"/>
      <c r="Q51" s="157"/>
      <c r="R51" s="157"/>
      <c r="S51" s="157"/>
      <c r="T51" s="158"/>
    </row>
    <row r="52" spans="2:20" s="162" customFormat="1" ht="17.45" customHeight="1">
      <c r="B52" s="384" t="s">
        <v>142</v>
      </c>
      <c r="C52" s="385"/>
      <c r="D52" s="385"/>
      <c r="E52" s="385"/>
      <c r="F52" s="159"/>
      <c r="G52" s="386" t="s">
        <v>142</v>
      </c>
      <c r="H52" s="386"/>
      <c r="I52" s="386"/>
      <c r="J52" s="387"/>
      <c r="K52" s="160"/>
      <c r="L52" s="388" t="s">
        <v>142</v>
      </c>
      <c r="M52" s="388"/>
      <c r="N52" s="388"/>
      <c r="O52" s="388"/>
      <c r="P52" s="161"/>
      <c r="Q52" s="388" t="s">
        <v>142</v>
      </c>
      <c r="R52" s="388"/>
      <c r="S52" s="388"/>
      <c r="T52" s="389"/>
    </row>
    <row r="53" spans="2:20" ht="17.45" customHeight="1">
      <c r="B53" s="163" t="str">
        <f>+'1,01'!B53</f>
        <v>Nombre: IVAN DARIO RODRIGUEZ</v>
      </c>
      <c r="C53" s="164"/>
      <c r="D53" s="164"/>
      <c r="E53" s="164"/>
      <c r="F53" s="164"/>
      <c r="G53" s="165" t="str">
        <f>+'1,01'!G53</f>
        <v xml:space="preserve">Nombre: MANUEL EDUARDO CEPEDA HERNÁNDEZ </v>
      </c>
      <c r="H53" s="165"/>
      <c r="I53" s="165"/>
      <c r="J53" s="165"/>
      <c r="K53" s="166"/>
      <c r="L53" s="167" t="str">
        <f>+'1,01'!L53</f>
        <v>Nombre: ROBINSON ALEXANDER TOBAR URBANO</v>
      </c>
      <c r="M53" s="167"/>
      <c r="N53" s="167"/>
      <c r="O53" s="167"/>
      <c r="P53" s="166"/>
      <c r="Q53" s="167" t="str">
        <f>+'1,01'!Q53</f>
        <v>Nombre: CLARA LUZ JARAMILLO HENAO</v>
      </c>
      <c r="R53" s="167"/>
      <c r="S53" s="167"/>
      <c r="T53" s="168"/>
    </row>
    <row r="54" spans="2:20" ht="17.45" customHeight="1" thickBot="1">
      <c r="B54" s="174" t="str">
        <f>+'1,01'!B54</f>
        <v>RESIDENTE DE OBRA</v>
      </c>
      <c r="C54" s="169"/>
      <c r="D54" s="169"/>
      <c r="E54" s="169"/>
      <c r="F54" s="169"/>
      <c r="G54" s="170" t="str">
        <f>+'1,01'!G54</f>
        <v>DIRECTOR DE OBRA</v>
      </c>
      <c r="H54" s="170"/>
      <c r="I54" s="170"/>
      <c r="J54" s="170"/>
      <c r="K54" s="171"/>
      <c r="L54" s="172" t="str">
        <f>+'1,01'!L54</f>
        <v xml:space="preserve">RESIDENTE DE INTERVENTORIA </v>
      </c>
      <c r="M54" s="172"/>
      <c r="N54" s="172"/>
      <c r="O54" s="172"/>
      <c r="P54" s="171"/>
      <c r="Q54" s="172" t="str">
        <f>+'1,01'!Q54</f>
        <v xml:space="preserve">DIRECTOR DE INTERVENTORIA </v>
      </c>
      <c r="R54" s="172"/>
      <c r="S54" s="172"/>
      <c r="T54" s="173"/>
    </row>
  </sheetData>
  <mergeCells count="62">
    <mergeCell ref="B52:E52"/>
    <mergeCell ref="G52:J52"/>
    <mergeCell ref="L52:O52"/>
    <mergeCell ref="Q52:T52"/>
    <mergeCell ref="M35:N35"/>
    <mergeCell ref="M36:T36"/>
    <mergeCell ref="M37:N37"/>
    <mergeCell ref="M38:N38"/>
    <mergeCell ref="M39:N39"/>
    <mergeCell ref="M40:N40"/>
    <mergeCell ref="M41:N41"/>
    <mergeCell ref="B44:L46"/>
    <mergeCell ref="M44:S44"/>
    <mergeCell ref="M45:S45"/>
    <mergeCell ref="M46:S46"/>
    <mergeCell ref="M34:N34"/>
    <mergeCell ref="M21:N21"/>
    <mergeCell ref="M22:T22"/>
    <mergeCell ref="M23:T23"/>
    <mergeCell ref="M24:N25"/>
    <mergeCell ref="M26:N27"/>
    <mergeCell ref="M28:N28"/>
    <mergeCell ref="M29:N29"/>
    <mergeCell ref="M30:N30"/>
    <mergeCell ref="M31:N31"/>
    <mergeCell ref="M32:N32"/>
    <mergeCell ref="M33:N33"/>
    <mergeCell ref="M20:N20"/>
    <mergeCell ref="B12:L12"/>
    <mergeCell ref="M12:T12"/>
    <mergeCell ref="M13:N14"/>
    <mergeCell ref="O13:Q13"/>
    <mergeCell ref="R13:R14"/>
    <mergeCell ref="S13:S14"/>
    <mergeCell ref="T13:T14"/>
    <mergeCell ref="M15:T15"/>
    <mergeCell ref="M16:T16"/>
    <mergeCell ref="M17:N17"/>
    <mergeCell ref="M18:T18"/>
    <mergeCell ref="M19:N19"/>
    <mergeCell ref="B11:T11"/>
    <mergeCell ref="B6:D7"/>
    <mergeCell ref="E6:G7"/>
    <mergeCell ref="H6:I7"/>
    <mergeCell ref="J6:N7"/>
    <mergeCell ref="O6:O8"/>
    <mergeCell ref="P6:T8"/>
    <mergeCell ref="B8:D8"/>
    <mergeCell ref="E8:G8"/>
    <mergeCell ref="H8:I8"/>
    <mergeCell ref="J8:N8"/>
    <mergeCell ref="B9:T9"/>
    <mergeCell ref="B10:C10"/>
    <mergeCell ref="E10:G10"/>
    <mergeCell ref="J10:Q10"/>
    <mergeCell ref="S10:T10"/>
    <mergeCell ref="B4:T4"/>
    <mergeCell ref="F1:Q2"/>
    <mergeCell ref="R1:T1"/>
    <mergeCell ref="R2:T2"/>
    <mergeCell ref="B3:Q3"/>
    <mergeCell ref="R3:T3"/>
  </mergeCells>
  <printOptions horizontalCentered="1"/>
  <pageMargins left="0.11811023622047245" right="0.11811023622047245" top="0.11811023622047245" bottom="0.11811023622047245" header="0" footer="0"/>
  <pageSetup scale="44" orientation="landscape" r:id="rId1"/>
  <headerFooter alignWithMargins="0"/>
  <drawing r:id="rId2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sheetPr>
    <tabColor rgb="FFCCFFFF"/>
    <pageSetUpPr fitToPage="1"/>
  </sheetPr>
  <dimension ref="B1:V54"/>
  <sheetViews>
    <sheetView view="pageBreakPreview" topLeftCell="A7" zoomScale="60" zoomScaleNormal="100" workbookViewId="0">
      <selection activeCell="B53" sqref="B53:T54"/>
    </sheetView>
  </sheetViews>
  <sheetFormatPr baseColWidth="10" defaultColWidth="10" defaultRowHeight="27" customHeight="1"/>
  <cols>
    <col min="1" max="1" width="1.125" style="115" customWidth="1"/>
    <col min="2" max="5" width="12" style="115" customWidth="1"/>
    <col min="6" max="6" width="15.625" style="115" customWidth="1"/>
    <col min="7" max="7" width="19.875" style="115" customWidth="1"/>
    <col min="8" max="12" width="12" style="115" customWidth="1"/>
    <col min="13" max="13" width="20.125" style="152" customWidth="1"/>
    <col min="14" max="14" width="27.375" style="152" customWidth="1"/>
    <col min="15" max="15" width="17.375" style="150" customWidth="1"/>
    <col min="16" max="16" width="14.375" style="152" customWidth="1"/>
    <col min="17" max="17" width="16.875" style="152" customWidth="1"/>
    <col min="18" max="18" width="13.625" style="152" customWidth="1"/>
    <col min="19" max="19" width="17" style="152" customWidth="1"/>
    <col min="20" max="20" width="13.375" style="152" customWidth="1"/>
    <col min="21" max="21" width="17" style="115" bestFit="1" customWidth="1"/>
    <col min="22" max="22" width="18.125" style="115" customWidth="1"/>
    <col min="23" max="23" width="13.625" style="115" bestFit="1" customWidth="1"/>
    <col min="24" max="24" width="10.125" style="115" bestFit="1" customWidth="1"/>
    <col min="25" max="16384" width="10" style="115"/>
  </cols>
  <sheetData>
    <row r="1" spans="2:20" s="107" customFormat="1" ht="38.450000000000003" customHeight="1">
      <c r="B1" s="104"/>
      <c r="C1" s="105"/>
      <c r="D1" s="105"/>
      <c r="E1" s="106"/>
      <c r="F1" s="342" t="s">
        <v>123</v>
      </c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4"/>
      <c r="R1" s="348"/>
      <c r="S1" s="349"/>
      <c r="T1" s="350"/>
    </row>
    <row r="2" spans="2:20" s="107" customFormat="1" ht="37.9" customHeight="1" thickBot="1">
      <c r="B2" s="108"/>
      <c r="C2" s="109"/>
      <c r="D2" s="109"/>
      <c r="E2" s="110"/>
      <c r="F2" s="345"/>
      <c r="G2" s="346"/>
      <c r="H2" s="346"/>
      <c r="I2" s="346"/>
      <c r="J2" s="346"/>
      <c r="K2" s="346"/>
      <c r="L2" s="346"/>
      <c r="M2" s="346"/>
      <c r="N2" s="346"/>
      <c r="O2" s="346"/>
      <c r="P2" s="346"/>
      <c r="Q2" s="347"/>
      <c r="R2" s="351"/>
      <c r="S2" s="352"/>
      <c r="T2" s="353"/>
    </row>
    <row r="3" spans="2:20" s="107" customFormat="1" ht="29.45" customHeight="1" thickBot="1">
      <c r="B3" s="354" t="s">
        <v>153</v>
      </c>
      <c r="C3" s="355"/>
      <c r="D3" s="355"/>
      <c r="E3" s="355"/>
      <c r="F3" s="355"/>
      <c r="G3" s="355"/>
      <c r="H3" s="355"/>
      <c r="I3" s="355"/>
      <c r="J3" s="355"/>
      <c r="K3" s="355"/>
      <c r="L3" s="355"/>
      <c r="M3" s="355"/>
      <c r="N3" s="355"/>
      <c r="O3" s="355"/>
      <c r="P3" s="355"/>
      <c r="Q3" s="356"/>
      <c r="R3" s="357"/>
      <c r="S3" s="358"/>
      <c r="T3" s="359"/>
    </row>
    <row r="4" spans="2:20" s="107" customFormat="1" ht="33" customHeight="1" thickBot="1">
      <c r="B4" s="339" t="s">
        <v>124</v>
      </c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  <c r="P4" s="340"/>
      <c r="Q4" s="340"/>
      <c r="R4" s="340"/>
      <c r="S4" s="340"/>
      <c r="T4" s="341"/>
    </row>
    <row r="5" spans="2:20" s="107" customFormat="1" ht="12.6" customHeight="1" thickBot="1">
      <c r="B5" s="111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3"/>
      <c r="T5" s="114"/>
    </row>
    <row r="6" spans="2:20" ht="27" customHeight="1">
      <c r="B6" s="308" t="s">
        <v>125</v>
      </c>
      <c r="C6" s="309"/>
      <c r="D6" s="309"/>
      <c r="E6" s="312" t="s">
        <v>149</v>
      </c>
      <c r="F6" s="312"/>
      <c r="G6" s="313"/>
      <c r="H6" s="316" t="s">
        <v>126</v>
      </c>
      <c r="I6" s="317"/>
      <c r="J6" s="320">
        <v>45926</v>
      </c>
      <c r="K6" s="312"/>
      <c r="L6" s="312"/>
      <c r="M6" s="312"/>
      <c r="N6" s="313"/>
      <c r="O6" s="321" t="s">
        <v>127</v>
      </c>
      <c r="P6" s="312" t="s">
        <v>150</v>
      </c>
      <c r="Q6" s="312"/>
      <c r="R6" s="312"/>
      <c r="S6" s="312"/>
      <c r="T6" s="313"/>
    </row>
    <row r="7" spans="2:20" ht="27" customHeight="1">
      <c r="B7" s="310"/>
      <c r="C7" s="311"/>
      <c r="D7" s="311"/>
      <c r="E7" s="314"/>
      <c r="F7" s="314"/>
      <c r="G7" s="315"/>
      <c r="H7" s="318"/>
      <c r="I7" s="319"/>
      <c r="J7" s="314"/>
      <c r="K7" s="314"/>
      <c r="L7" s="314"/>
      <c r="M7" s="314"/>
      <c r="N7" s="315"/>
      <c r="O7" s="322"/>
      <c r="P7" s="314"/>
      <c r="Q7" s="314"/>
      <c r="R7" s="314"/>
      <c r="S7" s="314"/>
      <c r="T7" s="315"/>
    </row>
    <row r="8" spans="2:20" ht="50.25" customHeight="1" thickBot="1">
      <c r="B8" s="326" t="s">
        <v>128</v>
      </c>
      <c r="C8" s="327"/>
      <c r="D8" s="327"/>
      <c r="E8" s="324" t="s">
        <v>151</v>
      </c>
      <c r="F8" s="324"/>
      <c r="G8" s="325"/>
      <c r="H8" s="326" t="s">
        <v>129</v>
      </c>
      <c r="I8" s="327"/>
      <c r="J8" s="324" t="s">
        <v>152</v>
      </c>
      <c r="K8" s="324"/>
      <c r="L8" s="324"/>
      <c r="M8" s="324"/>
      <c r="N8" s="325"/>
      <c r="O8" s="323"/>
      <c r="P8" s="324"/>
      <c r="Q8" s="324"/>
      <c r="R8" s="324"/>
      <c r="S8" s="324"/>
      <c r="T8" s="325"/>
    </row>
    <row r="9" spans="2:20" ht="11.25" customHeight="1" thickBot="1">
      <c r="B9" s="328"/>
      <c r="C9" s="329"/>
      <c r="D9" s="329"/>
      <c r="E9" s="329"/>
      <c r="F9" s="329"/>
      <c r="G9" s="329"/>
      <c r="H9" s="329"/>
      <c r="I9" s="329"/>
      <c r="J9" s="329"/>
      <c r="K9" s="329"/>
      <c r="L9" s="329"/>
      <c r="M9" s="329"/>
      <c r="N9" s="329"/>
      <c r="O9" s="329"/>
      <c r="P9" s="329"/>
      <c r="Q9" s="329"/>
      <c r="R9" s="329"/>
      <c r="S9" s="329"/>
      <c r="T9" s="330"/>
    </row>
    <row r="10" spans="2:20" ht="93.6" customHeight="1" thickBot="1">
      <c r="B10" s="331" t="s">
        <v>130</v>
      </c>
      <c r="C10" s="332"/>
      <c r="D10" s="116" t="s">
        <v>286</v>
      </c>
      <c r="E10" s="333" t="s">
        <v>73</v>
      </c>
      <c r="F10" s="333"/>
      <c r="G10" s="333"/>
      <c r="H10" s="117" t="s">
        <v>131</v>
      </c>
      <c r="I10" s="118">
        <v>3.02</v>
      </c>
      <c r="J10" s="334" t="e">
        <f>+UPPER('F-GAL-001'!#REF!)</f>
        <v>#REF!</v>
      </c>
      <c r="K10" s="335"/>
      <c r="L10" s="335"/>
      <c r="M10" s="335"/>
      <c r="N10" s="335"/>
      <c r="O10" s="335"/>
      <c r="P10" s="335"/>
      <c r="Q10" s="336"/>
      <c r="R10" s="119" t="s">
        <v>132</v>
      </c>
      <c r="S10" s="337" t="s">
        <v>171</v>
      </c>
      <c r="T10" s="338"/>
    </row>
    <row r="11" spans="2:20" ht="10.5" customHeight="1" thickBot="1">
      <c r="B11" s="305"/>
      <c r="C11" s="306"/>
      <c r="D11" s="306"/>
      <c r="E11" s="306"/>
      <c r="F11" s="306"/>
      <c r="G11" s="306"/>
      <c r="H11" s="306"/>
      <c r="I11" s="306"/>
      <c r="J11" s="306"/>
      <c r="K11" s="306"/>
      <c r="L11" s="306"/>
      <c r="M11" s="306"/>
      <c r="N11" s="306"/>
      <c r="O11" s="306"/>
      <c r="P11" s="306"/>
      <c r="Q11" s="306"/>
      <c r="R11" s="306"/>
      <c r="S11" s="306"/>
      <c r="T11" s="307"/>
    </row>
    <row r="12" spans="2:20" ht="27" customHeight="1" thickBot="1">
      <c r="B12" s="362" t="s">
        <v>133</v>
      </c>
      <c r="C12" s="363"/>
      <c r="D12" s="363"/>
      <c r="E12" s="363"/>
      <c r="F12" s="363"/>
      <c r="G12" s="363"/>
      <c r="H12" s="363"/>
      <c r="I12" s="363"/>
      <c r="J12" s="363"/>
      <c r="K12" s="363"/>
      <c r="L12" s="363"/>
      <c r="M12" s="362" t="s">
        <v>134</v>
      </c>
      <c r="N12" s="363"/>
      <c r="O12" s="363"/>
      <c r="P12" s="363"/>
      <c r="Q12" s="363"/>
      <c r="R12" s="363"/>
      <c r="S12" s="363"/>
      <c r="T12" s="364"/>
    </row>
    <row r="13" spans="2:20" ht="30" customHeight="1">
      <c r="B13" s="120"/>
      <c r="C13" s="121"/>
      <c r="D13" s="121"/>
      <c r="E13" s="121"/>
      <c r="F13" s="121"/>
      <c r="G13" s="121"/>
      <c r="H13" s="121"/>
      <c r="I13" s="121"/>
      <c r="J13" s="121"/>
      <c r="K13" s="121"/>
      <c r="L13" s="122"/>
      <c r="M13" s="365" t="s">
        <v>135</v>
      </c>
      <c r="N13" s="366"/>
      <c r="O13" s="369" t="s">
        <v>136</v>
      </c>
      <c r="P13" s="370"/>
      <c r="Q13" s="371"/>
      <c r="R13" s="372" t="s">
        <v>145</v>
      </c>
      <c r="S13" s="374" t="s">
        <v>6</v>
      </c>
      <c r="T13" s="376" t="s">
        <v>36</v>
      </c>
    </row>
    <row r="14" spans="2:20" ht="30" customHeight="1">
      <c r="B14" s="123"/>
      <c r="C14" s="124"/>
      <c r="D14" s="124"/>
      <c r="E14" s="124"/>
      <c r="F14" s="124"/>
      <c r="G14" s="124"/>
      <c r="H14" s="124"/>
      <c r="I14" s="124"/>
      <c r="J14" s="124"/>
      <c r="K14" s="124"/>
      <c r="L14" s="125"/>
      <c r="M14" s="367"/>
      <c r="N14" s="368"/>
      <c r="O14" s="126" t="s">
        <v>137</v>
      </c>
      <c r="P14" s="126" t="s">
        <v>138</v>
      </c>
      <c r="Q14" s="126" t="s">
        <v>144</v>
      </c>
      <c r="R14" s="373"/>
      <c r="S14" s="375"/>
      <c r="T14" s="377"/>
    </row>
    <row r="15" spans="2:20" ht="22.9" customHeight="1">
      <c r="B15" s="123"/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378"/>
      <c r="N15" s="379"/>
      <c r="O15" s="379"/>
      <c r="P15" s="379"/>
      <c r="Q15" s="379"/>
      <c r="R15" s="379"/>
      <c r="S15" s="379"/>
      <c r="T15" s="380"/>
    </row>
    <row r="16" spans="2:20" ht="22.9" customHeight="1">
      <c r="B16" s="123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378" t="s">
        <v>287</v>
      </c>
      <c r="N16" s="379"/>
      <c r="O16" s="379"/>
      <c r="P16" s="379"/>
      <c r="Q16" s="379"/>
      <c r="R16" s="379"/>
      <c r="S16" s="379"/>
      <c r="T16" s="380"/>
    </row>
    <row r="17" spans="2:22" ht="22.9" customHeight="1">
      <c r="B17" s="123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360" t="s">
        <v>289</v>
      </c>
      <c r="N17" s="361"/>
      <c r="O17" s="127">
        <v>155</v>
      </c>
      <c r="P17" s="128">
        <v>0.09</v>
      </c>
      <c r="Q17" s="128">
        <v>0.04</v>
      </c>
      <c r="R17" s="128"/>
      <c r="S17" s="129">
        <v>1</v>
      </c>
      <c r="T17" s="130">
        <f>ROUND(+O17*S17,0)</f>
        <v>155</v>
      </c>
    </row>
    <row r="18" spans="2:22" ht="22.9" customHeight="1">
      <c r="B18" s="123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381"/>
      <c r="N18" s="382"/>
      <c r="O18" s="382"/>
      <c r="P18" s="382"/>
      <c r="Q18" s="382"/>
      <c r="R18" s="382"/>
      <c r="S18" s="382"/>
      <c r="T18" s="383"/>
    </row>
    <row r="19" spans="2:22" ht="22.9" customHeight="1"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360"/>
      <c r="N19" s="361"/>
      <c r="O19" s="127"/>
      <c r="P19" s="128"/>
      <c r="Q19" s="129"/>
      <c r="R19" s="128"/>
      <c r="S19" s="129"/>
      <c r="T19" s="130"/>
    </row>
    <row r="20" spans="2:22" ht="22.9" customHeight="1"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360"/>
      <c r="N20" s="361"/>
      <c r="O20" s="127"/>
      <c r="P20" s="128"/>
      <c r="Q20" s="129"/>
      <c r="R20" s="131"/>
      <c r="S20" s="129"/>
      <c r="T20" s="130"/>
    </row>
    <row r="21" spans="2:22" ht="22.9" customHeight="1"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360"/>
      <c r="N21" s="361"/>
      <c r="O21" s="127"/>
      <c r="P21" s="128"/>
      <c r="Q21" s="129"/>
      <c r="R21" s="128"/>
      <c r="S21" s="129"/>
      <c r="T21" s="130"/>
    </row>
    <row r="22" spans="2:22" ht="22.9" customHeight="1">
      <c r="B22" s="123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381"/>
      <c r="N22" s="382"/>
      <c r="O22" s="382"/>
      <c r="P22" s="382"/>
      <c r="Q22" s="382"/>
      <c r="R22" s="382"/>
      <c r="S22" s="382"/>
      <c r="T22" s="383"/>
      <c r="V22" s="132"/>
    </row>
    <row r="23" spans="2:22" ht="22.9" customHeight="1">
      <c r="B23" s="123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381"/>
      <c r="N23" s="382"/>
      <c r="O23" s="382"/>
      <c r="P23" s="382"/>
      <c r="Q23" s="382"/>
      <c r="R23" s="382"/>
      <c r="S23" s="382"/>
      <c r="T23" s="383"/>
    </row>
    <row r="24" spans="2:22" ht="22.9" customHeight="1">
      <c r="B24" s="123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413"/>
      <c r="N24" s="414"/>
      <c r="O24" s="127"/>
      <c r="P24" s="128"/>
      <c r="Q24" s="129"/>
      <c r="R24" s="128"/>
      <c r="S24" s="129"/>
      <c r="T24" s="130"/>
    </row>
    <row r="25" spans="2:22" ht="22.9" customHeight="1">
      <c r="B25" s="123"/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415"/>
      <c r="N25" s="416"/>
      <c r="O25" s="127"/>
      <c r="P25" s="128"/>
      <c r="Q25" s="129"/>
      <c r="R25" s="128"/>
      <c r="S25" s="129"/>
      <c r="T25" s="130"/>
    </row>
    <row r="26" spans="2:22" ht="22.9" customHeight="1">
      <c r="B26" s="123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413"/>
      <c r="N26" s="414"/>
      <c r="O26" s="127"/>
      <c r="P26" s="128"/>
      <c r="Q26" s="129"/>
      <c r="R26" s="128"/>
      <c r="S26" s="129"/>
      <c r="T26" s="130"/>
    </row>
    <row r="27" spans="2:22" ht="22.9" customHeight="1">
      <c r="B27" s="123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415"/>
      <c r="N27" s="416"/>
      <c r="O27" s="127"/>
      <c r="P27" s="128"/>
      <c r="Q27" s="129"/>
      <c r="R27" s="128"/>
      <c r="S27" s="129"/>
      <c r="T27" s="130"/>
    </row>
    <row r="28" spans="2:22" ht="22.9" customHeight="1">
      <c r="B28" s="123"/>
      <c r="C28" s="124"/>
      <c r="D28" s="124"/>
      <c r="E28" s="124"/>
      <c r="F28" s="124"/>
      <c r="G28" s="124"/>
      <c r="H28" s="124"/>
      <c r="I28" s="124"/>
      <c r="J28" s="124"/>
      <c r="K28" s="124"/>
      <c r="L28" s="124"/>
      <c r="M28" s="360"/>
      <c r="N28" s="361"/>
      <c r="O28" s="127"/>
      <c r="P28" s="128"/>
      <c r="Q28" s="129"/>
      <c r="R28" s="128"/>
      <c r="S28" s="129"/>
      <c r="T28" s="130"/>
    </row>
    <row r="29" spans="2:22" ht="22.9" customHeight="1">
      <c r="B29" s="123"/>
      <c r="C29" s="124"/>
      <c r="D29" s="124"/>
      <c r="E29" s="124"/>
      <c r="F29" s="124"/>
      <c r="G29" s="124"/>
      <c r="H29" s="124"/>
      <c r="I29" s="124"/>
      <c r="J29" s="124"/>
      <c r="K29" s="124"/>
      <c r="L29" s="124"/>
      <c r="M29" s="360"/>
      <c r="N29" s="361"/>
      <c r="O29" s="127"/>
      <c r="P29" s="128"/>
      <c r="Q29" s="129"/>
      <c r="R29" s="128"/>
      <c r="S29" s="129"/>
      <c r="T29" s="130"/>
    </row>
    <row r="30" spans="2:22" ht="22.9" customHeight="1">
      <c r="B30" s="123"/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360"/>
      <c r="N30" s="361"/>
      <c r="O30" s="133"/>
      <c r="P30" s="128"/>
      <c r="Q30" s="129"/>
      <c r="R30" s="128"/>
      <c r="S30" s="129"/>
      <c r="T30" s="130"/>
    </row>
    <row r="31" spans="2:22" ht="22.9" customHeight="1">
      <c r="B31" s="123"/>
      <c r="D31" s="134"/>
      <c r="E31" s="134"/>
      <c r="F31" s="134"/>
      <c r="G31" s="134"/>
      <c r="H31" s="134"/>
      <c r="I31" s="134"/>
      <c r="J31" s="124"/>
      <c r="K31" s="124"/>
      <c r="L31" s="124"/>
      <c r="M31" s="360"/>
      <c r="N31" s="361"/>
      <c r="O31" s="133"/>
      <c r="P31" s="128"/>
      <c r="Q31" s="129"/>
      <c r="R31" s="128"/>
      <c r="S31" s="129"/>
      <c r="T31" s="130"/>
    </row>
    <row r="32" spans="2:22" ht="22.9" customHeight="1">
      <c r="B32" s="123"/>
      <c r="C32" s="134"/>
      <c r="D32" s="134"/>
      <c r="E32" s="134"/>
      <c r="F32" s="124"/>
      <c r="G32" s="124"/>
      <c r="H32" s="124"/>
      <c r="I32" s="124"/>
      <c r="J32" s="124"/>
      <c r="K32" s="124"/>
      <c r="L32" s="124"/>
      <c r="M32" s="360"/>
      <c r="N32" s="361"/>
      <c r="O32" s="127"/>
      <c r="P32" s="128"/>
      <c r="Q32" s="129"/>
      <c r="R32" s="131"/>
      <c r="S32" s="129"/>
      <c r="T32" s="130"/>
    </row>
    <row r="33" spans="2:22" ht="22.9" customHeight="1">
      <c r="B33" s="123"/>
      <c r="C33" s="124"/>
      <c r="D33" s="124"/>
      <c r="E33" s="124"/>
      <c r="F33" s="124"/>
      <c r="G33" s="124"/>
      <c r="H33" s="124"/>
      <c r="I33" s="124"/>
      <c r="J33" s="124"/>
      <c r="K33" s="124"/>
      <c r="L33" s="124"/>
      <c r="M33" s="360"/>
      <c r="N33" s="361"/>
      <c r="O33" s="127"/>
      <c r="P33" s="128"/>
      <c r="Q33" s="129"/>
      <c r="R33" s="131"/>
      <c r="S33" s="129"/>
      <c r="T33" s="130"/>
    </row>
    <row r="34" spans="2:22" ht="22.9" customHeight="1">
      <c r="B34" s="123"/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360"/>
      <c r="N34" s="361"/>
      <c r="O34" s="127"/>
      <c r="P34" s="128"/>
      <c r="Q34" s="129"/>
      <c r="R34" s="128"/>
      <c r="S34" s="129"/>
      <c r="T34" s="130"/>
    </row>
    <row r="35" spans="2:22" ht="22.9" customHeight="1">
      <c r="B35" s="123"/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360"/>
      <c r="N35" s="361"/>
      <c r="O35" s="127"/>
      <c r="P35" s="128"/>
      <c r="Q35" s="129"/>
      <c r="R35" s="128"/>
      <c r="S35" s="129"/>
      <c r="T35" s="130"/>
      <c r="V35" s="135"/>
    </row>
    <row r="36" spans="2:22" ht="22.9" customHeight="1">
      <c r="B36" s="123"/>
      <c r="C36" s="124"/>
      <c r="D36" s="124"/>
      <c r="E36" s="124"/>
      <c r="F36" s="124"/>
      <c r="G36" s="124"/>
      <c r="H36" s="124"/>
      <c r="I36" s="124"/>
      <c r="J36" s="124"/>
      <c r="K36" s="124"/>
      <c r="L36" s="124"/>
      <c r="M36" s="381"/>
      <c r="N36" s="382"/>
      <c r="O36" s="382"/>
      <c r="P36" s="382"/>
      <c r="Q36" s="382"/>
      <c r="R36" s="382"/>
      <c r="S36" s="382"/>
      <c r="T36" s="383"/>
      <c r="V36" s="135"/>
    </row>
    <row r="37" spans="2:22" ht="22.9" customHeight="1">
      <c r="B37" s="123"/>
      <c r="C37" s="124"/>
      <c r="D37" s="124"/>
      <c r="E37" s="124"/>
      <c r="F37" s="124"/>
      <c r="G37" s="124"/>
      <c r="H37" s="124"/>
      <c r="I37" s="124"/>
      <c r="J37" s="124"/>
      <c r="K37" s="124"/>
      <c r="L37" s="124"/>
      <c r="M37" s="390"/>
      <c r="N37" s="391"/>
      <c r="O37" s="127"/>
      <c r="P37" s="128"/>
      <c r="Q37" s="129"/>
      <c r="R37" s="131"/>
      <c r="S37" s="129"/>
      <c r="T37" s="130"/>
    </row>
    <row r="38" spans="2:22" ht="22.9" customHeight="1">
      <c r="B38" s="123"/>
      <c r="C38" s="124"/>
      <c r="D38" s="124"/>
      <c r="E38" s="124"/>
      <c r="F38" s="124"/>
      <c r="G38" s="124"/>
      <c r="H38" s="124"/>
      <c r="I38" s="124"/>
      <c r="J38" s="124"/>
      <c r="K38" s="124"/>
      <c r="L38" s="124"/>
      <c r="M38" s="390"/>
      <c r="N38" s="391"/>
      <c r="O38" s="136"/>
      <c r="P38" s="136"/>
      <c r="Q38" s="136"/>
      <c r="R38" s="136"/>
      <c r="S38" s="136"/>
      <c r="T38" s="137"/>
    </row>
    <row r="39" spans="2:22" ht="22.9" customHeight="1">
      <c r="B39" s="123"/>
      <c r="F39" s="124"/>
      <c r="G39" s="124"/>
      <c r="H39" s="124"/>
      <c r="I39" s="124"/>
      <c r="J39" s="124"/>
      <c r="K39" s="124"/>
      <c r="L39" s="124"/>
      <c r="M39" s="390"/>
      <c r="N39" s="391"/>
      <c r="O39" s="127"/>
      <c r="P39" s="131"/>
      <c r="Q39" s="129"/>
      <c r="R39" s="131"/>
      <c r="S39" s="129"/>
      <c r="T39" s="130"/>
    </row>
    <row r="40" spans="2:22" ht="22.9" customHeight="1">
      <c r="B40" s="123"/>
      <c r="F40" s="124"/>
      <c r="G40" s="124"/>
      <c r="H40" s="124"/>
      <c r="I40" s="124"/>
      <c r="J40" s="124"/>
      <c r="K40" s="124"/>
      <c r="L40" s="124"/>
      <c r="M40" s="390"/>
      <c r="N40" s="391"/>
      <c r="O40" s="127"/>
      <c r="P40" s="128"/>
      <c r="Q40" s="129"/>
      <c r="R40" s="131"/>
      <c r="S40" s="129"/>
      <c r="T40" s="130"/>
    </row>
    <row r="41" spans="2:22" ht="22.9" customHeight="1">
      <c r="B41" s="123"/>
      <c r="C41" s="124"/>
      <c r="D41" s="124"/>
      <c r="E41" s="124"/>
      <c r="F41" s="124"/>
      <c r="G41" s="124"/>
      <c r="H41" s="124"/>
      <c r="I41" s="124"/>
      <c r="J41" s="124"/>
      <c r="K41" s="124"/>
      <c r="L41" s="124"/>
      <c r="M41" s="390"/>
      <c r="N41" s="391"/>
      <c r="O41" s="127"/>
      <c r="P41" s="128"/>
      <c r="Q41" s="129"/>
      <c r="R41" s="131"/>
      <c r="S41" s="129"/>
      <c r="T41" s="130"/>
    </row>
    <row r="42" spans="2:22" ht="22.9" customHeight="1">
      <c r="B42" s="123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38"/>
      <c r="N42" s="139"/>
      <c r="O42" s="139"/>
      <c r="P42" s="139"/>
      <c r="Q42" s="139"/>
      <c r="R42" s="139"/>
      <c r="S42" s="139"/>
      <c r="T42" s="140"/>
    </row>
    <row r="43" spans="2:22" ht="22.9" customHeight="1" thickBot="1">
      <c r="B43" s="123"/>
      <c r="C43" s="124"/>
      <c r="D43" s="124"/>
      <c r="E43" s="124"/>
      <c r="F43" s="124"/>
      <c r="G43" s="124"/>
      <c r="H43" s="124"/>
      <c r="I43" s="124"/>
      <c r="J43" s="124"/>
      <c r="K43" s="124"/>
      <c r="L43" s="124"/>
      <c r="M43" s="141"/>
      <c r="N43" s="142"/>
      <c r="O43" s="142"/>
      <c r="P43" s="142"/>
      <c r="Q43" s="142"/>
      <c r="R43" s="142"/>
      <c r="S43" s="142"/>
      <c r="T43" s="143"/>
    </row>
    <row r="44" spans="2:22" s="145" customFormat="1" ht="24" customHeight="1">
      <c r="B44" s="392" t="s">
        <v>154</v>
      </c>
      <c r="C44" s="393"/>
      <c r="D44" s="393"/>
      <c r="E44" s="393"/>
      <c r="F44" s="393"/>
      <c r="G44" s="393"/>
      <c r="H44" s="393"/>
      <c r="I44" s="393"/>
      <c r="J44" s="393"/>
      <c r="K44" s="393"/>
      <c r="L44" s="394"/>
      <c r="M44" s="401" t="s">
        <v>139</v>
      </c>
      <c r="N44" s="402"/>
      <c r="O44" s="402"/>
      <c r="P44" s="402"/>
      <c r="Q44" s="402"/>
      <c r="R44" s="402"/>
      <c r="S44" s="402"/>
      <c r="T44" s="144">
        <f>SUM(T17:T43)</f>
        <v>155</v>
      </c>
    </row>
    <row r="45" spans="2:22" s="145" customFormat="1" ht="24" customHeight="1">
      <c r="B45" s="395"/>
      <c r="C45" s="396"/>
      <c r="D45" s="396"/>
      <c r="E45" s="396"/>
      <c r="F45" s="396"/>
      <c r="G45" s="396"/>
      <c r="H45" s="396"/>
      <c r="I45" s="396"/>
      <c r="J45" s="396"/>
      <c r="K45" s="396"/>
      <c r="L45" s="397"/>
      <c r="M45" s="403" t="s">
        <v>140</v>
      </c>
      <c r="N45" s="404"/>
      <c r="O45" s="404"/>
      <c r="P45" s="404"/>
      <c r="Q45" s="404"/>
      <c r="R45" s="404"/>
      <c r="S45" s="404"/>
      <c r="T45" s="146"/>
    </row>
    <row r="46" spans="2:22" s="145" customFormat="1" ht="24" customHeight="1" thickBot="1">
      <c r="B46" s="398"/>
      <c r="C46" s="399"/>
      <c r="D46" s="399"/>
      <c r="E46" s="399"/>
      <c r="F46" s="399"/>
      <c r="G46" s="399"/>
      <c r="H46" s="399"/>
      <c r="I46" s="399"/>
      <c r="J46" s="399"/>
      <c r="K46" s="399"/>
      <c r="L46" s="400"/>
      <c r="M46" s="405" t="s">
        <v>141</v>
      </c>
      <c r="N46" s="406"/>
      <c r="O46" s="406"/>
      <c r="P46" s="406"/>
      <c r="Q46" s="406"/>
      <c r="R46" s="406"/>
      <c r="S46" s="406"/>
      <c r="T46" s="147">
        <f>+T45+T44</f>
        <v>155</v>
      </c>
    </row>
    <row r="47" spans="2:22" ht="17.45" customHeight="1">
      <c r="B47" s="148"/>
      <c r="C47" s="149"/>
      <c r="D47" s="149"/>
      <c r="E47" s="149"/>
      <c r="F47" s="149"/>
      <c r="G47" s="149"/>
      <c r="H47" s="149"/>
      <c r="I47" s="149"/>
      <c r="J47" s="149"/>
      <c r="K47" s="149"/>
      <c r="L47" s="149"/>
      <c r="M47" s="150"/>
      <c r="N47" s="150"/>
      <c r="P47" s="150"/>
      <c r="Q47" s="150"/>
      <c r="R47" s="150"/>
      <c r="S47" s="150"/>
      <c r="T47" s="151"/>
    </row>
    <row r="48" spans="2:22" ht="22.9" customHeight="1">
      <c r="B48" s="148"/>
      <c r="J48" s="149"/>
      <c r="K48" s="149"/>
      <c r="L48" s="149"/>
      <c r="M48" s="150"/>
      <c r="Q48" s="115"/>
      <c r="R48" s="149"/>
      <c r="S48" s="149"/>
      <c r="T48" s="153"/>
    </row>
    <row r="49" spans="2:20" ht="19.149999999999999" customHeight="1">
      <c r="B49" s="148"/>
      <c r="J49" s="149"/>
      <c r="K49" s="149"/>
      <c r="L49" s="149"/>
      <c r="M49" s="150"/>
      <c r="Q49" s="115"/>
      <c r="R49" s="149"/>
      <c r="S49" s="149"/>
      <c r="T49" s="153"/>
    </row>
    <row r="50" spans="2:20" ht="21.6" customHeight="1">
      <c r="B50" s="148"/>
      <c r="C50" s="149"/>
      <c r="D50" s="149"/>
      <c r="E50" s="149"/>
      <c r="F50" s="149"/>
      <c r="G50" s="149"/>
      <c r="H50" s="149"/>
      <c r="I50" s="149"/>
      <c r="J50" s="149"/>
      <c r="K50" s="149"/>
      <c r="L50" s="149"/>
      <c r="M50" s="150"/>
      <c r="N50" s="150"/>
      <c r="P50" s="150"/>
      <c r="Q50" s="154"/>
      <c r="R50" s="154"/>
      <c r="S50" s="154"/>
      <c r="T50" s="155"/>
    </row>
    <row r="51" spans="2:20" ht="25.15" customHeight="1">
      <c r="B51" s="148"/>
      <c r="C51" s="149"/>
      <c r="D51" s="149"/>
      <c r="E51" s="149"/>
      <c r="F51" s="149"/>
      <c r="G51" s="149"/>
      <c r="H51" s="149"/>
      <c r="I51" s="149"/>
      <c r="J51" s="149"/>
      <c r="K51" s="149"/>
      <c r="L51" s="156"/>
      <c r="M51" s="157"/>
      <c r="N51" s="157"/>
      <c r="P51" s="150"/>
      <c r="Q51" s="157"/>
      <c r="R51" s="157"/>
      <c r="S51" s="157"/>
      <c r="T51" s="158"/>
    </row>
    <row r="52" spans="2:20" s="162" customFormat="1" ht="17.45" customHeight="1">
      <c r="B52" s="384" t="s">
        <v>142</v>
      </c>
      <c r="C52" s="385"/>
      <c r="D52" s="385"/>
      <c r="E52" s="385"/>
      <c r="F52" s="159"/>
      <c r="G52" s="386" t="s">
        <v>142</v>
      </c>
      <c r="H52" s="386"/>
      <c r="I52" s="386"/>
      <c r="J52" s="387"/>
      <c r="K52" s="160"/>
      <c r="L52" s="388" t="s">
        <v>142</v>
      </c>
      <c r="M52" s="388"/>
      <c r="N52" s="388"/>
      <c r="O52" s="388"/>
      <c r="P52" s="161"/>
      <c r="Q52" s="388" t="s">
        <v>142</v>
      </c>
      <c r="R52" s="388"/>
      <c r="S52" s="388"/>
      <c r="T52" s="389"/>
    </row>
    <row r="53" spans="2:20" ht="17.45" customHeight="1">
      <c r="B53" s="163" t="str">
        <f>+'1,01'!B53</f>
        <v>Nombre: IVAN DARIO RODRIGUEZ</v>
      </c>
      <c r="C53" s="164"/>
      <c r="D53" s="164"/>
      <c r="E53" s="164"/>
      <c r="F53" s="164"/>
      <c r="G53" s="165" t="str">
        <f>+'1,01'!G53</f>
        <v xml:space="preserve">Nombre: MANUEL EDUARDO CEPEDA HERNÁNDEZ </v>
      </c>
      <c r="H53" s="165"/>
      <c r="I53" s="165"/>
      <c r="J53" s="165"/>
      <c r="K53" s="166"/>
      <c r="L53" s="167" t="str">
        <f>+'1,01'!L53</f>
        <v>Nombre: ROBINSON ALEXANDER TOBAR URBANO</v>
      </c>
      <c r="M53" s="167"/>
      <c r="N53" s="167"/>
      <c r="O53" s="167"/>
      <c r="P53" s="166"/>
      <c r="Q53" s="167" t="str">
        <f>+'1,01'!Q53</f>
        <v>Nombre: CLARA LUZ JARAMILLO HENAO</v>
      </c>
      <c r="R53" s="167"/>
      <c r="S53" s="167"/>
      <c r="T53" s="168"/>
    </row>
    <row r="54" spans="2:20" ht="17.45" customHeight="1" thickBot="1">
      <c r="B54" s="174" t="str">
        <f>+'1,01'!B54</f>
        <v>RESIDENTE DE OBRA</v>
      </c>
      <c r="C54" s="169"/>
      <c r="D54" s="169"/>
      <c r="E54" s="169"/>
      <c r="F54" s="169"/>
      <c r="G54" s="170" t="str">
        <f>+'1,01'!G54</f>
        <v>DIRECTOR DE OBRA</v>
      </c>
      <c r="H54" s="170"/>
      <c r="I54" s="170"/>
      <c r="J54" s="170"/>
      <c r="K54" s="171"/>
      <c r="L54" s="172" t="str">
        <f>+'1,01'!L54</f>
        <v xml:space="preserve">RESIDENTE DE INTERVENTORIA </v>
      </c>
      <c r="M54" s="172"/>
      <c r="N54" s="172"/>
      <c r="O54" s="172"/>
      <c r="P54" s="171"/>
      <c r="Q54" s="172" t="str">
        <f>+'1,01'!Q54</f>
        <v xml:space="preserve">DIRECTOR DE INTERVENTORIA </v>
      </c>
      <c r="R54" s="172"/>
      <c r="S54" s="172"/>
      <c r="T54" s="173"/>
    </row>
  </sheetData>
  <mergeCells count="62">
    <mergeCell ref="B52:E52"/>
    <mergeCell ref="G52:J52"/>
    <mergeCell ref="L52:O52"/>
    <mergeCell ref="Q52:T52"/>
    <mergeCell ref="M35:N35"/>
    <mergeCell ref="M36:T36"/>
    <mergeCell ref="M37:N37"/>
    <mergeCell ref="M38:N38"/>
    <mergeCell ref="M39:N39"/>
    <mergeCell ref="M40:N40"/>
    <mergeCell ref="M41:N41"/>
    <mergeCell ref="B44:L46"/>
    <mergeCell ref="M44:S44"/>
    <mergeCell ref="M45:S45"/>
    <mergeCell ref="M46:S46"/>
    <mergeCell ref="M34:N34"/>
    <mergeCell ref="M21:N21"/>
    <mergeCell ref="M22:T22"/>
    <mergeCell ref="M23:T23"/>
    <mergeCell ref="M24:N25"/>
    <mergeCell ref="M26:N27"/>
    <mergeCell ref="M28:N28"/>
    <mergeCell ref="M29:N29"/>
    <mergeCell ref="M30:N30"/>
    <mergeCell ref="M31:N31"/>
    <mergeCell ref="M32:N32"/>
    <mergeCell ref="M33:N33"/>
    <mergeCell ref="M20:N20"/>
    <mergeCell ref="B12:L12"/>
    <mergeCell ref="M12:T12"/>
    <mergeCell ref="M13:N14"/>
    <mergeCell ref="O13:Q13"/>
    <mergeCell ref="R13:R14"/>
    <mergeCell ref="S13:S14"/>
    <mergeCell ref="T13:T14"/>
    <mergeCell ref="M15:T15"/>
    <mergeCell ref="M16:T16"/>
    <mergeCell ref="M17:N17"/>
    <mergeCell ref="M18:T18"/>
    <mergeCell ref="M19:N19"/>
    <mergeCell ref="B11:T11"/>
    <mergeCell ref="B6:D7"/>
    <mergeCell ref="E6:G7"/>
    <mergeCell ref="H6:I7"/>
    <mergeCell ref="J6:N7"/>
    <mergeCell ref="O6:O8"/>
    <mergeCell ref="P6:T8"/>
    <mergeCell ref="B8:D8"/>
    <mergeCell ref="E8:G8"/>
    <mergeCell ref="H8:I8"/>
    <mergeCell ref="J8:N8"/>
    <mergeCell ref="B9:T9"/>
    <mergeCell ref="B10:C10"/>
    <mergeCell ref="E10:G10"/>
    <mergeCell ref="J10:Q10"/>
    <mergeCell ref="S10:T10"/>
    <mergeCell ref="B4:T4"/>
    <mergeCell ref="F1:Q2"/>
    <mergeCell ref="R1:T1"/>
    <mergeCell ref="R2:T2"/>
    <mergeCell ref="B3:Q3"/>
    <mergeCell ref="R3:T3"/>
  </mergeCells>
  <printOptions horizontalCentered="1"/>
  <pageMargins left="0.11811023622047245" right="0.11811023622047245" top="0.11811023622047245" bottom="0.11811023622047245" header="0" footer="0"/>
  <pageSetup scale="44" fitToHeight="0" orientation="landscape" r:id="rId1"/>
  <headerFooter alignWithMargins="0"/>
  <drawing r:id="rId2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sheetPr>
    <tabColor rgb="FFCCFFFF"/>
    <pageSetUpPr fitToPage="1"/>
  </sheetPr>
  <dimension ref="B1:V54"/>
  <sheetViews>
    <sheetView view="pageBreakPreview" topLeftCell="A25" zoomScale="60" zoomScaleNormal="100" workbookViewId="0">
      <selection activeCell="B53" sqref="B53:T54"/>
    </sheetView>
  </sheetViews>
  <sheetFormatPr baseColWidth="10" defaultColWidth="10" defaultRowHeight="27" customHeight="1"/>
  <cols>
    <col min="1" max="1" width="1.125" style="115" customWidth="1"/>
    <col min="2" max="5" width="12" style="115" customWidth="1"/>
    <col min="6" max="6" width="15.625" style="115" customWidth="1"/>
    <col min="7" max="7" width="19.875" style="115" customWidth="1"/>
    <col min="8" max="12" width="12" style="115" customWidth="1"/>
    <col min="13" max="13" width="20.125" style="152" customWidth="1"/>
    <col min="14" max="14" width="27.375" style="152" customWidth="1"/>
    <col min="15" max="15" width="17.375" style="150" customWidth="1"/>
    <col min="16" max="16" width="14.375" style="152" customWidth="1"/>
    <col min="17" max="17" width="16.875" style="152" customWidth="1"/>
    <col min="18" max="18" width="13.625" style="152" customWidth="1"/>
    <col min="19" max="19" width="17" style="152" customWidth="1"/>
    <col min="20" max="20" width="13.375" style="152" customWidth="1"/>
    <col min="21" max="21" width="17" style="115" bestFit="1" customWidth="1"/>
    <col min="22" max="22" width="18.125" style="115" customWidth="1"/>
    <col min="23" max="23" width="13.625" style="115" bestFit="1" customWidth="1"/>
    <col min="24" max="24" width="10.125" style="115" bestFit="1" customWidth="1"/>
    <col min="25" max="16384" width="10" style="115"/>
  </cols>
  <sheetData>
    <row r="1" spans="2:20" s="107" customFormat="1" ht="38.450000000000003" customHeight="1">
      <c r="B1" s="104"/>
      <c r="C1" s="105"/>
      <c r="D1" s="105"/>
      <c r="E1" s="106"/>
      <c r="F1" s="342" t="s">
        <v>123</v>
      </c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4"/>
      <c r="R1" s="348"/>
      <c r="S1" s="349"/>
      <c r="T1" s="350"/>
    </row>
    <row r="2" spans="2:20" s="107" customFormat="1" ht="37.9" customHeight="1" thickBot="1">
      <c r="B2" s="108"/>
      <c r="C2" s="109"/>
      <c r="D2" s="109"/>
      <c r="E2" s="110"/>
      <c r="F2" s="345"/>
      <c r="G2" s="346"/>
      <c r="H2" s="346"/>
      <c r="I2" s="346"/>
      <c r="J2" s="346"/>
      <c r="K2" s="346"/>
      <c r="L2" s="346"/>
      <c r="M2" s="346"/>
      <c r="N2" s="346"/>
      <c r="O2" s="346"/>
      <c r="P2" s="346"/>
      <c r="Q2" s="347"/>
      <c r="R2" s="351"/>
      <c r="S2" s="352"/>
      <c r="T2" s="353"/>
    </row>
    <row r="3" spans="2:20" s="107" customFormat="1" ht="29.45" customHeight="1" thickBot="1">
      <c r="B3" s="354" t="s">
        <v>153</v>
      </c>
      <c r="C3" s="355"/>
      <c r="D3" s="355"/>
      <c r="E3" s="355"/>
      <c r="F3" s="355"/>
      <c r="G3" s="355"/>
      <c r="H3" s="355"/>
      <c r="I3" s="355"/>
      <c r="J3" s="355"/>
      <c r="K3" s="355"/>
      <c r="L3" s="355"/>
      <c r="M3" s="355"/>
      <c r="N3" s="355"/>
      <c r="O3" s="355"/>
      <c r="P3" s="355"/>
      <c r="Q3" s="356"/>
      <c r="R3" s="357"/>
      <c r="S3" s="358"/>
      <c r="T3" s="359"/>
    </row>
    <row r="4" spans="2:20" s="107" customFormat="1" ht="33" customHeight="1" thickBot="1">
      <c r="B4" s="339" t="s">
        <v>124</v>
      </c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  <c r="P4" s="340"/>
      <c r="Q4" s="340"/>
      <c r="R4" s="340"/>
      <c r="S4" s="340"/>
      <c r="T4" s="341"/>
    </row>
    <row r="5" spans="2:20" s="107" customFormat="1" ht="12.6" customHeight="1" thickBot="1">
      <c r="B5" s="111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3"/>
      <c r="T5" s="114"/>
    </row>
    <row r="6" spans="2:20" ht="27" customHeight="1">
      <c r="B6" s="308" t="s">
        <v>125</v>
      </c>
      <c r="C6" s="309"/>
      <c r="D6" s="309"/>
      <c r="E6" s="312" t="s">
        <v>149</v>
      </c>
      <c r="F6" s="312"/>
      <c r="G6" s="313"/>
      <c r="H6" s="316" t="s">
        <v>126</v>
      </c>
      <c r="I6" s="317"/>
      <c r="J6" s="320">
        <v>45926</v>
      </c>
      <c r="K6" s="312"/>
      <c r="L6" s="312"/>
      <c r="M6" s="312"/>
      <c r="N6" s="313"/>
      <c r="O6" s="321" t="s">
        <v>127</v>
      </c>
      <c r="P6" s="312" t="s">
        <v>150</v>
      </c>
      <c r="Q6" s="312"/>
      <c r="R6" s="312"/>
      <c r="S6" s="312"/>
      <c r="T6" s="313"/>
    </row>
    <row r="7" spans="2:20" ht="27" customHeight="1">
      <c r="B7" s="310"/>
      <c r="C7" s="311"/>
      <c r="D7" s="311"/>
      <c r="E7" s="314"/>
      <c r="F7" s="314"/>
      <c r="G7" s="315"/>
      <c r="H7" s="318"/>
      <c r="I7" s="319"/>
      <c r="J7" s="314"/>
      <c r="K7" s="314"/>
      <c r="L7" s="314"/>
      <c r="M7" s="314"/>
      <c r="N7" s="315"/>
      <c r="O7" s="322"/>
      <c r="P7" s="314"/>
      <c r="Q7" s="314"/>
      <c r="R7" s="314"/>
      <c r="S7" s="314"/>
      <c r="T7" s="315"/>
    </row>
    <row r="8" spans="2:20" ht="50.25" customHeight="1" thickBot="1">
      <c r="B8" s="326" t="s">
        <v>128</v>
      </c>
      <c r="C8" s="327"/>
      <c r="D8" s="327"/>
      <c r="E8" s="324" t="s">
        <v>151</v>
      </c>
      <c r="F8" s="324"/>
      <c r="G8" s="325"/>
      <c r="H8" s="326" t="s">
        <v>129</v>
      </c>
      <c r="I8" s="327"/>
      <c r="J8" s="324" t="s">
        <v>152</v>
      </c>
      <c r="K8" s="324"/>
      <c r="L8" s="324"/>
      <c r="M8" s="324"/>
      <c r="N8" s="325"/>
      <c r="O8" s="323"/>
      <c r="P8" s="324"/>
      <c r="Q8" s="324"/>
      <c r="R8" s="324"/>
      <c r="S8" s="324"/>
      <c r="T8" s="325"/>
    </row>
    <row r="9" spans="2:20" ht="11.25" customHeight="1" thickBot="1">
      <c r="B9" s="328"/>
      <c r="C9" s="329"/>
      <c r="D9" s="329"/>
      <c r="E9" s="329"/>
      <c r="F9" s="329"/>
      <c r="G9" s="329"/>
      <c r="H9" s="329"/>
      <c r="I9" s="329"/>
      <c r="J9" s="329"/>
      <c r="K9" s="329"/>
      <c r="L9" s="329"/>
      <c r="M9" s="329"/>
      <c r="N9" s="329"/>
      <c r="O9" s="329"/>
      <c r="P9" s="329"/>
      <c r="Q9" s="329"/>
      <c r="R9" s="329"/>
      <c r="S9" s="329"/>
      <c r="T9" s="330"/>
    </row>
    <row r="10" spans="2:20" ht="85.9" customHeight="1" thickBot="1">
      <c r="B10" s="331" t="s">
        <v>130</v>
      </c>
      <c r="C10" s="332"/>
      <c r="D10" s="116" t="s">
        <v>286</v>
      </c>
      <c r="E10" s="333" t="s">
        <v>73</v>
      </c>
      <c r="F10" s="333"/>
      <c r="G10" s="333"/>
      <c r="H10" s="117" t="s">
        <v>131</v>
      </c>
      <c r="I10" s="118">
        <v>3.03</v>
      </c>
      <c r="J10" s="334" t="e">
        <f>+UPPER('F-GAL-001'!#REF!)</f>
        <v>#REF!</v>
      </c>
      <c r="K10" s="335"/>
      <c r="L10" s="335"/>
      <c r="M10" s="335"/>
      <c r="N10" s="335"/>
      <c r="O10" s="335"/>
      <c r="P10" s="335"/>
      <c r="Q10" s="336"/>
      <c r="R10" s="119" t="s">
        <v>132</v>
      </c>
      <c r="S10" s="337" t="s">
        <v>171</v>
      </c>
      <c r="T10" s="338"/>
    </row>
    <row r="11" spans="2:20" ht="10.5" customHeight="1" thickBot="1">
      <c r="B11" s="305"/>
      <c r="C11" s="306"/>
      <c r="D11" s="306"/>
      <c r="E11" s="306"/>
      <c r="F11" s="306"/>
      <c r="G11" s="306"/>
      <c r="H11" s="306"/>
      <c r="I11" s="306"/>
      <c r="J11" s="306"/>
      <c r="K11" s="306"/>
      <c r="L11" s="306"/>
      <c r="M11" s="306"/>
      <c r="N11" s="306"/>
      <c r="O11" s="306"/>
      <c r="P11" s="306"/>
      <c r="Q11" s="306"/>
      <c r="R11" s="306"/>
      <c r="S11" s="306"/>
      <c r="T11" s="307"/>
    </row>
    <row r="12" spans="2:20" ht="27" customHeight="1" thickBot="1">
      <c r="B12" s="362" t="s">
        <v>133</v>
      </c>
      <c r="C12" s="363"/>
      <c r="D12" s="363"/>
      <c r="E12" s="363"/>
      <c r="F12" s="363"/>
      <c r="G12" s="363"/>
      <c r="H12" s="363"/>
      <c r="I12" s="363"/>
      <c r="J12" s="363"/>
      <c r="K12" s="363"/>
      <c r="L12" s="363"/>
      <c r="M12" s="362" t="s">
        <v>134</v>
      </c>
      <c r="N12" s="363"/>
      <c r="O12" s="363"/>
      <c r="P12" s="363"/>
      <c r="Q12" s="363"/>
      <c r="R12" s="363"/>
      <c r="S12" s="363"/>
      <c r="T12" s="364"/>
    </row>
    <row r="13" spans="2:20" ht="30" customHeight="1">
      <c r="B13" s="120"/>
      <c r="C13" s="121"/>
      <c r="D13" s="121"/>
      <c r="E13" s="121"/>
      <c r="F13" s="121"/>
      <c r="G13" s="121"/>
      <c r="H13" s="121"/>
      <c r="I13" s="121"/>
      <c r="J13" s="121"/>
      <c r="K13" s="121"/>
      <c r="L13" s="122"/>
      <c r="M13" s="365" t="s">
        <v>135</v>
      </c>
      <c r="N13" s="366"/>
      <c r="O13" s="369" t="s">
        <v>136</v>
      </c>
      <c r="P13" s="370"/>
      <c r="Q13" s="371"/>
      <c r="R13" s="372" t="s">
        <v>145</v>
      </c>
      <c r="S13" s="374" t="s">
        <v>6</v>
      </c>
      <c r="T13" s="376" t="s">
        <v>36</v>
      </c>
    </row>
    <row r="14" spans="2:20" ht="30" customHeight="1">
      <c r="B14" s="123"/>
      <c r="C14" s="124"/>
      <c r="D14" s="124"/>
      <c r="E14" s="124"/>
      <c r="F14" s="124"/>
      <c r="G14" s="124"/>
      <c r="H14" s="124"/>
      <c r="I14" s="124"/>
      <c r="J14" s="124"/>
      <c r="K14" s="124"/>
      <c r="L14" s="125"/>
      <c r="M14" s="367"/>
      <c r="N14" s="368"/>
      <c r="O14" s="126" t="s">
        <v>137</v>
      </c>
      <c r="P14" s="126" t="s">
        <v>138</v>
      </c>
      <c r="Q14" s="126" t="s">
        <v>144</v>
      </c>
      <c r="R14" s="373"/>
      <c r="S14" s="375"/>
      <c r="T14" s="377"/>
    </row>
    <row r="15" spans="2:20" ht="22.9" customHeight="1">
      <c r="B15" s="123"/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378"/>
      <c r="N15" s="379"/>
      <c r="O15" s="379"/>
      <c r="P15" s="379"/>
      <c r="Q15" s="379"/>
      <c r="R15" s="379"/>
      <c r="S15" s="379"/>
      <c r="T15" s="380"/>
    </row>
    <row r="16" spans="2:20" ht="22.9" customHeight="1">
      <c r="B16" s="123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378" t="s">
        <v>287</v>
      </c>
      <c r="N16" s="379"/>
      <c r="O16" s="379"/>
      <c r="P16" s="379"/>
      <c r="Q16" s="379"/>
      <c r="R16" s="379"/>
      <c r="S16" s="379"/>
      <c r="T16" s="380"/>
    </row>
    <row r="17" spans="2:22" ht="22.9" customHeight="1">
      <c r="B17" s="123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360" t="s">
        <v>290</v>
      </c>
      <c r="N17" s="361"/>
      <c r="O17" s="127">
        <v>155</v>
      </c>
      <c r="P17" s="128">
        <v>0.08</v>
      </c>
      <c r="Q17" s="128">
        <v>0.04</v>
      </c>
      <c r="R17" s="128"/>
      <c r="S17" s="129">
        <v>2</v>
      </c>
      <c r="T17" s="130">
        <f>ROUND(+O17*S17,0)</f>
        <v>310</v>
      </c>
    </row>
    <row r="18" spans="2:22" ht="22.9" customHeight="1">
      <c r="B18" s="123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381"/>
      <c r="N18" s="382"/>
      <c r="O18" s="382"/>
      <c r="P18" s="382"/>
      <c r="Q18" s="382"/>
      <c r="R18" s="382"/>
      <c r="S18" s="382"/>
      <c r="T18" s="383"/>
    </row>
    <row r="19" spans="2:22" ht="22.9" customHeight="1"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360"/>
      <c r="N19" s="361"/>
      <c r="O19" s="127"/>
      <c r="P19" s="128"/>
      <c r="Q19" s="129"/>
      <c r="R19" s="128"/>
      <c r="S19" s="129"/>
      <c r="T19" s="130"/>
    </row>
    <row r="20" spans="2:22" ht="22.9" customHeight="1"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360"/>
      <c r="N20" s="361"/>
      <c r="O20" s="127"/>
      <c r="P20" s="128"/>
      <c r="Q20" s="129"/>
      <c r="R20" s="131"/>
      <c r="S20" s="129"/>
      <c r="T20" s="130"/>
    </row>
    <row r="21" spans="2:22" ht="22.9" customHeight="1"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360"/>
      <c r="N21" s="361"/>
      <c r="O21" s="127"/>
      <c r="P21" s="128"/>
      <c r="Q21" s="129"/>
      <c r="R21" s="128"/>
      <c r="S21" s="129"/>
      <c r="T21" s="130"/>
    </row>
    <row r="22" spans="2:22" ht="22.9" customHeight="1">
      <c r="B22" s="123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381"/>
      <c r="N22" s="382"/>
      <c r="O22" s="382"/>
      <c r="P22" s="382"/>
      <c r="Q22" s="382"/>
      <c r="R22" s="382"/>
      <c r="S22" s="382"/>
      <c r="T22" s="383"/>
      <c r="V22" s="132"/>
    </row>
    <row r="23" spans="2:22" ht="22.9" customHeight="1">
      <c r="B23" s="123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381"/>
      <c r="N23" s="382"/>
      <c r="O23" s="382"/>
      <c r="P23" s="382"/>
      <c r="Q23" s="382"/>
      <c r="R23" s="382"/>
      <c r="S23" s="382"/>
      <c r="T23" s="383"/>
    </row>
    <row r="24" spans="2:22" ht="22.9" customHeight="1">
      <c r="B24" s="123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413"/>
      <c r="N24" s="414"/>
      <c r="O24" s="127"/>
      <c r="P24" s="128"/>
      <c r="Q24" s="129"/>
      <c r="R24" s="128"/>
      <c r="S24" s="129"/>
      <c r="T24" s="130"/>
    </row>
    <row r="25" spans="2:22" ht="22.9" customHeight="1">
      <c r="B25" s="123"/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415"/>
      <c r="N25" s="416"/>
      <c r="O25" s="127"/>
      <c r="P25" s="128"/>
      <c r="Q25" s="129"/>
      <c r="R25" s="128"/>
      <c r="S25" s="129"/>
      <c r="T25" s="130"/>
    </row>
    <row r="26" spans="2:22" ht="22.9" customHeight="1">
      <c r="B26" s="123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413"/>
      <c r="N26" s="414"/>
      <c r="O26" s="127"/>
      <c r="P26" s="128"/>
      <c r="Q26" s="129"/>
      <c r="R26" s="128"/>
      <c r="S26" s="129"/>
      <c r="T26" s="130"/>
    </row>
    <row r="27" spans="2:22" ht="22.9" customHeight="1">
      <c r="B27" s="123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415"/>
      <c r="N27" s="416"/>
      <c r="O27" s="127"/>
      <c r="P27" s="128"/>
      <c r="Q27" s="129"/>
      <c r="R27" s="128"/>
      <c r="S27" s="129"/>
      <c r="T27" s="130"/>
    </row>
    <row r="28" spans="2:22" ht="22.9" customHeight="1">
      <c r="B28" s="123"/>
      <c r="C28" s="124"/>
      <c r="D28" s="124"/>
      <c r="E28" s="124"/>
      <c r="F28" s="124"/>
      <c r="G28" s="124"/>
      <c r="H28" s="124"/>
      <c r="I28" s="124"/>
      <c r="J28" s="124"/>
      <c r="K28" s="124"/>
      <c r="L28" s="124"/>
      <c r="M28" s="360"/>
      <c r="N28" s="361"/>
      <c r="O28" s="127"/>
      <c r="P28" s="128"/>
      <c r="Q28" s="129"/>
      <c r="R28" s="128"/>
      <c r="S28" s="129"/>
      <c r="T28" s="130"/>
    </row>
    <row r="29" spans="2:22" ht="22.9" customHeight="1">
      <c r="B29" s="123"/>
      <c r="C29" s="124"/>
      <c r="D29" s="124"/>
      <c r="E29" s="124"/>
      <c r="F29" s="124"/>
      <c r="G29" s="124"/>
      <c r="H29" s="124"/>
      <c r="I29" s="124"/>
      <c r="J29" s="124"/>
      <c r="K29" s="124"/>
      <c r="L29" s="124"/>
      <c r="M29" s="360"/>
      <c r="N29" s="361"/>
      <c r="O29" s="127"/>
      <c r="P29" s="128"/>
      <c r="Q29" s="129"/>
      <c r="R29" s="128"/>
      <c r="S29" s="129"/>
      <c r="T29" s="130"/>
    </row>
    <row r="30" spans="2:22" ht="22.9" customHeight="1">
      <c r="B30" s="123"/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360"/>
      <c r="N30" s="361"/>
      <c r="O30" s="133"/>
      <c r="P30" s="128"/>
      <c r="Q30" s="129"/>
      <c r="R30" s="128"/>
      <c r="S30" s="129"/>
      <c r="T30" s="130"/>
    </row>
    <row r="31" spans="2:22" ht="22.9" customHeight="1">
      <c r="B31" s="123"/>
      <c r="D31" s="134"/>
      <c r="E31" s="134"/>
      <c r="F31" s="134"/>
      <c r="G31" s="134"/>
      <c r="H31" s="134"/>
      <c r="I31" s="134"/>
      <c r="J31" s="124"/>
      <c r="K31" s="124"/>
      <c r="L31" s="124"/>
      <c r="M31" s="360"/>
      <c r="N31" s="361"/>
      <c r="O31" s="133"/>
      <c r="P31" s="128"/>
      <c r="Q31" s="129"/>
      <c r="R31" s="128"/>
      <c r="S31" s="129"/>
      <c r="T31" s="130"/>
    </row>
    <row r="32" spans="2:22" ht="22.9" customHeight="1">
      <c r="B32" s="123"/>
      <c r="C32" s="134"/>
      <c r="D32" s="134"/>
      <c r="E32" s="134"/>
      <c r="F32" s="124"/>
      <c r="G32" s="124"/>
      <c r="H32" s="124"/>
      <c r="I32" s="124"/>
      <c r="J32" s="124"/>
      <c r="K32" s="124"/>
      <c r="L32" s="124"/>
      <c r="M32" s="360"/>
      <c r="N32" s="361"/>
      <c r="O32" s="127"/>
      <c r="P32" s="128"/>
      <c r="Q32" s="129"/>
      <c r="R32" s="131"/>
      <c r="S32" s="129"/>
      <c r="T32" s="130"/>
    </row>
    <row r="33" spans="2:22" ht="22.9" customHeight="1">
      <c r="B33" s="123"/>
      <c r="C33" s="124"/>
      <c r="D33" s="124"/>
      <c r="E33" s="124"/>
      <c r="F33" s="124"/>
      <c r="G33" s="124"/>
      <c r="H33" s="124"/>
      <c r="I33" s="124"/>
      <c r="J33" s="124"/>
      <c r="K33" s="124"/>
      <c r="L33" s="124"/>
      <c r="M33" s="360"/>
      <c r="N33" s="361"/>
      <c r="O33" s="127"/>
      <c r="P33" s="128"/>
      <c r="Q33" s="129"/>
      <c r="R33" s="131"/>
      <c r="S33" s="129"/>
      <c r="T33" s="130"/>
    </row>
    <row r="34" spans="2:22" ht="22.9" customHeight="1">
      <c r="B34" s="123"/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360"/>
      <c r="N34" s="361"/>
      <c r="O34" s="127"/>
      <c r="P34" s="128"/>
      <c r="Q34" s="129"/>
      <c r="R34" s="128"/>
      <c r="S34" s="129"/>
      <c r="T34" s="130"/>
    </row>
    <row r="35" spans="2:22" ht="22.9" customHeight="1">
      <c r="B35" s="123"/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360"/>
      <c r="N35" s="361"/>
      <c r="O35" s="127"/>
      <c r="P35" s="128"/>
      <c r="Q35" s="129"/>
      <c r="R35" s="128"/>
      <c r="S35" s="129"/>
      <c r="T35" s="130"/>
      <c r="V35" s="135"/>
    </row>
    <row r="36" spans="2:22" ht="22.9" customHeight="1">
      <c r="B36" s="123"/>
      <c r="C36" s="124"/>
      <c r="D36" s="124"/>
      <c r="E36" s="124"/>
      <c r="F36" s="124"/>
      <c r="G36" s="124"/>
      <c r="H36" s="124"/>
      <c r="I36" s="124"/>
      <c r="J36" s="124"/>
      <c r="K36" s="124"/>
      <c r="L36" s="124"/>
      <c r="M36" s="381"/>
      <c r="N36" s="382"/>
      <c r="O36" s="382"/>
      <c r="P36" s="382"/>
      <c r="Q36" s="382"/>
      <c r="R36" s="382"/>
      <c r="S36" s="382"/>
      <c r="T36" s="383"/>
      <c r="V36" s="135"/>
    </row>
    <row r="37" spans="2:22" ht="22.9" customHeight="1">
      <c r="B37" s="123"/>
      <c r="C37" s="124"/>
      <c r="D37" s="124"/>
      <c r="E37" s="124"/>
      <c r="F37" s="124"/>
      <c r="G37" s="124"/>
      <c r="H37" s="124"/>
      <c r="I37" s="124"/>
      <c r="J37" s="124"/>
      <c r="K37" s="124"/>
      <c r="L37" s="124"/>
      <c r="M37" s="390"/>
      <c r="N37" s="391"/>
      <c r="O37" s="127"/>
      <c r="P37" s="128"/>
      <c r="Q37" s="129"/>
      <c r="R37" s="131"/>
      <c r="S37" s="129"/>
      <c r="T37" s="130"/>
    </row>
    <row r="38" spans="2:22" ht="22.9" customHeight="1">
      <c r="B38" s="123"/>
      <c r="C38" s="124"/>
      <c r="D38" s="124"/>
      <c r="E38" s="124"/>
      <c r="F38" s="124"/>
      <c r="G38" s="124"/>
      <c r="H38" s="124"/>
      <c r="I38" s="124"/>
      <c r="J38" s="124"/>
      <c r="K38" s="124"/>
      <c r="L38" s="124"/>
      <c r="M38" s="390"/>
      <c r="N38" s="391"/>
      <c r="O38" s="136"/>
      <c r="P38" s="136"/>
      <c r="Q38" s="136"/>
      <c r="R38" s="136"/>
      <c r="S38" s="136"/>
      <c r="T38" s="137"/>
    </row>
    <row r="39" spans="2:22" ht="22.9" customHeight="1">
      <c r="B39" s="123"/>
      <c r="F39" s="124"/>
      <c r="G39" s="124"/>
      <c r="H39" s="124"/>
      <c r="I39" s="124"/>
      <c r="J39" s="124"/>
      <c r="K39" s="124"/>
      <c r="L39" s="124"/>
      <c r="M39" s="390"/>
      <c r="N39" s="391"/>
      <c r="O39" s="127"/>
      <c r="P39" s="131"/>
      <c r="Q39" s="129"/>
      <c r="R39" s="131"/>
      <c r="S39" s="129"/>
      <c r="T39" s="130"/>
    </row>
    <row r="40" spans="2:22" ht="22.9" customHeight="1">
      <c r="B40" s="123"/>
      <c r="F40" s="124"/>
      <c r="G40" s="124"/>
      <c r="H40" s="124"/>
      <c r="I40" s="124"/>
      <c r="J40" s="124"/>
      <c r="K40" s="124"/>
      <c r="L40" s="124"/>
      <c r="M40" s="390"/>
      <c r="N40" s="391"/>
      <c r="O40" s="127"/>
      <c r="P40" s="128"/>
      <c r="Q40" s="129"/>
      <c r="R40" s="131"/>
      <c r="S40" s="129"/>
      <c r="T40" s="130"/>
    </row>
    <row r="41" spans="2:22" ht="22.9" customHeight="1">
      <c r="B41" s="123"/>
      <c r="C41" s="124"/>
      <c r="D41" s="124"/>
      <c r="E41" s="124"/>
      <c r="F41" s="124"/>
      <c r="G41" s="124"/>
      <c r="H41" s="124"/>
      <c r="I41" s="124"/>
      <c r="J41" s="124"/>
      <c r="K41" s="124"/>
      <c r="L41" s="124"/>
      <c r="M41" s="390"/>
      <c r="N41" s="391"/>
      <c r="O41" s="127"/>
      <c r="P41" s="128"/>
      <c r="Q41" s="129"/>
      <c r="R41" s="131"/>
      <c r="S41" s="129"/>
      <c r="T41" s="130"/>
    </row>
    <row r="42" spans="2:22" ht="22.9" customHeight="1">
      <c r="B42" s="123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38"/>
      <c r="N42" s="139"/>
      <c r="O42" s="139"/>
      <c r="P42" s="139"/>
      <c r="Q42" s="139"/>
      <c r="R42" s="139"/>
      <c r="S42" s="139"/>
      <c r="T42" s="140"/>
    </row>
    <row r="43" spans="2:22" ht="22.9" customHeight="1" thickBot="1">
      <c r="B43" s="123"/>
      <c r="C43" s="124"/>
      <c r="D43" s="124"/>
      <c r="E43" s="124"/>
      <c r="F43" s="124"/>
      <c r="G43" s="124"/>
      <c r="H43" s="124"/>
      <c r="I43" s="124"/>
      <c r="J43" s="124"/>
      <c r="K43" s="124"/>
      <c r="L43" s="124"/>
      <c r="M43" s="141"/>
      <c r="N43" s="142"/>
      <c r="O43" s="142"/>
      <c r="P43" s="142"/>
      <c r="Q43" s="142"/>
      <c r="R43" s="142"/>
      <c r="S43" s="142"/>
      <c r="T43" s="143"/>
    </row>
    <row r="44" spans="2:22" s="145" customFormat="1" ht="24" customHeight="1">
      <c r="B44" s="392" t="s">
        <v>154</v>
      </c>
      <c r="C44" s="393"/>
      <c r="D44" s="393"/>
      <c r="E44" s="393"/>
      <c r="F44" s="393"/>
      <c r="G44" s="393"/>
      <c r="H44" s="393"/>
      <c r="I44" s="393"/>
      <c r="J44" s="393"/>
      <c r="K44" s="393"/>
      <c r="L44" s="394"/>
      <c r="M44" s="401" t="s">
        <v>139</v>
      </c>
      <c r="N44" s="402"/>
      <c r="O44" s="402"/>
      <c r="P44" s="402"/>
      <c r="Q44" s="402"/>
      <c r="R44" s="402"/>
      <c r="S44" s="402"/>
      <c r="T44" s="144">
        <f>SUM(T17:T43)</f>
        <v>310</v>
      </c>
    </row>
    <row r="45" spans="2:22" s="145" customFormat="1" ht="24" customHeight="1">
      <c r="B45" s="395"/>
      <c r="C45" s="396"/>
      <c r="D45" s="396"/>
      <c r="E45" s="396"/>
      <c r="F45" s="396"/>
      <c r="G45" s="396"/>
      <c r="H45" s="396"/>
      <c r="I45" s="396"/>
      <c r="J45" s="396"/>
      <c r="K45" s="396"/>
      <c r="L45" s="397"/>
      <c r="M45" s="403" t="s">
        <v>140</v>
      </c>
      <c r="N45" s="404"/>
      <c r="O45" s="404"/>
      <c r="P45" s="404"/>
      <c r="Q45" s="404"/>
      <c r="R45" s="404"/>
      <c r="S45" s="404"/>
      <c r="T45" s="146"/>
    </row>
    <row r="46" spans="2:22" s="145" customFormat="1" ht="24" customHeight="1" thickBot="1">
      <c r="B46" s="398"/>
      <c r="C46" s="399"/>
      <c r="D46" s="399"/>
      <c r="E46" s="399"/>
      <c r="F46" s="399"/>
      <c r="G46" s="399"/>
      <c r="H46" s="399"/>
      <c r="I46" s="399"/>
      <c r="J46" s="399"/>
      <c r="K46" s="399"/>
      <c r="L46" s="400"/>
      <c r="M46" s="405" t="s">
        <v>141</v>
      </c>
      <c r="N46" s="406"/>
      <c r="O46" s="406"/>
      <c r="P46" s="406"/>
      <c r="Q46" s="406"/>
      <c r="R46" s="406"/>
      <c r="S46" s="406"/>
      <c r="T46" s="147">
        <f>+T45+T44</f>
        <v>310</v>
      </c>
    </row>
    <row r="47" spans="2:22" ht="17.45" customHeight="1">
      <c r="B47" s="148"/>
      <c r="C47" s="149"/>
      <c r="D47" s="149"/>
      <c r="E47" s="149"/>
      <c r="F47" s="149"/>
      <c r="G47" s="149"/>
      <c r="H47" s="149"/>
      <c r="I47" s="149"/>
      <c r="J47" s="149"/>
      <c r="K47" s="149"/>
      <c r="L47" s="149"/>
      <c r="M47" s="150"/>
      <c r="N47" s="150"/>
      <c r="P47" s="150"/>
      <c r="Q47" s="150"/>
      <c r="R47" s="150"/>
      <c r="S47" s="150"/>
      <c r="T47" s="151"/>
    </row>
    <row r="48" spans="2:22" ht="22.9" customHeight="1">
      <c r="B48" s="148"/>
      <c r="J48" s="149"/>
      <c r="K48" s="149"/>
      <c r="L48" s="149"/>
      <c r="M48" s="150"/>
      <c r="Q48" s="115"/>
      <c r="R48" s="149"/>
      <c r="S48" s="149"/>
      <c r="T48" s="153"/>
    </row>
    <row r="49" spans="2:20" ht="19.149999999999999" customHeight="1">
      <c r="B49" s="148"/>
      <c r="J49" s="149"/>
      <c r="K49" s="149"/>
      <c r="L49" s="149"/>
      <c r="M49" s="150"/>
      <c r="Q49" s="115"/>
      <c r="R49" s="149"/>
      <c r="S49" s="149"/>
      <c r="T49" s="153"/>
    </row>
    <row r="50" spans="2:20" ht="21.6" customHeight="1">
      <c r="B50" s="148"/>
      <c r="C50" s="149"/>
      <c r="D50" s="149"/>
      <c r="E50" s="149"/>
      <c r="F50" s="149"/>
      <c r="G50" s="149"/>
      <c r="H50" s="149"/>
      <c r="I50" s="149"/>
      <c r="J50" s="149"/>
      <c r="K50" s="149"/>
      <c r="L50" s="149"/>
      <c r="M50" s="150"/>
      <c r="N50" s="150"/>
      <c r="P50" s="150"/>
      <c r="Q50" s="154"/>
      <c r="R50" s="154"/>
      <c r="S50" s="154"/>
      <c r="T50" s="155"/>
    </row>
    <row r="51" spans="2:20" ht="25.15" customHeight="1">
      <c r="B51" s="148"/>
      <c r="C51" s="149"/>
      <c r="D51" s="149"/>
      <c r="E51" s="149"/>
      <c r="F51" s="149"/>
      <c r="G51" s="149"/>
      <c r="H51" s="149"/>
      <c r="I51" s="149"/>
      <c r="J51" s="149"/>
      <c r="K51" s="149"/>
      <c r="L51" s="156"/>
      <c r="M51" s="157"/>
      <c r="N51" s="157"/>
      <c r="P51" s="150"/>
      <c r="Q51" s="157"/>
      <c r="R51" s="157"/>
      <c r="S51" s="157"/>
      <c r="T51" s="158"/>
    </row>
    <row r="52" spans="2:20" s="162" customFormat="1" ht="17.45" customHeight="1">
      <c r="B52" s="384" t="s">
        <v>142</v>
      </c>
      <c r="C52" s="385"/>
      <c r="D52" s="385"/>
      <c r="E52" s="385"/>
      <c r="F52" s="159"/>
      <c r="G52" s="386" t="s">
        <v>142</v>
      </c>
      <c r="H52" s="386"/>
      <c r="I52" s="386"/>
      <c r="J52" s="387"/>
      <c r="K52" s="160"/>
      <c r="L52" s="388" t="s">
        <v>142</v>
      </c>
      <c r="M52" s="388"/>
      <c r="N52" s="388"/>
      <c r="O52" s="388"/>
      <c r="P52" s="161"/>
      <c r="Q52" s="388" t="s">
        <v>142</v>
      </c>
      <c r="R52" s="388"/>
      <c r="S52" s="388"/>
      <c r="T52" s="389"/>
    </row>
    <row r="53" spans="2:20" ht="17.45" customHeight="1">
      <c r="B53" s="163" t="str">
        <f>+'1,01'!B53</f>
        <v>Nombre: IVAN DARIO RODRIGUEZ</v>
      </c>
      <c r="C53" s="164"/>
      <c r="D53" s="164"/>
      <c r="E53" s="164"/>
      <c r="F53" s="164"/>
      <c r="G53" s="165" t="str">
        <f>+'1,01'!G53</f>
        <v xml:space="preserve">Nombre: MANUEL EDUARDO CEPEDA HERNÁNDEZ </v>
      </c>
      <c r="H53" s="165"/>
      <c r="I53" s="165"/>
      <c r="J53" s="165"/>
      <c r="K53" s="166"/>
      <c r="L53" s="167" t="str">
        <f>+'1,01'!L53</f>
        <v>Nombre: ROBINSON ALEXANDER TOBAR URBANO</v>
      </c>
      <c r="M53" s="167"/>
      <c r="N53" s="167"/>
      <c r="O53" s="167"/>
      <c r="P53" s="166"/>
      <c r="Q53" s="167" t="str">
        <f>+'1,01'!Q53</f>
        <v>Nombre: CLARA LUZ JARAMILLO HENAO</v>
      </c>
      <c r="R53" s="167"/>
      <c r="S53" s="167"/>
      <c r="T53" s="168"/>
    </row>
    <row r="54" spans="2:20" ht="17.45" customHeight="1" thickBot="1">
      <c r="B54" s="174" t="str">
        <f>+'1,01'!B54</f>
        <v>RESIDENTE DE OBRA</v>
      </c>
      <c r="C54" s="169"/>
      <c r="D54" s="169"/>
      <c r="E54" s="169"/>
      <c r="F54" s="169"/>
      <c r="G54" s="170" t="str">
        <f>+'1,01'!G54</f>
        <v>DIRECTOR DE OBRA</v>
      </c>
      <c r="H54" s="170"/>
      <c r="I54" s="170"/>
      <c r="J54" s="170"/>
      <c r="K54" s="171"/>
      <c r="L54" s="172" t="str">
        <f>+'1,01'!L54</f>
        <v xml:space="preserve">RESIDENTE DE INTERVENTORIA </v>
      </c>
      <c r="M54" s="172"/>
      <c r="N54" s="172"/>
      <c r="O54" s="172"/>
      <c r="P54" s="171"/>
      <c r="Q54" s="172" t="str">
        <f>+'1,01'!Q54</f>
        <v xml:space="preserve">DIRECTOR DE INTERVENTORIA </v>
      </c>
      <c r="R54" s="172"/>
      <c r="S54" s="172"/>
      <c r="T54" s="173"/>
    </row>
  </sheetData>
  <mergeCells count="62">
    <mergeCell ref="B52:E52"/>
    <mergeCell ref="G52:J52"/>
    <mergeCell ref="L52:O52"/>
    <mergeCell ref="Q52:T52"/>
    <mergeCell ref="M35:N35"/>
    <mergeCell ref="M36:T36"/>
    <mergeCell ref="M37:N37"/>
    <mergeCell ref="M38:N38"/>
    <mergeCell ref="M39:N39"/>
    <mergeCell ref="M40:N40"/>
    <mergeCell ref="M41:N41"/>
    <mergeCell ref="B44:L46"/>
    <mergeCell ref="M44:S44"/>
    <mergeCell ref="M45:S45"/>
    <mergeCell ref="M46:S46"/>
    <mergeCell ref="M34:N34"/>
    <mergeCell ref="M21:N21"/>
    <mergeCell ref="M22:T22"/>
    <mergeCell ref="M23:T23"/>
    <mergeCell ref="M24:N25"/>
    <mergeCell ref="M26:N27"/>
    <mergeCell ref="M28:N28"/>
    <mergeCell ref="M29:N29"/>
    <mergeCell ref="M30:N30"/>
    <mergeCell ref="M31:N31"/>
    <mergeCell ref="M32:N32"/>
    <mergeCell ref="M33:N33"/>
    <mergeCell ref="M20:N20"/>
    <mergeCell ref="B12:L12"/>
    <mergeCell ref="M12:T12"/>
    <mergeCell ref="M13:N14"/>
    <mergeCell ref="O13:Q13"/>
    <mergeCell ref="R13:R14"/>
    <mergeCell ref="S13:S14"/>
    <mergeCell ref="T13:T14"/>
    <mergeCell ref="M15:T15"/>
    <mergeCell ref="M16:T16"/>
    <mergeCell ref="M17:N17"/>
    <mergeCell ref="M18:T18"/>
    <mergeCell ref="M19:N19"/>
    <mergeCell ref="B11:T11"/>
    <mergeCell ref="B6:D7"/>
    <mergeCell ref="E6:G7"/>
    <mergeCell ref="H6:I7"/>
    <mergeCell ref="J6:N7"/>
    <mergeCell ref="O6:O8"/>
    <mergeCell ref="P6:T8"/>
    <mergeCell ref="B8:D8"/>
    <mergeCell ref="E8:G8"/>
    <mergeCell ref="H8:I8"/>
    <mergeCell ref="J8:N8"/>
    <mergeCell ref="B9:T9"/>
    <mergeCell ref="B10:C10"/>
    <mergeCell ref="E10:G10"/>
    <mergeCell ref="J10:Q10"/>
    <mergeCell ref="S10:T10"/>
    <mergeCell ref="B4:T4"/>
    <mergeCell ref="F1:Q2"/>
    <mergeCell ref="R1:T1"/>
    <mergeCell ref="R2:T2"/>
    <mergeCell ref="B3:Q3"/>
    <mergeCell ref="R3:T3"/>
  </mergeCells>
  <printOptions horizontalCentered="1"/>
  <pageMargins left="0.11811023622047245" right="0.11811023622047245" top="0.11811023622047245" bottom="0.11811023622047245" header="0" footer="0"/>
  <pageSetup scale="44" fitToHeight="0" orientation="landscape" r:id="rId1"/>
  <headerFooter alignWithMargins="0"/>
  <drawing r:id="rId2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sheetPr>
    <tabColor rgb="FFCCFFFF"/>
    <pageSetUpPr fitToPage="1"/>
  </sheetPr>
  <dimension ref="B1:V54"/>
  <sheetViews>
    <sheetView view="pageBreakPreview" topLeftCell="A35" zoomScale="80" zoomScaleNormal="100" zoomScaleSheetLayoutView="80" workbookViewId="0">
      <selection activeCell="G58" sqref="G58"/>
    </sheetView>
  </sheetViews>
  <sheetFormatPr baseColWidth="10" defaultColWidth="10" defaultRowHeight="27" customHeight="1"/>
  <cols>
    <col min="1" max="1" width="1.125" style="115" customWidth="1"/>
    <col min="2" max="5" width="12" style="115" customWidth="1"/>
    <col min="6" max="6" width="15.625" style="115" customWidth="1"/>
    <col min="7" max="7" width="19.875" style="115" customWidth="1"/>
    <col min="8" max="12" width="12" style="115" customWidth="1"/>
    <col min="13" max="13" width="20.125" style="152" customWidth="1"/>
    <col min="14" max="14" width="27.375" style="152" customWidth="1"/>
    <col min="15" max="15" width="17.375" style="150" customWidth="1"/>
    <col min="16" max="16" width="14.375" style="152" customWidth="1"/>
    <col min="17" max="17" width="16.875" style="152" customWidth="1"/>
    <col min="18" max="18" width="13.625" style="152" customWidth="1"/>
    <col min="19" max="19" width="17" style="152" customWidth="1"/>
    <col min="20" max="20" width="13.375" style="152" customWidth="1"/>
    <col min="21" max="21" width="17" style="115" bestFit="1" customWidth="1"/>
    <col min="22" max="22" width="18.125" style="115" customWidth="1"/>
    <col min="23" max="23" width="13.625" style="115" bestFit="1" customWidth="1"/>
    <col min="24" max="24" width="10.125" style="115" bestFit="1" customWidth="1"/>
    <col min="25" max="16384" width="10" style="115"/>
  </cols>
  <sheetData>
    <row r="1" spans="2:20" s="107" customFormat="1" ht="38.450000000000003" customHeight="1">
      <c r="B1" s="104"/>
      <c r="C1" s="105"/>
      <c r="D1" s="105"/>
      <c r="E1" s="106"/>
      <c r="F1" s="342" t="s">
        <v>123</v>
      </c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4"/>
      <c r="R1" s="348"/>
      <c r="S1" s="349"/>
      <c r="T1" s="350"/>
    </row>
    <row r="2" spans="2:20" s="107" customFormat="1" ht="37.9" customHeight="1" thickBot="1">
      <c r="B2" s="108"/>
      <c r="C2" s="109"/>
      <c r="D2" s="109"/>
      <c r="E2" s="110"/>
      <c r="F2" s="345"/>
      <c r="G2" s="346"/>
      <c r="H2" s="346"/>
      <c r="I2" s="346"/>
      <c r="J2" s="346"/>
      <c r="K2" s="346"/>
      <c r="L2" s="346"/>
      <c r="M2" s="346"/>
      <c r="N2" s="346"/>
      <c r="O2" s="346"/>
      <c r="P2" s="346"/>
      <c r="Q2" s="347"/>
      <c r="R2" s="351"/>
      <c r="S2" s="352"/>
      <c r="T2" s="353"/>
    </row>
    <row r="3" spans="2:20" s="107" customFormat="1" ht="29.45" customHeight="1" thickBot="1">
      <c r="B3" s="354" t="str">
        <f>+'1,01'!B3</f>
        <v>PATRIMONIO NATURAL FONDO PARA LA BIODIVERSIDAD Y ÁREAS PROTEGIDAS</v>
      </c>
      <c r="C3" s="355"/>
      <c r="D3" s="355"/>
      <c r="E3" s="355"/>
      <c r="F3" s="355"/>
      <c r="G3" s="355"/>
      <c r="H3" s="355"/>
      <c r="I3" s="355"/>
      <c r="J3" s="355"/>
      <c r="K3" s="355"/>
      <c r="L3" s="355"/>
      <c r="M3" s="355"/>
      <c r="N3" s="355"/>
      <c r="O3" s="355"/>
      <c r="P3" s="355"/>
      <c r="Q3" s="356"/>
      <c r="R3" s="357"/>
      <c r="S3" s="358"/>
      <c r="T3" s="359"/>
    </row>
    <row r="4" spans="2:20" s="107" customFormat="1" ht="33" customHeight="1" thickBot="1">
      <c r="B4" s="339" t="s">
        <v>124</v>
      </c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  <c r="P4" s="340"/>
      <c r="Q4" s="340"/>
      <c r="R4" s="340"/>
      <c r="S4" s="340"/>
      <c r="T4" s="341"/>
    </row>
    <row r="5" spans="2:20" s="107" customFormat="1" ht="12.6" customHeight="1" thickBot="1">
      <c r="B5" s="111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3"/>
      <c r="T5" s="114"/>
    </row>
    <row r="6" spans="2:20" ht="27" customHeight="1">
      <c r="B6" s="308" t="s">
        <v>125</v>
      </c>
      <c r="C6" s="309"/>
      <c r="D6" s="309"/>
      <c r="E6" s="312" t="s">
        <v>149</v>
      </c>
      <c r="F6" s="312"/>
      <c r="G6" s="313"/>
      <c r="H6" s="316" t="s">
        <v>126</v>
      </c>
      <c r="I6" s="317"/>
      <c r="J6" s="320">
        <v>45926</v>
      </c>
      <c r="K6" s="312"/>
      <c r="L6" s="312"/>
      <c r="M6" s="312"/>
      <c r="N6" s="313"/>
      <c r="O6" s="321" t="s">
        <v>127</v>
      </c>
      <c r="P6" s="312" t="s">
        <v>150</v>
      </c>
      <c r="Q6" s="312"/>
      <c r="R6" s="312"/>
      <c r="S6" s="312"/>
      <c r="T6" s="313"/>
    </row>
    <row r="7" spans="2:20" ht="27" customHeight="1">
      <c r="B7" s="310"/>
      <c r="C7" s="311"/>
      <c r="D7" s="311"/>
      <c r="E7" s="314"/>
      <c r="F7" s="314"/>
      <c r="G7" s="315"/>
      <c r="H7" s="318"/>
      <c r="I7" s="319"/>
      <c r="J7" s="314"/>
      <c r="K7" s="314"/>
      <c r="L7" s="314"/>
      <c r="M7" s="314"/>
      <c r="N7" s="315"/>
      <c r="O7" s="322"/>
      <c r="P7" s="314"/>
      <c r="Q7" s="314"/>
      <c r="R7" s="314"/>
      <c r="S7" s="314"/>
      <c r="T7" s="315"/>
    </row>
    <row r="8" spans="2:20" ht="50.25" customHeight="1" thickBot="1">
      <c r="B8" s="326" t="s">
        <v>128</v>
      </c>
      <c r="C8" s="327"/>
      <c r="D8" s="327"/>
      <c r="E8" s="324" t="s">
        <v>151</v>
      </c>
      <c r="F8" s="324"/>
      <c r="G8" s="325"/>
      <c r="H8" s="326" t="s">
        <v>129</v>
      </c>
      <c r="I8" s="327"/>
      <c r="J8" s="324" t="s">
        <v>152</v>
      </c>
      <c r="K8" s="324"/>
      <c r="L8" s="324"/>
      <c r="M8" s="324"/>
      <c r="N8" s="325"/>
      <c r="O8" s="323"/>
      <c r="P8" s="324"/>
      <c r="Q8" s="324"/>
      <c r="R8" s="324"/>
      <c r="S8" s="324"/>
      <c r="T8" s="325"/>
    </row>
    <row r="9" spans="2:20" ht="11.25" customHeight="1" thickBot="1">
      <c r="B9" s="328"/>
      <c r="C9" s="329"/>
      <c r="D9" s="329"/>
      <c r="E9" s="329"/>
      <c r="F9" s="329"/>
      <c r="G9" s="329"/>
      <c r="H9" s="329"/>
      <c r="I9" s="329"/>
      <c r="J9" s="329"/>
      <c r="K9" s="329"/>
      <c r="L9" s="329"/>
      <c r="M9" s="329"/>
      <c r="N9" s="329"/>
      <c r="O9" s="329"/>
      <c r="P9" s="329"/>
      <c r="Q9" s="329"/>
      <c r="R9" s="329"/>
      <c r="S9" s="329"/>
      <c r="T9" s="330"/>
    </row>
    <row r="10" spans="2:20" ht="33.6" customHeight="1" thickBot="1">
      <c r="B10" s="331" t="s">
        <v>130</v>
      </c>
      <c r="C10" s="332"/>
      <c r="D10" s="116" t="s">
        <v>286</v>
      </c>
      <c r="E10" s="333" t="s">
        <v>73</v>
      </c>
      <c r="F10" s="333"/>
      <c r="G10" s="333"/>
      <c r="H10" s="117" t="s">
        <v>131</v>
      </c>
      <c r="I10" s="118">
        <v>4.01</v>
      </c>
      <c r="J10" s="334" t="e">
        <f>+UPPER('F-GAL-001'!#REF!)</f>
        <v>#REF!</v>
      </c>
      <c r="K10" s="335"/>
      <c r="L10" s="335"/>
      <c r="M10" s="335"/>
      <c r="N10" s="335"/>
      <c r="O10" s="335"/>
      <c r="P10" s="335"/>
      <c r="Q10" s="336"/>
      <c r="R10" s="119" t="s">
        <v>132</v>
      </c>
      <c r="S10" s="337" t="s">
        <v>238</v>
      </c>
      <c r="T10" s="338"/>
    </row>
    <row r="11" spans="2:20" ht="10.5" customHeight="1" thickBot="1">
      <c r="B11" s="305"/>
      <c r="C11" s="306"/>
      <c r="D11" s="306"/>
      <c r="E11" s="306"/>
      <c r="F11" s="306"/>
      <c r="G11" s="306"/>
      <c r="H11" s="306"/>
      <c r="I11" s="306"/>
      <c r="J11" s="306"/>
      <c r="K11" s="306"/>
      <c r="L11" s="306"/>
      <c r="M11" s="306"/>
      <c r="N11" s="306"/>
      <c r="O11" s="306"/>
      <c r="P11" s="306"/>
      <c r="Q11" s="306"/>
      <c r="R11" s="306"/>
      <c r="S11" s="306"/>
      <c r="T11" s="307"/>
    </row>
    <row r="12" spans="2:20" ht="27" customHeight="1" thickBot="1">
      <c r="B12" s="362" t="s">
        <v>133</v>
      </c>
      <c r="C12" s="363"/>
      <c r="D12" s="363"/>
      <c r="E12" s="363"/>
      <c r="F12" s="363"/>
      <c r="G12" s="363"/>
      <c r="H12" s="363"/>
      <c r="I12" s="363"/>
      <c r="J12" s="363"/>
      <c r="K12" s="363"/>
      <c r="L12" s="363"/>
      <c r="M12" s="362" t="s">
        <v>134</v>
      </c>
      <c r="N12" s="363"/>
      <c r="O12" s="363"/>
      <c r="P12" s="363"/>
      <c r="Q12" s="363"/>
      <c r="R12" s="363"/>
      <c r="S12" s="363"/>
      <c r="T12" s="364"/>
    </row>
    <row r="13" spans="2:20" ht="30" customHeight="1">
      <c r="B13" s="120"/>
      <c r="C13" s="121"/>
      <c r="D13" s="121"/>
      <c r="E13" s="121"/>
      <c r="F13" s="121"/>
      <c r="G13" s="121"/>
      <c r="H13" s="121"/>
      <c r="I13" s="121"/>
      <c r="J13" s="121"/>
      <c r="K13" s="121"/>
      <c r="L13" s="122"/>
      <c r="M13" s="365" t="s">
        <v>135</v>
      </c>
      <c r="N13" s="366"/>
      <c r="O13" s="369" t="s">
        <v>136</v>
      </c>
      <c r="P13" s="370"/>
      <c r="Q13" s="371"/>
      <c r="R13" s="372" t="s">
        <v>145</v>
      </c>
      <c r="S13" s="374" t="s">
        <v>6</v>
      </c>
      <c r="T13" s="376" t="s">
        <v>36</v>
      </c>
    </row>
    <row r="14" spans="2:20" ht="30" customHeight="1">
      <c r="B14" s="123"/>
      <c r="C14" s="124"/>
      <c r="D14" s="124"/>
      <c r="E14" s="124"/>
      <c r="F14" s="124"/>
      <c r="G14" s="124"/>
      <c r="H14" s="124"/>
      <c r="I14" s="124"/>
      <c r="J14" s="124"/>
      <c r="K14" s="124"/>
      <c r="L14" s="125"/>
      <c r="M14" s="367"/>
      <c r="N14" s="368"/>
      <c r="O14" s="126" t="s">
        <v>137</v>
      </c>
      <c r="P14" s="126" t="s">
        <v>138</v>
      </c>
      <c r="Q14" s="126" t="s">
        <v>144</v>
      </c>
      <c r="R14" s="373"/>
      <c r="S14" s="375"/>
      <c r="T14" s="377"/>
    </row>
    <row r="15" spans="2:20" ht="22.9" customHeight="1">
      <c r="B15" s="123"/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378"/>
      <c r="N15" s="379"/>
      <c r="O15" s="379"/>
      <c r="P15" s="379"/>
      <c r="Q15" s="379"/>
      <c r="R15" s="379"/>
      <c r="S15" s="379"/>
      <c r="T15" s="380"/>
    </row>
    <row r="16" spans="2:20" ht="22.9" customHeight="1">
      <c r="B16" s="123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378" t="s">
        <v>291</v>
      </c>
      <c r="N16" s="379"/>
      <c r="O16" s="379"/>
      <c r="P16" s="379"/>
      <c r="Q16" s="379"/>
      <c r="R16" s="379"/>
      <c r="S16" s="379"/>
      <c r="T16" s="380"/>
    </row>
    <row r="17" spans="2:22" ht="22.9" customHeight="1">
      <c r="B17" s="123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360" t="s">
        <v>294</v>
      </c>
      <c r="N17" s="361"/>
      <c r="O17" s="127"/>
      <c r="P17" s="128"/>
      <c r="Q17" s="128"/>
      <c r="R17" s="128"/>
      <c r="S17" s="129">
        <v>7</v>
      </c>
      <c r="T17" s="130">
        <f>ROUND(+S17,0)</f>
        <v>7</v>
      </c>
    </row>
    <row r="18" spans="2:22" ht="22.9" customHeight="1">
      <c r="B18" s="123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381"/>
      <c r="N18" s="382"/>
      <c r="O18" s="382"/>
      <c r="P18" s="382"/>
      <c r="Q18" s="382"/>
      <c r="R18" s="382"/>
      <c r="S18" s="382"/>
      <c r="T18" s="383"/>
    </row>
    <row r="19" spans="2:22" ht="22.9" customHeight="1"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360"/>
      <c r="N19" s="361"/>
      <c r="O19" s="127"/>
      <c r="P19" s="128"/>
      <c r="Q19" s="129"/>
      <c r="R19" s="128"/>
      <c r="S19" s="129"/>
      <c r="T19" s="130"/>
    </row>
    <row r="20" spans="2:22" ht="22.9" customHeight="1"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360"/>
      <c r="N20" s="361"/>
      <c r="O20" s="127"/>
      <c r="P20" s="128"/>
      <c r="Q20" s="129"/>
      <c r="R20" s="131"/>
      <c r="S20" s="129"/>
      <c r="T20" s="130"/>
    </row>
    <row r="21" spans="2:22" ht="22.9" customHeight="1"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360"/>
      <c r="N21" s="361"/>
      <c r="O21" s="127"/>
      <c r="P21" s="128"/>
      <c r="Q21" s="129"/>
      <c r="R21" s="128"/>
      <c r="S21" s="129"/>
      <c r="T21" s="130"/>
    </row>
    <row r="22" spans="2:22" ht="22.9" customHeight="1">
      <c r="B22" s="123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381"/>
      <c r="N22" s="382"/>
      <c r="O22" s="382"/>
      <c r="P22" s="382"/>
      <c r="Q22" s="382"/>
      <c r="R22" s="382"/>
      <c r="S22" s="382"/>
      <c r="T22" s="383"/>
      <c r="V22" s="132"/>
    </row>
    <row r="23" spans="2:22" ht="22.9" customHeight="1">
      <c r="B23" s="123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381"/>
      <c r="N23" s="382"/>
      <c r="O23" s="382"/>
      <c r="P23" s="382"/>
      <c r="Q23" s="382"/>
      <c r="R23" s="382"/>
      <c r="S23" s="382"/>
      <c r="T23" s="383"/>
    </row>
    <row r="24" spans="2:22" ht="22.9" customHeight="1">
      <c r="B24" s="123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413"/>
      <c r="N24" s="414"/>
      <c r="O24" s="127"/>
      <c r="P24" s="128"/>
      <c r="Q24" s="129"/>
      <c r="R24" s="128"/>
      <c r="S24" s="129"/>
      <c r="T24" s="130"/>
    </row>
    <row r="25" spans="2:22" ht="22.9" customHeight="1">
      <c r="B25" s="123"/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415"/>
      <c r="N25" s="416"/>
      <c r="O25" s="127"/>
      <c r="P25" s="128"/>
      <c r="Q25" s="129"/>
      <c r="R25" s="128"/>
      <c r="S25" s="129"/>
      <c r="T25" s="130"/>
    </row>
    <row r="26" spans="2:22" ht="22.9" customHeight="1">
      <c r="B26" s="123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413"/>
      <c r="N26" s="414"/>
      <c r="O26" s="127"/>
      <c r="P26" s="128"/>
      <c r="Q26" s="129"/>
      <c r="R26" s="128"/>
      <c r="S26" s="129"/>
      <c r="T26" s="130"/>
    </row>
    <row r="27" spans="2:22" ht="22.9" customHeight="1">
      <c r="B27" s="123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415"/>
      <c r="N27" s="416"/>
      <c r="O27" s="127"/>
      <c r="P27" s="128"/>
      <c r="Q27" s="129"/>
      <c r="R27" s="128"/>
      <c r="S27" s="129"/>
      <c r="T27" s="130"/>
    </row>
    <row r="28" spans="2:22" ht="22.9" customHeight="1">
      <c r="B28" s="123"/>
      <c r="C28" s="124"/>
      <c r="D28" s="124"/>
      <c r="E28" s="124"/>
      <c r="F28" s="124"/>
      <c r="G28" s="124"/>
      <c r="H28" s="124"/>
      <c r="I28" s="124"/>
      <c r="J28" s="124"/>
      <c r="K28" s="124"/>
      <c r="L28" s="124"/>
      <c r="M28" s="360"/>
      <c r="N28" s="361"/>
      <c r="O28" s="127"/>
      <c r="P28" s="128"/>
      <c r="Q28" s="129"/>
      <c r="R28" s="128"/>
      <c r="S28" s="129"/>
      <c r="T28" s="130"/>
    </row>
    <row r="29" spans="2:22" ht="22.9" customHeight="1">
      <c r="B29" s="123"/>
      <c r="C29" s="124"/>
      <c r="D29" s="124"/>
      <c r="E29" s="124"/>
      <c r="F29" s="124"/>
      <c r="G29" s="124"/>
      <c r="H29" s="124"/>
      <c r="I29" s="124"/>
      <c r="J29" s="124"/>
      <c r="K29" s="124"/>
      <c r="L29" s="124"/>
      <c r="M29" s="360"/>
      <c r="N29" s="361"/>
      <c r="O29" s="127"/>
      <c r="P29" s="128"/>
      <c r="Q29" s="129"/>
      <c r="R29" s="128"/>
      <c r="S29" s="129"/>
      <c r="T29" s="130"/>
    </row>
    <row r="30" spans="2:22" ht="22.9" customHeight="1">
      <c r="B30" s="123"/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360"/>
      <c r="N30" s="361"/>
      <c r="O30" s="133"/>
      <c r="P30" s="128"/>
      <c r="Q30" s="129"/>
      <c r="R30" s="128"/>
      <c r="S30" s="129"/>
      <c r="T30" s="130"/>
    </row>
    <row r="31" spans="2:22" ht="22.9" customHeight="1">
      <c r="B31" s="123"/>
      <c r="D31" s="134"/>
      <c r="E31" s="134"/>
      <c r="F31" s="134"/>
      <c r="G31" s="134"/>
      <c r="H31" s="134"/>
      <c r="I31" s="134"/>
      <c r="J31" s="124"/>
      <c r="K31" s="124"/>
      <c r="L31" s="124"/>
      <c r="M31" s="360"/>
      <c r="N31" s="361"/>
      <c r="O31" s="133"/>
      <c r="P31" s="128"/>
      <c r="Q31" s="129"/>
      <c r="R31" s="128"/>
      <c r="S31" s="129"/>
      <c r="T31" s="130"/>
    </row>
    <row r="32" spans="2:22" ht="22.9" customHeight="1">
      <c r="B32" s="123"/>
      <c r="C32" s="134"/>
      <c r="D32" s="134"/>
      <c r="E32" s="134"/>
      <c r="F32" s="124"/>
      <c r="G32" s="124"/>
      <c r="H32" s="124"/>
      <c r="I32" s="124"/>
      <c r="J32" s="124"/>
      <c r="K32" s="124"/>
      <c r="L32" s="124"/>
      <c r="M32" s="360"/>
      <c r="N32" s="361"/>
      <c r="O32" s="127"/>
      <c r="P32" s="128"/>
      <c r="Q32" s="129"/>
      <c r="R32" s="131"/>
      <c r="S32" s="129"/>
      <c r="T32" s="130"/>
    </row>
    <row r="33" spans="2:22" ht="22.9" customHeight="1">
      <c r="B33" s="123"/>
      <c r="C33" s="124"/>
      <c r="D33" s="124"/>
      <c r="E33" s="124"/>
      <c r="F33" s="124"/>
      <c r="G33" s="124"/>
      <c r="H33" s="124"/>
      <c r="I33" s="124"/>
      <c r="J33" s="124"/>
      <c r="K33" s="124"/>
      <c r="L33" s="124"/>
      <c r="M33" s="360"/>
      <c r="N33" s="361"/>
      <c r="O33" s="127"/>
      <c r="P33" s="128"/>
      <c r="Q33" s="129"/>
      <c r="R33" s="131"/>
      <c r="S33" s="129"/>
      <c r="T33" s="130"/>
    </row>
    <row r="34" spans="2:22" ht="22.9" customHeight="1">
      <c r="B34" s="123"/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360"/>
      <c r="N34" s="361"/>
      <c r="O34" s="127"/>
      <c r="P34" s="128"/>
      <c r="Q34" s="129"/>
      <c r="R34" s="128"/>
      <c r="S34" s="129"/>
      <c r="T34" s="130"/>
    </row>
    <row r="35" spans="2:22" ht="22.9" customHeight="1">
      <c r="B35" s="123"/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360"/>
      <c r="N35" s="361"/>
      <c r="O35" s="127"/>
      <c r="P35" s="128"/>
      <c r="Q35" s="129"/>
      <c r="R35" s="128"/>
      <c r="S35" s="129"/>
      <c r="T35" s="130"/>
      <c r="V35" s="135"/>
    </row>
    <row r="36" spans="2:22" ht="22.9" customHeight="1">
      <c r="B36" s="123"/>
      <c r="C36" s="124"/>
      <c r="D36" s="124"/>
      <c r="E36" s="124"/>
      <c r="F36" s="124"/>
      <c r="G36" s="124"/>
      <c r="H36" s="124"/>
      <c r="I36" s="124"/>
      <c r="J36" s="124"/>
      <c r="K36" s="124"/>
      <c r="L36" s="124"/>
      <c r="M36" s="381"/>
      <c r="N36" s="382"/>
      <c r="O36" s="382"/>
      <c r="P36" s="382"/>
      <c r="Q36" s="382"/>
      <c r="R36" s="382"/>
      <c r="S36" s="382"/>
      <c r="T36" s="383"/>
      <c r="V36" s="135"/>
    </row>
    <row r="37" spans="2:22" ht="22.9" customHeight="1">
      <c r="B37" s="123"/>
      <c r="C37" s="124"/>
      <c r="D37" s="124"/>
      <c r="E37" s="124"/>
      <c r="F37" s="124"/>
      <c r="G37" s="124"/>
      <c r="H37" s="124"/>
      <c r="I37" s="124"/>
      <c r="J37" s="124"/>
      <c r="K37" s="124"/>
      <c r="L37" s="124"/>
      <c r="M37" s="390"/>
      <c r="N37" s="391"/>
      <c r="O37" s="127"/>
      <c r="P37" s="128"/>
      <c r="Q37" s="129"/>
      <c r="R37" s="131"/>
      <c r="S37" s="129"/>
      <c r="T37" s="130"/>
    </row>
    <row r="38" spans="2:22" ht="22.9" customHeight="1">
      <c r="B38" s="123"/>
      <c r="C38" s="124"/>
      <c r="D38" s="124"/>
      <c r="E38" s="124"/>
      <c r="F38" s="124"/>
      <c r="G38" s="124"/>
      <c r="H38" s="124"/>
      <c r="I38" s="124"/>
      <c r="J38" s="124"/>
      <c r="K38" s="124"/>
      <c r="L38" s="124"/>
      <c r="M38" s="390"/>
      <c r="N38" s="391"/>
      <c r="O38" s="136"/>
      <c r="P38" s="136"/>
      <c r="Q38" s="136"/>
      <c r="R38" s="136"/>
      <c r="S38" s="136"/>
      <c r="T38" s="137"/>
    </row>
    <row r="39" spans="2:22" ht="22.9" customHeight="1">
      <c r="B39" s="123"/>
      <c r="F39" s="124"/>
      <c r="G39" s="124"/>
      <c r="H39" s="124"/>
      <c r="I39" s="124"/>
      <c r="J39" s="124"/>
      <c r="K39" s="124"/>
      <c r="L39" s="124"/>
      <c r="M39" s="390"/>
      <c r="N39" s="391"/>
      <c r="O39" s="127"/>
      <c r="P39" s="131"/>
      <c r="Q39" s="129"/>
      <c r="R39" s="131"/>
      <c r="S39" s="129"/>
      <c r="T39" s="130"/>
    </row>
    <row r="40" spans="2:22" ht="22.9" customHeight="1">
      <c r="B40" s="123"/>
      <c r="F40" s="124"/>
      <c r="G40" s="124"/>
      <c r="H40" s="124"/>
      <c r="I40" s="124"/>
      <c r="J40" s="124"/>
      <c r="K40" s="124"/>
      <c r="L40" s="124"/>
      <c r="M40" s="390"/>
      <c r="N40" s="391"/>
      <c r="O40" s="127"/>
      <c r="P40" s="128"/>
      <c r="Q40" s="129"/>
      <c r="R40" s="131"/>
      <c r="S40" s="129"/>
      <c r="T40" s="130"/>
    </row>
    <row r="41" spans="2:22" ht="22.9" customHeight="1">
      <c r="B41" s="123"/>
      <c r="C41" s="124"/>
      <c r="D41" s="124"/>
      <c r="E41" s="124"/>
      <c r="F41" s="124"/>
      <c r="G41" s="124"/>
      <c r="H41" s="124"/>
      <c r="I41" s="124"/>
      <c r="J41" s="124"/>
      <c r="K41" s="124"/>
      <c r="L41" s="124"/>
      <c r="M41" s="390"/>
      <c r="N41" s="391"/>
      <c r="O41" s="127"/>
      <c r="P41" s="128"/>
      <c r="Q41" s="129"/>
      <c r="R41" s="131"/>
      <c r="S41" s="129"/>
      <c r="T41" s="130"/>
    </row>
    <row r="42" spans="2:22" ht="22.9" customHeight="1">
      <c r="B42" s="123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38"/>
      <c r="N42" s="139"/>
      <c r="O42" s="139"/>
      <c r="P42" s="139"/>
      <c r="Q42" s="139"/>
      <c r="R42" s="139"/>
      <c r="S42" s="139"/>
      <c r="T42" s="140"/>
    </row>
    <row r="43" spans="2:22" ht="22.9" customHeight="1" thickBot="1">
      <c r="B43" s="123"/>
      <c r="C43" s="124"/>
      <c r="D43" s="124"/>
      <c r="E43" s="124"/>
      <c r="F43" s="124"/>
      <c r="G43" s="124"/>
      <c r="H43" s="124"/>
      <c r="I43" s="124"/>
      <c r="J43" s="124"/>
      <c r="K43" s="124"/>
      <c r="L43" s="124"/>
      <c r="M43" s="141"/>
      <c r="N43" s="142"/>
      <c r="O43" s="142"/>
      <c r="P43" s="142"/>
      <c r="Q43" s="142"/>
      <c r="R43" s="142"/>
      <c r="S43" s="142"/>
      <c r="T43" s="143"/>
    </row>
    <row r="44" spans="2:22" s="145" customFormat="1" ht="24" customHeight="1">
      <c r="B44" s="392" t="s">
        <v>154</v>
      </c>
      <c r="C44" s="393"/>
      <c r="D44" s="393"/>
      <c r="E44" s="393"/>
      <c r="F44" s="393"/>
      <c r="G44" s="393"/>
      <c r="H44" s="393"/>
      <c r="I44" s="393"/>
      <c r="J44" s="393"/>
      <c r="K44" s="393"/>
      <c r="L44" s="394"/>
      <c r="M44" s="401" t="s">
        <v>139</v>
      </c>
      <c r="N44" s="402"/>
      <c r="O44" s="402"/>
      <c r="P44" s="402"/>
      <c r="Q44" s="402"/>
      <c r="R44" s="402"/>
      <c r="S44" s="402"/>
      <c r="T44" s="144">
        <f>SUM(T17:T43)</f>
        <v>7</v>
      </c>
    </row>
    <row r="45" spans="2:22" s="145" customFormat="1" ht="24" customHeight="1">
      <c r="B45" s="395"/>
      <c r="C45" s="396"/>
      <c r="D45" s="396"/>
      <c r="E45" s="396"/>
      <c r="F45" s="396"/>
      <c r="G45" s="396"/>
      <c r="H45" s="396"/>
      <c r="I45" s="396"/>
      <c r="J45" s="396"/>
      <c r="K45" s="396"/>
      <c r="L45" s="397"/>
      <c r="M45" s="403" t="s">
        <v>140</v>
      </c>
      <c r="N45" s="404"/>
      <c r="O45" s="404"/>
      <c r="P45" s="404"/>
      <c r="Q45" s="404"/>
      <c r="R45" s="404"/>
      <c r="S45" s="404"/>
      <c r="T45" s="146"/>
    </row>
    <row r="46" spans="2:22" s="145" customFormat="1" ht="24" customHeight="1" thickBot="1">
      <c r="B46" s="398"/>
      <c r="C46" s="399"/>
      <c r="D46" s="399"/>
      <c r="E46" s="399"/>
      <c r="F46" s="399"/>
      <c r="G46" s="399"/>
      <c r="H46" s="399"/>
      <c r="I46" s="399"/>
      <c r="J46" s="399"/>
      <c r="K46" s="399"/>
      <c r="L46" s="400"/>
      <c r="M46" s="405" t="s">
        <v>141</v>
      </c>
      <c r="N46" s="406"/>
      <c r="O46" s="406"/>
      <c r="P46" s="406"/>
      <c r="Q46" s="406"/>
      <c r="R46" s="406"/>
      <c r="S46" s="406"/>
      <c r="T46" s="147">
        <f>+T45+T44</f>
        <v>7</v>
      </c>
    </row>
    <row r="47" spans="2:22" ht="17.45" customHeight="1">
      <c r="B47" s="148"/>
      <c r="C47" s="149"/>
      <c r="D47" s="149"/>
      <c r="E47" s="149"/>
      <c r="F47" s="149"/>
      <c r="G47" s="149"/>
      <c r="H47" s="149"/>
      <c r="I47" s="149"/>
      <c r="J47" s="149"/>
      <c r="K47" s="149"/>
      <c r="L47" s="149"/>
      <c r="M47" s="150"/>
      <c r="N47" s="150"/>
      <c r="P47" s="150"/>
      <c r="Q47" s="150"/>
      <c r="R47" s="150"/>
      <c r="S47" s="150"/>
      <c r="T47" s="151"/>
    </row>
    <row r="48" spans="2:22" ht="22.9" customHeight="1">
      <c r="B48" s="148"/>
      <c r="J48" s="149"/>
      <c r="K48" s="149"/>
      <c r="L48" s="149"/>
      <c r="M48" s="150"/>
      <c r="Q48" s="115"/>
      <c r="R48" s="149"/>
      <c r="S48" s="149"/>
      <c r="T48" s="153"/>
    </row>
    <row r="49" spans="2:20" ht="19.149999999999999" customHeight="1">
      <c r="B49" s="148"/>
      <c r="J49" s="149"/>
      <c r="K49" s="149"/>
      <c r="L49" s="149"/>
      <c r="M49" s="150"/>
      <c r="Q49" s="115"/>
      <c r="R49" s="149"/>
      <c r="S49" s="149"/>
      <c r="T49" s="153"/>
    </row>
    <row r="50" spans="2:20" ht="21.6" customHeight="1">
      <c r="B50" s="148"/>
      <c r="C50" s="149"/>
      <c r="D50" s="149"/>
      <c r="E50" s="149"/>
      <c r="F50" s="149"/>
      <c r="G50" s="149"/>
      <c r="H50" s="149"/>
      <c r="I50" s="149"/>
      <c r="J50" s="149"/>
      <c r="K50" s="149"/>
      <c r="L50" s="149"/>
      <c r="M50" s="150"/>
      <c r="N50" s="150"/>
      <c r="P50" s="150"/>
      <c r="Q50" s="154"/>
      <c r="R50" s="154"/>
      <c r="S50" s="154"/>
      <c r="T50" s="155"/>
    </row>
    <row r="51" spans="2:20" ht="25.15" customHeight="1">
      <c r="B51" s="148"/>
      <c r="C51" s="149"/>
      <c r="D51" s="149"/>
      <c r="E51" s="149"/>
      <c r="F51" s="149"/>
      <c r="G51" s="149"/>
      <c r="H51" s="149"/>
      <c r="I51" s="149"/>
      <c r="J51" s="149"/>
      <c r="K51" s="149"/>
      <c r="L51" s="156"/>
      <c r="M51" s="157"/>
      <c r="N51" s="157"/>
      <c r="P51" s="150"/>
      <c r="Q51" s="157"/>
      <c r="R51" s="157"/>
      <c r="S51" s="157"/>
      <c r="T51" s="158"/>
    </row>
    <row r="52" spans="2:20" s="162" customFormat="1" ht="17.45" customHeight="1">
      <c r="B52" s="384" t="s">
        <v>142</v>
      </c>
      <c r="C52" s="385"/>
      <c r="D52" s="385"/>
      <c r="E52" s="385"/>
      <c r="F52" s="159"/>
      <c r="G52" s="386" t="s">
        <v>142</v>
      </c>
      <c r="H52" s="386"/>
      <c r="I52" s="386"/>
      <c r="J52" s="387"/>
      <c r="K52" s="160"/>
      <c r="L52" s="388" t="s">
        <v>142</v>
      </c>
      <c r="M52" s="388"/>
      <c r="N52" s="388"/>
      <c r="O52" s="388"/>
      <c r="P52" s="161"/>
      <c r="Q52" s="388" t="s">
        <v>142</v>
      </c>
      <c r="R52" s="388"/>
      <c r="S52" s="388"/>
      <c r="T52" s="389"/>
    </row>
    <row r="53" spans="2:20" ht="17.45" customHeight="1">
      <c r="B53" s="163" t="str">
        <f>+'1,01'!B53</f>
        <v>Nombre: IVAN DARIO RODRIGUEZ</v>
      </c>
      <c r="C53" s="164"/>
      <c r="D53" s="164"/>
      <c r="E53" s="164"/>
      <c r="F53" s="164"/>
      <c r="G53" s="165" t="str">
        <f>+'1,01'!G53</f>
        <v xml:space="preserve">Nombre: MANUEL EDUARDO CEPEDA HERNÁNDEZ </v>
      </c>
      <c r="H53" s="165"/>
      <c r="I53" s="165"/>
      <c r="J53" s="165"/>
      <c r="K53" s="166"/>
      <c r="L53" s="167" t="str">
        <f>+'1,01'!L53</f>
        <v>Nombre: ROBINSON ALEXANDER TOBAR URBANO</v>
      </c>
      <c r="M53" s="167"/>
      <c r="N53" s="167"/>
      <c r="O53" s="167"/>
      <c r="P53" s="166"/>
      <c r="Q53" s="167" t="str">
        <f>+'1,01'!Q53</f>
        <v>Nombre: CLARA LUZ JARAMILLO HENAO</v>
      </c>
      <c r="R53" s="167"/>
      <c r="S53" s="167"/>
      <c r="T53" s="168"/>
    </row>
    <row r="54" spans="2:20" ht="17.45" customHeight="1" thickBot="1">
      <c r="B54" s="174" t="str">
        <f>+'1,01'!B54</f>
        <v>RESIDENTE DE OBRA</v>
      </c>
      <c r="C54" s="169"/>
      <c r="D54" s="169"/>
      <c r="E54" s="169"/>
      <c r="F54" s="169"/>
      <c r="G54" s="170" t="str">
        <f>+'1,01'!G54</f>
        <v>DIRECTOR DE OBRA</v>
      </c>
      <c r="H54" s="170"/>
      <c r="I54" s="170"/>
      <c r="J54" s="170"/>
      <c r="K54" s="171"/>
      <c r="L54" s="172" t="str">
        <f>+'1,01'!L54</f>
        <v xml:space="preserve">RESIDENTE DE INTERVENTORIA </v>
      </c>
      <c r="M54" s="172"/>
      <c r="N54" s="172"/>
      <c r="O54" s="172"/>
      <c r="P54" s="171"/>
      <c r="Q54" s="172" t="str">
        <f>+'1,01'!Q54</f>
        <v xml:space="preserve">DIRECTOR DE INTERVENTORIA </v>
      </c>
      <c r="R54" s="172"/>
      <c r="S54" s="172"/>
      <c r="T54" s="173"/>
    </row>
  </sheetData>
  <mergeCells count="62">
    <mergeCell ref="B52:E52"/>
    <mergeCell ref="G52:J52"/>
    <mergeCell ref="L52:O52"/>
    <mergeCell ref="Q52:T52"/>
    <mergeCell ref="M35:N35"/>
    <mergeCell ref="M36:T36"/>
    <mergeCell ref="M37:N37"/>
    <mergeCell ref="M38:N38"/>
    <mergeCell ref="M39:N39"/>
    <mergeCell ref="M40:N40"/>
    <mergeCell ref="M41:N41"/>
    <mergeCell ref="B44:L46"/>
    <mergeCell ref="M44:S44"/>
    <mergeCell ref="M45:S45"/>
    <mergeCell ref="M46:S46"/>
    <mergeCell ref="M34:N34"/>
    <mergeCell ref="M21:N21"/>
    <mergeCell ref="M22:T22"/>
    <mergeCell ref="M23:T23"/>
    <mergeCell ref="M24:N25"/>
    <mergeCell ref="M26:N27"/>
    <mergeCell ref="M28:N28"/>
    <mergeCell ref="M29:N29"/>
    <mergeCell ref="M30:N30"/>
    <mergeCell ref="M31:N31"/>
    <mergeCell ref="M32:N32"/>
    <mergeCell ref="M33:N33"/>
    <mergeCell ref="M20:N20"/>
    <mergeCell ref="B12:L12"/>
    <mergeCell ref="M12:T12"/>
    <mergeCell ref="M13:N14"/>
    <mergeCell ref="O13:Q13"/>
    <mergeCell ref="R13:R14"/>
    <mergeCell ref="S13:S14"/>
    <mergeCell ref="T13:T14"/>
    <mergeCell ref="M15:T15"/>
    <mergeCell ref="M16:T16"/>
    <mergeCell ref="M17:N17"/>
    <mergeCell ref="M18:T18"/>
    <mergeCell ref="M19:N19"/>
    <mergeCell ref="B11:T11"/>
    <mergeCell ref="B6:D7"/>
    <mergeCell ref="E6:G7"/>
    <mergeCell ref="H6:I7"/>
    <mergeCell ref="J6:N7"/>
    <mergeCell ref="O6:O8"/>
    <mergeCell ref="P6:T8"/>
    <mergeCell ref="B8:D8"/>
    <mergeCell ref="E8:G8"/>
    <mergeCell ref="H8:I8"/>
    <mergeCell ref="J8:N8"/>
    <mergeCell ref="B9:T9"/>
    <mergeCell ref="B10:C10"/>
    <mergeCell ref="E10:G10"/>
    <mergeCell ref="J10:Q10"/>
    <mergeCell ref="S10:T10"/>
    <mergeCell ref="B4:T4"/>
    <mergeCell ref="F1:Q2"/>
    <mergeCell ref="R1:T1"/>
    <mergeCell ref="R2:T2"/>
    <mergeCell ref="B3:Q3"/>
    <mergeCell ref="R3:T3"/>
  </mergeCells>
  <printOptions horizontalCentered="1"/>
  <pageMargins left="0.11811023622047245" right="0.11811023622047245" top="0.11811023622047245" bottom="0.11811023622047245" header="0" footer="0"/>
  <pageSetup scale="44" orientation="landscape" r:id="rId1"/>
  <headerFooter alignWithMargins="0"/>
  <drawing r:id="rId2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sheetPr>
    <tabColor rgb="FFCCFFFF"/>
    <pageSetUpPr fitToPage="1"/>
  </sheetPr>
  <dimension ref="B1:V54"/>
  <sheetViews>
    <sheetView view="pageBreakPreview" topLeftCell="A30" zoomScale="80" zoomScaleNormal="100" zoomScaleSheetLayoutView="80" workbookViewId="0">
      <selection activeCell="G58" sqref="G58"/>
    </sheetView>
  </sheetViews>
  <sheetFormatPr baseColWidth="10" defaultColWidth="10" defaultRowHeight="27" customHeight="1"/>
  <cols>
    <col min="1" max="1" width="1.125" style="115" customWidth="1"/>
    <col min="2" max="5" width="12" style="115" customWidth="1"/>
    <col min="6" max="6" width="15.625" style="115" customWidth="1"/>
    <col min="7" max="7" width="19.875" style="115" customWidth="1"/>
    <col min="8" max="12" width="12" style="115" customWidth="1"/>
    <col min="13" max="13" width="20.125" style="152" customWidth="1"/>
    <col min="14" max="14" width="27.375" style="152" customWidth="1"/>
    <col min="15" max="15" width="17.375" style="150" customWidth="1"/>
    <col min="16" max="16" width="14.375" style="152" customWidth="1"/>
    <col min="17" max="17" width="16.875" style="152" customWidth="1"/>
    <col min="18" max="18" width="13.625" style="152" customWidth="1"/>
    <col min="19" max="19" width="17" style="152" customWidth="1"/>
    <col min="20" max="20" width="13.375" style="152" customWidth="1"/>
    <col min="21" max="21" width="17" style="115" bestFit="1" customWidth="1"/>
    <col min="22" max="22" width="18.125" style="115" customWidth="1"/>
    <col min="23" max="23" width="13.625" style="115" bestFit="1" customWidth="1"/>
    <col min="24" max="24" width="10.125" style="115" bestFit="1" customWidth="1"/>
    <col min="25" max="16384" width="10" style="115"/>
  </cols>
  <sheetData>
    <row r="1" spans="2:20" s="107" customFormat="1" ht="38.450000000000003" customHeight="1">
      <c r="B1" s="104"/>
      <c r="C1" s="105"/>
      <c r="D1" s="105"/>
      <c r="E1" s="106"/>
      <c r="F1" s="342" t="s">
        <v>123</v>
      </c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4"/>
      <c r="R1" s="348"/>
      <c r="S1" s="349"/>
      <c r="T1" s="350"/>
    </row>
    <row r="2" spans="2:20" s="107" customFormat="1" ht="37.9" customHeight="1" thickBot="1">
      <c r="B2" s="108"/>
      <c r="C2" s="109"/>
      <c r="D2" s="109"/>
      <c r="E2" s="110"/>
      <c r="F2" s="345"/>
      <c r="G2" s="346"/>
      <c r="H2" s="346"/>
      <c r="I2" s="346"/>
      <c r="J2" s="346"/>
      <c r="K2" s="346"/>
      <c r="L2" s="346"/>
      <c r="M2" s="346"/>
      <c r="N2" s="346"/>
      <c r="O2" s="346"/>
      <c r="P2" s="346"/>
      <c r="Q2" s="347"/>
      <c r="R2" s="351"/>
      <c r="S2" s="352"/>
      <c r="T2" s="353"/>
    </row>
    <row r="3" spans="2:20" s="107" customFormat="1" ht="29.45" customHeight="1" thickBot="1">
      <c r="B3" s="354" t="str">
        <f>+'1,01'!B3</f>
        <v>PATRIMONIO NATURAL FONDO PARA LA BIODIVERSIDAD Y ÁREAS PROTEGIDAS</v>
      </c>
      <c r="C3" s="355"/>
      <c r="D3" s="355"/>
      <c r="E3" s="355"/>
      <c r="F3" s="355"/>
      <c r="G3" s="355"/>
      <c r="H3" s="355"/>
      <c r="I3" s="355"/>
      <c r="J3" s="355"/>
      <c r="K3" s="355"/>
      <c r="L3" s="355"/>
      <c r="M3" s="355"/>
      <c r="N3" s="355"/>
      <c r="O3" s="355"/>
      <c r="P3" s="355"/>
      <c r="Q3" s="356"/>
      <c r="R3" s="357"/>
      <c r="S3" s="358"/>
      <c r="T3" s="359"/>
    </row>
    <row r="4" spans="2:20" s="107" customFormat="1" ht="33" customHeight="1" thickBot="1">
      <c r="B4" s="339" t="s">
        <v>124</v>
      </c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  <c r="P4" s="340"/>
      <c r="Q4" s="340"/>
      <c r="R4" s="340"/>
      <c r="S4" s="340"/>
      <c r="T4" s="341"/>
    </row>
    <row r="5" spans="2:20" s="107" customFormat="1" ht="12.6" customHeight="1" thickBot="1">
      <c r="B5" s="111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3"/>
      <c r="T5" s="114"/>
    </row>
    <row r="6" spans="2:20" ht="27" customHeight="1">
      <c r="B6" s="308" t="s">
        <v>125</v>
      </c>
      <c r="C6" s="309"/>
      <c r="D6" s="309"/>
      <c r="E6" s="312" t="s">
        <v>149</v>
      </c>
      <c r="F6" s="312"/>
      <c r="G6" s="313"/>
      <c r="H6" s="316" t="s">
        <v>126</v>
      </c>
      <c r="I6" s="317"/>
      <c r="J6" s="320">
        <v>45926</v>
      </c>
      <c r="K6" s="312"/>
      <c r="L6" s="312"/>
      <c r="M6" s="312"/>
      <c r="N6" s="313"/>
      <c r="O6" s="321" t="s">
        <v>127</v>
      </c>
      <c r="P6" s="312" t="s">
        <v>150</v>
      </c>
      <c r="Q6" s="312"/>
      <c r="R6" s="312"/>
      <c r="S6" s="312"/>
      <c r="T6" s="313"/>
    </row>
    <row r="7" spans="2:20" ht="27" customHeight="1">
      <c r="B7" s="310"/>
      <c r="C7" s="311"/>
      <c r="D7" s="311"/>
      <c r="E7" s="314"/>
      <c r="F7" s="314"/>
      <c r="G7" s="315"/>
      <c r="H7" s="318"/>
      <c r="I7" s="319"/>
      <c r="J7" s="314"/>
      <c r="K7" s="314"/>
      <c r="L7" s="314"/>
      <c r="M7" s="314"/>
      <c r="N7" s="315"/>
      <c r="O7" s="322"/>
      <c r="P7" s="314"/>
      <c r="Q7" s="314"/>
      <c r="R7" s="314"/>
      <c r="S7" s="314"/>
      <c r="T7" s="315"/>
    </row>
    <row r="8" spans="2:20" ht="50.25" customHeight="1" thickBot="1">
      <c r="B8" s="326" t="s">
        <v>128</v>
      </c>
      <c r="C8" s="327"/>
      <c r="D8" s="327"/>
      <c r="E8" s="324" t="s">
        <v>151</v>
      </c>
      <c r="F8" s="324"/>
      <c r="G8" s="325"/>
      <c r="H8" s="326" t="s">
        <v>129</v>
      </c>
      <c r="I8" s="327"/>
      <c r="J8" s="324" t="s">
        <v>152</v>
      </c>
      <c r="K8" s="324"/>
      <c r="L8" s="324"/>
      <c r="M8" s="324"/>
      <c r="N8" s="325"/>
      <c r="O8" s="323"/>
      <c r="P8" s="324"/>
      <c r="Q8" s="324"/>
      <c r="R8" s="324"/>
      <c r="S8" s="324"/>
      <c r="T8" s="325"/>
    </row>
    <row r="9" spans="2:20" ht="11.25" customHeight="1" thickBot="1">
      <c r="B9" s="328"/>
      <c r="C9" s="329"/>
      <c r="D9" s="329"/>
      <c r="E9" s="329"/>
      <c r="F9" s="329"/>
      <c r="G9" s="329"/>
      <c r="H9" s="329"/>
      <c r="I9" s="329"/>
      <c r="J9" s="329"/>
      <c r="K9" s="329"/>
      <c r="L9" s="329"/>
      <c r="M9" s="329"/>
      <c r="N9" s="329"/>
      <c r="O9" s="329"/>
      <c r="P9" s="329"/>
      <c r="Q9" s="329"/>
      <c r="R9" s="329"/>
      <c r="S9" s="329"/>
      <c r="T9" s="330"/>
    </row>
    <row r="10" spans="2:20" ht="33.6" customHeight="1" thickBot="1">
      <c r="B10" s="331" t="s">
        <v>130</v>
      </c>
      <c r="C10" s="332"/>
      <c r="D10" s="116" t="s">
        <v>296</v>
      </c>
      <c r="E10" s="333" t="s">
        <v>15</v>
      </c>
      <c r="F10" s="333"/>
      <c r="G10" s="333"/>
      <c r="H10" s="117" t="s">
        <v>131</v>
      </c>
      <c r="I10" s="118">
        <v>1.01</v>
      </c>
      <c r="J10" s="334" t="e">
        <f>+UPPER('F-GAL-001'!#REF!)</f>
        <v>#REF!</v>
      </c>
      <c r="K10" s="335"/>
      <c r="L10" s="335"/>
      <c r="M10" s="335"/>
      <c r="N10" s="335"/>
      <c r="O10" s="335"/>
      <c r="P10" s="335"/>
      <c r="Q10" s="336"/>
      <c r="R10" s="119" t="s">
        <v>132</v>
      </c>
      <c r="S10" s="337" t="s">
        <v>143</v>
      </c>
      <c r="T10" s="338"/>
    </row>
    <row r="11" spans="2:20" ht="10.5" customHeight="1" thickBot="1">
      <c r="B11" s="305"/>
      <c r="C11" s="306"/>
      <c r="D11" s="306"/>
      <c r="E11" s="306"/>
      <c r="F11" s="306"/>
      <c r="G11" s="306"/>
      <c r="H11" s="306"/>
      <c r="I11" s="306"/>
      <c r="J11" s="306"/>
      <c r="K11" s="306"/>
      <c r="L11" s="306"/>
      <c r="M11" s="306"/>
      <c r="N11" s="306"/>
      <c r="O11" s="306"/>
      <c r="P11" s="306"/>
      <c r="Q11" s="306"/>
      <c r="R11" s="306"/>
      <c r="S11" s="306"/>
      <c r="T11" s="307"/>
    </row>
    <row r="12" spans="2:20" ht="27" customHeight="1" thickBot="1">
      <c r="B12" s="362" t="s">
        <v>133</v>
      </c>
      <c r="C12" s="363"/>
      <c r="D12" s="363"/>
      <c r="E12" s="363"/>
      <c r="F12" s="363"/>
      <c r="G12" s="363"/>
      <c r="H12" s="363"/>
      <c r="I12" s="363"/>
      <c r="J12" s="363"/>
      <c r="K12" s="363"/>
      <c r="L12" s="363"/>
      <c r="M12" s="362" t="s">
        <v>134</v>
      </c>
      <c r="N12" s="363"/>
      <c r="O12" s="363"/>
      <c r="P12" s="363"/>
      <c r="Q12" s="363"/>
      <c r="R12" s="363"/>
      <c r="S12" s="363"/>
      <c r="T12" s="364"/>
    </row>
    <row r="13" spans="2:20" ht="30" customHeight="1">
      <c r="B13" s="120"/>
      <c r="C13" s="121"/>
      <c r="D13" s="121"/>
      <c r="E13" s="121"/>
      <c r="F13" s="121"/>
      <c r="G13" s="121"/>
      <c r="H13" s="121"/>
      <c r="I13" s="121"/>
      <c r="J13" s="121"/>
      <c r="K13" s="121"/>
      <c r="L13" s="122"/>
      <c r="M13" s="365" t="s">
        <v>135</v>
      </c>
      <c r="N13" s="366"/>
      <c r="O13" s="369" t="s">
        <v>136</v>
      </c>
      <c r="P13" s="370"/>
      <c r="Q13" s="371"/>
      <c r="R13" s="372" t="s">
        <v>145</v>
      </c>
      <c r="S13" s="374" t="s">
        <v>6</v>
      </c>
      <c r="T13" s="376" t="s">
        <v>36</v>
      </c>
    </row>
    <row r="14" spans="2:20" ht="30" customHeight="1">
      <c r="B14" s="123"/>
      <c r="C14" s="124"/>
      <c r="D14" s="124"/>
      <c r="E14" s="124"/>
      <c r="F14" s="124"/>
      <c r="G14" s="124"/>
      <c r="H14" s="124"/>
      <c r="I14" s="124"/>
      <c r="J14" s="124"/>
      <c r="K14" s="124"/>
      <c r="L14" s="125"/>
      <c r="M14" s="367"/>
      <c r="N14" s="368"/>
      <c r="O14" s="126" t="s">
        <v>137</v>
      </c>
      <c r="P14" s="126" t="s">
        <v>138</v>
      </c>
      <c r="Q14" s="126" t="s">
        <v>144</v>
      </c>
      <c r="R14" s="373"/>
      <c r="S14" s="375"/>
      <c r="T14" s="377"/>
    </row>
    <row r="15" spans="2:20" ht="22.9" customHeight="1">
      <c r="B15" s="123"/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378"/>
      <c r="N15" s="379"/>
      <c r="O15" s="379"/>
      <c r="P15" s="379"/>
      <c r="Q15" s="379"/>
      <c r="R15" s="379"/>
      <c r="S15" s="379"/>
      <c r="T15" s="380"/>
    </row>
    <row r="16" spans="2:20" ht="22.9" customHeight="1">
      <c r="B16" s="123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378" t="s">
        <v>295</v>
      </c>
      <c r="N16" s="379"/>
      <c r="O16" s="379"/>
      <c r="P16" s="379"/>
      <c r="Q16" s="379"/>
      <c r="R16" s="379"/>
      <c r="S16" s="379"/>
      <c r="T16" s="380"/>
    </row>
    <row r="17" spans="2:22" ht="22.9" customHeight="1">
      <c r="B17" s="123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360" t="s">
        <v>297</v>
      </c>
      <c r="N17" s="361"/>
      <c r="O17" s="127">
        <v>1</v>
      </c>
      <c r="P17" s="128">
        <v>0.5</v>
      </c>
      <c r="Q17" s="129"/>
      <c r="R17" s="128">
        <f>+O17*P17</f>
        <v>0.5</v>
      </c>
      <c r="S17" s="129">
        <f>931.2/4.2</f>
        <v>221.71428571428572</v>
      </c>
      <c r="T17" s="130">
        <f>ROUND(+S17*R17,2)</f>
        <v>110.86</v>
      </c>
    </row>
    <row r="18" spans="2:22" ht="22.9" customHeight="1">
      <c r="B18" s="123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381"/>
      <c r="N18" s="382"/>
      <c r="O18" s="382"/>
      <c r="P18" s="382"/>
      <c r="Q18" s="382"/>
      <c r="R18" s="382"/>
      <c r="S18" s="382"/>
      <c r="T18" s="383"/>
    </row>
    <row r="19" spans="2:22" ht="22.9" customHeight="1"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360"/>
      <c r="N19" s="361"/>
      <c r="O19" s="127"/>
      <c r="P19" s="128"/>
      <c r="Q19" s="129"/>
      <c r="R19" s="128"/>
      <c r="S19" s="129"/>
      <c r="T19" s="130"/>
    </row>
    <row r="20" spans="2:22" ht="22.9" customHeight="1"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360"/>
      <c r="N20" s="361"/>
      <c r="O20" s="127"/>
      <c r="P20" s="128"/>
      <c r="Q20" s="129"/>
      <c r="R20" s="131"/>
      <c r="S20" s="129"/>
      <c r="T20" s="130"/>
    </row>
    <row r="21" spans="2:22" ht="22.9" customHeight="1"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360"/>
      <c r="N21" s="361"/>
      <c r="O21" s="127"/>
      <c r="P21" s="128"/>
      <c r="Q21" s="129"/>
      <c r="R21" s="128"/>
      <c r="S21" s="129"/>
      <c r="T21" s="130"/>
    </row>
    <row r="22" spans="2:22" ht="22.9" customHeight="1">
      <c r="B22" s="123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381"/>
      <c r="N22" s="382"/>
      <c r="O22" s="382"/>
      <c r="P22" s="382"/>
      <c r="Q22" s="382"/>
      <c r="R22" s="382"/>
      <c r="S22" s="382"/>
      <c r="T22" s="383"/>
      <c r="V22" s="132"/>
    </row>
    <row r="23" spans="2:22" ht="22.9" customHeight="1">
      <c r="B23" s="123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381"/>
      <c r="N23" s="382"/>
      <c r="O23" s="382"/>
      <c r="P23" s="382"/>
      <c r="Q23" s="382"/>
      <c r="R23" s="382"/>
      <c r="S23" s="382"/>
      <c r="T23" s="383"/>
    </row>
    <row r="24" spans="2:22" ht="22.9" customHeight="1">
      <c r="B24" s="123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413"/>
      <c r="N24" s="414"/>
      <c r="O24" s="127"/>
      <c r="P24" s="128"/>
      <c r="Q24" s="129"/>
      <c r="R24" s="128"/>
      <c r="S24" s="129"/>
      <c r="T24" s="130"/>
    </row>
    <row r="25" spans="2:22" ht="22.9" customHeight="1">
      <c r="B25" s="123"/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415"/>
      <c r="N25" s="416"/>
      <c r="O25" s="127"/>
      <c r="P25" s="128"/>
      <c r="Q25" s="129"/>
      <c r="R25" s="128"/>
      <c r="S25" s="129"/>
      <c r="T25" s="130"/>
    </row>
    <row r="26" spans="2:22" ht="22.9" customHeight="1">
      <c r="B26" s="123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413"/>
      <c r="N26" s="414"/>
      <c r="O26" s="127"/>
      <c r="P26" s="128"/>
      <c r="Q26" s="129"/>
      <c r="R26" s="128"/>
      <c r="S26" s="129"/>
      <c r="T26" s="130"/>
    </row>
    <row r="27" spans="2:22" ht="22.9" customHeight="1">
      <c r="B27" s="123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415"/>
      <c r="N27" s="416"/>
      <c r="O27" s="127"/>
      <c r="P27" s="128"/>
      <c r="Q27" s="129"/>
      <c r="R27" s="128"/>
      <c r="S27" s="129"/>
      <c r="T27" s="130"/>
    </row>
    <row r="28" spans="2:22" ht="22.9" customHeight="1">
      <c r="B28" s="123"/>
      <c r="C28" s="124"/>
      <c r="D28" s="124"/>
      <c r="E28" s="124"/>
      <c r="F28" s="124"/>
      <c r="G28" s="124"/>
      <c r="H28" s="124"/>
      <c r="I28" s="124"/>
      <c r="J28" s="124"/>
      <c r="K28" s="124"/>
      <c r="L28" s="124"/>
      <c r="M28" s="360"/>
      <c r="N28" s="361"/>
      <c r="O28" s="127"/>
      <c r="P28" s="128"/>
      <c r="Q28" s="129"/>
      <c r="R28" s="128"/>
      <c r="S28" s="129"/>
      <c r="T28" s="130"/>
    </row>
    <row r="29" spans="2:22" ht="22.9" customHeight="1">
      <c r="B29" s="123"/>
      <c r="C29" s="124"/>
      <c r="D29" s="124"/>
      <c r="E29" s="124"/>
      <c r="F29" s="124"/>
      <c r="G29" s="124"/>
      <c r="H29" s="124"/>
      <c r="I29" s="124"/>
      <c r="J29" s="124"/>
      <c r="K29" s="124"/>
      <c r="L29" s="124"/>
      <c r="M29" s="360"/>
      <c r="N29" s="361"/>
      <c r="O29" s="127"/>
      <c r="P29" s="128"/>
      <c r="Q29" s="129"/>
      <c r="R29" s="128"/>
      <c r="S29" s="129"/>
      <c r="T29" s="130"/>
    </row>
    <row r="30" spans="2:22" ht="22.9" customHeight="1">
      <c r="B30" s="123"/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360"/>
      <c r="N30" s="361"/>
      <c r="O30" s="133"/>
      <c r="P30" s="128"/>
      <c r="Q30" s="129"/>
      <c r="R30" s="128"/>
      <c r="S30" s="129"/>
      <c r="T30" s="130"/>
    </row>
    <row r="31" spans="2:22" ht="22.9" customHeight="1">
      <c r="B31" s="123"/>
      <c r="D31" s="134"/>
      <c r="E31" s="134"/>
      <c r="F31" s="134"/>
      <c r="G31" s="134"/>
      <c r="H31" s="134"/>
      <c r="I31" s="134"/>
      <c r="J31" s="124"/>
      <c r="K31" s="124"/>
      <c r="L31" s="124"/>
      <c r="M31" s="360"/>
      <c r="N31" s="361"/>
      <c r="O31" s="133"/>
      <c r="P31" s="128"/>
      <c r="Q31" s="129"/>
      <c r="R31" s="128"/>
      <c r="S31" s="129"/>
      <c r="T31" s="130"/>
    </row>
    <row r="32" spans="2:22" ht="22.9" customHeight="1">
      <c r="B32" s="123"/>
      <c r="C32" s="134"/>
      <c r="D32" s="134"/>
      <c r="E32" s="134"/>
      <c r="F32" s="124"/>
      <c r="G32" s="124"/>
      <c r="H32" s="124"/>
      <c r="I32" s="124"/>
      <c r="J32" s="124"/>
      <c r="K32" s="124"/>
      <c r="L32" s="124"/>
      <c r="M32" s="360"/>
      <c r="N32" s="361"/>
      <c r="O32" s="127"/>
      <c r="P32" s="128"/>
      <c r="Q32" s="129"/>
      <c r="R32" s="131"/>
      <c r="S32" s="129"/>
      <c r="T32" s="130"/>
    </row>
    <row r="33" spans="2:22" ht="22.9" customHeight="1">
      <c r="B33" s="123"/>
      <c r="C33" s="124"/>
      <c r="D33" s="124"/>
      <c r="E33" s="124"/>
      <c r="F33" s="124"/>
      <c r="G33" s="124"/>
      <c r="H33" s="124"/>
      <c r="I33" s="124"/>
      <c r="J33" s="124"/>
      <c r="K33" s="124"/>
      <c r="L33" s="124"/>
      <c r="M33" s="360"/>
      <c r="N33" s="361"/>
      <c r="O33" s="127"/>
      <c r="P33" s="128"/>
      <c r="Q33" s="129"/>
      <c r="R33" s="131"/>
      <c r="S33" s="129"/>
      <c r="T33" s="130"/>
    </row>
    <row r="34" spans="2:22" ht="22.9" customHeight="1">
      <c r="B34" s="123"/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360"/>
      <c r="N34" s="361"/>
      <c r="O34" s="127"/>
      <c r="P34" s="128"/>
      <c r="Q34" s="129"/>
      <c r="R34" s="128"/>
      <c r="S34" s="129"/>
      <c r="T34" s="130"/>
    </row>
    <row r="35" spans="2:22" ht="22.9" customHeight="1">
      <c r="B35" s="123"/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360"/>
      <c r="N35" s="361"/>
      <c r="O35" s="127"/>
      <c r="P35" s="128"/>
      <c r="Q35" s="129"/>
      <c r="R35" s="128"/>
      <c r="S35" s="129"/>
      <c r="T35" s="130"/>
      <c r="V35" s="135"/>
    </row>
    <row r="36" spans="2:22" ht="22.9" customHeight="1">
      <c r="B36" s="123"/>
      <c r="C36" s="124"/>
      <c r="D36" s="124"/>
      <c r="E36" s="124"/>
      <c r="F36" s="124"/>
      <c r="G36" s="124"/>
      <c r="H36" s="124"/>
      <c r="I36" s="124"/>
      <c r="J36" s="124"/>
      <c r="K36" s="124"/>
      <c r="L36" s="124"/>
      <c r="M36" s="381"/>
      <c r="N36" s="382"/>
      <c r="O36" s="382"/>
      <c r="P36" s="382"/>
      <c r="Q36" s="382"/>
      <c r="R36" s="382"/>
      <c r="S36" s="382"/>
      <c r="T36" s="383"/>
      <c r="V36" s="135"/>
    </row>
    <row r="37" spans="2:22" ht="22.9" customHeight="1">
      <c r="B37" s="123"/>
      <c r="C37" s="124"/>
      <c r="D37" s="124"/>
      <c r="E37" s="124"/>
      <c r="F37" s="124"/>
      <c r="G37" s="124"/>
      <c r="H37" s="124"/>
      <c r="I37" s="124"/>
      <c r="J37" s="124"/>
      <c r="K37" s="124"/>
      <c r="L37" s="124"/>
      <c r="M37" s="390"/>
      <c r="N37" s="391"/>
      <c r="O37" s="127"/>
      <c r="P37" s="128"/>
      <c r="Q37" s="129"/>
      <c r="R37" s="131"/>
      <c r="S37" s="129"/>
      <c r="T37" s="130"/>
    </row>
    <row r="38" spans="2:22" ht="22.9" customHeight="1">
      <c r="B38" s="123"/>
      <c r="C38" s="124"/>
      <c r="D38" s="124"/>
      <c r="E38" s="124"/>
      <c r="F38" s="124"/>
      <c r="G38" s="124"/>
      <c r="H38" s="124"/>
      <c r="I38" s="124"/>
      <c r="J38" s="124"/>
      <c r="K38" s="124"/>
      <c r="L38" s="124"/>
      <c r="M38" s="390"/>
      <c r="N38" s="391"/>
      <c r="O38" s="136"/>
      <c r="P38" s="136"/>
      <c r="Q38" s="136"/>
      <c r="R38" s="136"/>
      <c r="S38" s="136"/>
      <c r="T38" s="137"/>
    </row>
    <row r="39" spans="2:22" ht="22.9" customHeight="1">
      <c r="B39" s="123"/>
      <c r="F39" s="124"/>
      <c r="G39" s="124"/>
      <c r="H39" s="124"/>
      <c r="I39" s="124"/>
      <c r="J39" s="124"/>
      <c r="K39" s="124"/>
      <c r="L39" s="124"/>
      <c r="M39" s="390"/>
      <c r="N39" s="391"/>
      <c r="O39" s="127"/>
      <c r="P39" s="131"/>
      <c r="Q39" s="129"/>
      <c r="R39" s="131"/>
      <c r="S39" s="129"/>
      <c r="T39" s="130"/>
    </row>
    <row r="40" spans="2:22" ht="22.9" customHeight="1">
      <c r="B40" s="123"/>
      <c r="F40" s="124"/>
      <c r="G40" s="124"/>
      <c r="H40" s="124"/>
      <c r="I40" s="124"/>
      <c r="J40" s="124"/>
      <c r="K40" s="124"/>
      <c r="L40" s="124"/>
      <c r="M40" s="390"/>
      <c r="N40" s="391"/>
      <c r="O40" s="127"/>
      <c r="P40" s="128"/>
      <c r="Q40" s="129"/>
      <c r="R40" s="131"/>
      <c r="S40" s="129"/>
      <c r="T40" s="130"/>
    </row>
    <row r="41" spans="2:22" ht="22.9" customHeight="1">
      <c r="B41" s="123"/>
      <c r="C41" s="124"/>
      <c r="D41" s="124"/>
      <c r="E41" s="124"/>
      <c r="F41" s="124"/>
      <c r="G41" s="124"/>
      <c r="H41" s="124"/>
      <c r="I41" s="124"/>
      <c r="J41" s="124"/>
      <c r="K41" s="124"/>
      <c r="L41" s="124"/>
      <c r="M41" s="390"/>
      <c r="N41" s="391"/>
      <c r="O41" s="127"/>
      <c r="P41" s="128"/>
      <c r="Q41" s="129"/>
      <c r="R41" s="131"/>
      <c r="S41" s="129"/>
      <c r="T41" s="130"/>
    </row>
    <row r="42" spans="2:22" ht="22.9" customHeight="1">
      <c r="B42" s="123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38"/>
      <c r="N42" s="139"/>
      <c r="O42" s="139"/>
      <c r="P42" s="139"/>
      <c r="Q42" s="139"/>
      <c r="R42" s="139"/>
      <c r="S42" s="139"/>
      <c r="T42" s="140"/>
    </row>
    <row r="43" spans="2:22" ht="22.9" customHeight="1" thickBot="1">
      <c r="B43" s="123"/>
      <c r="C43" s="124"/>
      <c r="D43" s="124"/>
      <c r="E43" s="124"/>
      <c r="F43" s="124"/>
      <c r="G43" s="124"/>
      <c r="H43" s="124"/>
      <c r="I43" s="124"/>
      <c r="J43" s="124"/>
      <c r="K43" s="124"/>
      <c r="L43" s="124"/>
      <c r="M43" s="141"/>
      <c r="N43" s="142"/>
      <c r="O43" s="142"/>
      <c r="P43" s="142"/>
      <c r="Q43" s="142"/>
      <c r="R43" s="142"/>
      <c r="S43" s="142"/>
      <c r="T43" s="143"/>
    </row>
    <row r="44" spans="2:22" s="145" customFormat="1" ht="24" customHeight="1">
      <c r="B44" s="392" t="s">
        <v>154</v>
      </c>
      <c r="C44" s="393"/>
      <c r="D44" s="393"/>
      <c r="E44" s="393"/>
      <c r="F44" s="393"/>
      <c r="G44" s="393"/>
      <c r="H44" s="393"/>
      <c r="I44" s="393"/>
      <c r="J44" s="393"/>
      <c r="K44" s="393"/>
      <c r="L44" s="394"/>
      <c r="M44" s="401" t="s">
        <v>139</v>
      </c>
      <c r="N44" s="402"/>
      <c r="O44" s="402"/>
      <c r="P44" s="402"/>
      <c r="Q44" s="402"/>
      <c r="R44" s="402"/>
      <c r="S44" s="402"/>
      <c r="T44" s="144">
        <f>SUM(T17:T43)</f>
        <v>110.86</v>
      </c>
    </row>
    <row r="45" spans="2:22" s="145" customFormat="1" ht="24" customHeight="1">
      <c r="B45" s="395"/>
      <c r="C45" s="396"/>
      <c r="D45" s="396"/>
      <c r="E45" s="396"/>
      <c r="F45" s="396"/>
      <c r="G45" s="396"/>
      <c r="H45" s="396"/>
      <c r="I45" s="396"/>
      <c r="J45" s="396"/>
      <c r="K45" s="396"/>
      <c r="L45" s="397"/>
      <c r="M45" s="403" t="s">
        <v>140</v>
      </c>
      <c r="N45" s="404"/>
      <c r="O45" s="404"/>
      <c r="P45" s="404"/>
      <c r="Q45" s="404"/>
      <c r="R45" s="404"/>
      <c r="S45" s="404"/>
      <c r="T45" s="146"/>
    </row>
    <row r="46" spans="2:22" s="145" customFormat="1" ht="24" customHeight="1" thickBot="1">
      <c r="B46" s="398"/>
      <c r="C46" s="399"/>
      <c r="D46" s="399"/>
      <c r="E46" s="399"/>
      <c r="F46" s="399"/>
      <c r="G46" s="399"/>
      <c r="H46" s="399"/>
      <c r="I46" s="399"/>
      <c r="J46" s="399"/>
      <c r="K46" s="399"/>
      <c r="L46" s="400"/>
      <c r="M46" s="405" t="s">
        <v>141</v>
      </c>
      <c r="N46" s="406"/>
      <c r="O46" s="406"/>
      <c r="P46" s="406"/>
      <c r="Q46" s="406"/>
      <c r="R46" s="406"/>
      <c r="S46" s="406"/>
      <c r="T46" s="147">
        <f>+T45+T44</f>
        <v>110.86</v>
      </c>
    </row>
    <row r="47" spans="2:22" ht="17.45" customHeight="1">
      <c r="B47" s="148"/>
      <c r="C47" s="149"/>
      <c r="D47" s="149"/>
      <c r="E47" s="149"/>
      <c r="F47" s="149"/>
      <c r="G47" s="149"/>
      <c r="H47" s="149"/>
      <c r="I47" s="149"/>
      <c r="J47" s="149"/>
      <c r="K47" s="149"/>
      <c r="L47" s="149"/>
      <c r="M47" s="150"/>
      <c r="N47" s="150"/>
      <c r="P47" s="150"/>
      <c r="Q47" s="150"/>
      <c r="R47" s="150"/>
      <c r="S47" s="150"/>
      <c r="T47" s="151"/>
    </row>
    <row r="48" spans="2:22" ht="22.9" customHeight="1">
      <c r="B48" s="148"/>
      <c r="J48" s="149"/>
      <c r="K48" s="149"/>
      <c r="L48" s="149"/>
      <c r="M48" s="150"/>
      <c r="Q48" s="115"/>
      <c r="R48" s="149"/>
      <c r="S48" s="149"/>
      <c r="T48" s="153"/>
    </row>
    <row r="49" spans="2:20" ht="19.149999999999999" customHeight="1">
      <c r="B49" s="148"/>
      <c r="J49" s="149"/>
      <c r="K49" s="149"/>
      <c r="L49" s="149"/>
      <c r="M49" s="150"/>
      <c r="Q49" s="115"/>
      <c r="R49" s="149"/>
      <c r="S49" s="149"/>
      <c r="T49" s="153"/>
    </row>
    <row r="50" spans="2:20" ht="21.6" customHeight="1">
      <c r="B50" s="148"/>
      <c r="C50" s="149"/>
      <c r="D50" s="149"/>
      <c r="E50" s="149"/>
      <c r="F50" s="149"/>
      <c r="G50" s="149"/>
      <c r="H50" s="149"/>
      <c r="I50" s="149"/>
      <c r="J50" s="149"/>
      <c r="K50" s="149"/>
      <c r="L50" s="149"/>
      <c r="M50" s="150"/>
      <c r="N50" s="150"/>
      <c r="P50" s="150"/>
      <c r="Q50" s="154"/>
      <c r="R50" s="154"/>
      <c r="S50" s="154"/>
      <c r="T50" s="155"/>
    </row>
    <row r="51" spans="2:20" ht="25.15" customHeight="1">
      <c r="B51" s="148"/>
      <c r="C51" s="149"/>
      <c r="D51" s="149"/>
      <c r="E51" s="149"/>
      <c r="F51" s="149"/>
      <c r="G51" s="149"/>
      <c r="H51" s="149"/>
      <c r="I51" s="149"/>
      <c r="J51" s="149"/>
      <c r="K51" s="149"/>
      <c r="L51" s="156"/>
      <c r="M51" s="157"/>
      <c r="N51" s="157"/>
      <c r="P51" s="150"/>
      <c r="Q51" s="157"/>
      <c r="R51" s="157"/>
      <c r="S51" s="157"/>
      <c r="T51" s="158"/>
    </row>
    <row r="52" spans="2:20" s="162" customFormat="1" ht="17.45" customHeight="1">
      <c r="B52" s="384" t="s">
        <v>142</v>
      </c>
      <c r="C52" s="385"/>
      <c r="D52" s="385"/>
      <c r="E52" s="385"/>
      <c r="F52" s="159"/>
      <c r="G52" s="386" t="s">
        <v>142</v>
      </c>
      <c r="H52" s="386"/>
      <c r="I52" s="386"/>
      <c r="J52" s="387"/>
      <c r="K52" s="160"/>
      <c r="L52" s="388" t="s">
        <v>142</v>
      </c>
      <c r="M52" s="388"/>
      <c r="N52" s="388"/>
      <c r="O52" s="388"/>
      <c r="P52" s="161"/>
      <c r="Q52" s="388" t="s">
        <v>142</v>
      </c>
      <c r="R52" s="388"/>
      <c r="S52" s="388"/>
      <c r="T52" s="389"/>
    </row>
    <row r="53" spans="2:20" ht="17.45" customHeight="1">
      <c r="B53" s="163" t="str">
        <f>+'1,01'!B53</f>
        <v>Nombre: IVAN DARIO RODRIGUEZ</v>
      </c>
      <c r="C53" s="164"/>
      <c r="D53" s="164"/>
      <c r="E53" s="164"/>
      <c r="F53" s="164"/>
      <c r="G53" s="165" t="str">
        <f>+'1,01'!G53</f>
        <v xml:space="preserve">Nombre: MANUEL EDUARDO CEPEDA HERNÁNDEZ </v>
      </c>
      <c r="H53" s="165"/>
      <c r="I53" s="165"/>
      <c r="J53" s="165"/>
      <c r="K53" s="166"/>
      <c r="L53" s="167" t="str">
        <f>+'1,01'!L53</f>
        <v>Nombre: ROBINSON ALEXANDER TOBAR URBANO</v>
      </c>
      <c r="M53" s="167"/>
      <c r="N53" s="167"/>
      <c r="O53" s="167"/>
      <c r="P53" s="166"/>
      <c r="Q53" s="167" t="str">
        <f>+'1,01'!Q53</f>
        <v>Nombre: CLARA LUZ JARAMILLO HENAO</v>
      </c>
      <c r="R53" s="167"/>
      <c r="S53" s="167"/>
      <c r="T53" s="168"/>
    </row>
    <row r="54" spans="2:20" ht="17.45" customHeight="1" thickBot="1">
      <c r="B54" s="174" t="str">
        <f>+'1,01'!B54</f>
        <v>RESIDENTE DE OBRA</v>
      </c>
      <c r="C54" s="169"/>
      <c r="D54" s="169"/>
      <c r="E54" s="169"/>
      <c r="F54" s="169"/>
      <c r="G54" s="170" t="str">
        <f>+'1,01'!G54</f>
        <v>DIRECTOR DE OBRA</v>
      </c>
      <c r="H54" s="170"/>
      <c r="I54" s="170"/>
      <c r="J54" s="170"/>
      <c r="K54" s="171"/>
      <c r="L54" s="172" t="str">
        <f>+'1,01'!L54</f>
        <v xml:space="preserve">RESIDENTE DE INTERVENTORIA </v>
      </c>
      <c r="M54" s="172"/>
      <c r="N54" s="172"/>
      <c r="O54" s="172"/>
      <c r="P54" s="171"/>
      <c r="Q54" s="172" t="str">
        <f>+'1,01'!Q54</f>
        <v xml:space="preserve">DIRECTOR DE INTERVENTORIA </v>
      </c>
      <c r="R54" s="172"/>
      <c r="S54" s="172"/>
      <c r="T54" s="173"/>
    </row>
  </sheetData>
  <mergeCells count="62">
    <mergeCell ref="B52:E52"/>
    <mergeCell ref="G52:J52"/>
    <mergeCell ref="L52:O52"/>
    <mergeCell ref="Q52:T52"/>
    <mergeCell ref="M35:N35"/>
    <mergeCell ref="M36:T36"/>
    <mergeCell ref="M37:N37"/>
    <mergeCell ref="M38:N38"/>
    <mergeCell ref="M39:N39"/>
    <mergeCell ref="M40:N40"/>
    <mergeCell ref="M41:N41"/>
    <mergeCell ref="B44:L46"/>
    <mergeCell ref="M44:S44"/>
    <mergeCell ref="M45:S45"/>
    <mergeCell ref="M46:S46"/>
    <mergeCell ref="M34:N34"/>
    <mergeCell ref="M21:N21"/>
    <mergeCell ref="M22:T22"/>
    <mergeCell ref="M23:T23"/>
    <mergeCell ref="M24:N25"/>
    <mergeCell ref="M26:N27"/>
    <mergeCell ref="M28:N28"/>
    <mergeCell ref="M29:N29"/>
    <mergeCell ref="M30:N30"/>
    <mergeCell ref="M31:N31"/>
    <mergeCell ref="M32:N32"/>
    <mergeCell ref="M33:N33"/>
    <mergeCell ref="M20:N20"/>
    <mergeCell ref="B12:L12"/>
    <mergeCell ref="M12:T12"/>
    <mergeCell ref="M13:N14"/>
    <mergeCell ref="O13:Q13"/>
    <mergeCell ref="R13:R14"/>
    <mergeCell ref="S13:S14"/>
    <mergeCell ref="T13:T14"/>
    <mergeCell ref="M15:T15"/>
    <mergeCell ref="M16:T16"/>
    <mergeCell ref="M17:N17"/>
    <mergeCell ref="M18:T18"/>
    <mergeCell ref="M19:N19"/>
    <mergeCell ref="B11:T11"/>
    <mergeCell ref="B6:D7"/>
    <mergeCell ref="E6:G7"/>
    <mergeCell ref="H6:I7"/>
    <mergeCell ref="J6:N7"/>
    <mergeCell ref="O6:O8"/>
    <mergeCell ref="P6:T8"/>
    <mergeCell ref="B8:D8"/>
    <mergeCell ref="E8:G8"/>
    <mergeCell ref="H8:I8"/>
    <mergeCell ref="J8:N8"/>
    <mergeCell ref="B9:T9"/>
    <mergeCell ref="B10:C10"/>
    <mergeCell ref="E10:G10"/>
    <mergeCell ref="J10:Q10"/>
    <mergeCell ref="S10:T10"/>
    <mergeCell ref="B4:T4"/>
    <mergeCell ref="F1:Q2"/>
    <mergeCell ref="R1:T1"/>
    <mergeCell ref="R2:T2"/>
    <mergeCell ref="B3:Q3"/>
    <mergeCell ref="R3:T3"/>
  </mergeCells>
  <printOptions horizontalCentered="1"/>
  <pageMargins left="0.11811023622047245" right="0.11811023622047245" top="0.11811023622047245" bottom="0.11811023622047245" header="0" footer="0"/>
  <pageSetup scale="44" orientation="landscape" r:id="rId1"/>
  <headerFooter alignWithMargins="0"/>
  <drawing r:id="rId2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sheetPr>
    <tabColor rgb="FFCCFFFF"/>
    <pageSetUpPr fitToPage="1"/>
  </sheetPr>
  <dimension ref="B1:V54"/>
  <sheetViews>
    <sheetView view="pageBreakPreview" topLeftCell="A32" zoomScale="80" zoomScaleNormal="100" zoomScaleSheetLayoutView="80" workbookViewId="0">
      <selection activeCell="G58" sqref="G58"/>
    </sheetView>
  </sheetViews>
  <sheetFormatPr baseColWidth="10" defaultColWidth="10" defaultRowHeight="27" customHeight="1"/>
  <cols>
    <col min="1" max="1" width="1.125" style="115" customWidth="1"/>
    <col min="2" max="5" width="12" style="115" customWidth="1"/>
    <col min="6" max="6" width="15.625" style="115" customWidth="1"/>
    <col min="7" max="7" width="19.875" style="115" customWidth="1"/>
    <col min="8" max="12" width="12" style="115" customWidth="1"/>
    <col min="13" max="13" width="20.125" style="152" customWidth="1"/>
    <col min="14" max="14" width="27.375" style="152" customWidth="1"/>
    <col min="15" max="15" width="17.375" style="150" customWidth="1"/>
    <col min="16" max="16" width="14.375" style="152" customWidth="1"/>
    <col min="17" max="17" width="16.875" style="152" customWidth="1"/>
    <col min="18" max="18" width="13.625" style="152" customWidth="1"/>
    <col min="19" max="19" width="17" style="152" customWidth="1"/>
    <col min="20" max="20" width="13.375" style="152" customWidth="1"/>
    <col min="21" max="21" width="17" style="115" bestFit="1" customWidth="1"/>
    <col min="22" max="22" width="18.125" style="115" customWidth="1"/>
    <col min="23" max="23" width="13.625" style="115" bestFit="1" customWidth="1"/>
    <col min="24" max="24" width="10.125" style="115" bestFit="1" customWidth="1"/>
    <col min="25" max="16384" width="10" style="115"/>
  </cols>
  <sheetData>
    <row r="1" spans="2:20" s="107" customFormat="1" ht="38.450000000000003" customHeight="1">
      <c r="B1" s="104"/>
      <c r="C1" s="105"/>
      <c r="D1" s="105"/>
      <c r="E1" s="106"/>
      <c r="F1" s="342" t="s">
        <v>123</v>
      </c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4"/>
      <c r="R1" s="348"/>
      <c r="S1" s="349"/>
      <c r="T1" s="350"/>
    </row>
    <row r="2" spans="2:20" s="107" customFormat="1" ht="37.9" customHeight="1" thickBot="1">
      <c r="B2" s="108"/>
      <c r="C2" s="109"/>
      <c r="D2" s="109"/>
      <c r="E2" s="110"/>
      <c r="F2" s="345"/>
      <c r="G2" s="346"/>
      <c r="H2" s="346"/>
      <c r="I2" s="346"/>
      <c r="J2" s="346"/>
      <c r="K2" s="346"/>
      <c r="L2" s="346"/>
      <c r="M2" s="346"/>
      <c r="N2" s="346"/>
      <c r="O2" s="346"/>
      <c r="P2" s="346"/>
      <c r="Q2" s="347"/>
      <c r="R2" s="351"/>
      <c r="S2" s="352"/>
      <c r="T2" s="353"/>
    </row>
    <row r="3" spans="2:20" s="107" customFormat="1" ht="29.45" customHeight="1" thickBot="1">
      <c r="B3" s="354" t="str">
        <f>+'1,01'!B3</f>
        <v>PATRIMONIO NATURAL FONDO PARA LA BIODIVERSIDAD Y ÁREAS PROTEGIDAS</v>
      </c>
      <c r="C3" s="355"/>
      <c r="D3" s="355"/>
      <c r="E3" s="355"/>
      <c r="F3" s="355"/>
      <c r="G3" s="355"/>
      <c r="H3" s="355"/>
      <c r="I3" s="355"/>
      <c r="J3" s="355"/>
      <c r="K3" s="355"/>
      <c r="L3" s="355"/>
      <c r="M3" s="355"/>
      <c r="N3" s="355"/>
      <c r="O3" s="355"/>
      <c r="P3" s="355"/>
      <c r="Q3" s="356"/>
      <c r="R3" s="357"/>
      <c r="S3" s="358"/>
      <c r="T3" s="359"/>
    </row>
    <row r="4" spans="2:20" s="107" customFormat="1" ht="33" customHeight="1" thickBot="1">
      <c r="B4" s="339" t="s">
        <v>124</v>
      </c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  <c r="P4" s="340"/>
      <c r="Q4" s="340"/>
      <c r="R4" s="340"/>
      <c r="S4" s="340"/>
      <c r="T4" s="341"/>
    </row>
    <row r="5" spans="2:20" s="107" customFormat="1" ht="12.6" customHeight="1" thickBot="1">
      <c r="B5" s="111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3"/>
      <c r="T5" s="114"/>
    </row>
    <row r="6" spans="2:20" ht="27" customHeight="1">
      <c r="B6" s="308" t="s">
        <v>125</v>
      </c>
      <c r="C6" s="309"/>
      <c r="D6" s="309"/>
      <c r="E6" s="312" t="s">
        <v>149</v>
      </c>
      <c r="F6" s="312"/>
      <c r="G6" s="313"/>
      <c r="H6" s="316" t="s">
        <v>126</v>
      </c>
      <c r="I6" s="317"/>
      <c r="J6" s="320">
        <v>45926</v>
      </c>
      <c r="K6" s="312"/>
      <c r="L6" s="312"/>
      <c r="M6" s="312"/>
      <c r="N6" s="313"/>
      <c r="O6" s="321" t="s">
        <v>127</v>
      </c>
      <c r="P6" s="312" t="s">
        <v>150</v>
      </c>
      <c r="Q6" s="312"/>
      <c r="R6" s="312"/>
      <c r="S6" s="312"/>
      <c r="T6" s="313"/>
    </row>
    <row r="7" spans="2:20" ht="27" customHeight="1">
      <c r="B7" s="310"/>
      <c r="C7" s="311"/>
      <c r="D7" s="311"/>
      <c r="E7" s="314"/>
      <c r="F7" s="314"/>
      <c r="G7" s="315"/>
      <c r="H7" s="318"/>
      <c r="I7" s="319"/>
      <c r="J7" s="314"/>
      <c r="K7" s="314"/>
      <c r="L7" s="314"/>
      <c r="M7" s="314"/>
      <c r="N7" s="315"/>
      <c r="O7" s="322"/>
      <c r="P7" s="314"/>
      <c r="Q7" s="314"/>
      <c r="R7" s="314"/>
      <c r="S7" s="314"/>
      <c r="T7" s="315"/>
    </row>
    <row r="8" spans="2:20" ht="50.25" customHeight="1" thickBot="1">
      <c r="B8" s="326" t="s">
        <v>128</v>
      </c>
      <c r="C8" s="327"/>
      <c r="D8" s="327"/>
      <c r="E8" s="324" t="s">
        <v>151</v>
      </c>
      <c r="F8" s="324"/>
      <c r="G8" s="325"/>
      <c r="H8" s="326" t="s">
        <v>129</v>
      </c>
      <c r="I8" s="327"/>
      <c r="J8" s="324" t="s">
        <v>152</v>
      </c>
      <c r="K8" s="324"/>
      <c r="L8" s="324"/>
      <c r="M8" s="324"/>
      <c r="N8" s="325"/>
      <c r="O8" s="323"/>
      <c r="P8" s="324"/>
      <c r="Q8" s="324"/>
      <c r="R8" s="324"/>
      <c r="S8" s="324"/>
      <c r="T8" s="325"/>
    </row>
    <row r="9" spans="2:20" ht="11.25" customHeight="1" thickBot="1">
      <c r="B9" s="328"/>
      <c r="C9" s="329"/>
      <c r="D9" s="329"/>
      <c r="E9" s="329"/>
      <c r="F9" s="329"/>
      <c r="G9" s="329"/>
      <c r="H9" s="329"/>
      <c r="I9" s="329"/>
      <c r="J9" s="329"/>
      <c r="K9" s="329"/>
      <c r="L9" s="329"/>
      <c r="M9" s="329"/>
      <c r="N9" s="329"/>
      <c r="O9" s="329"/>
      <c r="P9" s="329"/>
      <c r="Q9" s="329"/>
      <c r="R9" s="329"/>
      <c r="S9" s="329"/>
      <c r="T9" s="330"/>
    </row>
    <row r="10" spans="2:20" ht="33.6" customHeight="1" thickBot="1">
      <c r="B10" s="331" t="s">
        <v>130</v>
      </c>
      <c r="C10" s="332"/>
      <c r="D10" s="116" t="s">
        <v>296</v>
      </c>
      <c r="E10" s="333" t="s">
        <v>80</v>
      </c>
      <c r="F10" s="333"/>
      <c r="G10" s="333"/>
      <c r="H10" s="117" t="s">
        <v>131</v>
      </c>
      <c r="I10" s="118">
        <v>2.0099999999999998</v>
      </c>
      <c r="J10" s="334" t="e">
        <f>+UPPER('F-GAL-001'!#REF!)</f>
        <v>#REF!</v>
      </c>
      <c r="K10" s="335"/>
      <c r="L10" s="335"/>
      <c r="M10" s="335"/>
      <c r="N10" s="335"/>
      <c r="O10" s="335"/>
      <c r="P10" s="335"/>
      <c r="Q10" s="336"/>
      <c r="R10" s="119" t="s">
        <v>132</v>
      </c>
      <c r="S10" s="337" t="s">
        <v>236</v>
      </c>
      <c r="T10" s="338"/>
    </row>
    <row r="11" spans="2:20" ht="10.5" customHeight="1" thickBot="1">
      <c r="B11" s="305"/>
      <c r="C11" s="306"/>
      <c r="D11" s="306"/>
      <c r="E11" s="306"/>
      <c r="F11" s="306"/>
      <c r="G11" s="306"/>
      <c r="H11" s="306"/>
      <c r="I11" s="306"/>
      <c r="J11" s="306"/>
      <c r="K11" s="306"/>
      <c r="L11" s="306"/>
      <c r="M11" s="306"/>
      <c r="N11" s="306"/>
      <c r="O11" s="306"/>
      <c r="P11" s="306"/>
      <c r="Q11" s="306"/>
      <c r="R11" s="306"/>
      <c r="S11" s="306"/>
      <c r="T11" s="307"/>
    </row>
    <row r="12" spans="2:20" ht="27" customHeight="1" thickBot="1">
      <c r="B12" s="362" t="s">
        <v>133</v>
      </c>
      <c r="C12" s="363"/>
      <c r="D12" s="363"/>
      <c r="E12" s="363"/>
      <c r="F12" s="363"/>
      <c r="G12" s="363"/>
      <c r="H12" s="363"/>
      <c r="I12" s="363"/>
      <c r="J12" s="363"/>
      <c r="K12" s="363"/>
      <c r="L12" s="363"/>
      <c r="M12" s="362" t="s">
        <v>134</v>
      </c>
      <c r="N12" s="363"/>
      <c r="O12" s="363"/>
      <c r="P12" s="363"/>
      <c r="Q12" s="363"/>
      <c r="R12" s="363"/>
      <c r="S12" s="363"/>
      <c r="T12" s="364"/>
    </row>
    <row r="13" spans="2:20" ht="30" customHeight="1">
      <c r="B13" s="120"/>
      <c r="C13" s="121"/>
      <c r="D13" s="121"/>
      <c r="E13" s="121"/>
      <c r="F13" s="121"/>
      <c r="G13" s="121"/>
      <c r="H13" s="121"/>
      <c r="I13" s="121"/>
      <c r="J13" s="121"/>
      <c r="K13" s="121"/>
      <c r="L13" s="122"/>
      <c r="M13" s="365" t="s">
        <v>135</v>
      </c>
      <c r="N13" s="366"/>
      <c r="O13" s="369" t="s">
        <v>136</v>
      </c>
      <c r="P13" s="370"/>
      <c r="Q13" s="371"/>
      <c r="R13" s="372" t="s">
        <v>145</v>
      </c>
      <c r="S13" s="374" t="s">
        <v>6</v>
      </c>
      <c r="T13" s="376" t="s">
        <v>36</v>
      </c>
    </row>
    <row r="14" spans="2:20" ht="30" customHeight="1">
      <c r="B14" s="123"/>
      <c r="C14" s="124"/>
      <c r="D14" s="124"/>
      <c r="E14" s="124"/>
      <c r="F14" s="124"/>
      <c r="G14" s="124"/>
      <c r="H14" s="124"/>
      <c r="I14" s="124"/>
      <c r="J14" s="124"/>
      <c r="K14" s="124"/>
      <c r="L14" s="125"/>
      <c r="M14" s="367"/>
      <c r="N14" s="368"/>
      <c r="O14" s="126" t="s">
        <v>137</v>
      </c>
      <c r="P14" s="126" t="s">
        <v>138</v>
      </c>
      <c r="Q14" s="126" t="s">
        <v>144</v>
      </c>
      <c r="R14" s="373"/>
      <c r="S14" s="375"/>
      <c r="T14" s="377"/>
    </row>
    <row r="15" spans="2:20" ht="22.9" customHeight="1">
      <c r="B15" s="123"/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378"/>
      <c r="N15" s="379"/>
      <c r="O15" s="379"/>
      <c r="P15" s="379"/>
      <c r="Q15" s="379"/>
      <c r="R15" s="379"/>
      <c r="S15" s="379"/>
      <c r="T15" s="380"/>
    </row>
    <row r="16" spans="2:20" ht="22.9" customHeight="1">
      <c r="B16" s="123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378" t="s">
        <v>295</v>
      </c>
      <c r="N16" s="379"/>
      <c r="O16" s="379"/>
      <c r="P16" s="379"/>
      <c r="Q16" s="379"/>
      <c r="R16" s="379"/>
      <c r="S16" s="379"/>
      <c r="T16" s="380"/>
    </row>
    <row r="17" spans="2:22" ht="22.9" customHeight="1">
      <c r="B17" s="123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360" t="s">
        <v>297</v>
      </c>
      <c r="N17" s="361"/>
      <c r="O17" s="127">
        <v>1</v>
      </c>
      <c r="P17" s="128">
        <v>0.5</v>
      </c>
      <c r="Q17" s="128">
        <v>0.45</v>
      </c>
      <c r="R17" s="128">
        <f>+O17*P17</f>
        <v>0.5</v>
      </c>
      <c r="S17" s="129">
        <f>931.2/4.2</f>
        <v>221.71428571428572</v>
      </c>
      <c r="T17" s="130">
        <f>ROUND(+Q17*S17*R17,2)</f>
        <v>49.89</v>
      </c>
    </row>
    <row r="18" spans="2:22" ht="22.9" customHeight="1">
      <c r="B18" s="123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381"/>
      <c r="N18" s="382"/>
      <c r="O18" s="382"/>
      <c r="P18" s="382"/>
      <c r="Q18" s="382"/>
      <c r="R18" s="382"/>
      <c r="S18" s="382"/>
      <c r="T18" s="383"/>
    </row>
    <row r="19" spans="2:22" ht="22.9" customHeight="1"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360"/>
      <c r="N19" s="361"/>
      <c r="O19" s="127"/>
      <c r="P19" s="128"/>
      <c r="Q19" s="129"/>
      <c r="R19" s="128"/>
      <c r="S19" s="129"/>
      <c r="T19" s="130"/>
    </row>
    <row r="20" spans="2:22" ht="22.9" customHeight="1"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360"/>
      <c r="N20" s="361"/>
      <c r="O20" s="127"/>
      <c r="P20" s="128"/>
      <c r="Q20" s="129"/>
      <c r="R20" s="131"/>
      <c r="S20" s="129"/>
      <c r="T20" s="130"/>
    </row>
    <row r="21" spans="2:22" ht="22.9" customHeight="1"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360"/>
      <c r="N21" s="361"/>
      <c r="O21" s="127"/>
      <c r="P21" s="128"/>
      <c r="Q21" s="129"/>
      <c r="R21" s="128"/>
      <c r="S21" s="129"/>
      <c r="T21" s="130"/>
    </row>
    <row r="22" spans="2:22" ht="22.9" customHeight="1">
      <c r="B22" s="123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381"/>
      <c r="N22" s="382"/>
      <c r="O22" s="382"/>
      <c r="P22" s="382"/>
      <c r="Q22" s="382"/>
      <c r="R22" s="382"/>
      <c r="S22" s="382"/>
      <c r="T22" s="383"/>
      <c r="V22" s="132"/>
    </row>
    <row r="23" spans="2:22" ht="22.9" customHeight="1">
      <c r="B23" s="123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381"/>
      <c r="N23" s="382"/>
      <c r="O23" s="382"/>
      <c r="P23" s="382"/>
      <c r="Q23" s="382"/>
      <c r="R23" s="382"/>
      <c r="S23" s="382"/>
      <c r="T23" s="383"/>
    </row>
    <row r="24" spans="2:22" ht="22.9" customHeight="1">
      <c r="B24" s="123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413"/>
      <c r="N24" s="414"/>
      <c r="O24" s="127"/>
      <c r="P24" s="128"/>
      <c r="Q24" s="129"/>
      <c r="R24" s="128"/>
      <c r="S24" s="129"/>
      <c r="T24" s="130"/>
    </row>
    <row r="25" spans="2:22" ht="22.9" customHeight="1">
      <c r="B25" s="123"/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415"/>
      <c r="N25" s="416"/>
      <c r="O25" s="127"/>
      <c r="P25" s="128"/>
      <c r="Q25" s="129"/>
      <c r="R25" s="128"/>
      <c r="S25" s="129"/>
      <c r="T25" s="130"/>
    </row>
    <row r="26" spans="2:22" ht="22.9" customHeight="1">
      <c r="B26" s="123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413"/>
      <c r="N26" s="414"/>
      <c r="O26" s="127"/>
      <c r="P26" s="128"/>
      <c r="Q26" s="129"/>
      <c r="R26" s="128"/>
      <c r="S26" s="129"/>
      <c r="T26" s="130"/>
    </row>
    <row r="27" spans="2:22" ht="22.9" customHeight="1">
      <c r="B27" s="123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415"/>
      <c r="N27" s="416"/>
      <c r="O27" s="127"/>
      <c r="P27" s="128"/>
      <c r="Q27" s="129"/>
      <c r="R27" s="128"/>
      <c r="S27" s="129"/>
      <c r="T27" s="130"/>
    </row>
    <row r="28" spans="2:22" ht="22.9" customHeight="1">
      <c r="B28" s="123"/>
      <c r="C28" s="124"/>
      <c r="D28" s="124"/>
      <c r="E28" s="124"/>
      <c r="F28" s="124"/>
      <c r="G28" s="124"/>
      <c r="H28" s="124"/>
      <c r="I28" s="124"/>
      <c r="J28" s="124"/>
      <c r="K28" s="124"/>
      <c r="L28" s="124"/>
      <c r="M28" s="360"/>
      <c r="N28" s="361"/>
      <c r="O28" s="127"/>
      <c r="P28" s="128"/>
      <c r="Q28" s="129"/>
      <c r="R28" s="128"/>
      <c r="S28" s="129"/>
      <c r="T28" s="130"/>
    </row>
    <row r="29" spans="2:22" ht="22.9" customHeight="1">
      <c r="B29" s="123"/>
      <c r="C29" s="124"/>
      <c r="D29" s="124"/>
      <c r="E29" s="124"/>
      <c r="F29" s="124"/>
      <c r="G29" s="124"/>
      <c r="H29" s="124"/>
      <c r="I29" s="124"/>
      <c r="J29" s="124"/>
      <c r="K29" s="124"/>
      <c r="L29" s="124"/>
      <c r="M29" s="360"/>
      <c r="N29" s="361"/>
      <c r="O29" s="127"/>
      <c r="P29" s="128"/>
      <c r="Q29" s="129"/>
      <c r="R29" s="128"/>
      <c r="S29" s="129"/>
      <c r="T29" s="130"/>
    </row>
    <row r="30" spans="2:22" ht="22.9" customHeight="1">
      <c r="B30" s="123"/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360"/>
      <c r="N30" s="361"/>
      <c r="O30" s="133"/>
      <c r="P30" s="128"/>
      <c r="Q30" s="129"/>
      <c r="R30" s="128"/>
      <c r="S30" s="129"/>
      <c r="T30" s="130"/>
    </row>
    <row r="31" spans="2:22" ht="22.9" customHeight="1">
      <c r="B31" s="123"/>
      <c r="D31" s="134"/>
      <c r="E31" s="134"/>
      <c r="F31" s="134"/>
      <c r="G31" s="134"/>
      <c r="H31" s="134"/>
      <c r="I31" s="134"/>
      <c r="J31" s="124"/>
      <c r="K31" s="124"/>
      <c r="L31" s="124"/>
      <c r="M31" s="360"/>
      <c r="N31" s="361"/>
      <c r="O31" s="133"/>
      <c r="P31" s="128"/>
      <c r="Q31" s="129"/>
      <c r="R31" s="128"/>
      <c r="S31" s="129"/>
      <c r="T31" s="130"/>
    </row>
    <row r="32" spans="2:22" ht="22.9" customHeight="1">
      <c r="B32" s="123"/>
      <c r="C32" s="134"/>
      <c r="D32" s="134"/>
      <c r="E32" s="134"/>
      <c r="F32" s="124"/>
      <c r="G32" s="124"/>
      <c r="H32" s="124"/>
      <c r="I32" s="124"/>
      <c r="J32" s="124"/>
      <c r="K32" s="124"/>
      <c r="L32" s="124"/>
      <c r="M32" s="360"/>
      <c r="N32" s="361"/>
      <c r="O32" s="127"/>
      <c r="P32" s="128"/>
      <c r="Q32" s="129"/>
      <c r="R32" s="131"/>
      <c r="S32" s="129"/>
      <c r="T32" s="130"/>
    </row>
    <row r="33" spans="2:22" ht="22.9" customHeight="1">
      <c r="B33" s="123"/>
      <c r="C33" s="124"/>
      <c r="D33" s="124"/>
      <c r="E33" s="124"/>
      <c r="F33" s="124"/>
      <c r="G33" s="124"/>
      <c r="H33" s="124"/>
      <c r="I33" s="124"/>
      <c r="J33" s="124"/>
      <c r="K33" s="124"/>
      <c r="L33" s="124"/>
      <c r="M33" s="360"/>
      <c r="N33" s="361"/>
      <c r="O33" s="127"/>
      <c r="P33" s="128"/>
      <c r="Q33" s="129"/>
      <c r="R33" s="131"/>
      <c r="S33" s="129"/>
      <c r="T33" s="130"/>
    </row>
    <row r="34" spans="2:22" ht="22.9" customHeight="1">
      <c r="B34" s="123"/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360"/>
      <c r="N34" s="361"/>
      <c r="O34" s="127"/>
      <c r="P34" s="128"/>
      <c r="Q34" s="129"/>
      <c r="R34" s="128"/>
      <c r="S34" s="129"/>
      <c r="T34" s="130"/>
    </row>
    <row r="35" spans="2:22" ht="22.9" customHeight="1">
      <c r="B35" s="123"/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360"/>
      <c r="N35" s="361"/>
      <c r="O35" s="127"/>
      <c r="P35" s="128"/>
      <c r="Q35" s="129"/>
      <c r="R35" s="128"/>
      <c r="S35" s="129"/>
      <c r="T35" s="130"/>
      <c r="V35" s="135"/>
    </row>
    <row r="36" spans="2:22" ht="22.9" customHeight="1">
      <c r="B36" s="123"/>
      <c r="C36" s="124"/>
      <c r="D36" s="124"/>
      <c r="E36" s="124"/>
      <c r="F36" s="124"/>
      <c r="G36" s="124"/>
      <c r="H36" s="124"/>
      <c r="I36" s="124"/>
      <c r="J36" s="124"/>
      <c r="K36" s="124"/>
      <c r="L36" s="124"/>
      <c r="M36" s="381"/>
      <c r="N36" s="382"/>
      <c r="O36" s="382"/>
      <c r="P36" s="382"/>
      <c r="Q36" s="382"/>
      <c r="R36" s="382"/>
      <c r="S36" s="382"/>
      <c r="T36" s="383"/>
      <c r="V36" s="135"/>
    </row>
    <row r="37" spans="2:22" ht="22.9" customHeight="1">
      <c r="B37" s="123"/>
      <c r="C37" s="124"/>
      <c r="D37" s="124"/>
      <c r="E37" s="124"/>
      <c r="F37" s="124"/>
      <c r="G37" s="124"/>
      <c r="H37" s="124"/>
      <c r="I37" s="124"/>
      <c r="J37" s="124"/>
      <c r="K37" s="124"/>
      <c r="L37" s="124"/>
      <c r="M37" s="390"/>
      <c r="N37" s="391"/>
      <c r="O37" s="127"/>
      <c r="P37" s="128"/>
      <c r="Q37" s="129"/>
      <c r="R37" s="131"/>
      <c r="S37" s="129"/>
      <c r="T37" s="130"/>
    </row>
    <row r="38" spans="2:22" ht="22.9" customHeight="1">
      <c r="B38" s="123"/>
      <c r="C38" s="124"/>
      <c r="D38" s="124"/>
      <c r="E38" s="124"/>
      <c r="F38" s="124"/>
      <c r="G38" s="124"/>
      <c r="H38" s="124"/>
      <c r="I38" s="124"/>
      <c r="J38" s="124"/>
      <c r="K38" s="124"/>
      <c r="L38" s="124"/>
      <c r="M38" s="390"/>
      <c r="N38" s="391"/>
      <c r="O38" s="136"/>
      <c r="P38" s="136"/>
      <c r="Q38" s="136"/>
      <c r="R38" s="136"/>
      <c r="S38" s="136"/>
      <c r="T38" s="137"/>
    </row>
    <row r="39" spans="2:22" ht="22.9" customHeight="1">
      <c r="B39" s="123"/>
      <c r="F39" s="124"/>
      <c r="G39" s="124"/>
      <c r="H39" s="124"/>
      <c r="I39" s="124"/>
      <c r="J39" s="124"/>
      <c r="K39" s="124"/>
      <c r="L39" s="124"/>
      <c r="M39" s="390"/>
      <c r="N39" s="391"/>
      <c r="O39" s="127"/>
      <c r="P39" s="131"/>
      <c r="Q39" s="129"/>
      <c r="R39" s="131"/>
      <c r="S39" s="129"/>
      <c r="T39" s="130"/>
    </row>
    <row r="40" spans="2:22" ht="22.9" customHeight="1">
      <c r="B40" s="123"/>
      <c r="F40" s="124"/>
      <c r="G40" s="124"/>
      <c r="H40" s="124"/>
      <c r="I40" s="124"/>
      <c r="J40" s="124"/>
      <c r="K40" s="124"/>
      <c r="L40" s="124"/>
      <c r="M40" s="390"/>
      <c r="N40" s="391"/>
      <c r="O40" s="127"/>
      <c r="P40" s="128"/>
      <c r="Q40" s="129"/>
      <c r="R40" s="131"/>
      <c r="S40" s="129"/>
      <c r="T40" s="130"/>
    </row>
    <row r="41" spans="2:22" ht="22.9" customHeight="1">
      <c r="B41" s="123"/>
      <c r="C41" s="124"/>
      <c r="D41" s="124"/>
      <c r="E41" s="124"/>
      <c r="F41" s="124"/>
      <c r="G41" s="124"/>
      <c r="H41" s="124"/>
      <c r="I41" s="124"/>
      <c r="J41" s="124"/>
      <c r="K41" s="124"/>
      <c r="L41" s="124"/>
      <c r="M41" s="390"/>
      <c r="N41" s="391"/>
      <c r="O41" s="127"/>
      <c r="P41" s="128"/>
      <c r="Q41" s="129"/>
      <c r="R41" s="131"/>
      <c r="S41" s="129"/>
      <c r="T41" s="130"/>
    </row>
    <row r="42" spans="2:22" ht="22.9" customHeight="1">
      <c r="B42" s="123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38"/>
      <c r="N42" s="139"/>
      <c r="O42" s="139"/>
      <c r="P42" s="139"/>
      <c r="Q42" s="139"/>
      <c r="R42" s="139"/>
      <c r="S42" s="139"/>
      <c r="T42" s="140"/>
    </row>
    <row r="43" spans="2:22" ht="22.9" customHeight="1" thickBot="1">
      <c r="B43" s="123"/>
      <c r="C43" s="124"/>
      <c r="D43" s="124"/>
      <c r="E43" s="124"/>
      <c r="F43" s="124"/>
      <c r="G43" s="124"/>
      <c r="H43" s="124"/>
      <c r="I43" s="124"/>
      <c r="J43" s="124"/>
      <c r="K43" s="124"/>
      <c r="L43" s="124"/>
      <c r="M43" s="141"/>
      <c r="N43" s="142"/>
      <c r="O43" s="142"/>
      <c r="P43" s="142"/>
      <c r="Q43" s="142"/>
      <c r="R43" s="142"/>
      <c r="S43" s="142"/>
      <c r="T43" s="143"/>
    </row>
    <row r="44" spans="2:22" s="145" customFormat="1" ht="24" customHeight="1">
      <c r="B44" s="392" t="s">
        <v>154</v>
      </c>
      <c r="C44" s="393"/>
      <c r="D44" s="393"/>
      <c r="E44" s="393"/>
      <c r="F44" s="393"/>
      <c r="G44" s="393"/>
      <c r="H44" s="393"/>
      <c r="I44" s="393"/>
      <c r="J44" s="393"/>
      <c r="K44" s="393"/>
      <c r="L44" s="394"/>
      <c r="M44" s="401" t="s">
        <v>139</v>
      </c>
      <c r="N44" s="402"/>
      <c r="O44" s="402"/>
      <c r="P44" s="402"/>
      <c r="Q44" s="402"/>
      <c r="R44" s="402"/>
      <c r="S44" s="402"/>
      <c r="T44" s="144">
        <f>SUM(T17:T43)</f>
        <v>49.89</v>
      </c>
    </row>
    <row r="45" spans="2:22" s="145" customFormat="1" ht="24" customHeight="1">
      <c r="B45" s="395"/>
      <c r="C45" s="396"/>
      <c r="D45" s="396"/>
      <c r="E45" s="396"/>
      <c r="F45" s="396"/>
      <c r="G45" s="396"/>
      <c r="H45" s="396"/>
      <c r="I45" s="396"/>
      <c r="J45" s="396"/>
      <c r="K45" s="396"/>
      <c r="L45" s="397"/>
      <c r="M45" s="403" t="s">
        <v>140</v>
      </c>
      <c r="N45" s="404"/>
      <c r="O45" s="404"/>
      <c r="P45" s="404"/>
      <c r="Q45" s="404"/>
      <c r="R45" s="404"/>
      <c r="S45" s="404"/>
      <c r="T45" s="146"/>
    </row>
    <row r="46" spans="2:22" s="145" customFormat="1" ht="24" customHeight="1" thickBot="1">
      <c r="B46" s="398"/>
      <c r="C46" s="399"/>
      <c r="D46" s="399"/>
      <c r="E46" s="399"/>
      <c r="F46" s="399"/>
      <c r="G46" s="399"/>
      <c r="H46" s="399"/>
      <c r="I46" s="399"/>
      <c r="J46" s="399"/>
      <c r="K46" s="399"/>
      <c r="L46" s="400"/>
      <c r="M46" s="405" t="s">
        <v>141</v>
      </c>
      <c r="N46" s="406"/>
      <c r="O46" s="406"/>
      <c r="P46" s="406"/>
      <c r="Q46" s="406"/>
      <c r="R46" s="406"/>
      <c r="S46" s="406"/>
      <c r="T46" s="147">
        <f>+T45+T44</f>
        <v>49.89</v>
      </c>
    </row>
    <row r="47" spans="2:22" ht="17.45" customHeight="1">
      <c r="B47" s="148"/>
      <c r="C47" s="149"/>
      <c r="D47" s="149"/>
      <c r="E47" s="149"/>
      <c r="F47" s="149"/>
      <c r="G47" s="149"/>
      <c r="H47" s="149"/>
      <c r="I47" s="149"/>
      <c r="J47" s="149"/>
      <c r="K47" s="149"/>
      <c r="L47" s="149"/>
      <c r="M47" s="150"/>
      <c r="N47" s="150"/>
      <c r="P47" s="150"/>
      <c r="Q47" s="150"/>
      <c r="R47" s="150"/>
      <c r="S47" s="150"/>
      <c r="T47" s="151"/>
    </row>
    <row r="48" spans="2:22" ht="22.9" customHeight="1">
      <c r="B48" s="148"/>
      <c r="J48" s="149"/>
      <c r="K48" s="149"/>
      <c r="L48" s="149"/>
      <c r="M48" s="150"/>
      <c r="Q48" s="115"/>
      <c r="R48" s="149"/>
      <c r="S48" s="149"/>
      <c r="T48" s="153"/>
    </row>
    <row r="49" spans="2:20" ht="19.149999999999999" customHeight="1">
      <c r="B49" s="148"/>
      <c r="J49" s="149"/>
      <c r="K49" s="149"/>
      <c r="L49" s="149"/>
      <c r="M49" s="150"/>
      <c r="Q49" s="115"/>
      <c r="R49" s="149"/>
      <c r="S49" s="149"/>
      <c r="T49" s="153"/>
    </row>
    <row r="50" spans="2:20" ht="21.6" customHeight="1">
      <c r="B50" s="148"/>
      <c r="C50" s="149"/>
      <c r="D50" s="149"/>
      <c r="E50" s="149"/>
      <c r="F50" s="149"/>
      <c r="G50" s="149"/>
      <c r="H50" s="149"/>
      <c r="I50" s="149"/>
      <c r="J50" s="149"/>
      <c r="K50" s="149"/>
      <c r="L50" s="149"/>
      <c r="M50" s="150"/>
      <c r="N50" s="150"/>
      <c r="P50" s="150"/>
      <c r="Q50" s="154"/>
      <c r="R50" s="154"/>
      <c r="S50" s="154"/>
      <c r="T50" s="155"/>
    </row>
    <row r="51" spans="2:20" ht="25.15" customHeight="1">
      <c r="B51" s="148"/>
      <c r="C51" s="149"/>
      <c r="D51" s="149"/>
      <c r="E51" s="149"/>
      <c r="F51" s="149"/>
      <c r="G51" s="149"/>
      <c r="H51" s="149"/>
      <c r="I51" s="149"/>
      <c r="J51" s="149"/>
      <c r="K51" s="149"/>
      <c r="L51" s="156"/>
      <c r="M51" s="157"/>
      <c r="N51" s="157"/>
      <c r="P51" s="150"/>
      <c r="Q51" s="157"/>
      <c r="R51" s="157"/>
      <c r="S51" s="157"/>
      <c r="T51" s="158"/>
    </row>
    <row r="52" spans="2:20" s="162" customFormat="1" ht="17.45" customHeight="1">
      <c r="B52" s="384" t="s">
        <v>142</v>
      </c>
      <c r="C52" s="385"/>
      <c r="D52" s="385"/>
      <c r="E52" s="385"/>
      <c r="F52" s="159"/>
      <c r="G52" s="386" t="s">
        <v>142</v>
      </c>
      <c r="H52" s="386"/>
      <c r="I52" s="386"/>
      <c r="J52" s="387"/>
      <c r="K52" s="160"/>
      <c r="L52" s="388" t="s">
        <v>142</v>
      </c>
      <c r="M52" s="388"/>
      <c r="N52" s="388"/>
      <c r="O52" s="388"/>
      <c r="P52" s="161"/>
      <c r="Q52" s="388" t="s">
        <v>142</v>
      </c>
      <c r="R52" s="388"/>
      <c r="S52" s="388"/>
      <c r="T52" s="389"/>
    </row>
    <row r="53" spans="2:20" ht="17.45" customHeight="1">
      <c r="B53" s="163" t="str">
        <f>+'1,01'!B53</f>
        <v>Nombre: IVAN DARIO RODRIGUEZ</v>
      </c>
      <c r="C53" s="164"/>
      <c r="D53" s="164"/>
      <c r="E53" s="164"/>
      <c r="F53" s="164"/>
      <c r="G53" s="165" t="str">
        <f>+'1,01'!G53</f>
        <v xml:space="preserve">Nombre: MANUEL EDUARDO CEPEDA HERNÁNDEZ </v>
      </c>
      <c r="H53" s="165"/>
      <c r="I53" s="165"/>
      <c r="J53" s="165"/>
      <c r="K53" s="166"/>
      <c r="L53" s="167" t="str">
        <f>+'1,01'!L53</f>
        <v>Nombre: ROBINSON ALEXANDER TOBAR URBANO</v>
      </c>
      <c r="M53" s="167"/>
      <c r="N53" s="167"/>
      <c r="O53" s="167"/>
      <c r="P53" s="166"/>
      <c r="Q53" s="167" t="str">
        <f>+'1,01'!Q53</f>
        <v>Nombre: CLARA LUZ JARAMILLO HENAO</v>
      </c>
      <c r="R53" s="167"/>
      <c r="S53" s="167"/>
      <c r="T53" s="168"/>
    </row>
    <row r="54" spans="2:20" ht="17.45" customHeight="1" thickBot="1">
      <c r="B54" s="174" t="str">
        <f>+'1,01'!B54</f>
        <v>RESIDENTE DE OBRA</v>
      </c>
      <c r="C54" s="169"/>
      <c r="D54" s="169"/>
      <c r="E54" s="169"/>
      <c r="F54" s="169"/>
      <c r="G54" s="170" t="str">
        <f>+'1,01'!G54</f>
        <v>DIRECTOR DE OBRA</v>
      </c>
      <c r="H54" s="170"/>
      <c r="I54" s="170"/>
      <c r="J54" s="170"/>
      <c r="K54" s="171"/>
      <c r="L54" s="172" t="str">
        <f>+'1,01'!L54</f>
        <v xml:space="preserve">RESIDENTE DE INTERVENTORIA </v>
      </c>
      <c r="M54" s="172"/>
      <c r="N54" s="172"/>
      <c r="O54" s="172"/>
      <c r="P54" s="171"/>
      <c r="Q54" s="172" t="str">
        <f>+'1,01'!Q54</f>
        <v xml:space="preserve">DIRECTOR DE INTERVENTORIA </v>
      </c>
      <c r="R54" s="172"/>
      <c r="S54" s="172"/>
      <c r="T54" s="173"/>
    </row>
  </sheetData>
  <mergeCells count="62">
    <mergeCell ref="B52:E52"/>
    <mergeCell ref="G52:J52"/>
    <mergeCell ref="L52:O52"/>
    <mergeCell ref="Q52:T52"/>
    <mergeCell ref="M35:N35"/>
    <mergeCell ref="M36:T36"/>
    <mergeCell ref="M37:N37"/>
    <mergeCell ref="M38:N38"/>
    <mergeCell ref="M39:N39"/>
    <mergeCell ref="M40:N40"/>
    <mergeCell ref="M41:N41"/>
    <mergeCell ref="B44:L46"/>
    <mergeCell ref="M44:S44"/>
    <mergeCell ref="M45:S45"/>
    <mergeCell ref="M46:S46"/>
    <mergeCell ref="M34:N34"/>
    <mergeCell ref="M21:N21"/>
    <mergeCell ref="M22:T22"/>
    <mergeCell ref="M23:T23"/>
    <mergeCell ref="M24:N25"/>
    <mergeCell ref="M26:N27"/>
    <mergeCell ref="M28:N28"/>
    <mergeCell ref="M29:N29"/>
    <mergeCell ref="M30:N30"/>
    <mergeCell ref="M31:N31"/>
    <mergeCell ref="M32:N32"/>
    <mergeCell ref="M33:N33"/>
    <mergeCell ref="M20:N20"/>
    <mergeCell ref="B12:L12"/>
    <mergeCell ref="M12:T12"/>
    <mergeCell ref="M13:N14"/>
    <mergeCell ref="O13:Q13"/>
    <mergeCell ref="R13:R14"/>
    <mergeCell ref="S13:S14"/>
    <mergeCell ref="T13:T14"/>
    <mergeCell ref="M15:T15"/>
    <mergeCell ref="M16:T16"/>
    <mergeCell ref="M17:N17"/>
    <mergeCell ref="M18:T18"/>
    <mergeCell ref="M19:N19"/>
    <mergeCell ref="B11:T11"/>
    <mergeCell ref="B6:D7"/>
    <mergeCell ref="E6:G7"/>
    <mergeCell ref="H6:I7"/>
    <mergeCell ref="J6:N7"/>
    <mergeCell ref="O6:O8"/>
    <mergeCell ref="P6:T8"/>
    <mergeCell ref="B8:D8"/>
    <mergeCell ref="E8:G8"/>
    <mergeCell ref="H8:I8"/>
    <mergeCell ref="J8:N8"/>
    <mergeCell ref="B9:T9"/>
    <mergeCell ref="B10:C10"/>
    <mergeCell ref="E10:G10"/>
    <mergeCell ref="J10:Q10"/>
    <mergeCell ref="S10:T10"/>
    <mergeCell ref="B4:T4"/>
    <mergeCell ref="F1:Q2"/>
    <mergeCell ref="R1:T1"/>
    <mergeCell ref="R2:T2"/>
    <mergeCell ref="B3:Q3"/>
    <mergeCell ref="R3:T3"/>
  </mergeCells>
  <printOptions horizontalCentered="1"/>
  <pageMargins left="0.11811023622047245" right="0.11811023622047245" top="0.11811023622047245" bottom="0.11811023622047245" header="0" footer="0"/>
  <pageSetup scale="44" orientation="landscape" r:id="rId1"/>
  <headerFooter alignWithMargins="0"/>
  <drawing r:id="rId2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sheetPr>
    <tabColor rgb="FFCCFFFF"/>
    <pageSetUpPr fitToPage="1"/>
  </sheetPr>
  <dimension ref="B1:V54"/>
  <sheetViews>
    <sheetView view="pageBreakPreview" topLeftCell="A33" zoomScale="60" zoomScaleNormal="100" workbookViewId="0">
      <selection activeCell="B53" sqref="B53:T54"/>
    </sheetView>
  </sheetViews>
  <sheetFormatPr baseColWidth="10" defaultColWidth="10" defaultRowHeight="27" customHeight="1"/>
  <cols>
    <col min="1" max="1" width="1.125" style="115" customWidth="1"/>
    <col min="2" max="5" width="12" style="115" customWidth="1"/>
    <col min="6" max="6" width="15.625" style="115" customWidth="1"/>
    <col min="7" max="7" width="19.875" style="115" customWidth="1"/>
    <col min="8" max="12" width="12" style="115" customWidth="1"/>
    <col min="13" max="13" width="20.125" style="152" customWidth="1"/>
    <col min="14" max="14" width="27.375" style="152" customWidth="1"/>
    <col min="15" max="15" width="17.375" style="150" customWidth="1"/>
    <col min="16" max="16" width="14.375" style="152" customWidth="1"/>
    <col min="17" max="17" width="16.875" style="152" customWidth="1"/>
    <col min="18" max="18" width="13.625" style="152" customWidth="1"/>
    <col min="19" max="19" width="17" style="152" customWidth="1"/>
    <col min="20" max="20" width="13.375" style="152" customWidth="1"/>
    <col min="21" max="21" width="17" style="115" bestFit="1" customWidth="1"/>
    <col min="22" max="22" width="18.125" style="115" customWidth="1"/>
    <col min="23" max="23" width="13.625" style="115" bestFit="1" customWidth="1"/>
    <col min="24" max="24" width="10.125" style="115" bestFit="1" customWidth="1"/>
    <col min="25" max="16384" width="10" style="115"/>
  </cols>
  <sheetData>
    <row r="1" spans="2:20" s="107" customFormat="1" ht="38.450000000000003" customHeight="1">
      <c r="B1" s="104"/>
      <c r="C1" s="105"/>
      <c r="D1" s="105"/>
      <c r="E1" s="106"/>
      <c r="F1" s="342" t="s">
        <v>123</v>
      </c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4"/>
      <c r="R1" s="348"/>
      <c r="S1" s="349"/>
      <c r="T1" s="350"/>
    </row>
    <row r="2" spans="2:20" s="107" customFormat="1" ht="37.9" customHeight="1" thickBot="1">
      <c r="B2" s="108"/>
      <c r="C2" s="109"/>
      <c r="D2" s="109"/>
      <c r="E2" s="110"/>
      <c r="F2" s="345"/>
      <c r="G2" s="346"/>
      <c r="H2" s="346"/>
      <c r="I2" s="346"/>
      <c r="J2" s="346"/>
      <c r="K2" s="346"/>
      <c r="L2" s="346"/>
      <c r="M2" s="346"/>
      <c r="N2" s="346"/>
      <c r="O2" s="346"/>
      <c r="P2" s="346"/>
      <c r="Q2" s="347"/>
      <c r="R2" s="351"/>
      <c r="S2" s="352"/>
      <c r="T2" s="353"/>
    </row>
    <row r="3" spans="2:20" s="107" customFormat="1" ht="29.45" customHeight="1" thickBot="1">
      <c r="B3" s="354" t="s">
        <v>153</v>
      </c>
      <c r="C3" s="355"/>
      <c r="D3" s="355"/>
      <c r="E3" s="355"/>
      <c r="F3" s="355"/>
      <c r="G3" s="355"/>
      <c r="H3" s="355"/>
      <c r="I3" s="355"/>
      <c r="J3" s="355"/>
      <c r="K3" s="355"/>
      <c r="L3" s="355"/>
      <c r="M3" s="355"/>
      <c r="N3" s="355"/>
      <c r="O3" s="355"/>
      <c r="P3" s="355"/>
      <c r="Q3" s="356"/>
      <c r="R3" s="357"/>
      <c r="S3" s="358"/>
      <c r="T3" s="359"/>
    </row>
    <row r="4" spans="2:20" s="107" customFormat="1" ht="33" customHeight="1" thickBot="1">
      <c r="B4" s="339" t="s">
        <v>124</v>
      </c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  <c r="P4" s="340"/>
      <c r="Q4" s="340"/>
      <c r="R4" s="340"/>
      <c r="S4" s="340"/>
      <c r="T4" s="341"/>
    </row>
    <row r="5" spans="2:20" s="107" customFormat="1" ht="12.6" customHeight="1" thickBot="1">
      <c r="B5" s="111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3"/>
      <c r="T5" s="114"/>
    </row>
    <row r="6" spans="2:20" ht="27" customHeight="1">
      <c r="B6" s="308" t="s">
        <v>125</v>
      </c>
      <c r="C6" s="309"/>
      <c r="D6" s="309"/>
      <c r="E6" s="312" t="s">
        <v>149</v>
      </c>
      <c r="F6" s="312"/>
      <c r="G6" s="313"/>
      <c r="H6" s="316" t="s">
        <v>126</v>
      </c>
      <c r="I6" s="317"/>
      <c r="J6" s="320">
        <v>45926</v>
      </c>
      <c r="K6" s="312"/>
      <c r="L6" s="312"/>
      <c r="M6" s="312"/>
      <c r="N6" s="313"/>
      <c r="O6" s="321" t="s">
        <v>127</v>
      </c>
      <c r="P6" s="312" t="s">
        <v>150</v>
      </c>
      <c r="Q6" s="312"/>
      <c r="R6" s="312"/>
      <c r="S6" s="312"/>
      <c r="T6" s="313"/>
    </row>
    <row r="7" spans="2:20" ht="27" customHeight="1">
      <c r="B7" s="310"/>
      <c r="C7" s="311"/>
      <c r="D7" s="311"/>
      <c r="E7" s="314"/>
      <c r="F7" s="314"/>
      <c r="G7" s="315"/>
      <c r="H7" s="318"/>
      <c r="I7" s="319"/>
      <c r="J7" s="314"/>
      <c r="K7" s="314"/>
      <c r="L7" s="314"/>
      <c r="M7" s="314"/>
      <c r="N7" s="315"/>
      <c r="O7" s="322"/>
      <c r="P7" s="314"/>
      <c r="Q7" s="314"/>
      <c r="R7" s="314"/>
      <c r="S7" s="314"/>
      <c r="T7" s="315"/>
    </row>
    <row r="8" spans="2:20" ht="50.25" customHeight="1" thickBot="1">
      <c r="B8" s="326" t="s">
        <v>128</v>
      </c>
      <c r="C8" s="327"/>
      <c r="D8" s="327"/>
      <c r="E8" s="324" t="s">
        <v>151</v>
      </c>
      <c r="F8" s="324"/>
      <c r="G8" s="325"/>
      <c r="H8" s="326" t="s">
        <v>129</v>
      </c>
      <c r="I8" s="327"/>
      <c r="J8" s="324" t="s">
        <v>152</v>
      </c>
      <c r="K8" s="324"/>
      <c r="L8" s="324"/>
      <c r="M8" s="324"/>
      <c r="N8" s="325"/>
      <c r="O8" s="323"/>
      <c r="P8" s="324"/>
      <c r="Q8" s="324"/>
      <c r="R8" s="324"/>
      <c r="S8" s="324"/>
      <c r="T8" s="325"/>
    </row>
    <row r="9" spans="2:20" ht="11.25" customHeight="1" thickBot="1">
      <c r="B9" s="328"/>
      <c r="C9" s="329"/>
      <c r="D9" s="329"/>
      <c r="E9" s="329"/>
      <c r="F9" s="329"/>
      <c r="G9" s="329"/>
      <c r="H9" s="329"/>
      <c r="I9" s="329"/>
      <c r="J9" s="329"/>
      <c r="K9" s="329"/>
      <c r="L9" s="329"/>
      <c r="M9" s="329"/>
      <c r="N9" s="329"/>
      <c r="O9" s="329"/>
      <c r="P9" s="329"/>
      <c r="Q9" s="329"/>
      <c r="R9" s="329"/>
      <c r="S9" s="329"/>
      <c r="T9" s="330"/>
    </row>
    <row r="10" spans="2:20" ht="33.6" customHeight="1" thickBot="1">
      <c r="B10" s="331" t="s">
        <v>130</v>
      </c>
      <c r="C10" s="332"/>
      <c r="D10" s="116" t="s">
        <v>296</v>
      </c>
      <c r="E10" s="333" t="s">
        <v>73</v>
      </c>
      <c r="F10" s="333"/>
      <c r="G10" s="333"/>
      <c r="H10" s="117" t="s">
        <v>131</v>
      </c>
      <c r="I10" s="118">
        <v>3.01</v>
      </c>
      <c r="J10" s="334" t="e">
        <f>+UPPER('F-GAL-001'!#REF!)</f>
        <v>#REF!</v>
      </c>
      <c r="K10" s="335"/>
      <c r="L10" s="335"/>
      <c r="M10" s="335"/>
      <c r="N10" s="335"/>
      <c r="O10" s="335"/>
      <c r="P10" s="335"/>
      <c r="Q10" s="336"/>
      <c r="R10" s="119" t="s">
        <v>132</v>
      </c>
      <c r="S10" s="337" t="s">
        <v>171</v>
      </c>
      <c r="T10" s="338"/>
    </row>
    <row r="11" spans="2:20" ht="10.5" customHeight="1" thickBot="1">
      <c r="B11" s="305"/>
      <c r="C11" s="306"/>
      <c r="D11" s="306"/>
      <c r="E11" s="306"/>
      <c r="F11" s="306"/>
      <c r="G11" s="306"/>
      <c r="H11" s="306"/>
      <c r="I11" s="306"/>
      <c r="J11" s="306"/>
      <c r="K11" s="306"/>
      <c r="L11" s="306"/>
      <c r="M11" s="306"/>
      <c r="N11" s="306"/>
      <c r="O11" s="306"/>
      <c r="P11" s="306"/>
      <c r="Q11" s="306"/>
      <c r="R11" s="306"/>
      <c r="S11" s="306"/>
      <c r="T11" s="307"/>
    </row>
    <row r="12" spans="2:20" ht="27" customHeight="1" thickBot="1">
      <c r="B12" s="362" t="s">
        <v>133</v>
      </c>
      <c r="C12" s="363"/>
      <c r="D12" s="363"/>
      <c r="E12" s="363"/>
      <c r="F12" s="363"/>
      <c r="G12" s="363"/>
      <c r="H12" s="363"/>
      <c r="I12" s="363"/>
      <c r="J12" s="363"/>
      <c r="K12" s="363"/>
      <c r="L12" s="363"/>
      <c r="M12" s="362" t="s">
        <v>134</v>
      </c>
      <c r="N12" s="363"/>
      <c r="O12" s="363"/>
      <c r="P12" s="363"/>
      <c r="Q12" s="363"/>
      <c r="R12" s="363"/>
      <c r="S12" s="363"/>
      <c r="T12" s="364"/>
    </row>
    <row r="13" spans="2:20" ht="30" customHeight="1">
      <c r="B13" s="120"/>
      <c r="C13" s="121"/>
      <c r="D13" s="121"/>
      <c r="E13" s="121"/>
      <c r="F13" s="121"/>
      <c r="G13" s="121"/>
      <c r="H13" s="121"/>
      <c r="I13" s="121"/>
      <c r="J13" s="121"/>
      <c r="K13" s="121"/>
      <c r="L13" s="122"/>
      <c r="M13" s="365" t="s">
        <v>135</v>
      </c>
      <c r="N13" s="366"/>
      <c r="O13" s="369" t="s">
        <v>136</v>
      </c>
      <c r="P13" s="370"/>
      <c r="Q13" s="371"/>
      <c r="R13" s="372" t="s">
        <v>145</v>
      </c>
      <c r="S13" s="374" t="s">
        <v>243</v>
      </c>
      <c r="T13" s="376" t="s">
        <v>36</v>
      </c>
    </row>
    <row r="14" spans="2:20" ht="30" customHeight="1">
      <c r="B14" s="123"/>
      <c r="C14" s="124"/>
      <c r="D14" s="124"/>
      <c r="E14" s="124"/>
      <c r="F14" s="124"/>
      <c r="G14" s="124"/>
      <c r="H14" s="124"/>
      <c r="I14" s="124"/>
      <c r="J14" s="124"/>
      <c r="K14" s="124"/>
      <c r="L14" s="125"/>
      <c r="M14" s="367"/>
      <c r="N14" s="368"/>
      <c r="O14" s="126" t="s">
        <v>137</v>
      </c>
      <c r="P14" s="126" t="s">
        <v>138</v>
      </c>
      <c r="Q14" s="126" t="s">
        <v>298</v>
      </c>
      <c r="R14" s="373"/>
      <c r="S14" s="375"/>
      <c r="T14" s="377"/>
    </row>
    <row r="15" spans="2:20" ht="22.9" customHeight="1">
      <c r="B15" s="123"/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378"/>
      <c r="N15" s="379"/>
      <c r="O15" s="379"/>
      <c r="P15" s="379"/>
      <c r="Q15" s="379"/>
      <c r="R15" s="379"/>
      <c r="S15" s="379"/>
      <c r="T15" s="380"/>
    </row>
    <row r="16" spans="2:20" ht="22.9" customHeight="1">
      <c r="B16" s="123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378" t="s">
        <v>295</v>
      </c>
      <c r="N16" s="379"/>
      <c r="O16" s="379"/>
      <c r="P16" s="379"/>
      <c r="Q16" s="379"/>
      <c r="R16" s="379"/>
      <c r="S16" s="379"/>
      <c r="T16" s="380"/>
    </row>
    <row r="17" spans="2:22" ht="22.9" customHeight="1">
      <c r="B17" s="123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360" t="s">
        <v>299</v>
      </c>
      <c r="N17" s="361"/>
      <c r="O17" s="127">
        <v>0.6</v>
      </c>
      <c r="P17" s="128">
        <v>0.1</v>
      </c>
      <c r="Q17" s="128">
        <v>2</v>
      </c>
      <c r="R17" s="128"/>
      <c r="S17" s="129">
        <v>206</v>
      </c>
      <c r="T17" s="130">
        <f>ROUND(+O17*Q17*S17,2)</f>
        <v>247.2</v>
      </c>
    </row>
    <row r="18" spans="2:22" ht="22.9" customHeight="1">
      <c r="B18" s="123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360" t="s">
        <v>300</v>
      </c>
      <c r="N18" s="361"/>
      <c r="O18" s="136">
        <v>1</v>
      </c>
      <c r="P18" s="128">
        <v>0.1</v>
      </c>
      <c r="Q18" s="136">
        <v>3</v>
      </c>
      <c r="R18" s="136"/>
      <c r="S18" s="129">
        <v>206</v>
      </c>
      <c r="T18" s="130">
        <f>ROUND(+O18*Q18*S18,2)</f>
        <v>618</v>
      </c>
    </row>
    <row r="19" spans="2:22" ht="22.9" customHeight="1"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360" t="s">
        <v>301</v>
      </c>
      <c r="N19" s="361"/>
      <c r="O19" s="127">
        <v>0.5</v>
      </c>
      <c r="P19" s="128">
        <v>0.1</v>
      </c>
      <c r="Q19" s="129">
        <v>6</v>
      </c>
      <c r="R19" s="128"/>
      <c r="S19" s="129">
        <v>22</v>
      </c>
      <c r="T19" s="130">
        <f>ROUND(+O19*Q19*S19,2)</f>
        <v>66</v>
      </c>
    </row>
    <row r="20" spans="2:22" ht="22.9" customHeight="1"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360"/>
      <c r="N20" s="361"/>
      <c r="O20" s="127"/>
      <c r="P20" s="128"/>
      <c r="Q20" s="129"/>
      <c r="R20" s="131"/>
      <c r="S20" s="129"/>
      <c r="T20" s="130"/>
    </row>
    <row r="21" spans="2:22" ht="22.9" customHeight="1"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360"/>
      <c r="N21" s="361"/>
      <c r="O21" s="127"/>
      <c r="P21" s="128"/>
      <c r="Q21" s="129"/>
      <c r="R21" s="128"/>
      <c r="S21" s="129"/>
      <c r="T21" s="130"/>
    </row>
    <row r="22" spans="2:22" ht="22.9" customHeight="1">
      <c r="B22" s="123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381"/>
      <c r="N22" s="382"/>
      <c r="O22" s="382"/>
      <c r="P22" s="382"/>
      <c r="Q22" s="382"/>
      <c r="R22" s="382"/>
      <c r="S22" s="382"/>
      <c r="T22" s="383"/>
      <c r="V22" s="132"/>
    </row>
    <row r="23" spans="2:22" ht="22.9" customHeight="1">
      <c r="B23" s="123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381"/>
      <c r="N23" s="382"/>
      <c r="O23" s="382"/>
      <c r="P23" s="382"/>
      <c r="Q23" s="382"/>
      <c r="R23" s="382"/>
      <c r="S23" s="382"/>
      <c r="T23" s="383"/>
    </row>
    <row r="24" spans="2:22" ht="22.9" customHeight="1">
      <c r="B24" s="123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413"/>
      <c r="N24" s="414"/>
      <c r="O24" s="127"/>
      <c r="P24" s="128"/>
      <c r="Q24" s="129"/>
      <c r="R24" s="128"/>
      <c r="S24" s="129"/>
      <c r="T24" s="130"/>
    </row>
    <row r="25" spans="2:22" ht="22.9" customHeight="1">
      <c r="B25" s="123"/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415"/>
      <c r="N25" s="416"/>
      <c r="O25" s="127"/>
      <c r="P25" s="128"/>
      <c r="Q25" s="129"/>
      <c r="R25" s="128"/>
      <c r="S25" s="129"/>
      <c r="T25" s="130"/>
    </row>
    <row r="26" spans="2:22" ht="22.9" customHeight="1">
      <c r="B26" s="123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413"/>
      <c r="N26" s="414"/>
      <c r="O26" s="127"/>
      <c r="P26" s="128"/>
      <c r="Q26" s="129"/>
      <c r="R26" s="128"/>
      <c r="S26" s="129"/>
      <c r="T26" s="130"/>
    </row>
    <row r="27" spans="2:22" ht="22.9" customHeight="1">
      <c r="B27" s="123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415"/>
      <c r="N27" s="416"/>
      <c r="O27" s="127"/>
      <c r="P27" s="128"/>
      <c r="Q27" s="129"/>
      <c r="R27" s="128"/>
      <c r="S27" s="129"/>
      <c r="T27" s="130"/>
    </row>
    <row r="28" spans="2:22" ht="22.9" customHeight="1">
      <c r="B28" s="123"/>
      <c r="C28" s="124"/>
      <c r="D28" s="124"/>
      <c r="E28" s="124"/>
      <c r="F28" s="124"/>
      <c r="G28" s="124"/>
      <c r="H28" s="124"/>
      <c r="I28" s="124"/>
      <c r="J28" s="124"/>
      <c r="K28" s="124"/>
      <c r="L28" s="124"/>
      <c r="M28" s="360"/>
      <c r="N28" s="361"/>
      <c r="O28" s="127"/>
      <c r="P28" s="128"/>
      <c r="Q28" s="129"/>
      <c r="R28" s="128"/>
      <c r="S28" s="129"/>
      <c r="T28" s="130"/>
    </row>
    <row r="29" spans="2:22" ht="22.9" customHeight="1">
      <c r="B29" s="123"/>
      <c r="C29" s="124"/>
      <c r="D29" s="124"/>
      <c r="E29" s="124"/>
      <c r="F29" s="124"/>
      <c r="G29" s="124"/>
      <c r="H29" s="124"/>
      <c r="I29" s="124"/>
      <c r="J29" s="124"/>
      <c r="K29" s="124"/>
      <c r="L29" s="124"/>
      <c r="M29" s="360"/>
      <c r="N29" s="361"/>
      <c r="O29" s="127"/>
      <c r="P29" s="128"/>
      <c r="Q29" s="129"/>
      <c r="R29" s="128"/>
      <c r="S29" s="129"/>
      <c r="T29" s="130"/>
    </row>
    <row r="30" spans="2:22" ht="22.9" customHeight="1">
      <c r="B30" s="123"/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360"/>
      <c r="N30" s="361"/>
      <c r="O30" s="133"/>
      <c r="P30" s="128"/>
      <c r="Q30" s="129"/>
      <c r="R30" s="128"/>
      <c r="S30" s="129"/>
      <c r="T30" s="130"/>
    </row>
    <row r="31" spans="2:22" ht="22.9" customHeight="1">
      <c r="B31" s="123"/>
      <c r="D31" s="134"/>
      <c r="E31" s="134"/>
      <c r="F31" s="134"/>
      <c r="G31" s="134"/>
      <c r="H31" s="134"/>
      <c r="I31" s="134"/>
      <c r="J31" s="124"/>
      <c r="K31" s="124"/>
      <c r="L31" s="124"/>
      <c r="M31" s="360"/>
      <c r="N31" s="361"/>
      <c r="O31" s="133"/>
      <c r="P31" s="128"/>
      <c r="Q31" s="129"/>
      <c r="R31" s="128"/>
      <c r="S31" s="129"/>
      <c r="T31" s="130"/>
    </row>
    <row r="32" spans="2:22" ht="22.9" customHeight="1">
      <c r="B32" s="123"/>
      <c r="C32" s="134"/>
      <c r="D32" s="134"/>
      <c r="E32" s="134"/>
      <c r="F32" s="124"/>
      <c r="G32" s="124"/>
      <c r="H32" s="124"/>
      <c r="I32" s="124"/>
      <c r="J32" s="124"/>
      <c r="K32" s="124"/>
      <c r="L32" s="124"/>
      <c r="M32" s="360"/>
      <c r="N32" s="361"/>
      <c r="O32" s="127"/>
      <c r="P32" s="128"/>
      <c r="Q32" s="129"/>
      <c r="R32" s="131"/>
      <c r="S32" s="129"/>
      <c r="T32" s="130"/>
    </row>
    <row r="33" spans="2:22" ht="22.9" customHeight="1">
      <c r="B33" s="123"/>
      <c r="C33" s="124"/>
      <c r="D33" s="124"/>
      <c r="E33" s="124"/>
      <c r="F33" s="124"/>
      <c r="G33" s="124"/>
      <c r="H33" s="124"/>
      <c r="I33" s="124"/>
      <c r="J33" s="124"/>
      <c r="K33" s="124"/>
      <c r="L33" s="124"/>
      <c r="M33" s="360"/>
      <c r="N33" s="361"/>
      <c r="O33" s="127"/>
      <c r="P33" s="128"/>
      <c r="Q33" s="129"/>
      <c r="R33" s="131"/>
      <c r="S33" s="129"/>
      <c r="T33" s="130"/>
    </row>
    <row r="34" spans="2:22" ht="22.9" customHeight="1">
      <c r="B34" s="123"/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360"/>
      <c r="N34" s="361"/>
      <c r="O34" s="127"/>
      <c r="P34" s="128"/>
      <c r="Q34" s="129"/>
      <c r="R34" s="128"/>
      <c r="S34" s="129"/>
      <c r="T34" s="130"/>
    </row>
    <row r="35" spans="2:22" ht="22.9" customHeight="1">
      <c r="B35" s="123"/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360"/>
      <c r="N35" s="361"/>
      <c r="O35" s="127"/>
      <c r="P35" s="128"/>
      <c r="Q35" s="129"/>
      <c r="R35" s="128"/>
      <c r="S35" s="129"/>
      <c r="T35" s="130"/>
      <c r="V35" s="135"/>
    </row>
    <row r="36" spans="2:22" ht="22.9" customHeight="1">
      <c r="B36" s="123"/>
      <c r="C36" s="124"/>
      <c r="D36" s="124"/>
      <c r="E36" s="124"/>
      <c r="F36" s="124"/>
      <c r="G36" s="124"/>
      <c r="H36" s="124"/>
      <c r="I36" s="124"/>
      <c r="J36" s="124"/>
      <c r="K36" s="124"/>
      <c r="L36" s="124"/>
      <c r="M36" s="381"/>
      <c r="N36" s="382"/>
      <c r="O36" s="382"/>
      <c r="P36" s="382"/>
      <c r="Q36" s="382"/>
      <c r="R36" s="382"/>
      <c r="S36" s="382"/>
      <c r="T36" s="383"/>
      <c r="V36" s="135"/>
    </row>
    <row r="37" spans="2:22" ht="22.9" customHeight="1">
      <c r="B37" s="123"/>
      <c r="C37" s="124"/>
      <c r="D37" s="124"/>
      <c r="E37" s="124"/>
      <c r="F37" s="124"/>
      <c r="G37" s="124"/>
      <c r="H37" s="124"/>
      <c r="I37" s="124"/>
      <c r="J37" s="124"/>
      <c r="K37" s="124"/>
      <c r="L37" s="124"/>
      <c r="M37" s="390"/>
      <c r="N37" s="391"/>
      <c r="O37" s="127"/>
      <c r="P37" s="128"/>
      <c r="Q37" s="129"/>
      <c r="R37" s="131"/>
      <c r="S37" s="129"/>
      <c r="T37" s="130"/>
    </row>
    <row r="38" spans="2:22" ht="22.9" customHeight="1">
      <c r="B38" s="123"/>
      <c r="C38" s="124"/>
      <c r="D38" s="124"/>
      <c r="E38" s="124"/>
      <c r="F38" s="124"/>
      <c r="G38" s="124"/>
      <c r="H38" s="124"/>
      <c r="I38" s="124"/>
      <c r="J38" s="124"/>
      <c r="K38" s="124"/>
      <c r="L38" s="124"/>
      <c r="M38" s="390"/>
      <c r="N38" s="391"/>
      <c r="O38" s="136"/>
      <c r="P38" s="136"/>
      <c r="Q38" s="136"/>
      <c r="R38" s="136"/>
      <c r="S38" s="136"/>
      <c r="T38" s="137"/>
    </row>
    <row r="39" spans="2:22" ht="22.9" customHeight="1">
      <c r="B39" s="123"/>
      <c r="F39" s="124"/>
      <c r="G39" s="124"/>
      <c r="H39" s="124"/>
      <c r="I39" s="124"/>
      <c r="J39" s="124"/>
      <c r="K39" s="124"/>
      <c r="L39" s="124"/>
      <c r="M39" s="390"/>
      <c r="N39" s="391"/>
      <c r="O39" s="127"/>
      <c r="P39" s="131"/>
      <c r="Q39" s="129"/>
      <c r="R39" s="131"/>
      <c r="S39" s="129"/>
      <c r="T39" s="130"/>
    </row>
    <row r="40" spans="2:22" ht="22.9" customHeight="1">
      <c r="B40" s="123"/>
      <c r="F40" s="124"/>
      <c r="G40" s="124"/>
      <c r="H40" s="124"/>
      <c r="I40" s="124"/>
      <c r="J40" s="124"/>
      <c r="K40" s="124"/>
      <c r="L40" s="124"/>
      <c r="M40" s="390"/>
      <c r="N40" s="391"/>
      <c r="O40" s="127"/>
      <c r="P40" s="128"/>
      <c r="Q40" s="129"/>
      <c r="R40" s="131"/>
      <c r="S40" s="129"/>
      <c r="T40" s="130"/>
    </row>
    <row r="41" spans="2:22" ht="22.9" customHeight="1">
      <c r="B41" s="123"/>
      <c r="C41" s="124"/>
      <c r="D41" s="124"/>
      <c r="E41" s="124"/>
      <c r="F41" s="124"/>
      <c r="G41" s="124"/>
      <c r="H41" s="124"/>
      <c r="I41" s="124"/>
      <c r="J41" s="124"/>
      <c r="K41" s="124"/>
      <c r="L41" s="124"/>
      <c r="M41" s="390"/>
      <c r="N41" s="391"/>
      <c r="O41" s="127"/>
      <c r="P41" s="128"/>
      <c r="Q41" s="129"/>
      <c r="R41" s="131"/>
      <c r="S41" s="129"/>
      <c r="T41" s="130"/>
    </row>
    <row r="42" spans="2:22" ht="22.9" customHeight="1">
      <c r="B42" s="123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38"/>
      <c r="N42" s="139"/>
      <c r="O42" s="139"/>
      <c r="P42" s="139"/>
      <c r="Q42" s="139"/>
      <c r="R42" s="139"/>
      <c r="S42" s="139"/>
      <c r="T42" s="140"/>
    </row>
    <row r="43" spans="2:22" ht="22.9" customHeight="1" thickBot="1">
      <c r="B43" s="123"/>
      <c r="C43" s="124"/>
      <c r="D43" s="124"/>
      <c r="E43" s="124"/>
      <c r="F43" s="124"/>
      <c r="G43" s="124"/>
      <c r="H43" s="124"/>
      <c r="I43" s="124"/>
      <c r="J43" s="124"/>
      <c r="K43" s="124"/>
      <c r="L43" s="124"/>
      <c r="M43" s="141"/>
      <c r="N43" s="142"/>
      <c r="O43" s="142"/>
      <c r="P43" s="142"/>
      <c r="Q43" s="142"/>
      <c r="R43" s="142"/>
      <c r="S43" s="142"/>
      <c r="T43" s="143"/>
    </row>
    <row r="44" spans="2:22" s="145" customFormat="1" ht="24" customHeight="1">
      <c r="B44" s="392" t="s">
        <v>154</v>
      </c>
      <c r="C44" s="393"/>
      <c r="D44" s="393"/>
      <c r="E44" s="393"/>
      <c r="F44" s="393"/>
      <c r="G44" s="393"/>
      <c r="H44" s="393"/>
      <c r="I44" s="393"/>
      <c r="J44" s="393"/>
      <c r="K44" s="393"/>
      <c r="L44" s="394"/>
      <c r="M44" s="401" t="s">
        <v>139</v>
      </c>
      <c r="N44" s="402"/>
      <c r="O44" s="402"/>
      <c r="P44" s="402"/>
      <c r="Q44" s="402"/>
      <c r="R44" s="402"/>
      <c r="S44" s="402"/>
      <c r="T44" s="144">
        <f>SUM(T17:T43)</f>
        <v>931.2</v>
      </c>
    </row>
    <row r="45" spans="2:22" s="145" customFormat="1" ht="24" customHeight="1">
      <c r="B45" s="395"/>
      <c r="C45" s="396"/>
      <c r="D45" s="396"/>
      <c r="E45" s="396"/>
      <c r="F45" s="396"/>
      <c r="G45" s="396"/>
      <c r="H45" s="396"/>
      <c r="I45" s="396"/>
      <c r="J45" s="396"/>
      <c r="K45" s="396"/>
      <c r="L45" s="397"/>
      <c r="M45" s="403" t="s">
        <v>140</v>
      </c>
      <c r="N45" s="404"/>
      <c r="O45" s="404"/>
      <c r="P45" s="404"/>
      <c r="Q45" s="404"/>
      <c r="R45" s="404"/>
      <c r="S45" s="404"/>
      <c r="T45" s="146"/>
    </row>
    <row r="46" spans="2:22" s="145" customFormat="1" ht="24" customHeight="1" thickBot="1">
      <c r="B46" s="398"/>
      <c r="C46" s="399"/>
      <c r="D46" s="399"/>
      <c r="E46" s="399"/>
      <c r="F46" s="399"/>
      <c r="G46" s="399"/>
      <c r="H46" s="399"/>
      <c r="I46" s="399"/>
      <c r="J46" s="399"/>
      <c r="K46" s="399"/>
      <c r="L46" s="400"/>
      <c r="M46" s="405" t="s">
        <v>141</v>
      </c>
      <c r="N46" s="406"/>
      <c r="O46" s="406"/>
      <c r="P46" s="406"/>
      <c r="Q46" s="406"/>
      <c r="R46" s="406"/>
      <c r="S46" s="406"/>
      <c r="T46" s="147">
        <f>+T45+T44</f>
        <v>931.2</v>
      </c>
    </row>
    <row r="47" spans="2:22" ht="17.45" customHeight="1">
      <c r="B47" s="148"/>
      <c r="C47" s="149"/>
      <c r="D47" s="149"/>
      <c r="E47" s="149"/>
      <c r="F47" s="149"/>
      <c r="G47" s="149"/>
      <c r="H47" s="149"/>
      <c r="I47" s="149"/>
      <c r="J47" s="149"/>
      <c r="K47" s="149"/>
      <c r="L47" s="149"/>
      <c r="M47" s="150"/>
      <c r="N47" s="150"/>
      <c r="P47" s="150"/>
      <c r="Q47" s="150"/>
      <c r="R47" s="150"/>
      <c r="S47" s="150"/>
      <c r="T47" s="151"/>
    </row>
    <row r="48" spans="2:22" ht="22.9" customHeight="1">
      <c r="B48" s="148"/>
      <c r="J48" s="149"/>
      <c r="K48" s="149"/>
      <c r="L48" s="149"/>
      <c r="M48" s="150"/>
      <c r="Q48" s="115"/>
      <c r="R48" s="149"/>
      <c r="S48" s="149"/>
      <c r="T48" s="153"/>
    </row>
    <row r="49" spans="2:20" ht="19.149999999999999" customHeight="1">
      <c r="B49" s="148"/>
      <c r="J49" s="149"/>
      <c r="K49" s="149"/>
      <c r="L49" s="149"/>
      <c r="M49" s="150"/>
      <c r="Q49" s="115"/>
      <c r="R49" s="149"/>
      <c r="S49" s="149"/>
      <c r="T49" s="153"/>
    </row>
    <row r="50" spans="2:20" ht="21.6" customHeight="1">
      <c r="B50" s="148"/>
      <c r="C50" s="149"/>
      <c r="D50" s="149"/>
      <c r="E50" s="149"/>
      <c r="F50" s="149"/>
      <c r="G50" s="149"/>
      <c r="H50" s="149"/>
      <c r="I50" s="149"/>
      <c r="J50" s="149"/>
      <c r="K50" s="149"/>
      <c r="L50" s="149"/>
      <c r="M50" s="150"/>
      <c r="N50" s="150"/>
      <c r="P50" s="150"/>
      <c r="Q50" s="154"/>
      <c r="R50" s="154"/>
      <c r="S50" s="154"/>
      <c r="T50" s="155"/>
    </row>
    <row r="51" spans="2:20" ht="25.15" customHeight="1">
      <c r="B51" s="148"/>
      <c r="C51" s="149"/>
      <c r="D51" s="149"/>
      <c r="E51" s="149"/>
      <c r="F51" s="149"/>
      <c r="G51" s="149"/>
      <c r="H51" s="149"/>
      <c r="I51" s="149"/>
      <c r="J51" s="149"/>
      <c r="K51" s="149"/>
      <c r="L51" s="156"/>
      <c r="M51" s="157"/>
      <c r="N51" s="157"/>
      <c r="P51" s="150"/>
      <c r="Q51" s="157"/>
      <c r="R51" s="157"/>
      <c r="S51" s="157"/>
      <c r="T51" s="158"/>
    </row>
    <row r="52" spans="2:20" s="162" customFormat="1" ht="17.45" customHeight="1">
      <c r="B52" s="384" t="s">
        <v>142</v>
      </c>
      <c r="C52" s="385"/>
      <c r="D52" s="385"/>
      <c r="E52" s="385"/>
      <c r="F52" s="159"/>
      <c r="G52" s="386" t="s">
        <v>142</v>
      </c>
      <c r="H52" s="386"/>
      <c r="I52" s="386"/>
      <c r="J52" s="387"/>
      <c r="K52" s="160"/>
      <c r="L52" s="388" t="s">
        <v>142</v>
      </c>
      <c r="M52" s="388"/>
      <c r="N52" s="388"/>
      <c r="O52" s="388"/>
      <c r="P52" s="161"/>
      <c r="Q52" s="388" t="s">
        <v>142</v>
      </c>
      <c r="R52" s="388"/>
      <c r="S52" s="388"/>
      <c r="T52" s="389"/>
    </row>
    <row r="53" spans="2:20" ht="17.45" customHeight="1">
      <c r="B53" s="163" t="str">
        <f>+'1,01'!B53</f>
        <v>Nombre: IVAN DARIO RODRIGUEZ</v>
      </c>
      <c r="C53" s="164"/>
      <c r="D53" s="164"/>
      <c r="E53" s="164"/>
      <c r="F53" s="164"/>
      <c r="G53" s="165" t="str">
        <f>+'1,01'!G53</f>
        <v xml:space="preserve">Nombre: MANUEL EDUARDO CEPEDA HERNÁNDEZ </v>
      </c>
      <c r="H53" s="165"/>
      <c r="I53" s="165"/>
      <c r="J53" s="165"/>
      <c r="K53" s="166"/>
      <c r="L53" s="167" t="str">
        <f>+'1,01'!L53</f>
        <v>Nombre: ROBINSON ALEXANDER TOBAR URBANO</v>
      </c>
      <c r="M53" s="167"/>
      <c r="N53" s="167"/>
      <c r="O53" s="167"/>
      <c r="P53" s="166"/>
      <c r="Q53" s="167" t="str">
        <f>+'1,01'!Q53</f>
        <v>Nombre: CLARA LUZ JARAMILLO HENAO</v>
      </c>
      <c r="R53" s="167"/>
      <c r="S53" s="167"/>
      <c r="T53" s="168"/>
    </row>
    <row r="54" spans="2:20" ht="17.45" customHeight="1" thickBot="1">
      <c r="B54" s="174" t="str">
        <f>+'1,01'!B54</f>
        <v>RESIDENTE DE OBRA</v>
      </c>
      <c r="C54" s="169"/>
      <c r="D54" s="169"/>
      <c r="E54" s="169"/>
      <c r="F54" s="169"/>
      <c r="G54" s="170" t="str">
        <f>+'1,01'!G54</f>
        <v>DIRECTOR DE OBRA</v>
      </c>
      <c r="H54" s="170"/>
      <c r="I54" s="170"/>
      <c r="J54" s="170"/>
      <c r="K54" s="171"/>
      <c r="L54" s="172" t="str">
        <f>+'1,01'!L54</f>
        <v xml:space="preserve">RESIDENTE DE INTERVENTORIA </v>
      </c>
      <c r="M54" s="172"/>
      <c r="N54" s="172"/>
      <c r="O54" s="172"/>
      <c r="P54" s="171"/>
      <c r="Q54" s="172" t="str">
        <f>+'1,01'!Q54</f>
        <v xml:space="preserve">DIRECTOR DE INTERVENTORIA </v>
      </c>
      <c r="R54" s="172"/>
      <c r="S54" s="172"/>
      <c r="T54" s="173"/>
    </row>
  </sheetData>
  <mergeCells count="62">
    <mergeCell ref="B52:E52"/>
    <mergeCell ref="G52:J52"/>
    <mergeCell ref="L52:O52"/>
    <mergeCell ref="Q52:T52"/>
    <mergeCell ref="M35:N35"/>
    <mergeCell ref="M36:T36"/>
    <mergeCell ref="M37:N37"/>
    <mergeCell ref="M38:N38"/>
    <mergeCell ref="M39:N39"/>
    <mergeCell ref="M40:N40"/>
    <mergeCell ref="M41:N41"/>
    <mergeCell ref="B44:L46"/>
    <mergeCell ref="M44:S44"/>
    <mergeCell ref="M45:S45"/>
    <mergeCell ref="M46:S46"/>
    <mergeCell ref="M34:N34"/>
    <mergeCell ref="M21:N21"/>
    <mergeCell ref="M22:T22"/>
    <mergeCell ref="M23:T23"/>
    <mergeCell ref="M24:N25"/>
    <mergeCell ref="M26:N27"/>
    <mergeCell ref="M28:N28"/>
    <mergeCell ref="M29:N29"/>
    <mergeCell ref="M30:N30"/>
    <mergeCell ref="M31:N31"/>
    <mergeCell ref="M32:N32"/>
    <mergeCell ref="M33:N33"/>
    <mergeCell ref="M15:T15"/>
    <mergeCell ref="M16:T16"/>
    <mergeCell ref="M17:N17"/>
    <mergeCell ref="M19:N19"/>
    <mergeCell ref="M20:N20"/>
    <mergeCell ref="M18:N18"/>
    <mergeCell ref="B12:L12"/>
    <mergeCell ref="M12:T12"/>
    <mergeCell ref="M13:N14"/>
    <mergeCell ref="O13:Q13"/>
    <mergeCell ref="R13:R14"/>
    <mergeCell ref="S13:S14"/>
    <mergeCell ref="T13:T14"/>
    <mergeCell ref="B11:T11"/>
    <mergeCell ref="B6:D7"/>
    <mergeCell ref="E6:G7"/>
    <mergeCell ref="H6:I7"/>
    <mergeCell ref="J6:N7"/>
    <mergeCell ref="O6:O8"/>
    <mergeCell ref="P6:T8"/>
    <mergeCell ref="B8:D8"/>
    <mergeCell ref="E8:G8"/>
    <mergeCell ref="H8:I8"/>
    <mergeCell ref="J8:N8"/>
    <mergeCell ref="B9:T9"/>
    <mergeCell ref="B10:C10"/>
    <mergeCell ref="E10:G10"/>
    <mergeCell ref="J10:Q10"/>
    <mergeCell ref="S10:T10"/>
    <mergeCell ref="B4:T4"/>
    <mergeCell ref="F1:Q2"/>
    <mergeCell ref="R1:T1"/>
    <mergeCell ref="R2:T2"/>
    <mergeCell ref="B3:Q3"/>
    <mergeCell ref="R3:T3"/>
  </mergeCells>
  <printOptions horizontalCentered="1"/>
  <pageMargins left="0.11811023622047245" right="0.11811023622047245" top="0.11811023622047245" bottom="0.11811023622047245" header="0" footer="0"/>
  <pageSetup scale="44" fitToHeight="0" orientation="landscape" r:id="rId1"/>
  <headerFooter alignWithMargins="0"/>
  <drawing r:id="rId2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sheetPr>
    <tabColor rgb="FFCCFFFF"/>
    <pageSetUpPr fitToPage="1"/>
  </sheetPr>
  <dimension ref="B1:V54"/>
  <sheetViews>
    <sheetView view="pageBreakPreview" topLeftCell="A29" zoomScale="60" zoomScaleNormal="100" workbookViewId="0">
      <selection activeCell="B53" sqref="B53:T54"/>
    </sheetView>
  </sheetViews>
  <sheetFormatPr baseColWidth="10" defaultColWidth="10" defaultRowHeight="27" customHeight="1"/>
  <cols>
    <col min="1" max="1" width="1.125" style="115" customWidth="1"/>
    <col min="2" max="5" width="12" style="115" customWidth="1"/>
    <col min="6" max="6" width="15.625" style="115" customWidth="1"/>
    <col min="7" max="7" width="19.875" style="115" customWidth="1"/>
    <col min="8" max="12" width="12" style="115" customWidth="1"/>
    <col min="13" max="13" width="20.125" style="152" customWidth="1"/>
    <col min="14" max="14" width="27.375" style="152" customWidth="1"/>
    <col min="15" max="15" width="17.375" style="150" customWidth="1"/>
    <col min="16" max="16" width="14.375" style="152" customWidth="1"/>
    <col min="17" max="17" width="16.875" style="152" customWidth="1"/>
    <col min="18" max="18" width="13.625" style="152" customWidth="1"/>
    <col min="19" max="19" width="17" style="152" customWidth="1"/>
    <col min="20" max="20" width="13.375" style="152" customWidth="1"/>
    <col min="21" max="21" width="17" style="115" bestFit="1" customWidth="1"/>
    <col min="22" max="22" width="18.125" style="115" customWidth="1"/>
    <col min="23" max="23" width="13.625" style="115" bestFit="1" customWidth="1"/>
    <col min="24" max="24" width="10.125" style="115" bestFit="1" customWidth="1"/>
    <col min="25" max="16384" width="10" style="115"/>
  </cols>
  <sheetData>
    <row r="1" spans="2:20" s="107" customFormat="1" ht="38.450000000000003" customHeight="1">
      <c r="B1" s="104"/>
      <c r="C1" s="105"/>
      <c r="D1" s="105"/>
      <c r="E1" s="106"/>
      <c r="F1" s="342" t="s">
        <v>123</v>
      </c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4"/>
      <c r="R1" s="348"/>
      <c r="S1" s="349"/>
      <c r="T1" s="350"/>
    </row>
    <row r="2" spans="2:20" s="107" customFormat="1" ht="37.9" customHeight="1" thickBot="1">
      <c r="B2" s="108"/>
      <c r="C2" s="109"/>
      <c r="D2" s="109"/>
      <c r="E2" s="110"/>
      <c r="F2" s="345"/>
      <c r="G2" s="346"/>
      <c r="H2" s="346"/>
      <c r="I2" s="346"/>
      <c r="J2" s="346"/>
      <c r="K2" s="346"/>
      <c r="L2" s="346"/>
      <c r="M2" s="346"/>
      <c r="N2" s="346"/>
      <c r="O2" s="346"/>
      <c r="P2" s="346"/>
      <c r="Q2" s="347"/>
      <c r="R2" s="351"/>
      <c r="S2" s="352"/>
      <c r="T2" s="353"/>
    </row>
    <row r="3" spans="2:20" s="107" customFormat="1" ht="29.45" customHeight="1" thickBot="1">
      <c r="B3" s="354" t="s">
        <v>153</v>
      </c>
      <c r="C3" s="355"/>
      <c r="D3" s="355"/>
      <c r="E3" s="355"/>
      <c r="F3" s="355"/>
      <c r="G3" s="355"/>
      <c r="H3" s="355"/>
      <c r="I3" s="355"/>
      <c r="J3" s="355"/>
      <c r="K3" s="355"/>
      <c r="L3" s="355"/>
      <c r="M3" s="355"/>
      <c r="N3" s="355"/>
      <c r="O3" s="355"/>
      <c r="P3" s="355"/>
      <c r="Q3" s="356"/>
      <c r="R3" s="357"/>
      <c r="S3" s="358"/>
      <c r="T3" s="359"/>
    </row>
    <row r="4" spans="2:20" s="107" customFormat="1" ht="33" customHeight="1" thickBot="1">
      <c r="B4" s="339" t="s">
        <v>124</v>
      </c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  <c r="P4" s="340"/>
      <c r="Q4" s="340"/>
      <c r="R4" s="340"/>
      <c r="S4" s="340"/>
      <c r="T4" s="341"/>
    </row>
    <row r="5" spans="2:20" s="107" customFormat="1" ht="12.6" customHeight="1" thickBot="1">
      <c r="B5" s="111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3"/>
      <c r="T5" s="114"/>
    </row>
    <row r="6" spans="2:20" ht="27" customHeight="1">
      <c r="B6" s="308" t="s">
        <v>125</v>
      </c>
      <c r="C6" s="309"/>
      <c r="D6" s="309"/>
      <c r="E6" s="312" t="s">
        <v>149</v>
      </c>
      <c r="F6" s="312"/>
      <c r="G6" s="313"/>
      <c r="H6" s="316" t="s">
        <v>126</v>
      </c>
      <c r="I6" s="317"/>
      <c r="J6" s="320">
        <v>45926</v>
      </c>
      <c r="K6" s="312"/>
      <c r="L6" s="312"/>
      <c r="M6" s="312"/>
      <c r="N6" s="313"/>
      <c r="O6" s="321" t="s">
        <v>127</v>
      </c>
      <c r="P6" s="312" t="s">
        <v>150</v>
      </c>
      <c r="Q6" s="312"/>
      <c r="R6" s="312"/>
      <c r="S6" s="312"/>
      <c r="T6" s="313"/>
    </row>
    <row r="7" spans="2:20" ht="27" customHeight="1">
      <c r="B7" s="310"/>
      <c r="C7" s="311"/>
      <c r="D7" s="311"/>
      <c r="E7" s="314"/>
      <c r="F7" s="314"/>
      <c r="G7" s="315"/>
      <c r="H7" s="318"/>
      <c r="I7" s="319"/>
      <c r="J7" s="314"/>
      <c r="K7" s="314"/>
      <c r="L7" s="314"/>
      <c r="M7" s="314"/>
      <c r="N7" s="315"/>
      <c r="O7" s="322"/>
      <c r="P7" s="314"/>
      <c r="Q7" s="314"/>
      <c r="R7" s="314"/>
      <c r="S7" s="314"/>
      <c r="T7" s="315"/>
    </row>
    <row r="8" spans="2:20" ht="50.25" customHeight="1" thickBot="1">
      <c r="B8" s="326" t="s">
        <v>128</v>
      </c>
      <c r="C8" s="327"/>
      <c r="D8" s="327"/>
      <c r="E8" s="324" t="s">
        <v>151</v>
      </c>
      <c r="F8" s="324"/>
      <c r="G8" s="325"/>
      <c r="H8" s="326" t="s">
        <v>129</v>
      </c>
      <c r="I8" s="327"/>
      <c r="J8" s="324" t="s">
        <v>152</v>
      </c>
      <c r="K8" s="324"/>
      <c r="L8" s="324"/>
      <c r="M8" s="324"/>
      <c r="N8" s="325"/>
      <c r="O8" s="323"/>
      <c r="P8" s="324"/>
      <c r="Q8" s="324"/>
      <c r="R8" s="324"/>
      <c r="S8" s="324"/>
      <c r="T8" s="325"/>
    </row>
    <row r="9" spans="2:20" ht="11.25" customHeight="1" thickBot="1">
      <c r="B9" s="328"/>
      <c r="C9" s="329"/>
      <c r="D9" s="329"/>
      <c r="E9" s="329"/>
      <c r="F9" s="329"/>
      <c r="G9" s="329"/>
      <c r="H9" s="329"/>
      <c r="I9" s="329"/>
      <c r="J9" s="329"/>
      <c r="K9" s="329"/>
      <c r="L9" s="329"/>
      <c r="M9" s="329"/>
      <c r="N9" s="329"/>
      <c r="O9" s="329"/>
      <c r="P9" s="329"/>
      <c r="Q9" s="329"/>
      <c r="R9" s="329"/>
      <c r="S9" s="329"/>
      <c r="T9" s="330"/>
    </row>
    <row r="10" spans="2:20" ht="33.6" customHeight="1" thickBot="1">
      <c r="B10" s="331" t="s">
        <v>130</v>
      </c>
      <c r="C10" s="332"/>
      <c r="D10" s="116" t="s">
        <v>296</v>
      </c>
      <c r="E10" s="333" t="s">
        <v>73</v>
      </c>
      <c r="F10" s="333"/>
      <c r="G10" s="333"/>
      <c r="H10" s="117" t="s">
        <v>131</v>
      </c>
      <c r="I10" s="118">
        <v>3.02</v>
      </c>
      <c r="J10" s="334" t="e">
        <f>+UPPER('F-GAL-001'!#REF!)</f>
        <v>#REF!</v>
      </c>
      <c r="K10" s="335"/>
      <c r="L10" s="335"/>
      <c r="M10" s="335"/>
      <c r="N10" s="335"/>
      <c r="O10" s="335"/>
      <c r="P10" s="335"/>
      <c r="Q10" s="336"/>
      <c r="R10" s="119" t="s">
        <v>132</v>
      </c>
      <c r="S10" s="337" t="s">
        <v>239</v>
      </c>
      <c r="T10" s="338"/>
    </row>
    <row r="11" spans="2:20" ht="10.5" customHeight="1" thickBot="1">
      <c r="B11" s="305"/>
      <c r="C11" s="306"/>
      <c r="D11" s="306"/>
      <c r="E11" s="306"/>
      <c r="F11" s="306"/>
      <c r="G11" s="306"/>
      <c r="H11" s="306"/>
      <c r="I11" s="306"/>
      <c r="J11" s="306"/>
      <c r="K11" s="306"/>
      <c r="L11" s="306"/>
      <c r="M11" s="306"/>
      <c r="N11" s="306"/>
      <c r="O11" s="306"/>
      <c r="P11" s="306"/>
      <c r="Q11" s="306"/>
      <c r="R11" s="306"/>
      <c r="S11" s="306"/>
      <c r="T11" s="307"/>
    </row>
    <row r="12" spans="2:20" ht="27" customHeight="1" thickBot="1">
      <c r="B12" s="362" t="s">
        <v>133</v>
      </c>
      <c r="C12" s="363"/>
      <c r="D12" s="363"/>
      <c r="E12" s="363"/>
      <c r="F12" s="363"/>
      <c r="G12" s="363"/>
      <c r="H12" s="363"/>
      <c r="I12" s="363"/>
      <c r="J12" s="363"/>
      <c r="K12" s="363"/>
      <c r="L12" s="363"/>
      <c r="M12" s="362" t="s">
        <v>134</v>
      </c>
      <c r="N12" s="363"/>
      <c r="O12" s="363"/>
      <c r="P12" s="363"/>
      <c r="Q12" s="363"/>
      <c r="R12" s="363"/>
      <c r="S12" s="363"/>
      <c r="T12" s="364"/>
    </row>
    <row r="13" spans="2:20" ht="30" customHeight="1">
      <c r="B13" s="120"/>
      <c r="C13" s="121"/>
      <c r="D13" s="121"/>
      <c r="E13" s="121"/>
      <c r="F13" s="121"/>
      <c r="G13" s="121"/>
      <c r="H13" s="121"/>
      <c r="I13" s="121"/>
      <c r="J13" s="121"/>
      <c r="K13" s="121"/>
      <c r="L13" s="122"/>
      <c r="M13" s="365" t="s">
        <v>135</v>
      </c>
      <c r="N13" s="366"/>
      <c r="O13" s="369" t="s">
        <v>136</v>
      </c>
      <c r="P13" s="370"/>
      <c r="Q13" s="371"/>
      <c r="R13" s="372" t="s">
        <v>192</v>
      </c>
      <c r="S13" s="374" t="s">
        <v>243</v>
      </c>
      <c r="T13" s="376" t="s">
        <v>36</v>
      </c>
    </row>
    <row r="14" spans="2:20" ht="30" customHeight="1">
      <c r="B14" s="123"/>
      <c r="C14" s="124"/>
      <c r="D14" s="124"/>
      <c r="E14" s="124"/>
      <c r="F14" s="124"/>
      <c r="G14" s="124"/>
      <c r="H14" s="124"/>
      <c r="I14" s="124"/>
      <c r="J14" s="124"/>
      <c r="K14" s="124"/>
      <c r="L14" s="125"/>
      <c r="M14" s="367"/>
      <c r="N14" s="368"/>
      <c r="O14" s="126" t="s">
        <v>137</v>
      </c>
      <c r="P14" s="126" t="s">
        <v>138</v>
      </c>
      <c r="Q14" s="126" t="s">
        <v>298</v>
      </c>
      <c r="R14" s="373"/>
      <c r="S14" s="375"/>
      <c r="T14" s="377"/>
    </row>
    <row r="15" spans="2:20" ht="22.9" customHeight="1">
      <c r="B15" s="123"/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378"/>
      <c r="N15" s="379"/>
      <c r="O15" s="379"/>
      <c r="P15" s="379"/>
      <c r="Q15" s="379"/>
      <c r="R15" s="379"/>
      <c r="S15" s="379"/>
      <c r="T15" s="380"/>
    </row>
    <row r="16" spans="2:20" ht="22.9" customHeight="1">
      <c r="B16" s="123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378" t="s">
        <v>295</v>
      </c>
      <c r="N16" s="379"/>
      <c r="O16" s="379"/>
      <c r="P16" s="379"/>
      <c r="Q16" s="379"/>
      <c r="R16" s="379"/>
      <c r="S16" s="379"/>
      <c r="T16" s="380"/>
    </row>
    <row r="17" spans="2:22" ht="22.9" customHeight="1">
      <c r="B17" s="123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360" t="s">
        <v>302</v>
      </c>
      <c r="N17" s="361"/>
      <c r="O17" s="127"/>
      <c r="P17" s="128"/>
      <c r="Q17" s="128"/>
      <c r="R17" s="128">
        <f>51.67/S17</f>
        <v>0.25082524271844658</v>
      </c>
      <c r="S17" s="129">
        <v>206</v>
      </c>
      <c r="T17" s="130">
        <f>ROUND(+R17*S17,2)</f>
        <v>51.67</v>
      </c>
    </row>
    <row r="18" spans="2:22" ht="22.9" customHeight="1">
      <c r="B18" s="123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360"/>
      <c r="N18" s="361"/>
      <c r="O18" s="136"/>
      <c r="P18" s="128"/>
      <c r="Q18" s="136"/>
      <c r="R18" s="136"/>
      <c r="S18" s="129"/>
      <c r="T18" s="130"/>
    </row>
    <row r="19" spans="2:22" ht="22.9" customHeight="1"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360"/>
      <c r="N19" s="361"/>
      <c r="O19" s="127"/>
      <c r="P19" s="128"/>
      <c r="Q19" s="129"/>
      <c r="R19" s="128"/>
      <c r="S19" s="129"/>
      <c r="T19" s="130"/>
    </row>
    <row r="20" spans="2:22" ht="22.9" customHeight="1"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360"/>
      <c r="N20" s="361"/>
      <c r="O20" s="127"/>
      <c r="P20" s="128"/>
      <c r="Q20" s="129"/>
      <c r="R20" s="131"/>
      <c r="S20" s="129"/>
      <c r="T20" s="130"/>
    </row>
    <row r="21" spans="2:22" ht="22.9" customHeight="1"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360"/>
      <c r="N21" s="361"/>
      <c r="O21" s="127"/>
      <c r="P21" s="128"/>
      <c r="Q21" s="129"/>
      <c r="R21" s="128"/>
      <c r="S21" s="129"/>
      <c r="T21" s="130"/>
    </row>
    <row r="22" spans="2:22" ht="22.9" customHeight="1">
      <c r="B22" s="123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381"/>
      <c r="N22" s="382"/>
      <c r="O22" s="382"/>
      <c r="P22" s="382"/>
      <c r="Q22" s="382"/>
      <c r="R22" s="382"/>
      <c r="S22" s="382"/>
      <c r="T22" s="383"/>
      <c r="V22" s="132"/>
    </row>
    <row r="23" spans="2:22" ht="22.9" customHeight="1">
      <c r="B23" s="123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381"/>
      <c r="N23" s="382"/>
      <c r="O23" s="382"/>
      <c r="P23" s="382"/>
      <c r="Q23" s="382"/>
      <c r="R23" s="382"/>
      <c r="S23" s="382"/>
      <c r="T23" s="383"/>
    </row>
    <row r="24" spans="2:22" ht="22.9" customHeight="1">
      <c r="B24" s="123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413"/>
      <c r="N24" s="414"/>
      <c r="O24" s="127"/>
      <c r="P24" s="128"/>
      <c r="Q24" s="129"/>
      <c r="R24" s="128"/>
      <c r="S24" s="129"/>
      <c r="T24" s="130"/>
    </row>
    <row r="25" spans="2:22" ht="22.9" customHeight="1">
      <c r="B25" s="123"/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415"/>
      <c r="N25" s="416"/>
      <c r="O25" s="127"/>
      <c r="P25" s="128"/>
      <c r="Q25" s="129"/>
      <c r="R25" s="128"/>
      <c r="S25" s="129"/>
      <c r="T25" s="130"/>
    </row>
    <row r="26" spans="2:22" ht="22.9" customHeight="1">
      <c r="B26" s="123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413"/>
      <c r="N26" s="414"/>
      <c r="O26" s="127"/>
      <c r="P26" s="128"/>
      <c r="Q26" s="129"/>
      <c r="R26" s="128"/>
      <c r="S26" s="129"/>
      <c r="T26" s="130"/>
    </row>
    <row r="27" spans="2:22" ht="22.9" customHeight="1">
      <c r="B27" s="123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415"/>
      <c r="N27" s="416"/>
      <c r="O27" s="127"/>
      <c r="P27" s="128"/>
      <c r="Q27" s="129"/>
      <c r="R27" s="128"/>
      <c r="S27" s="129"/>
      <c r="T27" s="130"/>
    </row>
    <row r="28" spans="2:22" ht="22.9" customHeight="1">
      <c r="B28" s="123"/>
      <c r="C28" s="124"/>
      <c r="D28" s="124"/>
      <c r="E28" s="124"/>
      <c r="F28" s="124"/>
      <c r="G28" s="124"/>
      <c r="H28" s="124"/>
      <c r="I28" s="124"/>
      <c r="J28" s="124"/>
      <c r="K28" s="124"/>
      <c r="L28" s="124"/>
      <c r="M28" s="360"/>
      <c r="N28" s="361"/>
      <c r="O28" s="127"/>
      <c r="P28" s="128"/>
      <c r="Q28" s="129"/>
      <c r="R28" s="128"/>
      <c r="S28" s="129"/>
      <c r="T28" s="130"/>
    </row>
    <row r="29" spans="2:22" ht="22.9" customHeight="1">
      <c r="B29" s="123"/>
      <c r="C29" s="124"/>
      <c r="D29" s="124"/>
      <c r="E29" s="124"/>
      <c r="F29" s="124"/>
      <c r="G29" s="124"/>
      <c r="H29" s="124"/>
      <c r="I29" s="124"/>
      <c r="J29" s="124"/>
      <c r="K29" s="124"/>
      <c r="L29" s="124"/>
      <c r="M29" s="360"/>
      <c r="N29" s="361"/>
      <c r="O29" s="127"/>
      <c r="P29" s="128"/>
      <c r="Q29" s="129"/>
      <c r="R29" s="128"/>
      <c r="S29" s="129"/>
      <c r="T29" s="130"/>
    </row>
    <row r="30" spans="2:22" ht="22.9" customHeight="1">
      <c r="B30" s="123"/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360"/>
      <c r="N30" s="361"/>
      <c r="O30" s="133"/>
      <c r="P30" s="128"/>
      <c r="Q30" s="129"/>
      <c r="R30" s="128"/>
      <c r="S30" s="129"/>
      <c r="T30" s="130"/>
    </row>
    <row r="31" spans="2:22" ht="22.9" customHeight="1">
      <c r="B31" s="123"/>
      <c r="D31" s="134"/>
      <c r="E31" s="134"/>
      <c r="F31" s="134"/>
      <c r="G31" s="134"/>
      <c r="H31" s="134"/>
      <c r="I31" s="134"/>
      <c r="J31" s="124"/>
      <c r="K31" s="124"/>
      <c r="L31" s="124"/>
      <c r="M31" s="360"/>
      <c r="N31" s="361"/>
      <c r="O31" s="133"/>
      <c r="P31" s="128"/>
      <c r="Q31" s="129"/>
      <c r="R31" s="128"/>
      <c r="S31" s="129"/>
      <c r="T31" s="130"/>
    </row>
    <row r="32" spans="2:22" ht="22.9" customHeight="1">
      <c r="B32" s="123"/>
      <c r="C32" s="134"/>
      <c r="D32" s="134"/>
      <c r="E32" s="134"/>
      <c r="F32" s="124"/>
      <c r="G32" s="124"/>
      <c r="H32" s="124"/>
      <c r="I32" s="124"/>
      <c r="J32" s="124"/>
      <c r="K32" s="124"/>
      <c r="L32" s="124"/>
      <c r="M32" s="360"/>
      <c r="N32" s="361"/>
      <c r="O32" s="127"/>
      <c r="P32" s="128"/>
      <c r="Q32" s="129"/>
      <c r="R32" s="131"/>
      <c r="S32" s="129"/>
      <c r="T32" s="130"/>
    </row>
    <row r="33" spans="2:22" ht="22.9" customHeight="1">
      <c r="B33" s="123"/>
      <c r="C33" s="124"/>
      <c r="D33" s="124"/>
      <c r="E33" s="124"/>
      <c r="F33" s="124"/>
      <c r="G33" s="124"/>
      <c r="H33" s="124"/>
      <c r="I33" s="124"/>
      <c r="J33" s="124"/>
      <c r="K33" s="124"/>
      <c r="L33" s="124"/>
      <c r="M33" s="360"/>
      <c r="N33" s="361"/>
      <c r="O33" s="127"/>
      <c r="P33" s="128"/>
      <c r="Q33" s="129"/>
      <c r="R33" s="131"/>
      <c r="S33" s="129"/>
      <c r="T33" s="130"/>
    </row>
    <row r="34" spans="2:22" ht="22.9" customHeight="1">
      <c r="B34" s="123"/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360"/>
      <c r="N34" s="361"/>
      <c r="O34" s="127"/>
      <c r="P34" s="128"/>
      <c r="Q34" s="129"/>
      <c r="R34" s="128"/>
      <c r="S34" s="129"/>
      <c r="T34" s="130"/>
    </row>
    <row r="35" spans="2:22" ht="22.9" customHeight="1">
      <c r="B35" s="123"/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360"/>
      <c r="N35" s="361"/>
      <c r="O35" s="127"/>
      <c r="P35" s="128"/>
      <c r="Q35" s="129"/>
      <c r="R35" s="128"/>
      <c r="S35" s="129"/>
      <c r="T35" s="130"/>
      <c r="V35" s="135"/>
    </row>
    <row r="36" spans="2:22" ht="22.9" customHeight="1">
      <c r="B36" s="123"/>
      <c r="C36" s="124"/>
      <c r="D36" s="124"/>
      <c r="E36" s="124"/>
      <c r="F36" s="124"/>
      <c r="G36" s="124"/>
      <c r="H36" s="124"/>
      <c r="I36" s="124"/>
      <c r="J36" s="124"/>
      <c r="K36" s="124"/>
      <c r="L36" s="124"/>
      <c r="M36" s="381"/>
      <c r="N36" s="382"/>
      <c r="O36" s="382"/>
      <c r="P36" s="382"/>
      <c r="Q36" s="382"/>
      <c r="R36" s="382"/>
      <c r="S36" s="382"/>
      <c r="T36" s="383"/>
      <c r="V36" s="135"/>
    </row>
    <row r="37" spans="2:22" ht="22.9" customHeight="1">
      <c r="B37" s="123"/>
      <c r="C37" s="124"/>
      <c r="D37" s="124"/>
      <c r="E37" s="124"/>
      <c r="F37" s="124"/>
      <c r="G37" s="124"/>
      <c r="H37" s="124"/>
      <c r="I37" s="124"/>
      <c r="J37" s="124"/>
      <c r="K37" s="124"/>
      <c r="L37" s="124"/>
      <c r="M37" s="390"/>
      <c r="N37" s="391"/>
      <c r="O37" s="127"/>
      <c r="P37" s="128"/>
      <c r="Q37" s="129"/>
      <c r="R37" s="131"/>
      <c r="S37" s="129"/>
      <c r="T37" s="130"/>
    </row>
    <row r="38" spans="2:22" ht="22.9" customHeight="1">
      <c r="B38" s="123"/>
      <c r="C38" s="124"/>
      <c r="D38" s="124"/>
      <c r="E38" s="124"/>
      <c r="F38" s="124"/>
      <c r="G38" s="124"/>
      <c r="H38" s="124"/>
      <c r="I38" s="124"/>
      <c r="J38" s="124"/>
      <c r="K38" s="124"/>
      <c r="L38" s="124"/>
      <c r="M38" s="390"/>
      <c r="N38" s="391"/>
      <c r="O38" s="136"/>
      <c r="P38" s="136"/>
      <c r="Q38" s="136"/>
      <c r="R38" s="136"/>
      <c r="S38" s="136"/>
      <c r="T38" s="137"/>
    </row>
    <row r="39" spans="2:22" ht="22.9" customHeight="1">
      <c r="B39" s="123"/>
      <c r="F39" s="124"/>
      <c r="G39" s="124"/>
      <c r="H39" s="124"/>
      <c r="I39" s="124"/>
      <c r="J39" s="124"/>
      <c r="K39" s="124"/>
      <c r="L39" s="124"/>
      <c r="M39" s="390"/>
      <c r="N39" s="391"/>
      <c r="O39" s="127"/>
      <c r="P39" s="131"/>
      <c r="Q39" s="129"/>
      <c r="R39" s="131"/>
      <c r="S39" s="129"/>
      <c r="T39" s="130"/>
    </row>
    <row r="40" spans="2:22" ht="22.9" customHeight="1">
      <c r="B40" s="123"/>
      <c r="F40" s="124"/>
      <c r="G40" s="124"/>
      <c r="H40" s="124"/>
      <c r="I40" s="124"/>
      <c r="J40" s="124"/>
      <c r="K40" s="124"/>
      <c r="L40" s="124"/>
      <c r="M40" s="390"/>
      <c r="N40" s="391"/>
      <c r="O40" s="127"/>
      <c r="P40" s="128"/>
      <c r="Q40" s="129"/>
      <c r="R40" s="131"/>
      <c r="S40" s="129"/>
      <c r="T40" s="130"/>
    </row>
    <row r="41" spans="2:22" ht="22.9" customHeight="1">
      <c r="B41" s="123"/>
      <c r="C41" s="124"/>
      <c r="D41" s="124"/>
      <c r="E41" s="124"/>
      <c r="F41" s="124"/>
      <c r="G41" s="124"/>
      <c r="H41" s="124"/>
      <c r="I41" s="124"/>
      <c r="J41" s="124"/>
      <c r="K41" s="124"/>
      <c r="L41" s="124"/>
      <c r="M41" s="390"/>
      <c r="N41" s="391"/>
      <c r="O41" s="127"/>
      <c r="P41" s="128"/>
      <c r="Q41" s="129"/>
      <c r="R41" s="131"/>
      <c r="S41" s="129"/>
      <c r="T41" s="130"/>
    </row>
    <row r="42" spans="2:22" ht="22.9" customHeight="1">
      <c r="B42" s="123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38"/>
      <c r="N42" s="139"/>
      <c r="O42" s="139"/>
      <c r="P42" s="139"/>
      <c r="Q42" s="139"/>
      <c r="R42" s="139"/>
      <c r="S42" s="139"/>
      <c r="T42" s="140"/>
    </row>
    <row r="43" spans="2:22" ht="22.9" customHeight="1" thickBot="1">
      <c r="B43" s="123"/>
      <c r="C43" s="124"/>
      <c r="D43" s="124"/>
      <c r="E43" s="124"/>
      <c r="F43" s="124"/>
      <c r="G43" s="124"/>
      <c r="H43" s="124"/>
      <c r="I43" s="124"/>
      <c r="J43" s="124"/>
      <c r="K43" s="124"/>
      <c r="L43" s="124"/>
      <c r="M43" s="141"/>
      <c r="N43" s="142"/>
      <c r="O43" s="142"/>
      <c r="P43" s="142"/>
      <c r="Q43" s="142"/>
      <c r="R43" s="142"/>
      <c r="S43" s="142"/>
      <c r="T43" s="143"/>
    </row>
    <row r="44" spans="2:22" s="145" customFormat="1" ht="24" customHeight="1">
      <c r="B44" s="392" t="s">
        <v>154</v>
      </c>
      <c r="C44" s="393"/>
      <c r="D44" s="393"/>
      <c r="E44" s="393"/>
      <c r="F44" s="393"/>
      <c r="G44" s="393"/>
      <c r="H44" s="393"/>
      <c r="I44" s="393"/>
      <c r="J44" s="393"/>
      <c r="K44" s="393"/>
      <c r="L44" s="394"/>
      <c r="M44" s="401" t="s">
        <v>139</v>
      </c>
      <c r="N44" s="402"/>
      <c r="O44" s="402"/>
      <c r="P44" s="402"/>
      <c r="Q44" s="402"/>
      <c r="R44" s="402"/>
      <c r="S44" s="402"/>
      <c r="T44" s="144">
        <f>SUM(T17:T43)</f>
        <v>51.67</v>
      </c>
    </row>
    <row r="45" spans="2:22" s="145" customFormat="1" ht="24" customHeight="1">
      <c r="B45" s="395"/>
      <c r="C45" s="396"/>
      <c r="D45" s="396"/>
      <c r="E45" s="396"/>
      <c r="F45" s="396"/>
      <c r="G45" s="396"/>
      <c r="H45" s="396"/>
      <c r="I45" s="396"/>
      <c r="J45" s="396"/>
      <c r="K45" s="396"/>
      <c r="L45" s="397"/>
      <c r="M45" s="403" t="s">
        <v>140</v>
      </c>
      <c r="N45" s="404"/>
      <c r="O45" s="404"/>
      <c r="P45" s="404"/>
      <c r="Q45" s="404"/>
      <c r="R45" s="404"/>
      <c r="S45" s="404"/>
      <c r="T45" s="146"/>
    </row>
    <row r="46" spans="2:22" s="145" customFormat="1" ht="24" customHeight="1" thickBot="1">
      <c r="B46" s="398"/>
      <c r="C46" s="399"/>
      <c r="D46" s="399"/>
      <c r="E46" s="399"/>
      <c r="F46" s="399"/>
      <c r="G46" s="399"/>
      <c r="H46" s="399"/>
      <c r="I46" s="399"/>
      <c r="J46" s="399"/>
      <c r="K46" s="399"/>
      <c r="L46" s="400"/>
      <c r="M46" s="405" t="s">
        <v>141</v>
      </c>
      <c r="N46" s="406"/>
      <c r="O46" s="406"/>
      <c r="P46" s="406"/>
      <c r="Q46" s="406"/>
      <c r="R46" s="406"/>
      <c r="S46" s="406"/>
      <c r="T46" s="147">
        <f>+T45+T44</f>
        <v>51.67</v>
      </c>
    </row>
    <row r="47" spans="2:22" ht="17.45" customHeight="1">
      <c r="B47" s="148"/>
      <c r="C47" s="149"/>
      <c r="D47" s="149"/>
      <c r="E47" s="149"/>
      <c r="F47" s="149"/>
      <c r="G47" s="149"/>
      <c r="H47" s="149"/>
      <c r="I47" s="149"/>
      <c r="J47" s="149"/>
      <c r="K47" s="149"/>
      <c r="L47" s="149"/>
      <c r="M47" s="150"/>
      <c r="N47" s="150"/>
      <c r="P47" s="150"/>
      <c r="Q47" s="150"/>
      <c r="R47" s="150"/>
      <c r="S47" s="150"/>
      <c r="T47" s="151"/>
    </row>
    <row r="48" spans="2:22" ht="22.9" customHeight="1">
      <c r="B48" s="148"/>
      <c r="J48" s="149"/>
      <c r="K48" s="149"/>
      <c r="L48" s="149"/>
      <c r="M48" s="150"/>
      <c r="Q48" s="115"/>
      <c r="R48" s="149"/>
      <c r="S48" s="149"/>
      <c r="T48" s="153"/>
    </row>
    <row r="49" spans="2:20" ht="19.149999999999999" customHeight="1">
      <c r="B49" s="148"/>
      <c r="J49" s="149"/>
      <c r="K49" s="149"/>
      <c r="L49" s="149"/>
      <c r="M49" s="150"/>
      <c r="Q49" s="115"/>
      <c r="R49" s="149"/>
      <c r="S49" s="149"/>
      <c r="T49" s="153"/>
    </row>
    <row r="50" spans="2:20" ht="21.6" customHeight="1">
      <c r="B50" s="148"/>
      <c r="C50" s="149"/>
      <c r="D50" s="149"/>
      <c r="E50" s="149"/>
      <c r="F50" s="149"/>
      <c r="G50" s="149"/>
      <c r="H50" s="149"/>
      <c r="I50" s="149"/>
      <c r="J50" s="149"/>
      <c r="K50" s="149"/>
      <c r="L50" s="149"/>
      <c r="M50" s="150"/>
      <c r="N50" s="150"/>
      <c r="P50" s="150"/>
      <c r="Q50" s="154"/>
      <c r="R50" s="154"/>
      <c r="S50" s="154"/>
      <c r="T50" s="155"/>
    </row>
    <row r="51" spans="2:20" ht="25.15" customHeight="1">
      <c r="B51" s="148"/>
      <c r="C51" s="149"/>
      <c r="D51" s="149"/>
      <c r="E51" s="149"/>
      <c r="F51" s="149"/>
      <c r="G51" s="149"/>
      <c r="H51" s="149"/>
      <c r="I51" s="149"/>
      <c r="J51" s="149"/>
      <c r="K51" s="149"/>
      <c r="L51" s="156"/>
      <c r="M51" s="157"/>
      <c r="N51" s="157"/>
      <c r="P51" s="150"/>
      <c r="Q51" s="157"/>
      <c r="R51" s="157"/>
      <c r="S51" s="157"/>
      <c r="T51" s="158"/>
    </row>
    <row r="52" spans="2:20" s="162" customFormat="1" ht="17.45" customHeight="1">
      <c r="B52" s="384" t="s">
        <v>142</v>
      </c>
      <c r="C52" s="385"/>
      <c r="D52" s="385"/>
      <c r="E52" s="385"/>
      <c r="F52" s="159"/>
      <c r="G52" s="386" t="s">
        <v>142</v>
      </c>
      <c r="H52" s="386"/>
      <c r="I52" s="386"/>
      <c r="J52" s="387"/>
      <c r="K52" s="160"/>
      <c r="L52" s="388" t="s">
        <v>142</v>
      </c>
      <c r="M52" s="388"/>
      <c r="N52" s="388"/>
      <c r="O52" s="388"/>
      <c r="P52" s="161"/>
      <c r="Q52" s="388" t="s">
        <v>142</v>
      </c>
      <c r="R52" s="388"/>
      <c r="S52" s="388"/>
      <c r="T52" s="389"/>
    </row>
    <row r="53" spans="2:20" ht="17.45" customHeight="1">
      <c r="B53" s="163" t="str">
        <f>+'1,01'!B53</f>
        <v>Nombre: IVAN DARIO RODRIGUEZ</v>
      </c>
      <c r="C53" s="164"/>
      <c r="D53" s="164"/>
      <c r="E53" s="164"/>
      <c r="F53" s="164"/>
      <c r="G53" s="165" t="str">
        <f>+'1,01'!G53</f>
        <v xml:space="preserve">Nombre: MANUEL EDUARDO CEPEDA HERNÁNDEZ </v>
      </c>
      <c r="H53" s="165"/>
      <c r="I53" s="165"/>
      <c r="J53" s="165"/>
      <c r="K53" s="166"/>
      <c r="L53" s="167" t="str">
        <f>+'1,01'!L53</f>
        <v>Nombre: ROBINSON ALEXANDER TOBAR URBANO</v>
      </c>
      <c r="M53" s="167"/>
      <c r="N53" s="167"/>
      <c r="O53" s="167"/>
      <c r="P53" s="166"/>
      <c r="Q53" s="167" t="str">
        <f>+'1,01'!Q53</f>
        <v>Nombre: CLARA LUZ JARAMILLO HENAO</v>
      </c>
      <c r="R53" s="167"/>
      <c r="S53" s="167"/>
      <c r="T53" s="168"/>
    </row>
    <row r="54" spans="2:20" ht="17.45" customHeight="1" thickBot="1">
      <c r="B54" s="174" t="str">
        <f>+'1,01'!B54</f>
        <v>RESIDENTE DE OBRA</v>
      </c>
      <c r="C54" s="169"/>
      <c r="D54" s="169"/>
      <c r="E54" s="169"/>
      <c r="F54" s="169"/>
      <c r="G54" s="170" t="str">
        <f>+'1,01'!G54</f>
        <v>DIRECTOR DE OBRA</v>
      </c>
      <c r="H54" s="170"/>
      <c r="I54" s="170"/>
      <c r="J54" s="170"/>
      <c r="K54" s="171"/>
      <c r="L54" s="172" t="str">
        <f>+'1,01'!L54</f>
        <v xml:space="preserve">RESIDENTE DE INTERVENTORIA </v>
      </c>
      <c r="M54" s="172"/>
      <c r="N54" s="172"/>
      <c r="O54" s="172"/>
      <c r="P54" s="171"/>
      <c r="Q54" s="172" t="str">
        <f>+'1,01'!Q54</f>
        <v xml:space="preserve">DIRECTOR DE INTERVENTORIA </v>
      </c>
      <c r="R54" s="172"/>
      <c r="S54" s="172"/>
      <c r="T54" s="173"/>
    </row>
  </sheetData>
  <mergeCells count="62">
    <mergeCell ref="B52:E52"/>
    <mergeCell ref="G52:J52"/>
    <mergeCell ref="L52:O52"/>
    <mergeCell ref="Q52:T52"/>
    <mergeCell ref="M35:N35"/>
    <mergeCell ref="M36:T36"/>
    <mergeCell ref="M37:N37"/>
    <mergeCell ref="M38:N38"/>
    <mergeCell ref="M39:N39"/>
    <mergeCell ref="M40:N40"/>
    <mergeCell ref="M41:N41"/>
    <mergeCell ref="B44:L46"/>
    <mergeCell ref="M44:S44"/>
    <mergeCell ref="M45:S45"/>
    <mergeCell ref="M46:S46"/>
    <mergeCell ref="M34:N34"/>
    <mergeCell ref="M21:N21"/>
    <mergeCell ref="M22:T22"/>
    <mergeCell ref="M23:T23"/>
    <mergeCell ref="M24:N25"/>
    <mergeCell ref="M26:N27"/>
    <mergeCell ref="M28:N28"/>
    <mergeCell ref="M29:N29"/>
    <mergeCell ref="M30:N30"/>
    <mergeCell ref="M31:N31"/>
    <mergeCell ref="M32:N32"/>
    <mergeCell ref="M33:N33"/>
    <mergeCell ref="M20:N20"/>
    <mergeCell ref="B12:L12"/>
    <mergeCell ref="M12:T12"/>
    <mergeCell ref="M13:N14"/>
    <mergeCell ref="O13:Q13"/>
    <mergeCell ref="R13:R14"/>
    <mergeCell ref="S13:S14"/>
    <mergeCell ref="T13:T14"/>
    <mergeCell ref="M15:T15"/>
    <mergeCell ref="M16:T16"/>
    <mergeCell ref="M17:N17"/>
    <mergeCell ref="M18:N18"/>
    <mergeCell ref="M19:N19"/>
    <mergeCell ref="B11:T11"/>
    <mergeCell ref="B6:D7"/>
    <mergeCell ref="E6:G7"/>
    <mergeCell ref="H6:I7"/>
    <mergeCell ref="J6:N7"/>
    <mergeCell ref="O6:O8"/>
    <mergeCell ref="P6:T8"/>
    <mergeCell ref="B8:D8"/>
    <mergeCell ref="E8:G8"/>
    <mergeCell ref="H8:I8"/>
    <mergeCell ref="J8:N8"/>
    <mergeCell ref="B9:T9"/>
    <mergeCell ref="B10:C10"/>
    <mergeCell ref="E10:G10"/>
    <mergeCell ref="J10:Q10"/>
    <mergeCell ref="S10:T10"/>
    <mergeCell ref="B4:T4"/>
    <mergeCell ref="F1:Q2"/>
    <mergeCell ref="R1:T1"/>
    <mergeCell ref="R2:T2"/>
    <mergeCell ref="B3:Q3"/>
    <mergeCell ref="R3:T3"/>
  </mergeCells>
  <printOptions horizontalCentered="1"/>
  <pageMargins left="0.11811023622047245" right="0.11811023622047245" top="0.11811023622047245" bottom="0.11811023622047245" header="0" footer="0"/>
  <pageSetup scale="44" fitToHeight="0" orientation="landscape" r:id="rId1"/>
  <headerFooter alignWithMargins="0"/>
  <drawing r:id="rId2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sheetPr>
    <tabColor rgb="FFCCFFFF"/>
    <pageSetUpPr fitToPage="1"/>
  </sheetPr>
  <dimension ref="B1:V54"/>
  <sheetViews>
    <sheetView view="pageBreakPreview" topLeftCell="A26" zoomScale="60" zoomScaleNormal="100" workbookViewId="0">
      <selection activeCell="B53" sqref="B53:T54"/>
    </sheetView>
  </sheetViews>
  <sheetFormatPr baseColWidth="10" defaultColWidth="10" defaultRowHeight="27" customHeight="1"/>
  <cols>
    <col min="1" max="1" width="1.125" style="115" customWidth="1"/>
    <col min="2" max="5" width="12" style="115" customWidth="1"/>
    <col min="6" max="6" width="15.625" style="115" customWidth="1"/>
    <col min="7" max="7" width="19.875" style="115" customWidth="1"/>
    <col min="8" max="12" width="12" style="115" customWidth="1"/>
    <col min="13" max="13" width="20.125" style="152" customWidth="1"/>
    <col min="14" max="14" width="27.375" style="152" customWidth="1"/>
    <col min="15" max="15" width="17.375" style="150" customWidth="1"/>
    <col min="16" max="16" width="14.375" style="152" customWidth="1"/>
    <col min="17" max="17" width="16.875" style="152" customWidth="1"/>
    <col min="18" max="18" width="13.625" style="152" customWidth="1"/>
    <col min="19" max="19" width="17" style="152" customWidth="1"/>
    <col min="20" max="20" width="13.375" style="152" customWidth="1"/>
    <col min="21" max="21" width="17" style="115" bestFit="1" customWidth="1"/>
    <col min="22" max="22" width="18.125" style="115" customWidth="1"/>
    <col min="23" max="23" width="13.625" style="115" bestFit="1" customWidth="1"/>
    <col min="24" max="24" width="10.125" style="115" bestFit="1" customWidth="1"/>
    <col min="25" max="16384" width="10" style="115"/>
  </cols>
  <sheetData>
    <row r="1" spans="2:20" s="107" customFormat="1" ht="38.450000000000003" customHeight="1">
      <c r="B1" s="104"/>
      <c r="C1" s="105"/>
      <c r="D1" s="105"/>
      <c r="E1" s="106"/>
      <c r="F1" s="342" t="s">
        <v>123</v>
      </c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4"/>
      <c r="R1" s="348"/>
      <c r="S1" s="349"/>
      <c r="T1" s="350"/>
    </row>
    <row r="2" spans="2:20" s="107" customFormat="1" ht="37.9" customHeight="1" thickBot="1">
      <c r="B2" s="108"/>
      <c r="C2" s="109"/>
      <c r="D2" s="109"/>
      <c r="E2" s="110"/>
      <c r="F2" s="345"/>
      <c r="G2" s="346"/>
      <c r="H2" s="346"/>
      <c r="I2" s="346"/>
      <c r="J2" s="346"/>
      <c r="K2" s="346"/>
      <c r="L2" s="346"/>
      <c r="M2" s="346"/>
      <c r="N2" s="346"/>
      <c r="O2" s="346"/>
      <c r="P2" s="346"/>
      <c r="Q2" s="347"/>
      <c r="R2" s="351"/>
      <c r="S2" s="352"/>
      <c r="T2" s="353"/>
    </row>
    <row r="3" spans="2:20" s="107" customFormat="1" ht="29.45" customHeight="1" thickBot="1">
      <c r="B3" s="354" t="s">
        <v>153</v>
      </c>
      <c r="C3" s="355"/>
      <c r="D3" s="355"/>
      <c r="E3" s="355"/>
      <c r="F3" s="355"/>
      <c r="G3" s="355"/>
      <c r="H3" s="355"/>
      <c r="I3" s="355"/>
      <c r="J3" s="355"/>
      <c r="K3" s="355"/>
      <c r="L3" s="355"/>
      <c r="M3" s="355"/>
      <c r="N3" s="355"/>
      <c r="O3" s="355"/>
      <c r="P3" s="355"/>
      <c r="Q3" s="356"/>
      <c r="R3" s="357"/>
      <c r="S3" s="358"/>
      <c r="T3" s="359"/>
    </row>
    <row r="4" spans="2:20" s="107" customFormat="1" ht="33" customHeight="1" thickBot="1">
      <c r="B4" s="339" t="s">
        <v>124</v>
      </c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  <c r="P4" s="340"/>
      <c r="Q4" s="340"/>
      <c r="R4" s="340"/>
      <c r="S4" s="340"/>
      <c r="T4" s="341"/>
    </row>
    <row r="5" spans="2:20" s="107" customFormat="1" ht="12.6" customHeight="1" thickBot="1">
      <c r="B5" s="111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3"/>
      <c r="T5" s="114"/>
    </row>
    <row r="6" spans="2:20" ht="27" customHeight="1">
      <c r="B6" s="308" t="s">
        <v>125</v>
      </c>
      <c r="C6" s="309"/>
      <c r="D6" s="309"/>
      <c r="E6" s="312" t="s">
        <v>149</v>
      </c>
      <c r="F6" s="312"/>
      <c r="G6" s="313"/>
      <c r="H6" s="316" t="s">
        <v>126</v>
      </c>
      <c r="I6" s="317"/>
      <c r="J6" s="320">
        <v>45926</v>
      </c>
      <c r="K6" s="312"/>
      <c r="L6" s="312"/>
      <c r="M6" s="312"/>
      <c r="N6" s="313"/>
      <c r="O6" s="321" t="s">
        <v>127</v>
      </c>
      <c r="P6" s="312" t="s">
        <v>150</v>
      </c>
      <c r="Q6" s="312"/>
      <c r="R6" s="312"/>
      <c r="S6" s="312"/>
      <c r="T6" s="313"/>
    </row>
    <row r="7" spans="2:20" ht="27" customHeight="1">
      <c r="B7" s="310"/>
      <c r="C7" s="311"/>
      <c r="D7" s="311"/>
      <c r="E7" s="314"/>
      <c r="F7" s="314"/>
      <c r="G7" s="315"/>
      <c r="H7" s="318"/>
      <c r="I7" s="319"/>
      <c r="J7" s="314"/>
      <c r="K7" s="314"/>
      <c r="L7" s="314"/>
      <c r="M7" s="314"/>
      <c r="N7" s="315"/>
      <c r="O7" s="322"/>
      <c r="P7" s="314"/>
      <c r="Q7" s="314"/>
      <c r="R7" s="314"/>
      <c r="S7" s="314"/>
      <c r="T7" s="315"/>
    </row>
    <row r="8" spans="2:20" ht="50.25" customHeight="1" thickBot="1">
      <c r="B8" s="326" t="s">
        <v>128</v>
      </c>
      <c r="C8" s="327"/>
      <c r="D8" s="327"/>
      <c r="E8" s="324" t="s">
        <v>151</v>
      </c>
      <c r="F8" s="324"/>
      <c r="G8" s="325"/>
      <c r="H8" s="326" t="s">
        <v>129</v>
      </c>
      <c r="I8" s="327"/>
      <c r="J8" s="324" t="s">
        <v>152</v>
      </c>
      <c r="K8" s="324"/>
      <c r="L8" s="324"/>
      <c r="M8" s="324"/>
      <c r="N8" s="325"/>
      <c r="O8" s="323"/>
      <c r="P8" s="324"/>
      <c r="Q8" s="324"/>
      <c r="R8" s="324"/>
      <c r="S8" s="324"/>
      <c r="T8" s="325"/>
    </row>
    <row r="9" spans="2:20" ht="11.25" customHeight="1" thickBot="1">
      <c r="B9" s="328"/>
      <c r="C9" s="329"/>
      <c r="D9" s="329"/>
      <c r="E9" s="329"/>
      <c r="F9" s="329"/>
      <c r="G9" s="329"/>
      <c r="H9" s="329"/>
      <c r="I9" s="329"/>
      <c r="J9" s="329"/>
      <c r="K9" s="329"/>
      <c r="L9" s="329"/>
      <c r="M9" s="329"/>
      <c r="N9" s="329"/>
      <c r="O9" s="329"/>
      <c r="P9" s="329"/>
      <c r="Q9" s="329"/>
      <c r="R9" s="329"/>
      <c r="S9" s="329"/>
      <c r="T9" s="330"/>
    </row>
    <row r="10" spans="2:20" ht="33.6" customHeight="1" thickBot="1">
      <c r="B10" s="331" t="s">
        <v>130</v>
      </c>
      <c r="C10" s="332"/>
      <c r="D10" s="116" t="s">
        <v>296</v>
      </c>
      <c r="E10" s="333" t="s">
        <v>73</v>
      </c>
      <c r="F10" s="333"/>
      <c r="G10" s="333"/>
      <c r="H10" s="117" t="s">
        <v>131</v>
      </c>
      <c r="I10" s="118">
        <v>3.03</v>
      </c>
      <c r="J10" s="334" t="e">
        <f>+UPPER('F-GAL-001'!#REF!)</f>
        <v>#REF!</v>
      </c>
      <c r="K10" s="335"/>
      <c r="L10" s="335"/>
      <c r="M10" s="335"/>
      <c r="N10" s="335"/>
      <c r="O10" s="335"/>
      <c r="P10" s="335"/>
      <c r="Q10" s="336"/>
      <c r="R10" s="119" t="s">
        <v>132</v>
      </c>
      <c r="S10" s="337" t="s">
        <v>236</v>
      </c>
      <c r="T10" s="338"/>
    </row>
    <row r="11" spans="2:20" ht="10.5" customHeight="1" thickBot="1">
      <c r="B11" s="305"/>
      <c r="C11" s="306"/>
      <c r="D11" s="306"/>
      <c r="E11" s="306"/>
      <c r="F11" s="306"/>
      <c r="G11" s="306"/>
      <c r="H11" s="306"/>
      <c r="I11" s="306"/>
      <c r="J11" s="306"/>
      <c r="K11" s="306"/>
      <c r="L11" s="306"/>
      <c r="M11" s="306"/>
      <c r="N11" s="306"/>
      <c r="O11" s="306"/>
      <c r="P11" s="306"/>
      <c r="Q11" s="306"/>
      <c r="R11" s="306"/>
      <c r="S11" s="306"/>
      <c r="T11" s="307"/>
    </row>
    <row r="12" spans="2:20" ht="27" customHeight="1" thickBot="1">
      <c r="B12" s="362" t="s">
        <v>133</v>
      </c>
      <c r="C12" s="363"/>
      <c r="D12" s="363"/>
      <c r="E12" s="363"/>
      <c r="F12" s="363"/>
      <c r="G12" s="363"/>
      <c r="H12" s="363"/>
      <c r="I12" s="363"/>
      <c r="J12" s="363"/>
      <c r="K12" s="363"/>
      <c r="L12" s="363"/>
      <c r="M12" s="362" t="s">
        <v>134</v>
      </c>
      <c r="N12" s="363"/>
      <c r="O12" s="363"/>
      <c r="P12" s="363"/>
      <c r="Q12" s="363"/>
      <c r="R12" s="363"/>
      <c r="S12" s="363"/>
      <c r="T12" s="364"/>
    </row>
    <row r="13" spans="2:20" ht="30" customHeight="1">
      <c r="B13" s="120"/>
      <c r="C13" s="121"/>
      <c r="D13" s="121"/>
      <c r="E13" s="121"/>
      <c r="F13" s="121"/>
      <c r="G13" s="121"/>
      <c r="H13" s="121"/>
      <c r="I13" s="121"/>
      <c r="J13" s="121"/>
      <c r="K13" s="121"/>
      <c r="L13" s="122"/>
      <c r="M13" s="365" t="s">
        <v>135</v>
      </c>
      <c r="N13" s="366"/>
      <c r="O13" s="369" t="s">
        <v>136</v>
      </c>
      <c r="P13" s="370"/>
      <c r="Q13" s="371"/>
      <c r="R13" s="372" t="s">
        <v>145</v>
      </c>
      <c r="S13" s="374" t="s">
        <v>243</v>
      </c>
      <c r="T13" s="376" t="s">
        <v>36</v>
      </c>
    </row>
    <row r="14" spans="2:20" ht="30" customHeight="1">
      <c r="B14" s="123"/>
      <c r="C14" s="124"/>
      <c r="D14" s="124"/>
      <c r="E14" s="124"/>
      <c r="F14" s="124"/>
      <c r="G14" s="124"/>
      <c r="H14" s="124"/>
      <c r="I14" s="124"/>
      <c r="J14" s="124"/>
      <c r="K14" s="124"/>
      <c r="L14" s="125"/>
      <c r="M14" s="367"/>
      <c r="N14" s="368"/>
      <c r="O14" s="126" t="s">
        <v>137</v>
      </c>
      <c r="P14" s="126" t="s">
        <v>138</v>
      </c>
      <c r="Q14" s="126" t="s">
        <v>144</v>
      </c>
      <c r="R14" s="373"/>
      <c r="S14" s="375"/>
      <c r="T14" s="377"/>
    </row>
    <row r="15" spans="2:20" ht="22.9" customHeight="1">
      <c r="B15" s="123"/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378"/>
      <c r="N15" s="379"/>
      <c r="O15" s="379"/>
      <c r="P15" s="379"/>
      <c r="Q15" s="379"/>
      <c r="R15" s="379"/>
      <c r="S15" s="379"/>
      <c r="T15" s="380"/>
    </row>
    <row r="16" spans="2:20" ht="22.9" customHeight="1">
      <c r="B16" s="123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378" t="s">
        <v>295</v>
      </c>
      <c r="N16" s="379"/>
      <c r="O16" s="379"/>
      <c r="P16" s="379"/>
      <c r="Q16" s="379"/>
      <c r="R16" s="379"/>
      <c r="S16" s="379"/>
      <c r="T16" s="380"/>
    </row>
    <row r="17" spans="2:22" ht="22.9" customHeight="1">
      <c r="B17" s="123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360" t="s">
        <v>303</v>
      </c>
      <c r="N17" s="361"/>
      <c r="O17" s="127">
        <v>1</v>
      </c>
      <c r="P17" s="128">
        <v>0.5</v>
      </c>
      <c r="Q17" s="128">
        <v>0.22568144413069785</v>
      </c>
      <c r="R17" s="128">
        <f>+O17*P17</f>
        <v>0.5</v>
      </c>
      <c r="S17" s="129">
        <v>206</v>
      </c>
      <c r="T17" s="130">
        <f>ROUND(+Q17*R17*S17,2)</f>
        <v>23.25</v>
      </c>
    </row>
    <row r="18" spans="2:22" ht="22.9" customHeight="1">
      <c r="B18" s="123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360"/>
      <c r="N18" s="361"/>
      <c r="O18" s="136"/>
      <c r="P18" s="128"/>
      <c r="Q18" s="136"/>
      <c r="R18" s="136"/>
      <c r="S18" s="129"/>
      <c r="T18" s="130"/>
    </row>
    <row r="19" spans="2:22" ht="22.9" customHeight="1"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360"/>
      <c r="N19" s="361"/>
      <c r="O19" s="127"/>
      <c r="P19" s="128"/>
      <c r="Q19" s="129"/>
      <c r="R19" s="128"/>
      <c r="S19" s="129"/>
      <c r="T19" s="130"/>
    </row>
    <row r="20" spans="2:22" ht="22.9" customHeight="1"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360"/>
      <c r="N20" s="361"/>
      <c r="O20" s="127"/>
      <c r="P20" s="128"/>
      <c r="Q20" s="129"/>
      <c r="R20" s="131"/>
      <c r="S20" s="129"/>
      <c r="T20" s="130"/>
    </row>
    <row r="21" spans="2:22" ht="22.9" customHeight="1"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360"/>
      <c r="N21" s="361"/>
      <c r="O21" s="127"/>
      <c r="P21" s="128"/>
      <c r="Q21" s="129"/>
      <c r="R21" s="128"/>
      <c r="S21" s="129"/>
      <c r="T21" s="130"/>
    </row>
    <row r="22" spans="2:22" ht="22.9" customHeight="1">
      <c r="B22" s="123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381"/>
      <c r="N22" s="382"/>
      <c r="O22" s="382"/>
      <c r="P22" s="382"/>
      <c r="Q22" s="382"/>
      <c r="R22" s="382"/>
      <c r="S22" s="382"/>
      <c r="T22" s="383"/>
      <c r="V22" s="132"/>
    </row>
    <row r="23" spans="2:22" ht="22.9" customHeight="1">
      <c r="B23" s="123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381"/>
      <c r="N23" s="382"/>
      <c r="O23" s="382"/>
      <c r="P23" s="382"/>
      <c r="Q23" s="382"/>
      <c r="R23" s="382"/>
      <c r="S23" s="382"/>
      <c r="T23" s="383"/>
    </row>
    <row r="24" spans="2:22" ht="22.9" customHeight="1">
      <c r="B24" s="123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413"/>
      <c r="N24" s="414"/>
      <c r="O24" s="127"/>
      <c r="P24" s="128"/>
      <c r="Q24" s="129"/>
      <c r="R24" s="128"/>
      <c r="S24" s="129"/>
      <c r="T24" s="130"/>
    </row>
    <row r="25" spans="2:22" ht="22.9" customHeight="1">
      <c r="B25" s="123"/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415"/>
      <c r="N25" s="416"/>
      <c r="O25" s="127"/>
      <c r="P25" s="128"/>
      <c r="Q25" s="129"/>
      <c r="R25" s="128"/>
      <c r="S25" s="129"/>
      <c r="T25" s="130"/>
    </row>
    <row r="26" spans="2:22" ht="22.9" customHeight="1">
      <c r="B26" s="123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413"/>
      <c r="N26" s="414"/>
      <c r="O26" s="127"/>
      <c r="P26" s="128"/>
      <c r="Q26" s="129"/>
      <c r="R26" s="128"/>
      <c r="S26" s="129"/>
      <c r="T26" s="130"/>
    </row>
    <row r="27" spans="2:22" ht="22.9" customHeight="1">
      <c r="B27" s="123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415"/>
      <c r="N27" s="416"/>
      <c r="O27" s="127"/>
      <c r="P27" s="128"/>
      <c r="Q27" s="129"/>
      <c r="R27" s="128"/>
      <c r="S27" s="129"/>
      <c r="T27" s="130"/>
    </row>
    <row r="28" spans="2:22" ht="22.9" customHeight="1">
      <c r="B28" s="123"/>
      <c r="C28" s="124"/>
      <c r="D28" s="124"/>
      <c r="E28" s="124"/>
      <c r="F28" s="124"/>
      <c r="G28" s="124"/>
      <c r="H28" s="124"/>
      <c r="I28" s="124"/>
      <c r="J28" s="124"/>
      <c r="K28" s="124"/>
      <c r="L28" s="124"/>
      <c r="M28" s="360"/>
      <c r="N28" s="361"/>
      <c r="O28" s="127"/>
      <c r="P28" s="128"/>
      <c r="Q28" s="129"/>
      <c r="R28" s="128"/>
      <c r="S28" s="129"/>
      <c r="T28" s="130"/>
    </row>
    <row r="29" spans="2:22" ht="22.9" customHeight="1">
      <c r="B29" s="123"/>
      <c r="C29" s="124"/>
      <c r="D29" s="124"/>
      <c r="E29" s="124"/>
      <c r="F29" s="124"/>
      <c r="G29" s="124"/>
      <c r="H29" s="124"/>
      <c r="I29" s="124"/>
      <c r="J29" s="124"/>
      <c r="K29" s="124"/>
      <c r="L29" s="124"/>
      <c r="M29" s="360"/>
      <c r="N29" s="361"/>
      <c r="O29" s="127"/>
      <c r="P29" s="128"/>
      <c r="Q29" s="129"/>
      <c r="R29" s="128"/>
      <c r="S29" s="129"/>
      <c r="T29" s="130"/>
    </row>
    <row r="30" spans="2:22" ht="22.9" customHeight="1">
      <c r="B30" s="123"/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360"/>
      <c r="N30" s="361"/>
      <c r="O30" s="133"/>
      <c r="P30" s="128"/>
      <c r="Q30" s="129"/>
      <c r="R30" s="128"/>
      <c r="S30" s="129"/>
      <c r="T30" s="130"/>
    </row>
    <row r="31" spans="2:22" ht="22.9" customHeight="1">
      <c r="B31" s="123"/>
      <c r="D31" s="134"/>
      <c r="E31" s="134"/>
      <c r="F31" s="134"/>
      <c r="G31" s="134"/>
      <c r="H31" s="134"/>
      <c r="I31" s="134"/>
      <c r="J31" s="124"/>
      <c r="K31" s="124"/>
      <c r="L31" s="124"/>
      <c r="M31" s="360"/>
      <c r="N31" s="361"/>
      <c r="O31" s="133"/>
      <c r="P31" s="128"/>
      <c r="Q31" s="129"/>
      <c r="R31" s="128"/>
      <c r="S31" s="129"/>
      <c r="T31" s="130"/>
    </row>
    <row r="32" spans="2:22" ht="22.9" customHeight="1">
      <c r="B32" s="123"/>
      <c r="C32" s="134"/>
      <c r="D32" s="134"/>
      <c r="E32" s="134"/>
      <c r="F32" s="124"/>
      <c r="G32" s="124"/>
      <c r="H32" s="124"/>
      <c r="I32" s="124"/>
      <c r="J32" s="124"/>
      <c r="K32" s="124"/>
      <c r="L32" s="124"/>
      <c r="M32" s="360"/>
      <c r="N32" s="361"/>
      <c r="O32" s="127"/>
      <c r="P32" s="128"/>
      <c r="Q32" s="129"/>
      <c r="R32" s="131"/>
      <c r="S32" s="129"/>
      <c r="T32" s="130"/>
    </row>
    <row r="33" spans="2:22" ht="22.9" customHeight="1">
      <c r="B33" s="123"/>
      <c r="C33" s="124"/>
      <c r="D33" s="124"/>
      <c r="E33" s="124"/>
      <c r="F33" s="124"/>
      <c r="G33" s="124"/>
      <c r="H33" s="124"/>
      <c r="I33" s="124"/>
      <c r="J33" s="124"/>
      <c r="K33" s="124"/>
      <c r="L33" s="124"/>
      <c r="M33" s="360"/>
      <c r="N33" s="361"/>
      <c r="O33" s="127"/>
      <c r="P33" s="128"/>
      <c r="Q33" s="129"/>
      <c r="R33" s="131"/>
      <c r="S33" s="129"/>
      <c r="T33" s="130"/>
    </row>
    <row r="34" spans="2:22" ht="22.9" customHeight="1">
      <c r="B34" s="123"/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360"/>
      <c r="N34" s="361"/>
      <c r="O34" s="127"/>
      <c r="P34" s="128"/>
      <c r="Q34" s="129"/>
      <c r="R34" s="128"/>
      <c r="S34" s="129"/>
      <c r="T34" s="130"/>
    </row>
    <row r="35" spans="2:22" ht="22.9" customHeight="1">
      <c r="B35" s="123"/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360"/>
      <c r="N35" s="361"/>
      <c r="O35" s="127"/>
      <c r="P35" s="128"/>
      <c r="Q35" s="129"/>
      <c r="R35" s="128"/>
      <c r="S35" s="129"/>
      <c r="T35" s="130"/>
      <c r="V35" s="135"/>
    </row>
    <row r="36" spans="2:22" ht="22.9" customHeight="1">
      <c r="B36" s="123"/>
      <c r="C36" s="124"/>
      <c r="D36" s="124"/>
      <c r="E36" s="124"/>
      <c r="F36" s="124"/>
      <c r="G36" s="124"/>
      <c r="H36" s="124"/>
      <c r="I36" s="124"/>
      <c r="J36" s="124"/>
      <c r="K36" s="124"/>
      <c r="L36" s="124"/>
      <c r="M36" s="381"/>
      <c r="N36" s="382"/>
      <c r="O36" s="382"/>
      <c r="P36" s="382"/>
      <c r="Q36" s="382"/>
      <c r="R36" s="382"/>
      <c r="S36" s="382"/>
      <c r="T36" s="383"/>
      <c r="V36" s="135"/>
    </row>
    <row r="37" spans="2:22" ht="22.9" customHeight="1">
      <c r="B37" s="123"/>
      <c r="C37" s="124"/>
      <c r="D37" s="124"/>
      <c r="E37" s="124"/>
      <c r="F37" s="124"/>
      <c r="G37" s="124"/>
      <c r="H37" s="124"/>
      <c r="I37" s="124"/>
      <c r="J37" s="124"/>
      <c r="K37" s="124"/>
      <c r="L37" s="124"/>
      <c r="M37" s="390"/>
      <c r="N37" s="391"/>
      <c r="O37" s="127"/>
      <c r="P37" s="128"/>
      <c r="Q37" s="129"/>
      <c r="R37" s="131"/>
      <c r="S37" s="129"/>
      <c r="T37" s="130"/>
    </row>
    <row r="38" spans="2:22" ht="22.9" customHeight="1">
      <c r="B38" s="123"/>
      <c r="C38" s="124"/>
      <c r="D38" s="124"/>
      <c r="E38" s="124"/>
      <c r="F38" s="124"/>
      <c r="G38" s="124"/>
      <c r="H38" s="124"/>
      <c r="I38" s="124"/>
      <c r="J38" s="124"/>
      <c r="K38" s="124"/>
      <c r="L38" s="124"/>
      <c r="M38" s="390"/>
      <c r="N38" s="391"/>
      <c r="O38" s="136"/>
      <c r="P38" s="136"/>
      <c r="Q38" s="136"/>
      <c r="R38" s="136"/>
      <c r="S38" s="136"/>
      <c r="T38" s="137"/>
    </row>
    <row r="39" spans="2:22" ht="22.9" customHeight="1">
      <c r="B39" s="123"/>
      <c r="F39" s="124"/>
      <c r="G39" s="124"/>
      <c r="H39" s="124"/>
      <c r="I39" s="124"/>
      <c r="J39" s="124"/>
      <c r="K39" s="124"/>
      <c r="L39" s="124"/>
      <c r="M39" s="390"/>
      <c r="N39" s="391"/>
      <c r="O39" s="127"/>
      <c r="P39" s="131"/>
      <c r="Q39" s="129"/>
      <c r="R39" s="131"/>
      <c r="S39" s="129"/>
      <c r="T39" s="130"/>
    </row>
    <row r="40" spans="2:22" ht="22.9" customHeight="1">
      <c r="B40" s="123"/>
      <c r="F40" s="124"/>
      <c r="G40" s="124"/>
      <c r="H40" s="124"/>
      <c r="I40" s="124"/>
      <c r="J40" s="124"/>
      <c r="K40" s="124"/>
      <c r="L40" s="124"/>
      <c r="M40" s="390"/>
      <c r="N40" s="391"/>
      <c r="O40" s="127"/>
      <c r="P40" s="128"/>
      <c r="Q40" s="129"/>
      <c r="R40" s="131"/>
      <c r="S40" s="129"/>
      <c r="T40" s="130"/>
    </row>
    <row r="41" spans="2:22" ht="22.9" customHeight="1">
      <c r="B41" s="123"/>
      <c r="C41" s="124"/>
      <c r="D41" s="124"/>
      <c r="E41" s="124"/>
      <c r="F41" s="124"/>
      <c r="G41" s="124"/>
      <c r="H41" s="124"/>
      <c r="I41" s="124"/>
      <c r="J41" s="124"/>
      <c r="K41" s="124"/>
      <c r="L41" s="124"/>
      <c r="M41" s="390"/>
      <c r="N41" s="391"/>
      <c r="O41" s="127"/>
      <c r="P41" s="128"/>
      <c r="Q41" s="129"/>
      <c r="R41" s="131"/>
      <c r="S41" s="129"/>
      <c r="T41" s="130"/>
    </row>
    <row r="42" spans="2:22" ht="22.9" customHeight="1">
      <c r="B42" s="123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38"/>
      <c r="N42" s="139"/>
      <c r="O42" s="139"/>
      <c r="P42" s="139"/>
      <c r="Q42" s="139"/>
      <c r="R42" s="139"/>
      <c r="S42" s="139"/>
      <c r="T42" s="140"/>
    </row>
    <row r="43" spans="2:22" ht="22.9" customHeight="1" thickBot="1">
      <c r="B43" s="123"/>
      <c r="C43" s="124"/>
      <c r="D43" s="124"/>
      <c r="E43" s="124"/>
      <c r="F43" s="124"/>
      <c r="G43" s="124"/>
      <c r="H43" s="124"/>
      <c r="I43" s="124"/>
      <c r="J43" s="124"/>
      <c r="K43" s="124"/>
      <c r="L43" s="124"/>
      <c r="M43" s="141"/>
      <c r="N43" s="142"/>
      <c r="O43" s="142"/>
      <c r="P43" s="142"/>
      <c r="Q43" s="142"/>
      <c r="R43" s="142"/>
      <c r="S43" s="142"/>
      <c r="T43" s="143"/>
    </row>
    <row r="44" spans="2:22" s="145" customFormat="1" ht="24" customHeight="1">
      <c r="B44" s="392" t="s">
        <v>154</v>
      </c>
      <c r="C44" s="393"/>
      <c r="D44" s="393"/>
      <c r="E44" s="393"/>
      <c r="F44" s="393"/>
      <c r="G44" s="393"/>
      <c r="H44" s="393"/>
      <c r="I44" s="393"/>
      <c r="J44" s="393"/>
      <c r="K44" s="393"/>
      <c r="L44" s="394"/>
      <c r="M44" s="401" t="s">
        <v>139</v>
      </c>
      <c r="N44" s="402"/>
      <c r="O44" s="402"/>
      <c r="P44" s="402"/>
      <c r="Q44" s="402"/>
      <c r="R44" s="402"/>
      <c r="S44" s="402"/>
      <c r="T44" s="144">
        <f>SUM(T17:T43)</f>
        <v>23.25</v>
      </c>
    </row>
    <row r="45" spans="2:22" s="145" customFormat="1" ht="24" customHeight="1">
      <c r="B45" s="395"/>
      <c r="C45" s="396"/>
      <c r="D45" s="396"/>
      <c r="E45" s="396"/>
      <c r="F45" s="396"/>
      <c r="G45" s="396"/>
      <c r="H45" s="396"/>
      <c r="I45" s="396"/>
      <c r="J45" s="396"/>
      <c r="K45" s="396"/>
      <c r="L45" s="397"/>
      <c r="M45" s="403" t="s">
        <v>140</v>
      </c>
      <c r="N45" s="404"/>
      <c r="O45" s="404"/>
      <c r="P45" s="404"/>
      <c r="Q45" s="404"/>
      <c r="R45" s="404"/>
      <c r="S45" s="404"/>
      <c r="T45" s="146"/>
    </row>
    <row r="46" spans="2:22" s="145" customFormat="1" ht="24" customHeight="1" thickBot="1">
      <c r="B46" s="398"/>
      <c r="C46" s="399"/>
      <c r="D46" s="399"/>
      <c r="E46" s="399"/>
      <c r="F46" s="399"/>
      <c r="G46" s="399"/>
      <c r="H46" s="399"/>
      <c r="I46" s="399"/>
      <c r="J46" s="399"/>
      <c r="K46" s="399"/>
      <c r="L46" s="400"/>
      <c r="M46" s="405" t="s">
        <v>141</v>
      </c>
      <c r="N46" s="406"/>
      <c r="O46" s="406"/>
      <c r="P46" s="406"/>
      <c r="Q46" s="406"/>
      <c r="R46" s="406"/>
      <c r="S46" s="406"/>
      <c r="T46" s="147">
        <f>+T45+T44</f>
        <v>23.25</v>
      </c>
    </row>
    <row r="47" spans="2:22" ht="17.45" customHeight="1">
      <c r="B47" s="148"/>
      <c r="C47" s="149"/>
      <c r="D47" s="149"/>
      <c r="E47" s="149"/>
      <c r="F47" s="149"/>
      <c r="G47" s="149"/>
      <c r="H47" s="149"/>
      <c r="I47" s="149"/>
      <c r="J47" s="149"/>
      <c r="K47" s="149"/>
      <c r="L47" s="149"/>
      <c r="M47" s="150"/>
      <c r="N47" s="150"/>
      <c r="P47" s="150"/>
      <c r="Q47" s="150"/>
      <c r="R47" s="150"/>
      <c r="S47" s="150"/>
      <c r="T47" s="151"/>
    </row>
    <row r="48" spans="2:22" ht="22.9" customHeight="1">
      <c r="B48" s="148"/>
      <c r="J48" s="149"/>
      <c r="K48" s="149"/>
      <c r="L48" s="149"/>
      <c r="M48" s="150"/>
      <c r="Q48" s="115"/>
      <c r="R48" s="149"/>
      <c r="S48" s="149"/>
      <c r="T48" s="153"/>
    </row>
    <row r="49" spans="2:20" ht="19.149999999999999" customHeight="1">
      <c r="B49" s="148"/>
      <c r="J49" s="149"/>
      <c r="K49" s="149"/>
      <c r="L49" s="149"/>
      <c r="M49" s="150"/>
      <c r="Q49" s="115"/>
      <c r="R49" s="149"/>
      <c r="S49" s="149"/>
      <c r="T49" s="153"/>
    </row>
    <row r="50" spans="2:20" ht="21.6" customHeight="1">
      <c r="B50" s="148"/>
      <c r="C50" s="149"/>
      <c r="D50" s="149"/>
      <c r="E50" s="149"/>
      <c r="F50" s="149"/>
      <c r="G50" s="149"/>
      <c r="H50" s="149"/>
      <c r="I50" s="149"/>
      <c r="J50" s="149"/>
      <c r="K50" s="149"/>
      <c r="L50" s="149"/>
      <c r="M50" s="150"/>
      <c r="N50" s="150"/>
      <c r="P50" s="150"/>
      <c r="Q50" s="154"/>
      <c r="R50" s="154"/>
      <c r="S50" s="154"/>
      <c r="T50" s="155"/>
    </row>
    <row r="51" spans="2:20" ht="25.15" customHeight="1">
      <c r="B51" s="148"/>
      <c r="C51" s="149"/>
      <c r="D51" s="149"/>
      <c r="E51" s="149"/>
      <c r="F51" s="149"/>
      <c r="G51" s="149"/>
      <c r="H51" s="149"/>
      <c r="I51" s="149"/>
      <c r="J51" s="149"/>
      <c r="K51" s="149"/>
      <c r="L51" s="156"/>
      <c r="M51" s="157"/>
      <c r="N51" s="157"/>
      <c r="P51" s="150"/>
      <c r="Q51" s="157"/>
      <c r="R51" s="157"/>
      <c r="S51" s="157"/>
      <c r="T51" s="158"/>
    </row>
    <row r="52" spans="2:20" s="162" customFormat="1" ht="17.45" customHeight="1">
      <c r="B52" s="384" t="s">
        <v>142</v>
      </c>
      <c r="C52" s="385"/>
      <c r="D52" s="385"/>
      <c r="E52" s="385"/>
      <c r="F52" s="159"/>
      <c r="G52" s="386" t="s">
        <v>142</v>
      </c>
      <c r="H52" s="386"/>
      <c r="I52" s="386"/>
      <c r="J52" s="387"/>
      <c r="K52" s="160"/>
      <c r="L52" s="388" t="s">
        <v>142</v>
      </c>
      <c r="M52" s="388"/>
      <c r="N52" s="388"/>
      <c r="O52" s="388"/>
      <c r="P52" s="161"/>
      <c r="Q52" s="388" t="s">
        <v>142</v>
      </c>
      <c r="R52" s="388"/>
      <c r="S52" s="388"/>
      <c r="T52" s="389"/>
    </row>
    <row r="53" spans="2:20" ht="17.45" customHeight="1">
      <c r="B53" s="163" t="str">
        <f>+'1,01'!B53</f>
        <v>Nombre: IVAN DARIO RODRIGUEZ</v>
      </c>
      <c r="C53" s="164"/>
      <c r="D53" s="164"/>
      <c r="E53" s="164"/>
      <c r="F53" s="164"/>
      <c r="G53" s="165" t="str">
        <f>+'1,01'!G53</f>
        <v xml:space="preserve">Nombre: MANUEL EDUARDO CEPEDA HERNÁNDEZ </v>
      </c>
      <c r="H53" s="165"/>
      <c r="I53" s="165"/>
      <c r="J53" s="165"/>
      <c r="K53" s="166"/>
      <c r="L53" s="167" t="str">
        <f>+'1,01'!L53</f>
        <v>Nombre: ROBINSON ALEXANDER TOBAR URBANO</v>
      </c>
      <c r="M53" s="167"/>
      <c r="N53" s="167"/>
      <c r="O53" s="167"/>
      <c r="P53" s="166"/>
      <c r="Q53" s="167" t="str">
        <f>+'1,01'!Q53</f>
        <v>Nombre: CLARA LUZ JARAMILLO HENAO</v>
      </c>
      <c r="R53" s="167"/>
      <c r="S53" s="167"/>
      <c r="T53" s="168"/>
    </row>
    <row r="54" spans="2:20" ht="17.45" customHeight="1" thickBot="1">
      <c r="B54" s="174" t="str">
        <f>+'1,01'!B54</f>
        <v>RESIDENTE DE OBRA</v>
      </c>
      <c r="C54" s="169"/>
      <c r="D54" s="169"/>
      <c r="E54" s="169"/>
      <c r="F54" s="169"/>
      <c r="G54" s="170" t="str">
        <f>+'1,01'!G54</f>
        <v>DIRECTOR DE OBRA</v>
      </c>
      <c r="H54" s="170"/>
      <c r="I54" s="170"/>
      <c r="J54" s="170"/>
      <c r="K54" s="171"/>
      <c r="L54" s="172" t="str">
        <f>+'1,01'!L54</f>
        <v xml:space="preserve">RESIDENTE DE INTERVENTORIA </v>
      </c>
      <c r="M54" s="172"/>
      <c r="N54" s="172"/>
      <c r="O54" s="172"/>
      <c r="P54" s="171"/>
      <c r="Q54" s="172" t="str">
        <f>+'1,01'!Q54</f>
        <v xml:space="preserve">DIRECTOR DE INTERVENTORIA </v>
      </c>
      <c r="R54" s="172"/>
      <c r="S54" s="172"/>
      <c r="T54" s="173"/>
    </row>
  </sheetData>
  <mergeCells count="62">
    <mergeCell ref="B52:E52"/>
    <mergeCell ref="G52:J52"/>
    <mergeCell ref="L52:O52"/>
    <mergeCell ref="Q52:T52"/>
    <mergeCell ref="M35:N35"/>
    <mergeCell ref="M36:T36"/>
    <mergeCell ref="M37:N37"/>
    <mergeCell ref="M38:N38"/>
    <mergeCell ref="M39:N39"/>
    <mergeCell ref="M40:N40"/>
    <mergeCell ref="M41:N41"/>
    <mergeCell ref="B44:L46"/>
    <mergeCell ref="M44:S44"/>
    <mergeCell ref="M45:S45"/>
    <mergeCell ref="M46:S46"/>
    <mergeCell ref="M34:N34"/>
    <mergeCell ref="M21:N21"/>
    <mergeCell ref="M22:T22"/>
    <mergeCell ref="M23:T23"/>
    <mergeCell ref="M24:N25"/>
    <mergeCell ref="M26:N27"/>
    <mergeCell ref="M28:N28"/>
    <mergeCell ref="M29:N29"/>
    <mergeCell ref="M30:N30"/>
    <mergeCell ref="M31:N31"/>
    <mergeCell ref="M32:N32"/>
    <mergeCell ref="M33:N33"/>
    <mergeCell ref="M20:N20"/>
    <mergeCell ref="B12:L12"/>
    <mergeCell ref="M12:T12"/>
    <mergeCell ref="M13:N14"/>
    <mergeCell ref="O13:Q13"/>
    <mergeCell ref="R13:R14"/>
    <mergeCell ref="S13:S14"/>
    <mergeCell ref="T13:T14"/>
    <mergeCell ref="M15:T15"/>
    <mergeCell ref="M16:T16"/>
    <mergeCell ref="M17:N17"/>
    <mergeCell ref="M18:N18"/>
    <mergeCell ref="M19:N19"/>
    <mergeCell ref="B11:T11"/>
    <mergeCell ref="B6:D7"/>
    <mergeCell ref="E6:G7"/>
    <mergeCell ref="H6:I7"/>
    <mergeCell ref="J6:N7"/>
    <mergeCell ref="O6:O8"/>
    <mergeCell ref="P6:T8"/>
    <mergeCell ref="B8:D8"/>
    <mergeCell ref="E8:G8"/>
    <mergeCell ref="H8:I8"/>
    <mergeCell ref="J8:N8"/>
    <mergeCell ref="B9:T9"/>
    <mergeCell ref="B10:C10"/>
    <mergeCell ref="E10:G10"/>
    <mergeCell ref="J10:Q10"/>
    <mergeCell ref="S10:T10"/>
    <mergeCell ref="B4:T4"/>
    <mergeCell ref="F1:Q2"/>
    <mergeCell ref="R1:T1"/>
    <mergeCell ref="R2:T2"/>
    <mergeCell ref="B3:Q3"/>
    <mergeCell ref="R3:T3"/>
  </mergeCells>
  <printOptions horizontalCentered="1"/>
  <pageMargins left="0.11811023622047245" right="0.11811023622047245" top="0.11811023622047245" bottom="0.11811023622047245" header="0" footer="0"/>
  <pageSetup scale="44" fitToHeight="0" orientation="landscape" r:id="rId1"/>
  <headerFooter alignWithMargins="0"/>
  <drawing r:id="rId2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sheetPr>
    <tabColor rgb="FFCCFFFF"/>
    <pageSetUpPr fitToPage="1"/>
  </sheetPr>
  <dimension ref="B1:V54"/>
  <sheetViews>
    <sheetView view="pageBreakPreview" topLeftCell="A26" zoomScale="80" zoomScaleNormal="100" zoomScaleSheetLayoutView="80" workbookViewId="0">
      <selection activeCell="G58" sqref="G58"/>
    </sheetView>
  </sheetViews>
  <sheetFormatPr baseColWidth="10" defaultColWidth="10" defaultRowHeight="27" customHeight="1"/>
  <cols>
    <col min="1" max="1" width="1.125" style="115" customWidth="1"/>
    <col min="2" max="5" width="12" style="115" customWidth="1"/>
    <col min="6" max="6" width="15.625" style="115" customWidth="1"/>
    <col min="7" max="7" width="19.875" style="115" customWidth="1"/>
    <col min="8" max="12" width="12" style="115" customWidth="1"/>
    <col min="13" max="13" width="20.125" style="152" customWidth="1"/>
    <col min="14" max="14" width="27.375" style="152" customWidth="1"/>
    <col min="15" max="15" width="17.375" style="150" customWidth="1"/>
    <col min="16" max="16" width="14.375" style="152" customWidth="1"/>
    <col min="17" max="17" width="16.875" style="152" customWidth="1"/>
    <col min="18" max="18" width="13.625" style="152" customWidth="1"/>
    <col min="19" max="19" width="17" style="152" customWidth="1"/>
    <col min="20" max="20" width="13.375" style="152" customWidth="1"/>
    <col min="21" max="21" width="17" style="115" bestFit="1" customWidth="1"/>
    <col min="22" max="22" width="18.125" style="115" customWidth="1"/>
    <col min="23" max="23" width="13.625" style="115" bestFit="1" customWidth="1"/>
    <col min="24" max="24" width="10.125" style="115" bestFit="1" customWidth="1"/>
    <col min="25" max="16384" width="10" style="115"/>
  </cols>
  <sheetData>
    <row r="1" spans="2:20" s="107" customFormat="1" ht="38.450000000000003" customHeight="1">
      <c r="B1" s="104"/>
      <c r="C1" s="105"/>
      <c r="D1" s="105"/>
      <c r="E1" s="106"/>
      <c r="F1" s="342" t="s">
        <v>123</v>
      </c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4"/>
      <c r="R1" s="348"/>
      <c r="S1" s="349"/>
      <c r="T1" s="350"/>
    </row>
    <row r="2" spans="2:20" s="107" customFormat="1" ht="37.9" customHeight="1" thickBot="1">
      <c r="B2" s="108"/>
      <c r="C2" s="109"/>
      <c r="D2" s="109"/>
      <c r="E2" s="110"/>
      <c r="F2" s="345"/>
      <c r="G2" s="346"/>
      <c r="H2" s="346"/>
      <c r="I2" s="346"/>
      <c r="J2" s="346"/>
      <c r="K2" s="346"/>
      <c r="L2" s="346"/>
      <c r="M2" s="346"/>
      <c r="N2" s="346"/>
      <c r="O2" s="346"/>
      <c r="P2" s="346"/>
      <c r="Q2" s="347"/>
      <c r="R2" s="351"/>
      <c r="S2" s="352"/>
      <c r="T2" s="353"/>
    </row>
    <row r="3" spans="2:20" s="107" customFormat="1" ht="29.45" customHeight="1" thickBot="1">
      <c r="B3" s="354" t="str">
        <f>+'1,01'!B3</f>
        <v>PATRIMONIO NATURAL FONDO PARA LA BIODIVERSIDAD Y ÁREAS PROTEGIDAS</v>
      </c>
      <c r="C3" s="355"/>
      <c r="D3" s="355"/>
      <c r="E3" s="355"/>
      <c r="F3" s="355"/>
      <c r="G3" s="355"/>
      <c r="H3" s="355"/>
      <c r="I3" s="355"/>
      <c r="J3" s="355"/>
      <c r="K3" s="355"/>
      <c r="L3" s="355"/>
      <c r="M3" s="355"/>
      <c r="N3" s="355"/>
      <c r="O3" s="355"/>
      <c r="P3" s="355"/>
      <c r="Q3" s="356"/>
      <c r="R3" s="357"/>
      <c r="S3" s="358"/>
      <c r="T3" s="359"/>
    </row>
    <row r="4" spans="2:20" s="107" customFormat="1" ht="33" customHeight="1" thickBot="1">
      <c r="B4" s="339" t="s">
        <v>124</v>
      </c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  <c r="P4" s="340"/>
      <c r="Q4" s="340"/>
      <c r="R4" s="340"/>
      <c r="S4" s="340"/>
      <c r="T4" s="341"/>
    </row>
    <row r="5" spans="2:20" s="107" customFormat="1" ht="12.6" customHeight="1" thickBot="1">
      <c r="B5" s="111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3"/>
      <c r="T5" s="114"/>
    </row>
    <row r="6" spans="2:20" ht="27" customHeight="1">
      <c r="B6" s="308" t="s">
        <v>125</v>
      </c>
      <c r="C6" s="309"/>
      <c r="D6" s="309"/>
      <c r="E6" s="312" t="s">
        <v>149</v>
      </c>
      <c r="F6" s="312"/>
      <c r="G6" s="313"/>
      <c r="H6" s="316" t="s">
        <v>126</v>
      </c>
      <c r="I6" s="317"/>
      <c r="J6" s="320">
        <v>45926</v>
      </c>
      <c r="K6" s="312"/>
      <c r="L6" s="312"/>
      <c r="M6" s="312"/>
      <c r="N6" s="313"/>
      <c r="O6" s="321" t="s">
        <v>127</v>
      </c>
      <c r="P6" s="312" t="s">
        <v>150</v>
      </c>
      <c r="Q6" s="312"/>
      <c r="R6" s="312"/>
      <c r="S6" s="312"/>
      <c r="T6" s="313"/>
    </row>
    <row r="7" spans="2:20" ht="27" customHeight="1">
      <c r="B7" s="310"/>
      <c r="C7" s="311"/>
      <c r="D7" s="311"/>
      <c r="E7" s="314"/>
      <c r="F7" s="314"/>
      <c r="G7" s="315"/>
      <c r="H7" s="318"/>
      <c r="I7" s="319"/>
      <c r="J7" s="314"/>
      <c r="K7" s="314"/>
      <c r="L7" s="314"/>
      <c r="M7" s="314"/>
      <c r="N7" s="315"/>
      <c r="O7" s="322"/>
      <c r="P7" s="314"/>
      <c r="Q7" s="314"/>
      <c r="R7" s="314"/>
      <c r="S7" s="314"/>
      <c r="T7" s="315"/>
    </row>
    <row r="8" spans="2:20" ht="50.25" customHeight="1" thickBot="1">
      <c r="B8" s="326" t="s">
        <v>128</v>
      </c>
      <c r="C8" s="327"/>
      <c r="D8" s="327"/>
      <c r="E8" s="324" t="s">
        <v>151</v>
      </c>
      <c r="F8" s="324"/>
      <c r="G8" s="325"/>
      <c r="H8" s="326" t="s">
        <v>129</v>
      </c>
      <c r="I8" s="327"/>
      <c r="J8" s="324" t="s">
        <v>152</v>
      </c>
      <c r="K8" s="324"/>
      <c r="L8" s="324"/>
      <c r="M8" s="324"/>
      <c r="N8" s="325"/>
      <c r="O8" s="323"/>
      <c r="P8" s="324"/>
      <c r="Q8" s="324"/>
      <c r="R8" s="324"/>
      <c r="S8" s="324"/>
      <c r="T8" s="325"/>
    </row>
    <row r="9" spans="2:20" ht="11.25" customHeight="1" thickBot="1">
      <c r="B9" s="328"/>
      <c r="C9" s="329"/>
      <c r="D9" s="329"/>
      <c r="E9" s="329"/>
      <c r="F9" s="329"/>
      <c r="G9" s="329"/>
      <c r="H9" s="329"/>
      <c r="I9" s="329"/>
      <c r="J9" s="329"/>
      <c r="K9" s="329"/>
      <c r="L9" s="329"/>
      <c r="M9" s="329"/>
      <c r="N9" s="329"/>
      <c r="O9" s="329"/>
      <c r="P9" s="329"/>
      <c r="Q9" s="329"/>
      <c r="R9" s="329"/>
      <c r="S9" s="329"/>
      <c r="T9" s="330"/>
    </row>
    <row r="10" spans="2:20" ht="33.6" customHeight="1" thickBot="1">
      <c r="B10" s="331" t="s">
        <v>130</v>
      </c>
      <c r="C10" s="332"/>
      <c r="D10" s="116" t="s">
        <v>296</v>
      </c>
      <c r="E10" s="333" t="s">
        <v>304</v>
      </c>
      <c r="F10" s="333"/>
      <c r="G10" s="333"/>
      <c r="H10" s="117" t="s">
        <v>131</v>
      </c>
      <c r="I10" s="118">
        <v>4.01</v>
      </c>
      <c r="J10" s="334" t="e">
        <f>+UPPER('F-GAL-001'!#REF!)</f>
        <v>#REF!</v>
      </c>
      <c r="K10" s="335"/>
      <c r="L10" s="335"/>
      <c r="M10" s="335"/>
      <c r="N10" s="335"/>
      <c r="O10" s="335"/>
      <c r="P10" s="335"/>
      <c r="Q10" s="336"/>
      <c r="R10" s="119" t="s">
        <v>132</v>
      </c>
      <c r="S10" s="337" t="s">
        <v>238</v>
      </c>
      <c r="T10" s="338"/>
    </row>
    <row r="11" spans="2:20" ht="10.5" customHeight="1" thickBot="1">
      <c r="B11" s="305"/>
      <c r="C11" s="306"/>
      <c r="D11" s="306"/>
      <c r="E11" s="306"/>
      <c r="F11" s="306"/>
      <c r="G11" s="306"/>
      <c r="H11" s="306"/>
      <c r="I11" s="306"/>
      <c r="J11" s="306"/>
      <c r="K11" s="306"/>
      <c r="L11" s="306"/>
      <c r="M11" s="306"/>
      <c r="N11" s="306"/>
      <c r="O11" s="306"/>
      <c r="P11" s="306"/>
      <c r="Q11" s="306"/>
      <c r="R11" s="306"/>
      <c r="S11" s="306"/>
      <c r="T11" s="307"/>
    </row>
    <row r="12" spans="2:20" ht="27" customHeight="1" thickBot="1">
      <c r="B12" s="362" t="s">
        <v>133</v>
      </c>
      <c r="C12" s="363"/>
      <c r="D12" s="363"/>
      <c r="E12" s="363"/>
      <c r="F12" s="363"/>
      <c r="G12" s="363"/>
      <c r="H12" s="363"/>
      <c r="I12" s="363"/>
      <c r="J12" s="363"/>
      <c r="K12" s="363"/>
      <c r="L12" s="363"/>
      <c r="M12" s="362" t="s">
        <v>134</v>
      </c>
      <c r="N12" s="363"/>
      <c r="O12" s="363"/>
      <c r="P12" s="363"/>
      <c r="Q12" s="363"/>
      <c r="R12" s="363"/>
      <c r="S12" s="363"/>
      <c r="T12" s="364"/>
    </row>
    <row r="13" spans="2:20" ht="30" customHeight="1">
      <c r="B13" s="120"/>
      <c r="C13" s="121"/>
      <c r="D13" s="121"/>
      <c r="E13" s="121"/>
      <c r="F13" s="121"/>
      <c r="G13" s="121"/>
      <c r="H13" s="121"/>
      <c r="I13" s="121"/>
      <c r="J13" s="121"/>
      <c r="K13" s="121"/>
      <c r="L13" s="122"/>
      <c r="M13" s="365" t="s">
        <v>135</v>
      </c>
      <c r="N13" s="366"/>
      <c r="O13" s="369" t="s">
        <v>136</v>
      </c>
      <c r="P13" s="370"/>
      <c r="Q13" s="371"/>
      <c r="R13" s="372" t="s">
        <v>145</v>
      </c>
      <c r="S13" s="374" t="s">
        <v>243</v>
      </c>
      <c r="T13" s="376" t="s">
        <v>36</v>
      </c>
    </row>
    <row r="14" spans="2:20" ht="30" customHeight="1">
      <c r="B14" s="123"/>
      <c r="C14" s="124"/>
      <c r="D14" s="124"/>
      <c r="E14" s="124"/>
      <c r="F14" s="124"/>
      <c r="G14" s="124"/>
      <c r="H14" s="124"/>
      <c r="I14" s="124"/>
      <c r="J14" s="124"/>
      <c r="K14" s="124"/>
      <c r="L14" s="125"/>
      <c r="M14" s="367"/>
      <c r="N14" s="368"/>
      <c r="O14" s="126" t="s">
        <v>137</v>
      </c>
      <c r="P14" s="126" t="s">
        <v>138</v>
      </c>
      <c r="Q14" s="126" t="s">
        <v>144</v>
      </c>
      <c r="R14" s="373"/>
      <c r="S14" s="375"/>
      <c r="T14" s="377"/>
    </row>
    <row r="15" spans="2:20" ht="22.9" customHeight="1">
      <c r="B15" s="123"/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378"/>
      <c r="N15" s="379"/>
      <c r="O15" s="379"/>
      <c r="P15" s="379"/>
      <c r="Q15" s="379"/>
      <c r="R15" s="379"/>
      <c r="S15" s="379"/>
      <c r="T15" s="380"/>
    </row>
    <row r="16" spans="2:20" ht="22.9" customHeight="1">
      <c r="B16" s="123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378" t="s">
        <v>295</v>
      </c>
      <c r="N16" s="379"/>
      <c r="O16" s="379"/>
      <c r="P16" s="379"/>
      <c r="Q16" s="379"/>
      <c r="R16" s="379"/>
      <c r="S16" s="379"/>
      <c r="T16" s="380"/>
    </row>
    <row r="17" spans="2:22" ht="22.9" customHeight="1">
      <c r="B17" s="123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360" t="s">
        <v>305</v>
      </c>
      <c r="N17" s="361"/>
      <c r="O17" s="127"/>
      <c r="P17" s="128"/>
      <c r="Q17" s="128"/>
      <c r="R17" s="128"/>
      <c r="S17" s="129">
        <v>7</v>
      </c>
      <c r="T17" s="130">
        <f>ROUND(+S17,2)</f>
        <v>7</v>
      </c>
    </row>
    <row r="18" spans="2:22" ht="22.9" customHeight="1">
      <c r="B18" s="123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360"/>
      <c r="N18" s="361"/>
      <c r="O18" s="136"/>
      <c r="P18" s="128"/>
      <c r="Q18" s="136"/>
      <c r="R18" s="136"/>
      <c r="S18" s="129"/>
      <c r="T18" s="130"/>
    </row>
    <row r="19" spans="2:22" ht="22.9" customHeight="1"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360"/>
      <c r="N19" s="361"/>
      <c r="O19" s="127"/>
      <c r="P19" s="128"/>
      <c r="Q19" s="129"/>
      <c r="R19" s="128"/>
      <c r="S19" s="129"/>
      <c r="T19" s="130"/>
    </row>
    <row r="20" spans="2:22" ht="22.9" customHeight="1"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360"/>
      <c r="N20" s="361"/>
      <c r="O20" s="127"/>
      <c r="P20" s="128"/>
      <c r="Q20" s="129"/>
      <c r="R20" s="131"/>
      <c r="S20" s="129"/>
      <c r="T20" s="130"/>
    </row>
    <row r="21" spans="2:22" ht="22.9" customHeight="1"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360"/>
      <c r="N21" s="361"/>
      <c r="O21" s="127"/>
      <c r="P21" s="128"/>
      <c r="Q21" s="129"/>
      <c r="R21" s="128"/>
      <c r="S21" s="129"/>
      <c r="T21" s="130"/>
    </row>
    <row r="22" spans="2:22" ht="22.9" customHeight="1">
      <c r="B22" s="123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381"/>
      <c r="N22" s="382"/>
      <c r="O22" s="382"/>
      <c r="P22" s="382"/>
      <c r="Q22" s="382"/>
      <c r="R22" s="382"/>
      <c r="S22" s="382"/>
      <c r="T22" s="383"/>
      <c r="V22" s="132"/>
    </row>
    <row r="23" spans="2:22" ht="22.9" customHeight="1">
      <c r="B23" s="123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381"/>
      <c r="N23" s="382"/>
      <c r="O23" s="382"/>
      <c r="P23" s="382"/>
      <c r="Q23" s="382"/>
      <c r="R23" s="382"/>
      <c r="S23" s="382"/>
      <c r="T23" s="383"/>
    </row>
    <row r="24" spans="2:22" ht="22.9" customHeight="1">
      <c r="B24" s="123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413"/>
      <c r="N24" s="414"/>
      <c r="O24" s="127"/>
      <c r="P24" s="128"/>
      <c r="Q24" s="129"/>
      <c r="R24" s="128"/>
      <c r="S24" s="129"/>
      <c r="T24" s="130"/>
    </row>
    <row r="25" spans="2:22" ht="22.9" customHeight="1">
      <c r="B25" s="123"/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415"/>
      <c r="N25" s="416"/>
      <c r="O25" s="127"/>
      <c r="P25" s="128"/>
      <c r="Q25" s="129"/>
      <c r="R25" s="128"/>
      <c r="S25" s="129"/>
      <c r="T25" s="130"/>
    </row>
    <row r="26" spans="2:22" ht="22.9" customHeight="1">
      <c r="B26" s="123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413"/>
      <c r="N26" s="414"/>
      <c r="O26" s="127"/>
      <c r="P26" s="128"/>
      <c r="Q26" s="129"/>
      <c r="R26" s="128"/>
      <c r="S26" s="129"/>
      <c r="T26" s="130"/>
    </row>
    <row r="27" spans="2:22" ht="22.9" customHeight="1">
      <c r="B27" s="123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415"/>
      <c r="N27" s="416"/>
      <c r="O27" s="127"/>
      <c r="P27" s="128"/>
      <c r="Q27" s="129"/>
      <c r="R27" s="128"/>
      <c r="S27" s="129"/>
      <c r="T27" s="130"/>
    </row>
    <row r="28" spans="2:22" ht="22.9" customHeight="1">
      <c r="B28" s="123"/>
      <c r="C28" s="124"/>
      <c r="D28" s="124"/>
      <c r="E28" s="124"/>
      <c r="F28" s="124"/>
      <c r="G28" s="124"/>
      <c r="H28" s="124"/>
      <c r="I28" s="124"/>
      <c r="J28" s="124"/>
      <c r="K28" s="124"/>
      <c r="L28" s="124"/>
      <c r="M28" s="360"/>
      <c r="N28" s="361"/>
      <c r="O28" s="127"/>
      <c r="P28" s="128"/>
      <c r="Q28" s="129"/>
      <c r="R28" s="128"/>
      <c r="S28" s="129"/>
      <c r="T28" s="130"/>
    </row>
    <row r="29" spans="2:22" ht="22.9" customHeight="1">
      <c r="B29" s="123"/>
      <c r="C29" s="124"/>
      <c r="D29" s="124"/>
      <c r="E29" s="124"/>
      <c r="F29" s="124"/>
      <c r="G29" s="124"/>
      <c r="H29" s="124"/>
      <c r="I29" s="124"/>
      <c r="J29" s="124"/>
      <c r="K29" s="124"/>
      <c r="L29" s="124"/>
      <c r="M29" s="360"/>
      <c r="N29" s="361"/>
      <c r="O29" s="127"/>
      <c r="P29" s="128"/>
      <c r="Q29" s="129"/>
      <c r="R29" s="128"/>
      <c r="S29" s="129"/>
      <c r="T29" s="130"/>
    </row>
    <row r="30" spans="2:22" ht="22.9" customHeight="1">
      <c r="B30" s="123"/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360"/>
      <c r="N30" s="361"/>
      <c r="O30" s="133"/>
      <c r="P30" s="128"/>
      <c r="Q30" s="129"/>
      <c r="R30" s="128"/>
      <c r="S30" s="129"/>
      <c r="T30" s="130"/>
    </row>
    <row r="31" spans="2:22" ht="22.9" customHeight="1">
      <c r="B31" s="123"/>
      <c r="D31" s="134"/>
      <c r="E31" s="134"/>
      <c r="F31" s="134"/>
      <c r="G31" s="134"/>
      <c r="H31" s="134"/>
      <c r="I31" s="134"/>
      <c r="J31" s="124"/>
      <c r="K31" s="124"/>
      <c r="L31" s="124"/>
      <c r="M31" s="360"/>
      <c r="N31" s="361"/>
      <c r="O31" s="133"/>
      <c r="P31" s="128"/>
      <c r="Q31" s="129"/>
      <c r="R31" s="128"/>
      <c r="S31" s="129"/>
      <c r="T31" s="130"/>
    </row>
    <row r="32" spans="2:22" ht="22.9" customHeight="1">
      <c r="B32" s="123"/>
      <c r="C32" s="134"/>
      <c r="D32" s="134"/>
      <c r="E32" s="134"/>
      <c r="F32" s="124"/>
      <c r="G32" s="124"/>
      <c r="H32" s="124"/>
      <c r="I32" s="124"/>
      <c r="J32" s="124"/>
      <c r="K32" s="124"/>
      <c r="L32" s="124"/>
      <c r="M32" s="360"/>
      <c r="N32" s="361"/>
      <c r="O32" s="127"/>
      <c r="P32" s="128"/>
      <c r="Q32" s="129"/>
      <c r="R32" s="131"/>
      <c r="S32" s="129"/>
      <c r="T32" s="130"/>
    </row>
    <row r="33" spans="2:22" ht="22.9" customHeight="1">
      <c r="B33" s="123"/>
      <c r="C33" s="124"/>
      <c r="D33" s="124"/>
      <c r="E33" s="124"/>
      <c r="F33" s="124"/>
      <c r="G33" s="124"/>
      <c r="H33" s="124"/>
      <c r="I33" s="124"/>
      <c r="J33" s="124"/>
      <c r="K33" s="124"/>
      <c r="L33" s="124"/>
      <c r="M33" s="360"/>
      <c r="N33" s="361"/>
      <c r="O33" s="127"/>
      <c r="P33" s="128"/>
      <c r="Q33" s="129"/>
      <c r="R33" s="131"/>
      <c r="S33" s="129"/>
      <c r="T33" s="130"/>
    </row>
    <row r="34" spans="2:22" ht="22.9" customHeight="1">
      <c r="B34" s="123"/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360"/>
      <c r="N34" s="361"/>
      <c r="O34" s="127"/>
      <c r="P34" s="128"/>
      <c r="Q34" s="129"/>
      <c r="R34" s="128"/>
      <c r="S34" s="129"/>
      <c r="T34" s="130"/>
    </row>
    <row r="35" spans="2:22" ht="22.9" customHeight="1">
      <c r="B35" s="123"/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360"/>
      <c r="N35" s="361"/>
      <c r="O35" s="127"/>
      <c r="P35" s="128"/>
      <c r="Q35" s="129"/>
      <c r="R35" s="128"/>
      <c r="S35" s="129"/>
      <c r="T35" s="130"/>
      <c r="V35" s="135"/>
    </row>
    <row r="36" spans="2:22" ht="22.9" customHeight="1">
      <c r="B36" s="123"/>
      <c r="C36" s="124"/>
      <c r="D36" s="124"/>
      <c r="E36" s="124"/>
      <c r="F36" s="124"/>
      <c r="G36" s="124"/>
      <c r="H36" s="124"/>
      <c r="I36" s="124"/>
      <c r="J36" s="124"/>
      <c r="K36" s="124"/>
      <c r="L36" s="124"/>
      <c r="M36" s="381"/>
      <c r="N36" s="382"/>
      <c r="O36" s="382"/>
      <c r="P36" s="382"/>
      <c r="Q36" s="382"/>
      <c r="R36" s="382"/>
      <c r="S36" s="382"/>
      <c r="T36" s="383"/>
      <c r="V36" s="135"/>
    </row>
    <row r="37" spans="2:22" ht="22.9" customHeight="1">
      <c r="B37" s="123"/>
      <c r="C37" s="124"/>
      <c r="D37" s="124"/>
      <c r="E37" s="124"/>
      <c r="F37" s="124"/>
      <c r="G37" s="124"/>
      <c r="H37" s="124"/>
      <c r="I37" s="124"/>
      <c r="J37" s="124"/>
      <c r="K37" s="124"/>
      <c r="L37" s="124"/>
      <c r="M37" s="390"/>
      <c r="N37" s="391"/>
      <c r="O37" s="127"/>
      <c r="P37" s="128"/>
      <c r="Q37" s="129"/>
      <c r="R37" s="131"/>
      <c r="S37" s="129"/>
      <c r="T37" s="130"/>
    </row>
    <row r="38" spans="2:22" ht="22.9" customHeight="1">
      <c r="B38" s="123"/>
      <c r="C38" s="124"/>
      <c r="D38" s="124"/>
      <c r="E38" s="124"/>
      <c r="F38" s="124"/>
      <c r="G38" s="124"/>
      <c r="H38" s="124"/>
      <c r="I38" s="124"/>
      <c r="J38" s="124"/>
      <c r="K38" s="124"/>
      <c r="L38" s="124"/>
      <c r="M38" s="390"/>
      <c r="N38" s="391"/>
      <c r="O38" s="136"/>
      <c r="P38" s="136"/>
      <c r="Q38" s="136"/>
      <c r="R38" s="136"/>
      <c r="S38" s="136"/>
      <c r="T38" s="137"/>
    </row>
    <row r="39" spans="2:22" ht="22.9" customHeight="1">
      <c r="B39" s="123"/>
      <c r="F39" s="124"/>
      <c r="G39" s="124"/>
      <c r="H39" s="124"/>
      <c r="I39" s="124"/>
      <c r="J39" s="124"/>
      <c r="K39" s="124"/>
      <c r="L39" s="124"/>
      <c r="M39" s="390"/>
      <c r="N39" s="391"/>
      <c r="O39" s="127"/>
      <c r="P39" s="131"/>
      <c r="Q39" s="129"/>
      <c r="R39" s="131"/>
      <c r="S39" s="129"/>
      <c r="T39" s="130"/>
    </row>
    <row r="40" spans="2:22" ht="22.9" customHeight="1">
      <c r="B40" s="123"/>
      <c r="F40" s="124"/>
      <c r="G40" s="124"/>
      <c r="H40" s="124"/>
      <c r="I40" s="124"/>
      <c r="J40" s="124"/>
      <c r="K40" s="124"/>
      <c r="L40" s="124"/>
      <c r="M40" s="390"/>
      <c r="N40" s="391"/>
      <c r="O40" s="127"/>
      <c r="P40" s="128"/>
      <c r="Q40" s="129"/>
      <c r="R40" s="131"/>
      <c r="S40" s="129"/>
      <c r="T40" s="130"/>
    </row>
    <row r="41" spans="2:22" ht="22.9" customHeight="1">
      <c r="B41" s="123"/>
      <c r="C41" s="124"/>
      <c r="D41" s="124"/>
      <c r="E41" s="124"/>
      <c r="F41" s="124"/>
      <c r="G41" s="124"/>
      <c r="H41" s="124"/>
      <c r="I41" s="124"/>
      <c r="J41" s="124"/>
      <c r="K41" s="124"/>
      <c r="L41" s="124"/>
      <c r="M41" s="390"/>
      <c r="N41" s="391"/>
      <c r="O41" s="127"/>
      <c r="P41" s="128"/>
      <c r="Q41" s="129"/>
      <c r="R41" s="131"/>
      <c r="S41" s="129"/>
      <c r="T41" s="130"/>
    </row>
    <row r="42" spans="2:22" ht="22.9" customHeight="1">
      <c r="B42" s="123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38"/>
      <c r="N42" s="139"/>
      <c r="O42" s="139"/>
      <c r="P42" s="139"/>
      <c r="Q42" s="139"/>
      <c r="R42" s="139"/>
      <c r="S42" s="139"/>
      <c r="T42" s="140"/>
    </row>
    <row r="43" spans="2:22" ht="22.9" customHeight="1" thickBot="1">
      <c r="B43" s="123"/>
      <c r="C43" s="124"/>
      <c r="D43" s="124"/>
      <c r="E43" s="124"/>
      <c r="F43" s="124"/>
      <c r="G43" s="124"/>
      <c r="H43" s="124"/>
      <c r="I43" s="124"/>
      <c r="J43" s="124"/>
      <c r="K43" s="124"/>
      <c r="L43" s="124"/>
      <c r="M43" s="141"/>
      <c r="N43" s="142"/>
      <c r="O43" s="142"/>
      <c r="P43" s="142"/>
      <c r="Q43" s="142"/>
      <c r="R43" s="142"/>
      <c r="S43" s="142"/>
      <c r="T43" s="143"/>
    </row>
    <row r="44" spans="2:22" s="145" customFormat="1" ht="24" customHeight="1">
      <c r="B44" s="392" t="s">
        <v>154</v>
      </c>
      <c r="C44" s="393"/>
      <c r="D44" s="393"/>
      <c r="E44" s="393"/>
      <c r="F44" s="393"/>
      <c r="G44" s="393"/>
      <c r="H44" s="393"/>
      <c r="I44" s="393"/>
      <c r="J44" s="393"/>
      <c r="K44" s="393"/>
      <c r="L44" s="394"/>
      <c r="M44" s="401" t="s">
        <v>139</v>
      </c>
      <c r="N44" s="402"/>
      <c r="O44" s="402"/>
      <c r="P44" s="402"/>
      <c r="Q44" s="402"/>
      <c r="R44" s="402"/>
      <c r="S44" s="402"/>
      <c r="T44" s="144">
        <f>SUM(T17:T43)</f>
        <v>7</v>
      </c>
    </row>
    <row r="45" spans="2:22" s="145" customFormat="1" ht="24" customHeight="1">
      <c r="B45" s="395"/>
      <c r="C45" s="396"/>
      <c r="D45" s="396"/>
      <c r="E45" s="396"/>
      <c r="F45" s="396"/>
      <c r="G45" s="396"/>
      <c r="H45" s="396"/>
      <c r="I45" s="396"/>
      <c r="J45" s="396"/>
      <c r="K45" s="396"/>
      <c r="L45" s="397"/>
      <c r="M45" s="403" t="s">
        <v>140</v>
      </c>
      <c r="N45" s="404"/>
      <c r="O45" s="404"/>
      <c r="P45" s="404"/>
      <c r="Q45" s="404"/>
      <c r="R45" s="404"/>
      <c r="S45" s="404"/>
      <c r="T45" s="146"/>
    </row>
    <row r="46" spans="2:22" s="145" customFormat="1" ht="24" customHeight="1" thickBot="1">
      <c r="B46" s="398"/>
      <c r="C46" s="399"/>
      <c r="D46" s="399"/>
      <c r="E46" s="399"/>
      <c r="F46" s="399"/>
      <c r="G46" s="399"/>
      <c r="H46" s="399"/>
      <c r="I46" s="399"/>
      <c r="J46" s="399"/>
      <c r="K46" s="399"/>
      <c r="L46" s="400"/>
      <c r="M46" s="405" t="s">
        <v>141</v>
      </c>
      <c r="N46" s="406"/>
      <c r="O46" s="406"/>
      <c r="P46" s="406"/>
      <c r="Q46" s="406"/>
      <c r="R46" s="406"/>
      <c r="S46" s="406"/>
      <c r="T46" s="147">
        <f>+T45+T44</f>
        <v>7</v>
      </c>
    </row>
    <row r="47" spans="2:22" ht="17.45" customHeight="1">
      <c r="B47" s="148"/>
      <c r="C47" s="149"/>
      <c r="D47" s="149"/>
      <c r="E47" s="149"/>
      <c r="F47" s="149"/>
      <c r="G47" s="149"/>
      <c r="H47" s="149"/>
      <c r="I47" s="149"/>
      <c r="J47" s="149"/>
      <c r="K47" s="149"/>
      <c r="L47" s="149"/>
      <c r="M47" s="150"/>
      <c r="N47" s="150"/>
      <c r="P47" s="150"/>
      <c r="Q47" s="150"/>
      <c r="R47" s="150"/>
      <c r="S47" s="150"/>
      <c r="T47" s="151"/>
    </row>
    <row r="48" spans="2:22" ht="22.9" customHeight="1">
      <c r="B48" s="148"/>
      <c r="J48" s="149"/>
      <c r="K48" s="149"/>
      <c r="L48" s="149"/>
      <c r="M48" s="150"/>
      <c r="Q48" s="115"/>
      <c r="R48" s="149"/>
      <c r="S48" s="149"/>
      <c r="T48" s="153"/>
    </row>
    <row r="49" spans="2:20" ht="19.149999999999999" customHeight="1">
      <c r="B49" s="148"/>
      <c r="J49" s="149"/>
      <c r="K49" s="149"/>
      <c r="L49" s="149"/>
      <c r="M49" s="150"/>
      <c r="Q49" s="115"/>
      <c r="R49" s="149"/>
      <c r="S49" s="149"/>
      <c r="T49" s="153"/>
    </row>
    <row r="50" spans="2:20" ht="21.6" customHeight="1">
      <c r="B50" s="148"/>
      <c r="C50" s="149"/>
      <c r="D50" s="149"/>
      <c r="E50" s="149"/>
      <c r="F50" s="149"/>
      <c r="G50" s="149"/>
      <c r="H50" s="149"/>
      <c r="I50" s="149"/>
      <c r="J50" s="149"/>
      <c r="K50" s="149"/>
      <c r="L50" s="149"/>
      <c r="M50" s="150"/>
      <c r="N50" s="150"/>
      <c r="P50" s="150"/>
      <c r="Q50" s="154"/>
      <c r="R50" s="154"/>
      <c r="S50" s="154"/>
      <c r="T50" s="155"/>
    </row>
    <row r="51" spans="2:20" ht="25.15" customHeight="1">
      <c r="B51" s="148"/>
      <c r="C51" s="149"/>
      <c r="D51" s="149"/>
      <c r="E51" s="149"/>
      <c r="F51" s="149"/>
      <c r="G51" s="149"/>
      <c r="H51" s="149"/>
      <c r="I51" s="149"/>
      <c r="J51" s="149"/>
      <c r="K51" s="149"/>
      <c r="L51" s="156"/>
      <c r="M51" s="157"/>
      <c r="N51" s="157"/>
      <c r="P51" s="150"/>
      <c r="Q51" s="157"/>
      <c r="R51" s="157"/>
      <c r="S51" s="157"/>
      <c r="T51" s="158"/>
    </row>
    <row r="52" spans="2:20" s="162" customFormat="1" ht="17.45" customHeight="1">
      <c r="B52" s="384" t="s">
        <v>142</v>
      </c>
      <c r="C52" s="385"/>
      <c r="D52" s="385"/>
      <c r="E52" s="385"/>
      <c r="F52" s="159"/>
      <c r="G52" s="386" t="s">
        <v>142</v>
      </c>
      <c r="H52" s="386"/>
      <c r="I52" s="386"/>
      <c r="J52" s="387"/>
      <c r="K52" s="160"/>
      <c r="L52" s="388" t="s">
        <v>142</v>
      </c>
      <c r="M52" s="388"/>
      <c r="N52" s="388"/>
      <c r="O52" s="388"/>
      <c r="P52" s="161"/>
      <c r="Q52" s="388" t="s">
        <v>142</v>
      </c>
      <c r="R52" s="388"/>
      <c r="S52" s="388"/>
      <c r="T52" s="389"/>
    </row>
    <row r="53" spans="2:20" ht="17.45" customHeight="1">
      <c r="B53" s="163" t="str">
        <f>+'1,01'!B53</f>
        <v>Nombre: IVAN DARIO RODRIGUEZ</v>
      </c>
      <c r="C53" s="164"/>
      <c r="D53" s="164"/>
      <c r="E53" s="164"/>
      <c r="F53" s="164"/>
      <c r="G53" s="165" t="str">
        <f>+'1,01'!G53</f>
        <v xml:space="preserve">Nombre: MANUEL EDUARDO CEPEDA HERNÁNDEZ </v>
      </c>
      <c r="H53" s="165"/>
      <c r="I53" s="165"/>
      <c r="J53" s="165"/>
      <c r="K53" s="166"/>
      <c r="L53" s="167" t="str">
        <f>+'1,01'!L53</f>
        <v>Nombre: ROBINSON ALEXANDER TOBAR URBANO</v>
      </c>
      <c r="M53" s="167"/>
      <c r="N53" s="167"/>
      <c r="O53" s="167"/>
      <c r="P53" s="166"/>
      <c r="Q53" s="167" t="str">
        <f>+'1,01'!Q53</f>
        <v>Nombre: CLARA LUZ JARAMILLO HENAO</v>
      </c>
      <c r="R53" s="167"/>
      <c r="S53" s="167"/>
      <c r="T53" s="168"/>
    </row>
    <row r="54" spans="2:20" ht="17.45" customHeight="1" thickBot="1">
      <c r="B54" s="174" t="str">
        <f>+'1,01'!B54</f>
        <v>RESIDENTE DE OBRA</v>
      </c>
      <c r="C54" s="169"/>
      <c r="D54" s="169"/>
      <c r="E54" s="169"/>
      <c r="F54" s="169"/>
      <c r="G54" s="170" t="str">
        <f>+'1,01'!G54</f>
        <v>DIRECTOR DE OBRA</v>
      </c>
      <c r="H54" s="170"/>
      <c r="I54" s="170"/>
      <c r="J54" s="170"/>
      <c r="K54" s="171"/>
      <c r="L54" s="172" t="str">
        <f>+'1,01'!L54</f>
        <v xml:space="preserve">RESIDENTE DE INTERVENTORIA </v>
      </c>
      <c r="M54" s="172"/>
      <c r="N54" s="172"/>
      <c r="O54" s="172"/>
      <c r="P54" s="171"/>
      <c r="Q54" s="172" t="str">
        <f>+'1,01'!Q54</f>
        <v xml:space="preserve">DIRECTOR DE INTERVENTORIA </v>
      </c>
      <c r="R54" s="172"/>
      <c r="S54" s="172"/>
      <c r="T54" s="173"/>
    </row>
  </sheetData>
  <mergeCells count="62">
    <mergeCell ref="B52:E52"/>
    <mergeCell ref="G52:J52"/>
    <mergeCell ref="L52:O52"/>
    <mergeCell ref="Q52:T52"/>
    <mergeCell ref="M35:N35"/>
    <mergeCell ref="M36:T36"/>
    <mergeCell ref="M37:N37"/>
    <mergeCell ref="M38:N38"/>
    <mergeCell ref="M39:N39"/>
    <mergeCell ref="M40:N40"/>
    <mergeCell ref="M41:N41"/>
    <mergeCell ref="B44:L46"/>
    <mergeCell ref="M44:S44"/>
    <mergeCell ref="M45:S45"/>
    <mergeCell ref="M46:S46"/>
    <mergeCell ref="M34:N34"/>
    <mergeCell ref="M21:N21"/>
    <mergeCell ref="M22:T22"/>
    <mergeCell ref="M23:T23"/>
    <mergeCell ref="M24:N25"/>
    <mergeCell ref="M26:N27"/>
    <mergeCell ref="M28:N28"/>
    <mergeCell ref="M29:N29"/>
    <mergeCell ref="M30:N30"/>
    <mergeCell ref="M31:N31"/>
    <mergeCell ref="M32:N32"/>
    <mergeCell ref="M33:N33"/>
    <mergeCell ref="M20:N20"/>
    <mergeCell ref="B12:L12"/>
    <mergeCell ref="M12:T12"/>
    <mergeCell ref="M13:N14"/>
    <mergeCell ref="O13:Q13"/>
    <mergeCell ref="R13:R14"/>
    <mergeCell ref="S13:S14"/>
    <mergeCell ref="T13:T14"/>
    <mergeCell ref="M15:T15"/>
    <mergeCell ref="M16:T16"/>
    <mergeCell ref="M17:N17"/>
    <mergeCell ref="M18:N18"/>
    <mergeCell ref="M19:N19"/>
    <mergeCell ref="B11:T11"/>
    <mergeCell ref="B6:D7"/>
    <mergeCell ref="E6:G7"/>
    <mergeCell ref="H6:I7"/>
    <mergeCell ref="J6:N7"/>
    <mergeCell ref="O6:O8"/>
    <mergeCell ref="P6:T8"/>
    <mergeCell ref="B8:D8"/>
    <mergeCell ref="E8:G8"/>
    <mergeCell ref="H8:I8"/>
    <mergeCell ref="J8:N8"/>
    <mergeCell ref="B9:T9"/>
    <mergeCell ref="B10:C10"/>
    <mergeCell ref="E10:G10"/>
    <mergeCell ref="J10:Q10"/>
    <mergeCell ref="S10:T10"/>
    <mergeCell ref="B4:T4"/>
    <mergeCell ref="F1:Q2"/>
    <mergeCell ref="R1:T1"/>
    <mergeCell ref="R2:T2"/>
    <mergeCell ref="B3:Q3"/>
    <mergeCell ref="R3:T3"/>
  </mergeCells>
  <printOptions horizontalCentered="1"/>
  <pageMargins left="0.11811023622047245" right="0.11811023622047245" top="0.11811023622047245" bottom="0.11811023622047245" header="0" footer="0"/>
  <pageSetup scale="44" orientation="landscape" r:id="rId1"/>
  <headerFooter alignWithMargins="0"/>
  <drawing r:id="rId2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sheetPr>
    <tabColor rgb="FFCCFFFF"/>
    <pageSetUpPr fitToPage="1"/>
  </sheetPr>
  <dimension ref="B1:V54"/>
  <sheetViews>
    <sheetView view="pageBreakPreview" topLeftCell="A27" zoomScale="80" zoomScaleNormal="100" zoomScaleSheetLayoutView="80" workbookViewId="0">
      <selection activeCell="G58" sqref="G58"/>
    </sheetView>
  </sheetViews>
  <sheetFormatPr baseColWidth="10" defaultColWidth="10" defaultRowHeight="27" customHeight="1"/>
  <cols>
    <col min="1" max="1" width="1.125" style="115" customWidth="1"/>
    <col min="2" max="5" width="12" style="115" customWidth="1"/>
    <col min="6" max="6" width="15.625" style="115" customWidth="1"/>
    <col min="7" max="7" width="19.875" style="115" customWidth="1"/>
    <col min="8" max="12" width="12" style="115" customWidth="1"/>
    <col min="13" max="13" width="20.125" style="152" customWidth="1"/>
    <col min="14" max="14" width="27.375" style="152" customWidth="1"/>
    <col min="15" max="15" width="17.375" style="150" customWidth="1"/>
    <col min="16" max="16" width="14.375" style="152" customWidth="1"/>
    <col min="17" max="17" width="16.875" style="152" customWidth="1"/>
    <col min="18" max="18" width="13.625" style="152" customWidth="1"/>
    <col min="19" max="19" width="17" style="152" customWidth="1"/>
    <col min="20" max="20" width="13.375" style="152" customWidth="1"/>
    <col min="21" max="21" width="17" style="115" bestFit="1" customWidth="1"/>
    <col min="22" max="22" width="18.125" style="115" customWidth="1"/>
    <col min="23" max="23" width="13.625" style="115" bestFit="1" customWidth="1"/>
    <col min="24" max="24" width="10.125" style="115" bestFit="1" customWidth="1"/>
    <col min="25" max="16384" width="10" style="115"/>
  </cols>
  <sheetData>
    <row r="1" spans="2:20" s="107" customFormat="1" ht="38.450000000000003" customHeight="1">
      <c r="B1" s="104"/>
      <c r="C1" s="105"/>
      <c r="D1" s="105"/>
      <c r="E1" s="106"/>
      <c r="F1" s="342" t="s">
        <v>123</v>
      </c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4"/>
      <c r="R1" s="348"/>
      <c r="S1" s="349"/>
      <c r="T1" s="350"/>
    </row>
    <row r="2" spans="2:20" s="107" customFormat="1" ht="37.9" customHeight="1" thickBot="1">
      <c r="B2" s="108"/>
      <c r="C2" s="109"/>
      <c r="D2" s="109"/>
      <c r="E2" s="110"/>
      <c r="F2" s="345"/>
      <c r="G2" s="346"/>
      <c r="H2" s="346"/>
      <c r="I2" s="346"/>
      <c r="J2" s="346"/>
      <c r="K2" s="346"/>
      <c r="L2" s="346"/>
      <c r="M2" s="346"/>
      <c r="N2" s="346"/>
      <c r="O2" s="346"/>
      <c r="P2" s="346"/>
      <c r="Q2" s="347"/>
      <c r="R2" s="351"/>
      <c r="S2" s="352"/>
      <c r="T2" s="353"/>
    </row>
    <row r="3" spans="2:20" s="107" customFormat="1" ht="29.45" customHeight="1" thickBot="1">
      <c r="B3" s="354" t="str">
        <f>+'1,01'!B3</f>
        <v>PATRIMONIO NATURAL FONDO PARA LA BIODIVERSIDAD Y ÁREAS PROTEGIDAS</v>
      </c>
      <c r="C3" s="355"/>
      <c r="D3" s="355"/>
      <c r="E3" s="355"/>
      <c r="F3" s="355"/>
      <c r="G3" s="355"/>
      <c r="H3" s="355"/>
      <c r="I3" s="355"/>
      <c r="J3" s="355"/>
      <c r="K3" s="355"/>
      <c r="L3" s="355"/>
      <c r="M3" s="355"/>
      <c r="N3" s="355"/>
      <c r="O3" s="355"/>
      <c r="P3" s="355"/>
      <c r="Q3" s="356"/>
      <c r="R3" s="357"/>
      <c r="S3" s="358"/>
      <c r="T3" s="359"/>
    </row>
    <row r="4" spans="2:20" s="107" customFormat="1" ht="33" customHeight="1" thickBot="1">
      <c r="B4" s="339" t="s">
        <v>124</v>
      </c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  <c r="P4" s="340"/>
      <c r="Q4" s="340"/>
      <c r="R4" s="340"/>
      <c r="S4" s="340"/>
      <c r="T4" s="341"/>
    </row>
    <row r="5" spans="2:20" s="107" customFormat="1" ht="12.6" customHeight="1" thickBot="1">
      <c r="B5" s="111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3"/>
      <c r="T5" s="114"/>
    </row>
    <row r="6" spans="2:20" ht="27" customHeight="1">
      <c r="B6" s="308" t="s">
        <v>125</v>
      </c>
      <c r="C6" s="309"/>
      <c r="D6" s="309"/>
      <c r="E6" s="312" t="s">
        <v>149</v>
      </c>
      <c r="F6" s="312"/>
      <c r="G6" s="313"/>
      <c r="H6" s="316" t="s">
        <v>126</v>
      </c>
      <c r="I6" s="317"/>
      <c r="J6" s="320">
        <v>45926</v>
      </c>
      <c r="K6" s="312"/>
      <c r="L6" s="312"/>
      <c r="M6" s="312"/>
      <c r="N6" s="313"/>
      <c r="O6" s="321" t="s">
        <v>127</v>
      </c>
      <c r="P6" s="312" t="s">
        <v>150</v>
      </c>
      <c r="Q6" s="312"/>
      <c r="R6" s="312"/>
      <c r="S6" s="312"/>
      <c r="T6" s="313"/>
    </row>
    <row r="7" spans="2:20" ht="27" customHeight="1">
      <c r="B7" s="310"/>
      <c r="C7" s="311"/>
      <c r="D7" s="311"/>
      <c r="E7" s="314"/>
      <c r="F7" s="314"/>
      <c r="G7" s="315"/>
      <c r="H7" s="318"/>
      <c r="I7" s="319"/>
      <c r="J7" s="314"/>
      <c r="K7" s="314"/>
      <c r="L7" s="314"/>
      <c r="M7" s="314"/>
      <c r="N7" s="315"/>
      <c r="O7" s="322"/>
      <c r="P7" s="314"/>
      <c r="Q7" s="314"/>
      <c r="R7" s="314"/>
      <c r="S7" s="314"/>
      <c r="T7" s="315"/>
    </row>
    <row r="8" spans="2:20" ht="50.25" customHeight="1" thickBot="1">
      <c r="B8" s="326" t="s">
        <v>128</v>
      </c>
      <c r="C8" s="327"/>
      <c r="D8" s="327"/>
      <c r="E8" s="324" t="s">
        <v>151</v>
      </c>
      <c r="F8" s="324"/>
      <c r="G8" s="325"/>
      <c r="H8" s="326" t="s">
        <v>129</v>
      </c>
      <c r="I8" s="327"/>
      <c r="J8" s="324" t="s">
        <v>152</v>
      </c>
      <c r="K8" s="324"/>
      <c r="L8" s="324"/>
      <c r="M8" s="324"/>
      <c r="N8" s="325"/>
      <c r="O8" s="323"/>
      <c r="P8" s="324"/>
      <c r="Q8" s="324"/>
      <c r="R8" s="324"/>
      <c r="S8" s="324"/>
      <c r="T8" s="325"/>
    </row>
    <row r="9" spans="2:20" ht="11.25" customHeight="1" thickBot="1">
      <c r="B9" s="328"/>
      <c r="C9" s="329"/>
      <c r="D9" s="329"/>
      <c r="E9" s="329"/>
      <c r="F9" s="329"/>
      <c r="G9" s="329"/>
      <c r="H9" s="329"/>
      <c r="I9" s="329"/>
      <c r="J9" s="329"/>
      <c r="K9" s="329"/>
      <c r="L9" s="329"/>
      <c r="M9" s="329"/>
      <c r="N9" s="329"/>
      <c r="O9" s="329"/>
      <c r="P9" s="329"/>
      <c r="Q9" s="329"/>
      <c r="R9" s="329"/>
      <c r="S9" s="329"/>
      <c r="T9" s="330"/>
    </row>
    <row r="10" spans="2:20" ht="33.6" customHeight="1" thickBot="1">
      <c r="B10" s="331" t="s">
        <v>130</v>
      </c>
      <c r="C10" s="332"/>
      <c r="D10" s="116" t="s">
        <v>307</v>
      </c>
      <c r="E10" s="333" t="s">
        <v>15</v>
      </c>
      <c r="F10" s="333"/>
      <c r="G10" s="333"/>
      <c r="H10" s="117" t="s">
        <v>131</v>
      </c>
      <c r="I10" s="118">
        <v>1.01</v>
      </c>
      <c r="J10" s="334" t="e">
        <f>+UPPER('F-GAL-001'!#REF!)</f>
        <v>#REF!</v>
      </c>
      <c r="K10" s="335"/>
      <c r="L10" s="335"/>
      <c r="M10" s="335"/>
      <c r="N10" s="335"/>
      <c r="O10" s="335"/>
      <c r="P10" s="335"/>
      <c r="Q10" s="336"/>
      <c r="R10" s="119" t="s">
        <v>132</v>
      </c>
      <c r="S10" s="337" t="s">
        <v>143</v>
      </c>
      <c r="T10" s="338"/>
    </row>
    <row r="11" spans="2:20" ht="10.5" customHeight="1" thickBot="1">
      <c r="B11" s="305"/>
      <c r="C11" s="306"/>
      <c r="D11" s="306"/>
      <c r="E11" s="306"/>
      <c r="F11" s="306"/>
      <c r="G11" s="306"/>
      <c r="H11" s="306"/>
      <c r="I11" s="306"/>
      <c r="J11" s="306"/>
      <c r="K11" s="306"/>
      <c r="L11" s="306"/>
      <c r="M11" s="306"/>
      <c r="N11" s="306"/>
      <c r="O11" s="306"/>
      <c r="P11" s="306"/>
      <c r="Q11" s="306"/>
      <c r="R11" s="306"/>
      <c r="S11" s="306"/>
      <c r="T11" s="307"/>
    </row>
    <row r="12" spans="2:20" ht="27" customHeight="1" thickBot="1">
      <c r="B12" s="362" t="s">
        <v>133</v>
      </c>
      <c r="C12" s="363"/>
      <c r="D12" s="363"/>
      <c r="E12" s="363"/>
      <c r="F12" s="363"/>
      <c r="G12" s="363"/>
      <c r="H12" s="363"/>
      <c r="I12" s="363"/>
      <c r="J12" s="363"/>
      <c r="K12" s="363"/>
      <c r="L12" s="363"/>
      <c r="M12" s="362" t="s">
        <v>134</v>
      </c>
      <c r="N12" s="363"/>
      <c r="O12" s="363"/>
      <c r="P12" s="363"/>
      <c r="Q12" s="363"/>
      <c r="R12" s="363"/>
      <c r="S12" s="363"/>
      <c r="T12" s="364"/>
    </row>
    <row r="13" spans="2:20" ht="30" customHeight="1">
      <c r="B13" s="120"/>
      <c r="C13" s="121"/>
      <c r="D13" s="121"/>
      <c r="E13" s="121"/>
      <c r="F13" s="121"/>
      <c r="G13" s="121"/>
      <c r="H13" s="121"/>
      <c r="I13" s="121"/>
      <c r="J13" s="121"/>
      <c r="K13" s="121"/>
      <c r="L13" s="122"/>
      <c r="M13" s="365" t="s">
        <v>135</v>
      </c>
      <c r="N13" s="366"/>
      <c r="O13" s="369" t="s">
        <v>136</v>
      </c>
      <c r="P13" s="370"/>
      <c r="Q13" s="371"/>
      <c r="R13" s="372" t="s">
        <v>145</v>
      </c>
      <c r="S13" s="374" t="s">
        <v>6</v>
      </c>
      <c r="T13" s="376" t="s">
        <v>36</v>
      </c>
    </row>
    <row r="14" spans="2:20" ht="30" customHeight="1">
      <c r="B14" s="123"/>
      <c r="C14" s="124"/>
      <c r="D14" s="124"/>
      <c r="E14" s="124"/>
      <c r="F14" s="124"/>
      <c r="G14" s="124"/>
      <c r="H14" s="124"/>
      <c r="I14" s="124"/>
      <c r="J14" s="124"/>
      <c r="K14" s="124"/>
      <c r="L14" s="125"/>
      <c r="M14" s="367"/>
      <c r="N14" s="368"/>
      <c r="O14" s="126" t="s">
        <v>137</v>
      </c>
      <c r="P14" s="126" t="s">
        <v>138</v>
      </c>
      <c r="Q14" s="126" t="s">
        <v>144</v>
      </c>
      <c r="R14" s="373"/>
      <c r="S14" s="375"/>
      <c r="T14" s="377"/>
    </row>
    <row r="15" spans="2:20" ht="22.9" customHeight="1">
      <c r="B15" s="123"/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378"/>
      <c r="N15" s="379"/>
      <c r="O15" s="379"/>
      <c r="P15" s="379"/>
      <c r="Q15" s="379"/>
      <c r="R15" s="379"/>
      <c r="S15" s="379"/>
      <c r="T15" s="380"/>
    </row>
    <row r="16" spans="2:20" ht="22.9" customHeight="1">
      <c r="B16" s="123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378" t="s">
        <v>319</v>
      </c>
      <c r="N16" s="379"/>
      <c r="O16" s="379"/>
      <c r="P16" s="379"/>
      <c r="Q16" s="379"/>
      <c r="R16" s="379"/>
      <c r="S16" s="379"/>
      <c r="T16" s="380"/>
    </row>
    <row r="17" spans="2:22" ht="22.9" customHeight="1">
      <c r="B17" s="123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360" t="s">
        <v>308</v>
      </c>
      <c r="N17" s="361"/>
      <c r="O17" s="127">
        <v>3</v>
      </c>
      <c r="P17" s="128">
        <v>1.5</v>
      </c>
      <c r="Q17" s="129"/>
      <c r="R17" s="128">
        <f>+O17*P17</f>
        <v>4.5</v>
      </c>
      <c r="S17" s="129">
        <v>2</v>
      </c>
      <c r="T17" s="130">
        <f>ROUND(+S17*R17,2)</f>
        <v>9</v>
      </c>
    </row>
    <row r="18" spans="2:22" ht="22.9" customHeight="1">
      <c r="B18" s="123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381"/>
      <c r="N18" s="382"/>
      <c r="O18" s="382"/>
      <c r="P18" s="382"/>
      <c r="Q18" s="382"/>
      <c r="R18" s="382"/>
      <c r="S18" s="382"/>
      <c r="T18" s="383"/>
    </row>
    <row r="19" spans="2:22" ht="22.9" customHeight="1"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360"/>
      <c r="N19" s="361"/>
      <c r="O19" s="127"/>
      <c r="P19" s="128"/>
      <c r="Q19" s="129"/>
      <c r="R19" s="128"/>
      <c r="S19" s="129"/>
      <c r="T19" s="130"/>
    </row>
    <row r="20" spans="2:22" ht="22.9" customHeight="1"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360"/>
      <c r="N20" s="361"/>
      <c r="O20" s="127"/>
      <c r="P20" s="128"/>
      <c r="Q20" s="129"/>
      <c r="R20" s="131"/>
      <c r="S20" s="129"/>
      <c r="T20" s="130"/>
    </row>
    <row r="21" spans="2:22" ht="22.9" customHeight="1"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360"/>
      <c r="N21" s="361"/>
      <c r="O21" s="127"/>
      <c r="P21" s="128"/>
      <c r="Q21" s="129"/>
      <c r="R21" s="128"/>
      <c r="S21" s="129"/>
      <c r="T21" s="130"/>
    </row>
    <row r="22" spans="2:22" ht="22.9" customHeight="1">
      <c r="B22" s="123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381"/>
      <c r="N22" s="382"/>
      <c r="O22" s="382"/>
      <c r="P22" s="382"/>
      <c r="Q22" s="382"/>
      <c r="R22" s="382"/>
      <c r="S22" s="382"/>
      <c r="T22" s="383"/>
      <c r="V22" s="132"/>
    </row>
    <row r="23" spans="2:22" ht="22.9" customHeight="1">
      <c r="B23" s="123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381"/>
      <c r="N23" s="382"/>
      <c r="O23" s="382"/>
      <c r="P23" s="382"/>
      <c r="Q23" s="382"/>
      <c r="R23" s="382"/>
      <c r="S23" s="382"/>
      <c r="T23" s="383"/>
    </row>
    <row r="24" spans="2:22" ht="22.9" customHeight="1">
      <c r="B24" s="123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413"/>
      <c r="N24" s="414"/>
      <c r="O24" s="127"/>
      <c r="P24" s="128"/>
      <c r="Q24" s="129"/>
      <c r="R24" s="128"/>
      <c r="S24" s="129"/>
      <c r="T24" s="130"/>
    </row>
    <row r="25" spans="2:22" ht="22.9" customHeight="1">
      <c r="B25" s="123"/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415"/>
      <c r="N25" s="416"/>
      <c r="O25" s="127"/>
      <c r="P25" s="128"/>
      <c r="Q25" s="129"/>
      <c r="R25" s="128"/>
      <c r="S25" s="129"/>
      <c r="T25" s="130"/>
    </row>
    <row r="26" spans="2:22" ht="22.9" customHeight="1">
      <c r="B26" s="123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413"/>
      <c r="N26" s="414"/>
      <c r="O26" s="127"/>
      <c r="P26" s="128"/>
      <c r="Q26" s="129"/>
      <c r="R26" s="128"/>
      <c r="S26" s="129"/>
      <c r="T26" s="130"/>
    </row>
    <row r="27" spans="2:22" ht="22.9" customHeight="1">
      <c r="B27" s="123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415"/>
      <c r="N27" s="416"/>
      <c r="O27" s="127"/>
      <c r="P27" s="128"/>
      <c r="Q27" s="129"/>
      <c r="R27" s="128"/>
      <c r="S27" s="129"/>
      <c r="T27" s="130"/>
    </row>
    <row r="28" spans="2:22" ht="22.9" customHeight="1">
      <c r="B28" s="123"/>
      <c r="C28" s="124"/>
      <c r="D28" s="124"/>
      <c r="E28" s="124"/>
      <c r="F28" s="124"/>
      <c r="G28" s="124"/>
      <c r="H28" s="124"/>
      <c r="I28" s="124"/>
      <c r="J28" s="124"/>
      <c r="K28" s="124"/>
      <c r="L28" s="124"/>
      <c r="M28" s="360"/>
      <c r="N28" s="361"/>
      <c r="O28" s="127"/>
      <c r="P28" s="128"/>
      <c r="Q28" s="129"/>
      <c r="R28" s="128"/>
      <c r="S28" s="129"/>
      <c r="T28" s="130"/>
    </row>
    <row r="29" spans="2:22" ht="22.9" customHeight="1">
      <c r="B29" s="123"/>
      <c r="C29" s="124"/>
      <c r="D29" s="124"/>
      <c r="E29" s="124"/>
      <c r="F29" s="124"/>
      <c r="G29" s="124"/>
      <c r="H29" s="124"/>
      <c r="I29" s="124"/>
      <c r="J29" s="124"/>
      <c r="K29" s="124"/>
      <c r="L29" s="124"/>
      <c r="M29" s="360"/>
      <c r="N29" s="361"/>
      <c r="O29" s="127"/>
      <c r="P29" s="128"/>
      <c r="Q29" s="129"/>
      <c r="R29" s="128"/>
      <c r="S29" s="129"/>
      <c r="T29" s="130"/>
    </row>
    <row r="30" spans="2:22" ht="22.9" customHeight="1">
      <c r="B30" s="123"/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360"/>
      <c r="N30" s="361"/>
      <c r="O30" s="133"/>
      <c r="P30" s="128"/>
      <c r="Q30" s="129"/>
      <c r="R30" s="128"/>
      <c r="S30" s="129"/>
      <c r="T30" s="130"/>
    </row>
    <row r="31" spans="2:22" ht="22.9" customHeight="1">
      <c r="B31" s="123"/>
      <c r="D31" s="134"/>
      <c r="E31" s="134"/>
      <c r="F31" s="134"/>
      <c r="G31" s="134"/>
      <c r="H31" s="134"/>
      <c r="I31" s="134"/>
      <c r="J31" s="124"/>
      <c r="K31" s="124"/>
      <c r="L31" s="124"/>
      <c r="M31" s="360"/>
      <c r="N31" s="361"/>
      <c r="O31" s="133"/>
      <c r="P31" s="128"/>
      <c r="Q31" s="129"/>
      <c r="R31" s="128"/>
      <c r="S31" s="129"/>
      <c r="T31" s="130"/>
    </row>
    <row r="32" spans="2:22" ht="22.9" customHeight="1">
      <c r="B32" s="123"/>
      <c r="C32" s="134"/>
      <c r="D32" s="134"/>
      <c r="E32" s="134"/>
      <c r="F32" s="124"/>
      <c r="G32" s="124"/>
      <c r="H32" s="124"/>
      <c r="I32" s="124"/>
      <c r="J32" s="124"/>
      <c r="K32" s="124"/>
      <c r="L32" s="124"/>
      <c r="M32" s="360"/>
      <c r="N32" s="361"/>
      <c r="O32" s="127"/>
      <c r="P32" s="128"/>
      <c r="Q32" s="129"/>
      <c r="R32" s="131"/>
      <c r="S32" s="129"/>
      <c r="T32" s="130"/>
    </row>
    <row r="33" spans="2:22" ht="22.9" customHeight="1">
      <c r="B33" s="123"/>
      <c r="C33" s="124"/>
      <c r="D33" s="124"/>
      <c r="E33" s="124"/>
      <c r="F33" s="124"/>
      <c r="G33" s="124"/>
      <c r="H33" s="124"/>
      <c r="I33" s="124"/>
      <c r="J33" s="124"/>
      <c r="K33" s="124"/>
      <c r="L33" s="124"/>
      <c r="M33" s="360"/>
      <c r="N33" s="361"/>
      <c r="O33" s="127"/>
      <c r="P33" s="128"/>
      <c r="Q33" s="129"/>
      <c r="R33" s="131"/>
      <c r="S33" s="129"/>
      <c r="T33" s="130"/>
    </row>
    <row r="34" spans="2:22" ht="22.9" customHeight="1">
      <c r="B34" s="123"/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360"/>
      <c r="N34" s="361"/>
      <c r="O34" s="127"/>
      <c r="P34" s="128"/>
      <c r="Q34" s="129"/>
      <c r="R34" s="128"/>
      <c r="S34" s="129"/>
      <c r="T34" s="130"/>
    </row>
    <row r="35" spans="2:22" ht="22.9" customHeight="1">
      <c r="B35" s="123"/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360"/>
      <c r="N35" s="361"/>
      <c r="O35" s="127"/>
      <c r="P35" s="128"/>
      <c r="Q35" s="129"/>
      <c r="R35" s="128"/>
      <c r="S35" s="129"/>
      <c r="T35" s="130"/>
      <c r="V35" s="135"/>
    </row>
    <row r="36" spans="2:22" ht="22.9" customHeight="1">
      <c r="B36" s="123"/>
      <c r="C36" s="124"/>
      <c r="D36" s="124"/>
      <c r="E36" s="124"/>
      <c r="F36" s="124"/>
      <c r="G36" s="124"/>
      <c r="H36" s="124"/>
      <c r="I36" s="124"/>
      <c r="J36" s="124"/>
      <c r="K36" s="124"/>
      <c r="L36" s="124"/>
      <c r="M36" s="381"/>
      <c r="N36" s="382"/>
      <c r="O36" s="382"/>
      <c r="P36" s="382"/>
      <c r="Q36" s="382"/>
      <c r="R36" s="382"/>
      <c r="S36" s="382"/>
      <c r="T36" s="383"/>
      <c r="V36" s="135"/>
    </row>
    <row r="37" spans="2:22" ht="22.9" customHeight="1">
      <c r="B37" s="123"/>
      <c r="C37" s="124"/>
      <c r="D37" s="124"/>
      <c r="E37" s="124"/>
      <c r="F37" s="124"/>
      <c r="G37" s="124"/>
      <c r="H37" s="124"/>
      <c r="I37" s="124"/>
      <c r="J37" s="124"/>
      <c r="K37" s="124"/>
      <c r="L37" s="124"/>
      <c r="M37" s="390"/>
      <c r="N37" s="391"/>
      <c r="O37" s="127"/>
      <c r="P37" s="128"/>
      <c r="Q37" s="129"/>
      <c r="R37" s="131"/>
      <c r="S37" s="129"/>
      <c r="T37" s="130"/>
    </row>
    <row r="38" spans="2:22" ht="22.9" customHeight="1">
      <c r="B38" s="123"/>
      <c r="C38" s="124"/>
      <c r="D38" s="124"/>
      <c r="E38" s="124"/>
      <c r="F38" s="124"/>
      <c r="G38" s="124"/>
      <c r="H38" s="124"/>
      <c r="I38" s="124"/>
      <c r="J38" s="124"/>
      <c r="K38" s="124"/>
      <c r="L38" s="124"/>
      <c r="M38" s="390"/>
      <c r="N38" s="391"/>
      <c r="O38" s="136"/>
      <c r="P38" s="136"/>
      <c r="Q38" s="136"/>
      <c r="R38" s="136"/>
      <c r="S38" s="136"/>
      <c r="T38" s="137"/>
    </row>
    <row r="39" spans="2:22" ht="22.9" customHeight="1">
      <c r="B39" s="123"/>
      <c r="F39" s="124"/>
      <c r="G39" s="124"/>
      <c r="H39" s="124"/>
      <c r="I39" s="124"/>
      <c r="J39" s="124"/>
      <c r="K39" s="124"/>
      <c r="L39" s="124"/>
      <c r="M39" s="390"/>
      <c r="N39" s="391"/>
      <c r="O39" s="127"/>
      <c r="P39" s="131"/>
      <c r="Q39" s="129"/>
      <c r="R39" s="131"/>
      <c r="S39" s="129"/>
      <c r="T39" s="130"/>
    </row>
    <row r="40" spans="2:22" ht="22.9" customHeight="1">
      <c r="B40" s="123"/>
      <c r="F40" s="124"/>
      <c r="G40" s="124"/>
      <c r="H40" s="124"/>
      <c r="I40" s="124"/>
      <c r="J40" s="124"/>
      <c r="K40" s="124"/>
      <c r="L40" s="124"/>
      <c r="M40" s="390"/>
      <c r="N40" s="391"/>
      <c r="O40" s="127"/>
      <c r="P40" s="128"/>
      <c r="Q40" s="129"/>
      <c r="R40" s="131"/>
      <c r="S40" s="129"/>
      <c r="T40" s="130"/>
    </row>
    <row r="41" spans="2:22" ht="22.9" customHeight="1">
      <c r="B41" s="123"/>
      <c r="C41" s="124"/>
      <c r="D41" s="124"/>
      <c r="E41" s="124"/>
      <c r="F41" s="124"/>
      <c r="G41" s="124"/>
      <c r="H41" s="124"/>
      <c r="I41" s="124"/>
      <c r="J41" s="124"/>
      <c r="K41" s="124"/>
      <c r="L41" s="124"/>
      <c r="M41" s="390"/>
      <c r="N41" s="391"/>
      <c r="O41" s="127"/>
      <c r="P41" s="128"/>
      <c r="Q41" s="129"/>
      <c r="R41" s="131"/>
      <c r="S41" s="129"/>
      <c r="T41" s="130"/>
    </row>
    <row r="42" spans="2:22" ht="22.9" customHeight="1">
      <c r="B42" s="123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38"/>
      <c r="N42" s="139"/>
      <c r="O42" s="139"/>
      <c r="P42" s="139"/>
      <c r="Q42" s="139"/>
      <c r="R42" s="139"/>
      <c r="S42" s="139"/>
      <c r="T42" s="140"/>
    </row>
    <row r="43" spans="2:22" ht="22.9" customHeight="1" thickBot="1">
      <c r="B43" s="123"/>
      <c r="C43" s="124"/>
      <c r="D43" s="124"/>
      <c r="E43" s="124"/>
      <c r="F43" s="124"/>
      <c r="G43" s="124"/>
      <c r="H43" s="124"/>
      <c r="I43" s="124"/>
      <c r="J43" s="124"/>
      <c r="K43" s="124"/>
      <c r="L43" s="124"/>
      <c r="M43" s="141"/>
      <c r="N43" s="142"/>
      <c r="O43" s="142"/>
      <c r="P43" s="142"/>
      <c r="Q43" s="142"/>
      <c r="R43" s="142"/>
      <c r="S43" s="142"/>
      <c r="T43" s="143"/>
    </row>
    <row r="44" spans="2:22" s="145" customFormat="1" ht="24" customHeight="1">
      <c r="B44" s="392" t="s">
        <v>154</v>
      </c>
      <c r="C44" s="393"/>
      <c r="D44" s="393"/>
      <c r="E44" s="393"/>
      <c r="F44" s="393"/>
      <c r="G44" s="393"/>
      <c r="H44" s="393"/>
      <c r="I44" s="393"/>
      <c r="J44" s="393"/>
      <c r="K44" s="393"/>
      <c r="L44" s="394"/>
      <c r="M44" s="401" t="s">
        <v>139</v>
      </c>
      <c r="N44" s="402"/>
      <c r="O44" s="402"/>
      <c r="P44" s="402"/>
      <c r="Q44" s="402"/>
      <c r="R44" s="402"/>
      <c r="S44" s="402"/>
      <c r="T44" s="144">
        <f>SUM(T17:T43)</f>
        <v>9</v>
      </c>
    </row>
    <row r="45" spans="2:22" s="145" customFormat="1" ht="24" customHeight="1">
      <c r="B45" s="395"/>
      <c r="C45" s="396"/>
      <c r="D45" s="396"/>
      <c r="E45" s="396"/>
      <c r="F45" s="396"/>
      <c r="G45" s="396"/>
      <c r="H45" s="396"/>
      <c r="I45" s="396"/>
      <c r="J45" s="396"/>
      <c r="K45" s="396"/>
      <c r="L45" s="397"/>
      <c r="M45" s="403" t="s">
        <v>140</v>
      </c>
      <c r="N45" s="404"/>
      <c r="O45" s="404"/>
      <c r="P45" s="404"/>
      <c r="Q45" s="404"/>
      <c r="R45" s="404"/>
      <c r="S45" s="404"/>
      <c r="T45" s="146"/>
    </row>
    <row r="46" spans="2:22" s="145" customFormat="1" ht="24" customHeight="1" thickBot="1">
      <c r="B46" s="398"/>
      <c r="C46" s="399"/>
      <c r="D46" s="399"/>
      <c r="E46" s="399"/>
      <c r="F46" s="399"/>
      <c r="G46" s="399"/>
      <c r="H46" s="399"/>
      <c r="I46" s="399"/>
      <c r="J46" s="399"/>
      <c r="K46" s="399"/>
      <c r="L46" s="400"/>
      <c r="M46" s="405" t="s">
        <v>141</v>
      </c>
      <c r="N46" s="406"/>
      <c r="O46" s="406"/>
      <c r="P46" s="406"/>
      <c r="Q46" s="406"/>
      <c r="R46" s="406"/>
      <c r="S46" s="406"/>
      <c r="T46" s="147">
        <f>+T45+T44</f>
        <v>9</v>
      </c>
    </row>
    <row r="47" spans="2:22" ht="17.45" customHeight="1">
      <c r="B47" s="148"/>
      <c r="C47" s="149"/>
      <c r="D47" s="149"/>
      <c r="E47" s="149"/>
      <c r="F47" s="149"/>
      <c r="G47" s="149"/>
      <c r="H47" s="149"/>
      <c r="I47" s="149"/>
      <c r="J47" s="149"/>
      <c r="K47" s="149"/>
      <c r="L47" s="149"/>
      <c r="M47" s="150"/>
      <c r="N47" s="150"/>
      <c r="P47" s="150"/>
      <c r="Q47" s="150"/>
      <c r="R47" s="150"/>
      <c r="S47" s="150"/>
      <c r="T47" s="151"/>
    </row>
    <row r="48" spans="2:22" ht="22.9" customHeight="1">
      <c r="B48" s="148"/>
      <c r="J48" s="149"/>
      <c r="K48" s="149"/>
      <c r="L48" s="149"/>
      <c r="M48" s="150"/>
      <c r="Q48" s="115"/>
      <c r="R48" s="149"/>
      <c r="S48" s="149"/>
      <c r="T48" s="153"/>
    </row>
    <row r="49" spans="2:20" ht="19.149999999999999" customHeight="1">
      <c r="B49" s="148"/>
      <c r="J49" s="149"/>
      <c r="K49" s="149"/>
      <c r="L49" s="149"/>
      <c r="M49" s="150"/>
      <c r="Q49" s="115"/>
      <c r="R49" s="149"/>
      <c r="S49" s="149"/>
      <c r="T49" s="153"/>
    </row>
    <row r="50" spans="2:20" ht="21.6" customHeight="1">
      <c r="B50" s="148"/>
      <c r="C50" s="149"/>
      <c r="D50" s="149"/>
      <c r="E50" s="149"/>
      <c r="F50" s="149"/>
      <c r="G50" s="149"/>
      <c r="H50" s="149"/>
      <c r="I50" s="149"/>
      <c r="J50" s="149"/>
      <c r="K50" s="149"/>
      <c r="L50" s="149"/>
      <c r="M50" s="150"/>
      <c r="N50" s="150"/>
      <c r="P50" s="150"/>
      <c r="Q50" s="154"/>
      <c r="R50" s="154"/>
      <c r="S50" s="154"/>
      <c r="T50" s="155"/>
    </row>
    <row r="51" spans="2:20" ht="25.15" customHeight="1">
      <c r="B51" s="148"/>
      <c r="C51" s="149"/>
      <c r="D51" s="149"/>
      <c r="E51" s="149"/>
      <c r="F51" s="149"/>
      <c r="G51" s="149"/>
      <c r="H51" s="149"/>
      <c r="I51" s="149"/>
      <c r="J51" s="149"/>
      <c r="K51" s="149"/>
      <c r="L51" s="156"/>
      <c r="M51" s="157"/>
      <c r="N51" s="157"/>
      <c r="P51" s="150"/>
      <c r="Q51" s="157"/>
      <c r="R51" s="157"/>
      <c r="S51" s="157"/>
      <c r="T51" s="158"/>
    </row>
    <row r="52" spans="2:20" s="162" customFormat="1" ht="17.45" customHeight="1">
      <c r="B52" s="384" t="s">
        <v>142</v>
      </c>
      <c r="C52" s="385"/>
      <c r="D52" s="385"/>
      <c r="E52" s="385"/>
      <c r="F52" s="159"/>
      <c r="G52" s="386" t="s">
        <v>142</v>
      </c>
      <c r="H52" s="386"/>
      <c r="I52" s="386"/>
      <c r="J52" s="387"/>
      <c r="K52" s="160"/>
      <c r="L52" s="388" t="s">
        <v>142</v>
      </c>
      <c r="M52" s="388"/>
      <c r="N52" s="388"/>
      <c r="O52" s="388"/>
      <c r="P52" s="161"/>
      <c r="Q52" s="388" t="s">
        <v>142</v>
      </c>
      <c r="R52" s="388"/>
      <c r="S52" s="388"/>
      <c r="T52" s="389"/>
    </row>
    <row r="53" spans="2:20" ht="17.45" customHeight="1">
      <c r="B53" s="163" t="str">
        <f>+'1,01'!B53</f>
        <v>Nombre: IVAN DARIO RODRIGUEZ</v>
      </c>
      <c r="C53" s="164"/>
      <c r="D53" s="164"/>
      <c r="E53" s="164"/>
      <c r="F53" s="164"/>
      <c r="G53" s="165" t="str">
        <f>+'1,01'!G53</f>
        <v xml:space="preserve">Nombre: MANUEL EDUARDO CEPEDA HERNÁNDEZ </v>
      </c>
      <c r="H53" s="165"/>
      <c r="I53" s="165"/>
      <c r="J53" s="165"/>
      <c r="K53" s="166"/>
      <c r="L53" s="167" t="str">
        <f>+'1,01'!L53</f>
        <v>Nombre: ROBINSON ALEXANDER TOBAR URBANO</v>
      </c>
      <c r="M53" s="167"/>
      <c r="N53" s="167"/>
      <c r="O53" s="167"/>
      <c r="P53" s="166"/>
      <c r="Q53" s="167" t="str">
        <f>+'1,01'!Q53</f>
        <v>Nombre: CLARA LUZ JARAMILLO HENAO</v>
      </c>
      <c r="R53" s="167"/>
      <c r="S53" s="167"/>
      <c r="T53" s="168"/>
    </row>
    <row r="54" spans="2:20" ht="17.45" customHeight="1" thickBot="1">
      <c r="B54" s="174" t="str">
        <f>+'1,01'!B54</f>
        <v>RESIDENTE DE OBRA</v>
      </c>
      <c r="C54" s="169"/>
      <c r="D54" s="169"/>
      <c r="E54" s="169"/>
      <c r="F54" s="169"/>
      <c r="G54" s="170" t="str">
        <f>+'1,01'!G54</f>
        <v>DIRECTOR DE OBRA</v>
      </c>
      <c r="H54" s="170"/>
      <c r="I54" s="170"/>
      <c r="J54" s="170"/>
      <c r="K54" s="171"/>
      <c r="L54" s="172" t="str">
        <f>+'1,01'!L54</f>
        <v xml:space="preserve">RESIDENTE DE INTERVENTORIA </v>
      </c>
      <c r="M54" s="172"/>
      <c r="N54" s="172"/>
      <c r="O54" s="172"/>
      <c r="P54" s="171"/>
      <c r="Q54" s="172" t="str">
        <f>+'1,01'!Q54</f>
        <v xml:space="preserve">DIRECTOR DE INTERVENTORIA </v>
      </c>
      <c r="R54" s="172"/>
      <c r="S54" s="172"/>
      <c r="T54" s="173"/>
    </row>
  </sheetData>
  <mergeCells count="62">
    <mergeCell ref="B52:E52"/>
    <mergeCell ref="G52:J52"/>
    <mergeCell ref="L52:O52"/>
    <mergeCell ref="Q52:T52"/>
    <mergeCell ref="M35:N35"/>
    <mergeCell ref="M36:T36"/>
    <mergeCell ref="M37:N37"/>
    <mergeCell ref="M38:N38"/>
    <mergeCell ref="M39:N39"/>
    <mergeCell ref="M40:N40"/>
    <mergeCell ref="M41:N41"/>
    <mergeCell ref="B44:L46"/>
    <mergeCell ref="M44:S44"/>
    <mergeCell ref="M45:S45"/>
    <mergeCell ref="M46:S46"/>
    <mergeCell ref="M34:N34"/>
    <mergeCell ref="M21:N21"/>
    <mergeCell ref="M22:T22"/>
    <mergeCell ref="M23:T23"/>
    <mergeCell ref="M24:N25"/>
    <mergeCell ref="M26:N27"/>
    <mergeCell ref="M28:N28"/>
    <mergeCell ref="M29:N29"/>
    <mergeCell ref="M30:N30"/>
    <mergeCell ref="M31:N31"/>
    <mergeCell ref="M32:N32"/>
    <mergeCell ref="M33:N33"/>
    <mergeCell ref="M20:N20"/>
    <mergeCell ref="B12:L12"/>
    <mergeCell ref="M12:T12"/>
    <mergeCell ref="M13:N14"/>
    <mergeCell ref="O13:Q13"/>
    <mergeCell ref="R13:R14"/>
    <mergeCell ref="S13:S14"/>
    <mergeCell ref="T13:T14"/>
    <mergeCell ref="M15:T15"/>
    <mergeCell ref="M16:T16"/>
    <mergeCell ref="M17:N17"/>
    <mergeCell ref="M18:T18"/>
    <mergeCell ref="M19:N19"/>
    <mergeCell ref="B11:T11"/>
    <mergeCell ref="B6:D7"/>
    <mergeCell ref="E6:G7"/>
    <mergeCell ref="H6:I7"/>
    <mergeCell ref="J6:N7"/>
    <mergeCell ref="O6:O8"/>
    <mergeCell ref="P6:T8"/>
    <mergeCell ref="B8:D8"/>
    <mergeCell ref="E8:G8"/>
    <mergeCell ref="H8:I8"/>
    <mergeCell ref="J8:N8"/>
    <mergeCell ref="B9:T9"/>
    <mergeCell ref="B10:C10"/>
    <mergeCell ref="E10:G10"/>
    <mergeCell ref="J10:Q10"/>
    <mergeCell ref="S10:T10"/>
    <mergeCell ref="B4:T4"/>
    <mergeCell ref="F1:Q2"/>
    <mergeCell ref="R1:T1"/>
    <mergeCell ref="R2:T2"/>
    <mergeCell ref="B3:Q3"/>
    <mergeCell ref="R3:T3"/>
  </mergeCells>
  <printOptions horizontalCentered="1"/>
  <pageMargins left="0.11811023622047245" right="0.11811023622047245" top="0.11811023622047245" bottom="0.11811023622047245" header="0" footer="0"/>
  <pageSetup scale="44" orientation="landscape" r:id="rId1"/>
  <headerFooter alignWithMargins="0"/>
  <drawing r:id="rId2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sheetPr>
    <tabColor rgb="FFCCFFFF"/>
    <pageSetUpPr fitToPage="1"/>
  </sheetPr>
  <dimension ref="B1:V54"/>
  <sheetViews>
    <sheetView view="pageBreakPreview" topLeftCell="A24" zoomScale="80" zoomScaleNormal="100" zoomScaleSheetLayoutView="80" workbookViewId="0">
      <selection activeCell="G58" sqref="G58"/>
    </sheetView>
  </sheetViews>
  <sheetFormatPr baseColWidth="10" defaultColWidth="10" defaultRowHeight="27" customHeight="1"/>
  <cols>
    <col min="1" max="1" width="1.125" style="115" customWidth="1"/>
    <col min="2" max="5" width="12" style="115" customWidth="1"/>
    <col min="6" max="6" width="15.625" style="115" customWidth="1"/>
    <col min="7" max="7" width="19.875" style="115" customWidth="1"/>
    <col min="8" max="12" width="12" style="115" customWidth="1"/>
    <col min="13" max="13" width="20.125" style="152" customWidth="1"/>
    <col min="14" max="14" width="27.375" style="152" customWidth="1"/>
    <col min="15" max="15" width="17.375" style="150" customWidth="1"/>
    <col min="16" max="16" width="14.375" style="152" customWidth="1"/>
    <col min="17" max="17" width="16.875" style="152" customWidth="1"/>
    <col min="18" max="18" width="13.625" style="152" customWidth="1"/>
    <col min="19" max="19" width="17" style="152" customWidth="1"/>
    <col min="20" max="20" width="13.375" style="152" customWidth="1"/>
    <col min="21" max="21" width="17" style="115" bestFit="1" customWidth="1"/>
    <col min="22" max="22" width="18.125" style="115" customWidth="1"/>
    <col min="23" max="23" width="13.625" style="115" bestFit="1" customWidth="1"/>
    <col min="24" max="24" width="10.125" style="115" bestFit="1" customWidth="1"/>
    <col min="25" max="16384" width="10" style="115"/>
  </cols>
  <sheetData>
    <row r="1" spans="2:20" s="107" customFormat="1" ht="38.450000000000003" customHeight="1">
      <c r="B1" s="104"/>
      <c r="C1" s="105"/>
      <c r="D1" s="105"/>
      <c r="E1" s="106"/>
      <c r="F1" s="342" t="s">
        <v>123</v>
      </c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4"/>
      <c r="R1" s="348"/>
      <c r="S1" s="349"/>
      <c r="T1" s="350"/>
    </row>
    <row r="2" spans="2:20" s="107" customFormat="1" ht="37.9" customHeight="1" thickBot="1">
      <c r="B2" s="108"/>
      <c r="C2" s="109"/>
      <c r="D2" s="109"/>
      <c r="E2" s="110"/>
      <c r="F2" s="345"/>
      <c r="G2" s="346"/>
      <c r="H2" s="346"/>
      <c r="I2" s="346"/>
      <c r="J2" s="346"/>
      <c r="K2" s="346"/>
      <c r="L2" s="346"/>
      <c r="M2" s="346"/>
      <c r="N2" s="346"/>
      <c r="O2" s="346"/>
      <c r="P2" s="346"/>
      <c r="Q2" s="347"/>
      <c r="R2" s="351"/>
      <c r="S2" s="352"/>
      <c r="T2" s="353"/>
    </row>
    <row r="3" spans="2:20" s="107" customFormat="1" ht="29.45" customHeight="1" thickBot="1">
      <c r="B3" s="354" t="str">
        <f>+'1,01'!B3</f>
        <v>PATRIMONIO NATURAL FONDO PARA LA BIODIVERSIDAD Y ÁREAS PROTEGIDAS</v>
      </c>
      <c r="C3" s="355"/>
      <c r="D3" s="355"/>
      <c r="E3" s="355"/>
      <c r="F3" s="355"/>
      <c r="G3" s="355"/>
      <c r="H3" s="355"/>
      <c r="I3" s="355"/>
      <c r="J3" s="355"/>
      <c r="K3" s="355"/>
      <c r="L3" s="355"/>
      <c r="M3" s="355"/>
      <c r="N3" s="355"/>
      <c r="O3" s="355"/>
      <c r="P3" s="355"/>
      <c r="Q3" s="356"/>
      <c r="R3" s="357"/>
      <c r="S3" s="358"/>
      <c r="T3" s="359"/>
    </row>
    <row r="4" spans="2:20" s="107" customFormat="1" ht="33" customHeight="1" thickBot="1">
      <c r="B4" s="339" t="s">
        <v>124</v>
      </c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  <c r="P4" s="340"/>
      <c r="Q4" s="340"/>
      <c r="R4" s="340"/>
      <c r="S4" s="340"/>
      <c r="T4" s="341"/>
    </row>
    <row r="5" spans="2:20" s="107" customFormat="1" ht="12.6" customHeight="1" thickBot="1">
      <c r="B5" s="111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3"/>
      <c r="T5" s="114"/>
    </row>
    <row r="6" spans="2:20" ht="27" customHeight="1">
      <c r="B6" s="308" t="s">
        <v>125</v>
      </c>
      <c r="C6" s="309"/>
      <c r="D6" s="309"/>
      <c r="E6" s="312" t="s">
        <v>149</v>
      </c>
      <c r="F6" s="312"/>
      <c r="G6" s="313"/>
      <c r="H6" s="316" t="s">
        <v>126</v>
      </c>
      <c r="I6" s="317"/>
      <c r="J6" s="320">
        <v>45926</v>
      </c>
      <c r="K6" s="312"/>
      <c r="L6" s="312"/>
      <c r="M6" s="312"/>
      <c r="N6" s="313"/>
      <c r="O6" s="321" t="s">
        <v>127</v>
      </c>
      <c r="P6" s="312" t="s">
        <v>150</v>
      </c>
      <c r="Q6" s="312"/>
      <c r="R6" s="312"/>
      <c r="S6" s="312"/>
      <c r="T6" s="313"/>
    </row>
    <row r="7" spans="2:20" ht="27" customHeight="1">
      <c r="B7" s="310"/>
      <c r="C7" s="311"/>
      <c r="D7" s="311"/>
      <c r="E7" s="314"/>
      <c r="F7" s="314"/>
      <c r="G7" s="315"/>
      <c r="H7" s="318"/>
      <c r="I7" s="319"/>
      <c r="J7" s="314"/>
      <c r="K7" s="314"/>
      <c r="L7" s="314"/>
      <c r="M7" s="314"/>
      <c r="N7" s="315"/>
      <c r="O7" s="322"/>
      <c r="P7" s="314"/>
      <c r="Q7" s="314"/>
      <c r="R7" s="314"/>
      <c r="S7" s="314"/>
      <c r="T7" s="315"/>
    </row>
    <row r="8" spans="2:20" ht="50.25" customHeight="1" thickBot="1">
      <c r="B8" s="326" t="s">
        <v>128</v>
      </c>
      <c r="C8" s="327"/>
      <c r="D8" s="327"/>
      <c r="E8" s="324" t="s">
        <v>151</v>
      </c>
      <c r="F8" s="324"/>
      <c r="G8" s="325"/>
      <c r="H8" s="326" t="s">
        <v>129</v>
      </c>
      <c r="I8" s="327"/>
      <c r="J8" s="324" t="s">
        <v>152</v>
      </c>
      <c r="K8" s="324"/>
      <c r="L8" s="324"/>
      <c r="M8" s="324"/>
      <c r="N8" s="325"/>
      <c r="O8" s="323"/>
      <c r="P8" s="324"/>
      <c r="Q8" s="324"/>
      <c r="R8" s="324"/>
      <c r="S8" s="324"/>
      <c r="T8" s="325"/>
    </row>
    <row r="9" spans="2:20" ht="11.25" customHeight="1" thickBot="1">
      <c r="B9" s="328"/>
      <c r="C9" s="329"/>
      <c r="D9" s="329"/>
      <c r="E9" s="329"/>
      <c r="F9" s="329"/>
      <c r="G9" s="329"/>
      <c r="H9" s="329"/>
      <c r="I9" s="329"/>
      <c r="J9" s="329"/>
      <c r="K9" s="329"/>
      <c r="L9" s="329"/>
      <c r="M9" s="329"/>
      <c r="N9" s="329"/>
      <c r="O9" s="329"/>
      <c r="P9" s="329"/>
      <c r="Q9" s="329"/>
      <c r="R9" s="329"/>
      <c r="S9" s="329"/>
      <c r="T9" s="330"/>
    </row>
    <row r="10" spans="2:20" ht="33.6" customHeight="1" thickBot="1">
      <c r="B10" s="331" t="s">
        <v>130</v>
      </c>
      <c r="C10" s="332"/>
      <c r="D10" s="116" t="s">
        <v>309</v>
      </c>
      <c r="E10" s="333" t="s">
        <v>15</v>
      </c>
      <c r="F10" s="333"/>
      <c r="G10" s="333"/>
      <c r="H10" s="117" t="s">
        <v>131</v>
      </c>
      <c r="I10" s="118">
        <v>1.02</v>
      </c>
      <c r="J10" s="334" t="e">
        <f>+UPPER('F-GAL-001'!#REF!)</f>
        <v>#REF!</v>
      </c>
      <c r="K10" s="335"/>
      <c r="L10" s="335"/>
      <c r="M10" s="335"/>
      <c r="N10" s="335"/>
      <c r="O10" s="335"/>
      <c r="P10" s="335"/>
      <c r="Q10" s="336"/>
      <c r="R10" s="119" t="s">
        <v>132</v>
      </c>
      <c r="S10" s="337" t="s">
        <v>236</v>
      </c>
      <c r="T10" s="338"/>
    </row>
    <row r="11" spans="2:20" ht="10.5" customHeight="1" thickBot="1">
      <c r="B11" s="305"/>
      <c r="C11" s="306"/>
      <c r="D11" s="306"/>
      <c r="E11" s="306"/>
      <c r="F11" s="306"/>
      <c r="G11" s="306"/>
      <c r="H11" s="306"/>
      <c r="I11" s="306"/>
      <c r="J11" s="306"/>
      <c r="K11" s="306"/>
      <c r="L11" s="306"/>
      <c r="M11" s="306"/>
      <c r="N11" s="306"/>
      <c r="O11" s="306"/>
      <c r="P11" s="306"/>
      <c r="Q11" s="306"/>
      <c r="R11" s="306"/>
      <c r="S11" s="306"/>
      <c r="T11" s="307"/>
    </row>
    <row r="12" spans="2:20" ht="27" customHeight="1" thickBot="1">
      <c r="B12" s="362" t="s">
        <v>133</v>
      </c>
      <c r="C12" s="363"/>
      <c r="D12" s="363"/>
      <c r="E12" s="363"/>
      <c r="F12" s="363"/>
      <c r="G12" s="363"/>
      <c r="H12" s="363"/>
      <c r="I12" s="363"/>
      <c r="J12" s="363"/>
      <c r="K12" s="363"/>
      <c r="L12" s="363"/>
      <c r="M12" s="362" t="s">
        <v>134</v>
      </c>
      <c r="N12" s="363"/>
      <c r="O12" s="363"/>
      <c r="P12" s="363"/>
      <c r="Q12" s="363"/>
      <c r="R12" s="363"/>
      <c r="S12" s="363"/>
      <c r="T12" s="364"/>
    </row>
    <row r="13" spans="2:20" ht="30" customHeight="1">
      <c r="B13" s="120"/>
      <c r="C13" s="121"/>
      <c r="D13" s="121"/>
      <c r="E13" s="121"/>
      <c r="F13" s="121"/>
      <c r="G13" s="121"/>
      <c r="H13" s="121"/>
      <c r="I13" s="121"/>
      <c r="J13" s="121"/>
      <c r="K13" s="121"/>
      <c r="L13" s="122"/>
      <c r="M13" s="365" t="s">
        <v>135</v>
      </c>
      <c r="N13" s="366"/>
      <c r="O13" s="369" t="s">
        <v>136</v>
      </c>
      <c r="P13" s="370"/>
      <c r="Q13" s="371"/>
      <c r="R13" s="372" t="s">
        <v>145</v>
      </c>
      <c r="S13" s="374" t="s">
        <v>6</v>
      </c>
      <c r="T13" s="376" t="s">
        <v>36</v>
      </c>
    </row>
    <row r="14" spans="2:20" ht="30" customHeight="1">
      <c r="B14" s="123"/>
      <c r="C14" s="124"/>
      <c r="D14" s="124"/>
      <c r="E14" s="124"/>
      <c r="F14" s="124"/>
      <c r="G14" s="124"/>
      <c r="H14" s="124"/>
      <c r="I14" s="124"/>
      <c r="J14" s="124"/>
      <c r="K14" s="124"/>
      <c r="L14" s="125"/>
      <c r="M14" s="367"/>
      <c r="N14" s="368"/>
      <c r="O14" s="126" t="s">
        <v>137</v>
      </c>
      <c r="P14" s="126" t="s">
        <v>138</v>
      </c>
      <c r="Q14" s="126" t="s">
        <v>144</v>
      </c>
      <c r="R14" s="373"/>
      <c r="S14" s="375"/>
      <c r="T14" s="377"/>
    </row>
    <row r="15" spans="2:20" ht="22.9" customHeight="1">
      <c r="B15" s="123"/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378"/>
      <c r="N15" s="379"/>
      <c r="O15" s="379"/>
      <c r="P15" s="379"/>
      <c r="Q15" s="379"/>
      <c r="R15" s="379"/>
      <c r="S15" s="379"/>
      <c r="T15" s="380"/>
    </row>
    <row r="16" spans="2:20" ht="22.9" customHeight="1">
      <c r="B16" s="123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378" t="s">
        <v>320</v>
      </c>
      <c r="N16" s="379"/>
      <c r="O16" s="379"/>
      <c r="P16" s="379"/>
      <c r="Q16" s="379"/>
      <c r="R16" s="379"/>
      <c r="S16" s="379"/>
      <c r="T16" s="380"/>
    </row>
    <row r="17" spans="2:22" ht="22.9" customHeight="1">
      <c r="B17" s="123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360" t="s">
        <v>310</v>
      </c>
      <c r="N17" s="361"/>
      <c r="O17" s="127">
        <v>0.5</v>
      </c>
      <c r="P17" s="128">
        <v>0.2</v>
      </c>
      <c r="Q17" s="128">
        <v>0.2</v>
      </c>
      <c r="R17" s="128">
        <f>+O17*P17</f>
        <v>0.1</v>
      </c>
      <c r="S17" s="129">
        <v>12</v>
      </c>
      <c r="T17" s="130">
        <f>ROUND(+Q17*S17*R17,2)</f>
        <v>0.24</v>
      </c>
    </row>
    <row r="18" spans="2:22" ht="22.9" customHeight="1">
      <c r="B18" s="123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381"/>
      <c r="N18" s="382"/>
      <c r="O18" s="382"/>
      <c r="P18" s="382"/>
      <c r="Q18" s="382"/>
      <c r="R18" s="382"/>
      <c r="S18" s="382"/>
      <c r="T18" s="383"/>
    </row>
    <row r="19" spans="2:22" ht="22.9" customHeight="1"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360"/>
      <c r="N19" s="361"/>
      <c r="O19" s="127"/>
      <c r="P19" s="128"/>
      <c r="Q19" s="129"/>
      <c r="R19" s="128"/>
      <c r="S19" s="129"/>
      <c r="T19" s="130"/>
    </row>
    <row r="20" spans="2:22" ht="22.9" customHeight="1"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360"/>
      <c r="N20" s="361"/>
      <c r="O20" s="127"/>
      <c r="P20" s="128"/>
      <c r="Q20" s="129"/>
      <c r="R20" s="131"/>
      <c r="S20" s="129"/>
      <c r="T20" s="130"/>
    </row>
    <row r="21" spans="2:22" ht="22.9" customHeight="1"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360"/>
      <c r="N21" s="361"/>
      <c r="O21" s="127"/>
      <c r="P21" s="128"/>
      <c r="Q21" s="129"/>
      <c r="R21" s="128"/>
      <c r="S21" s="129"/>
      <c r="T21" s="130"/>
    </row>
    <row r="22" spans="2:22" ht="22.9" customHeight="1">
      <c r="B22" s="123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381"/>
      <c r="N22" s="382"/>
      <c r="O22" s="382"/>
      <c r="P22" s="382"/>
      <c r="Q22" s="382"/>
      <c r="R22" s="382"/>
      <c r="S22" s="382"/>
      <c r="T22" s="383"/>
      <c r="V22" s="132"/>
    </row>
    <row r="23" spans="2:22" ht="22.9" customHeight="1">
      <c r="B23" s="123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381"/>
      <c r="N23" s="382"/>
      <c r="O23" s="382"/>
      <c r="P23" s="382"/>
      <c r="Q23" s="382"/>
      <c r="R23" s="382"/>
      <c r="S23" s="382"/>
      <c r="T23" s="383"/>
    </row>
    <row r="24" spans="2:22" ht="22.9" customHeight="1">
      <c r="B24" s="123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413"/>
      <c r="N24" s="414"/>
      <c r="O24" s="127"/>
      <c r="P24" s="128"/>
      <c r="Q24" s="129"/>
      <c r="R24" s="128"/>
      <c r="S24" s="129"/>
      <c r="T24" s="130"/>
    </row>
    <row r="25" spans="2:22" ht="22.9" customHeight="1">
      <c r="B25" s="123"/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415"/>
      <c r="N25" s="416"/>
      <c r="O25" s="127"/>
      <c r="P25" s="128"/>
      <c r="Q25" s="129"/>
      <c r="R25" s="128"/>
      <c r="S25" s="129"/>
      <c r="T25" s="130"/>
    </row>
    <row r="26" spans="2:22" ht="22.9" customHeight="1">
      <c r="B26" s="123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413"/>
      <c r="N26" s="414"/>
      <c r="O26" s="127"/>
      <c r="P26" s="128"/>
      <c r="Q26" s="129"/>
      <c r="R26" s="128"/>
      <c r="S26" s="129"/>
      <c r="T26" s="130"/>
    </row>
    <row r="27" spans="2:22" ht="22.9" customHeight="1">
      <c r="B27" s="123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415"/>
      <c r="N27" s="416"/>
      <c r="O27" s="127"/>
      <c r="P27" s="128"/>
      <c r="Q27" s="129"/>
      <c r="R27" s="128"/>
      <c r="S27" s="129"/>
      <c r="T27" s="130"/>
    </row>
    <row r="28" spans="2:22" ht="22.9" customHeight="1">
      <c r="B28" s="123"/>
      <c r="C28" s="124"/>
      <c r="D28" s="124"/>
      <c r="E28" s="124"/>
      <c r="F28" s="124"/>
      <c r="G28" s="124"/>
      <c r="H28" s="124"/>
      <c r="I28" s="124"/>
      <c r="J28" s="124"/>
      <c r="K28" s="124"/>
      <c r="L28" s="124"/>
      <c r="M28" s="360"/>
      <c r="N28" s="361"/>
      <c r="O28" s="127"/>
      <c r="P28" s="128"/>
      <c r="Q28" s="129"/>
      <c r="R28" s="128"/>
      <c r="S28" s="129"/>
      <c r="T28" s="130"/>
    </row>
    <row r="29" spans="2:22" ht="22.9" customHeight="1">
      <c r="B29" s="123"/>
      <c r="C29" s="124"/>
      <c r="D29" s="124"/>
      <c r="E29" s="124"/>
      <c r="F29" s="124"/>
      <c r="G29" s="124"/>
      <c r="H29" s="124"/>
      <c r="I29" s="124"/>
      <c r="J29" s="124"/>
      <c r="K29" s="124"/>
      <c r="L29" s="124"/>
      <c r="M29" s="360"/>
      <c r="N29" s="361"/>
      <c r="O29" s="127"/>
      <c r="P29" s="128"/>
      <c r="Q29" s="129"/>
      <c r="R29" s="128"/>
      <c r="S29" s="129"/>
      <c r="T29" s="130"/>
    </row>
    <row r="30" spans="2:22" ht="22.9" customHeight="1">
      <c r="B30" s="123"/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360"/>
      <c r="N30" s="361"/>
      <c r="O30" s="133"/>
      <c r="P30" s="128"/>
      <c r="Q30" s="129"/>
      <c r="R30" s="128"/>
      <c r="S30" s="129"/>
      <c r="T30" s="130"/>
    </row>
    <row r="31" spans="2:22" ht="22.9" customHeight="1">
      <c r="B31" s="123"/>
      <c r="D31" s="134"/>
      <c r="E31" s="134"/>
      <c r="F31" s="134"/>
      <c r="G31" s="134"/>
      <c r="H31" s="134"/>
      <c r="I31" s="134"/>
      <c r="J31" s="124"/>
      <c r="K31" s="124"/>
      <c r="L31" s="124"/>
      <c r="M31" s="360"/>
      <c r="N31" s="361"/>
      <c r="O31" s="133"/>
      <c r="P31" s="128"/>
      <c r="Q31" s="129"/>
      <c r="R31" s="128"/>
      <c r="S31" s="129"/>
      <c r="T31" s="130"/>
    </row>
    <row r="32" spans="2:22" ht="22.9" customHeight="1">
      <c r="B32" s="123"/>
      <c r="C32" s="134"/>
      <c r="D32" s="134"/>
      <c r="E32" s="134"/>
      <c r="F32" s="124"/>
      <c r="G32" s="124"/>
      <c r="H32" s="124"/>
      <c r="I32" s="124"/>
      <c r="J32" s="124"/>
      <c r="K32" s="124"/>
      <c r="L32" s="124"/>
      <c r="M32" s="360"/>
      <c r="N32" s="361"/>
      <c r="O32" s="127"/>
      <c r="P32" s="128"/>
      <c r="Q32" s="129"/>
      <c r="R32" s="131"/>
      <c r="S32" s="129"/>
      <c r="T32" s="130"/>
    </row>
    <row r="33" spans="2:22" ht="22.9" customHeight="1">
      <c r="B33" s="123"/>
      <c r="C33" s="124"/>
      <c r="D33" s="124"/>
      <c r="E33" s="124"/>
      <c r="F33" s="124"/>
      <c r="G33" s="124"/>
      <c r="H33" s="124"/>
      <c r="I33" s="124"/>
      <c r="J33" s="124"/>
      <c r="K33" s="124"/>
      <c r="L33" s="124"/>
      <c r="M33" s="360"/>
      <c r="N33" s="361"/>
      <c r="O33" s="127"/>
      <c r="P33" s="128"/>
      <c r="Q33" s="129"/>
      <c r="R33" s="131"/>
      <c r="S33" s="129"/>
      <c r="T33" s="130"/>
    </row>
    <row r="34" spans="2:22" ht="22.9" customHeight="1">
      <c r="B34" s="123"/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360"/>
      <c r="N34" s="361"/>
      <c r="O34" s="127"/>
      <c r="P34" s="128"/>
      <c r="Q34" s="129"/>
      <c r="R34" s="128"/>
      <c r="S34" s="129"/>
      <c r="T34" s="130"/>
    </row>
    <row r="35" spans="2:22" ht="22.9" customHeight="1">
      <c r="B35" s="123"/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360"/>
      <c r="N35" s="361"/>
      <c r="O35" s="127"/>
      <c r="P35" s="128"/>
      <c r="Q35" s="129"/>
      <c r="R35" s="128"/>
      <c r="S35" s="129"/>
      <c r="T35" s="130"/>
      <c r="V35" s="135"/>
    </row>
    <row r="36" spans="2:22" ht="22.9" customHeight="1">
      <c r="B36" s="123"/>
      <c r="C36" s="124"/>
      <c r="D36" s="124"/>
      <c r="E36" s="124"/>
      <c r="F36" s="124"/>
      <c r="G36" s="124"/>
      <c r="H36" s="124"/>
      <c r="I36" s="124"/>
      <c r="J36" s="124"/>
      <c r="K36" s="124"/>
      <c r="L36" s="124"/>
      <c r="M36" s="381"/>
      <c r="N36" s="382"/>
      <c r="O36" s="382"/>
      <c r="P36" s="382"/>
      <c r="Q36" s="382"/>
      <c r="R36" s="382"/>
      <c r="S36" s="382"/>
      <c r="T36" s="383"/>
      <c r="V36" s="135"/>
    </row>
    <row r="37" spans="2:22" ht="22.9" customHeight="1">
      <c r="B37" s="123"/>
      <c r="C37" s="124"/>
      <c r="D37" s="124"/>
      <c r="E37" s="124"/>
      <c r="F37" s="124"/>
      <c r="G37" s="124"/>
      <c r="H37" s="124"/>
      <c r="I37" s="124"/>
      <c r="J37" s="124"/>
      <c r="K37" s="124"/>
      <c r="L37" s="124"/>
      <c r="M37" s="390"/>
      <c r="N37" s="391"/>
      <c r="O37" s="127"/>
      <c r="P37" s="128"/>
      <c r="Q37" s="129"/>
      <c r="R37" s="131"/>
      <c r="S37" s="129"/>
      <c r="T37" s="130"/>
    </row>
    <row r="38" spans="2:22" ht="22.9" customHeight="1">
      <c r="B38" s="123"/>
      <c r="C38" s="124"/>
      <c r="D38" s="124"/>
      <c r="E38" s="124"/>
      <c r="F38" s="124"/>
      <c r="G38" s="124"/>
      <c r="H38" s="124"/>
      <c r="I38" s="124"/>
      <c r="J38" s="124"/>
      <c r="K38" s="124"/>
      <c r="L38" s="124"/>
      <c r="M38" s="390"/>
      <c r="N38" s="391"/>
      <c r="O38" s="136"/>
      <c r="P38" s="136"/>
      <c r="Q38" s="136"/>
      <c r="R38" s="136"/>
      <c r="S38" s="136"/>
      <c r="T38" s="137"/>
    </row>
    <row r="39" spans="2:22" ht="22.9" customHeight="1">
      <c r="B39" s="123"/>
      <c r="F39" s="124"/>
      <c r="G39" s="124"/>
      <c r="H39" s="124"/>
      <c r="I39" s="124"/>
      <c r="J39" s="124"/>
      <c r="K39" s="124"/>
      <c r="L39" s="124"/>
      <c r="M39" s="390"/>
      <c r="N39" s="391"/>
      <c r="O39" s="127"/>
      <c r="P39" s="131"/>
      <c r="Q39" s="129"/>
      <c r="R39" s="131"/>
      <c r="S39" s="129"/>
      <c r="T39" s="130"/>
    </row>
    <row r="40" spans="2:22" ht="22.9" customHeight="1">
      <c r="B40" s="123"/>
      <c r="F40" s="124"/>
      <c r="G40" s="124"/>
      <c r="H40" s="124"/>
      <c r="I40" s="124"/>
      <c r="J40" s="124"/>
      <c r="K40" s="124"/>
      <c r="L40" s="124"/>
      <c r="M40" s="390"/>
      <c r="N40" s="391"/>
      <c r="O40" s="127"/>
      <c r="P40" s="128"/>
      <c r="Q40" s="129"/>
      <c r="R40" s="131"/>
      <c r="S40" s="129"/>
      <c r="T40" s="130"/>
    </row>
    <row r="41" spans="2:22" ht="22.9" customHeight="1">
      <c r="B41" s="123"/>
      <c r="C41" s="124"/>
      <c r="D41" s="124"/>
      <c r="E41" s="124"/>
      <c r="F41" s="124"/>
      <c r="G41" s="124"/>
      <c r="H41" s="124"/>
      <c r="I41" s="124"/>
      <c r="J41" s="124"/>
      <c r="K41" s="124"/>
      <c r="L41" s="124"/>
      <c r="M41" s="390"/>
      <c r="N41" s="391"/>
      <c r="O41" s="127"/>
      <c r="P41" s="128"/>
      <c r="Q41" s="129"/>
      <c r="R41" s="131"/>
      <c r="S41" s="129"/>
      <c r="T41" s="130"/>
    </row>
    <row r="42" spans="2:22" ht="22.9" customHeight="1">
      <c r="B42" s="123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38"/>
      <c r="N42" s="139"/>
      <c r="O42" s="139"/>
      <c r="P42" s="139"/>
      <c r="Q42" s="139"/>
      <c r="R42" s="139"/>
      <c r="S42" s="139"/>
      <c r="T42" s="140"/>
    </row>
    <row r="43" spans="2:22" ht="22.9" customHeight="1" thickBot="1">
      <c r="B43" s="123"/>
      <c r="C43" s="124"/>
      <c r="D43" s="124"/>
      <c r="E43" s="124"/>
      <c r="F43" s="124"/>
      <c r="G43" s="124"/>
      <c r="H43" s="124"/>
      <c r="I43" s="124"/>
      <c r="J43" s="124"/>
      <c r="K43" s="124"/>
      <c r="L43" s="124"/>
      <c r="M43" s="141"/>
      <c r="N43" s="142"/>
      <c r="O43" s="142"/>
      <c r="P43" s="142"/>
      <c r="Q43" s="142"/>
      <c r="R43" s="142"/>
      <c r="S43" s="142"/>
      <c r="T43" s="143"/>
    </row>
    <row r="44" spans="2:22" s="145" customFormat="1" ht="24" customHeight="1">
      <c r="B44" s="392" t="s">
        <v>154</v>
      </c>
      <c r="C44" s="393"/>
      <c r="D44" s="393"/>
      <c r="E44" s="393"/>
      <c r="F44" s="393"/>
      <c r="G44" s="393"/>
      <c r="H44" s="393"/>
      <c r="I44" s="393"/>
      <c r="J44" s="393"/>
      <c r="K44" s="393"/>
      <c r="L44" s="394"/>
      <c r="M44" s="401" t="s">
        <v>139</v>
      </c>
      <c r="N44" s="402"/>
      <c r="O44" s="402"/>
      <c r="P44" s="402"/>
      <c r="Q44" s="402"/>
      <c r="R44" s="402"/>
      <c r="S44" s="402"/>
      <c r="T44" s="144">
        <f>SUM(T17:T43)</f>
        <v>0.24</v>
      </c>
    </row>
    <row r="45" spans="2:22" s="145" customFormat="1" ht="24" customHeight="1">
      <c r="B45" s="395"/>
      <c r="C45" s="396"/>
      <c r="D45" s="396"/>
      <c r="E45" s="396"/>
      <c r="F45" s="396"/>
      <c r="G45" s="396"/>
      <c r="H45" s="396"/>
      <c r="I45" s="396"/>
      <c r="J45" s="396"/>
      <c r="K45" s="396"/>
      <c r="L45" s="397"/>
      <c r="M45" s="403" t="s">
        <v>140</v>
      </c>
      <c r="N45" s="404"/>
      <c r="O45" s="404"/>
      <c r="P45" s="404"/>
      <c r="Q45" s="404"/>
      <c r="R45" s="404"/>
      <c r="S45" s="404"/>
      <c r="T45" s="146"/>
    </row>
    <row r="46" spans="2:22" s="145" customFormat="1" ht="24" customHeight="1" thickBot="1">
      <c r="B46" s="398"/>
      <c r="C46" s="399"/>
      <c r="D46" s="399"/>
      <c r="E46" s="399"/>
      <c r="F46" s="399"/>
      <c r="G46" s="399"/>
      <c r="H46" s="399"/>
      <c r="I46" s="399"/>
      <c r="J46" s="399"/>
      <c r="K46" s="399"/>
      <c r="L46" s="400"/>
      <c r="M46" s="405" t="s">
        <v>141</v>
      </c>
      <c r="N46" s="406"/>
      <c r="O46" s="406"/>
      <c r="P46" s="406"/>
      <c r="Q46" s="406"/>
      <c r="R46" s="406"/>
      <c r="S46" s="406"/>
      <c r="T46" s="147">
        <f>+T45+T44</f>
        <v>0.24</v>
      </c>
    </row>
    <row r="47" spans="2:22" ht="17.45" customHeight="1">
      <c r="B47" s="148"/>
      <c r="C47" s="149"/>
      <c r="D47" s="149"/>
      <c r="E47" s="149"/>
      <c r="F47" s="149"/>
      <c r="G47" s="149"/>
      <c r="H47" s="149"/>
      <c r="I47" s="149"/>
      <c r="J47" s="149"/>
      <c r="K47" s="149"/>
      <c r="L47" s="149"/>
      <c r="M47" s="150"/>
      <c r="N47" s="150"/>
      <c r="P47" s="150"/>
      <c r="Q47" s="150"/>
      <c r="R47" s="150"/>
      <c r="S47" s="150"/>
      <c r="T47" s="151"/>
    </row>
    <row r="48" spans="2:22" ht="22.9" customHeight="1">
      <c r="B48" s="148"/>
      <c r="J48" s="149"/>
      <c r="K48" s="149"/>
      <c r="L48" s="149"/>
      <c r="M48" s="150"/>
      <c r="Q48" s="115"/>
      <c r="R48" s="149"/>
      <c r="S48" s="149"/>
      <c r="T48" s="153"/>
    </row>
    <row r="49" spans="2:20" ht="19.149999999999999" customHeight="1">
      <c r="B49" s="148"/>
      <c r="J49" s="149"/>
      <c r="K49" s="149"/>
      <c r="L49" s="149"/>
      <c r="M49" s="150"/>
      <c r="Q49" s="115"/>
      <c r="R49" s="149"/>
      <c r="S49" s="149"/>
      <c r="T49" s="153"/>
    </row>
    <row r="50" spans="2:20" ht="21.6" customHeight="1">
      <c r="B50" s="148"/>
      <c r="C50" s="149"/>
      <c r="D50" s="149"/>
      <c r="E50" s="149"/>
      <c r="F50" s="149"/>
      <c r="G50" s="149"/>
      <c r="H50" s="149"/>
      <c r="I50" s="149"/>
      <c r="J50" s="149"/>
      <c r="K50" s="149"/>
      <c r="L50" s="149"/>
      <c r="M50" s="150"/>
      <c r="N50" s="150"/>
      <c r="P50" s="150"/>
      <c r="Q50" s="154"/>
      <c r="R50" s="154"/>
      <c r="S50" s="154"/>
      <c r="T50" s="155"/>
    </row>
    <row r="51" spans="2:20" ht="25.15" customHeight="1">
      <c r="B51" s="148"/>
      <c r="C51" s="149"/>
      <c r="D51" s="149"/>
      <c r="E51" s="149"/>
      <c r="F51" s="149"/>
      <c r="G51" s="149"/>
      <c r="H51" s="149"/>
      <c r="I51" s="149"/>
      <c r="J51" s="149"/>
      <c r="K51" s="149"/>
      <c r="L51" s="156"/>
      <c r="M51" s="157"/>
      <c r="N51" s="157"/>
      <c r="P51" s="150"/>
      <c r="Q51" s="157"/>
      <c r="R51" s="157"/>
      <c r="S51" s="157"/>
      <c r="T51" s="158"/>
    </row>
    <row r="52" spans="2:20" s="162" customFormat="1" ht="17.45" customHeight="1">
      <c r="B52" s="384" t="s">
        <v>142</v>
      </c>
      <c r="C52" s="385"/>
      <c r="D52" s="385"/>
      <c r="E52" s="385"/>
      <c r="F52" s="159"/>
      <c r="G52" s="386" t="s">
        <v>142</v>
      </c>
      <c r="H52" s="386"/>
      <c r="I52" s="386"/>
      <c r="J52" s="387"/>
      <c r="K52" s="160"/>
      <c r="L52" s="388" t="s">
        <v>142</v>
      </c>
      <c r="M52" s="388"/>
      <c r="N52" s="388"/>
      <c r="O52" s="388"/>
      <c r="P52" s="161"/>
      <c r="Q52" s="388" t="s">
        <v>142</v>
      </c>
      <c r="R52" s="388"/>
      <c r="S52" s="388"/>
      <c r="T52" s="389"/>
    </row>
    <row r="53" spans="2:20" ht="17.45" customHeight="1">
      <c r="B53" s="163" t="str">
        <f>+'1,01'!B53</f>
        <v>Nombre: IVAN DARIO RODRIGUEZ</v>
      </c>
      <c r="C53" s="164"/>
      <c r="D53" s="164"/>
      <c r="E53" s="164"/>
      <c r="F53" s="164"/>
      <c r="G53" s="165" t="str">
        <f>+'1,01'!G53</f>
        <v xml:space="preserve">Nombre: MANUEL EDUARDO CEPEDA HERNÁNDEZ </v>
      </c>
      <c r="H53" s="165"/>
      <c r="I53" s="165"/>
      <c r="J53" s="165"/>
      <c r="K53" s="166"/>
      <c r="L53" s="167" t="str">
        <f>+'1,01'!L53</f>
        <v>Nombre: ROBINSON ALEXANDER TOBAR URBANO</v>
      </c>
      <c r="M53" s="167"/>
      <c r="N53" s="167"/>
      <c r="O53" s="167"/>
      <c r="P53" s="166"/>
      <c r="Q53" s="167" t="str">
        <f>+'1,01'!Q53</f>
        <v>Nombre: CLARA LUZ JARAMILLO HENAO</v>
      </c>
      <c r="R53" s="167"/>
      <c r="S53" s="167"/>
      <c r="T53" s="168"/>
    </row>
    <row r="54" spans="2:20" ht="17.45" customHeight="1" thickBot="1">
      <c r="B54" s="174" t="str">
        <f>+'1,01'!B54</f>
        <v>RESIDENTE DE OBRA</v>
      </c>
      <c r="C54" s="169"/>
      <c r="D54" s="169"/>
      <c r="E54" s="169"/>
      <c r="F54" s="169"/>
      <c r="G54" s="170" t="str">
        <f>+'1,01'!G54</f>
        <v>DIRECTOR DE OBRA</v>
      </c>
      <c r="H54" s="170"/>
      <c r="I54" s="170"/>
      <c r="J54" s="170"/>
      <c r="K54" s="171"/>
      <c r="L54" s="172" t="str">
        <f>+'1,01'!L54</f>
        <v xml:space="preserve">RESIDENTE DE INTERVENTORIA </v>
      </c>
      <c r="M54" s="172"/>
      <c r="N54" s="172"/>
      <c r="O54" s="172"/>
      <c r="P54" s="171"/>
      <c r="Q54" s="172" t="str">
        <f>+'1,01'!Q54</f>
        <v xml:space="preserve">DIRECTOR DE INTERVENTORIA </v>
      </c>
      <c r="R54" s="172"/>
      <c r="S54" s="172"/>
      <c r="T54" s="173"/>
    </row>
  </sheetData>
  <mergeCells count="62">
    <mergeCell ref="B52:E52"/>
    <mergeCell ref="G52:J52"/>
    <mergeCell ref="L52:O52"/>
    <mergeCell ref="Q52:T52"/>
    <mergeCell ref="M35:N35"/>
    <mergeCell ref="M36:T36"/>
    <mergeCell ref="M37:N37"/>
    <mergeCell ref="M38:N38"/>
    <mergeCell ref="M39:N39"/>
    <mergeCell ref="M40:N40"/>
    <mergeCell ref="M41:N41"/>
    <mergeCell ref="B44:L46"/>
    <mergeCell ref="M44:S44"/>
    <mergeCell ref="M45:S45"/>
    <mergeCell ref="M46:S46"/>
    <mergeCell ref="M34:N34"/>
    <mergeCell ref="M21:N21"/>
    <mergeCell ref="M22:T22"/>
    <mergeCell ref="M23:T23"/>
    <mergeCell ref="M24:N25"/>
    <mergeCell ref="M26:N27"/>
    <mergeCell ref="M28:N28"/>
    <mergeCell ref="M29:N29"/>
    <mergeCell ref="M30:N30"/>
    <mergeCell ref="M31:N31"/>
    <mergeCell ref="M32:N32"/>
    <mergeCell ref="M33:N33"/>
    <mergeCell ref="M20:N20"/>
    <mergeCell ref="B12:L12"/>
    <mergeCell ref="M12:T12"/>
    <mergeCell ref="M13:N14"/>
    <mergeCell ref="O13:Q13"/>
    <mergeCell ref="R13:R14"/>
    <mergeCell ref="S13:S14"/>
    <mergeCell ref="T13:T14"/>
    <mergeCell ref="M15:T15"/>
    <mergeCell ref="M16:T16"/>
    <mergeCell ref="M17:N17"/>
    <mergeCell ref="M18:T18"/>
    <mergeCell ref="M19:N19"/>
    <mergeCell ref="B11:T11"/>
    <mergeCell ref="B6:D7"/>
    <mergeCell ref="E6:G7"/>
    <mergeCell ref="H6:I7"/>
    <mergeCell ref="J6:N7"/>
    <mergeCell ref="O6:O8"/>
    <mergeCell ref="P6:T8"/>
    <mergeCell ref="B8:D8"/>
    <mergeCell ref="E8:G8"/>
    <mergeCell ref="H8:I8"/>
    <mergeCell ref="J8:N8"/>
    <mergeCell ref="B9:T9"/>
    <mergeCell ref="B10:C10"/>
    <mergeCell ref="E10:G10"/>
    <mergeCell ref="J10:Q10"/>
    <mergeCell ref="S10:T10"/>
    <mergeCell ref="B4:T4"/>
    <mergeCell ref="F1:Q2"/>
    <mergeCell ref="R1:T1"/>
    <mergeCell ref="R2:T2"/>
    <mergeCell ref="B3:Q3"/>
    <mergeCell ref="R3:T3"/>
  </mergeCells>
  <printOptions horizontalCentered="1"/>
  <pageMargins left="0.11811023622047245" right="0.11811023622047245" top="0.11811023622047245" bottom="0.11811023622047245" header="0" footer="0"/>
  <pageSetup scale="44" orientation="landscape" r:id="rId1"/>
  <headerFooter alignWithMargins="0"/>
  <drawing r:id="rId2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sheetPr>
    <tabColor rgb="FFCCFFFF"/>
    <pageSetUpPr fitToPage="1"/>
  </sheetPr>
  <dimension ref="B1:V54"/>
  <sheetViews>
    <sheetView view="pageBreakPreview" topLeftCell="A30" zoomScale="80" zoomScaleNormal="100" zoomScaleSheetLayoutView="80" workbookViewId="0">
      <selection activeCell="G58" sqref="G58"/>
    </sheetView>
  </sheetViews>
  <sheetFormatPr baseColWidth="10" defaultColWidth="10" defaultRowHeight="27" customHeight="1"/>
  <cols>
    <col min="1" max="1" width="1.125" style="115" customWidth="1"/>
    <col min="2" max="5" width="12" style="115" customWidth="1"/>
    <col min="6" max="6" width="15.625" style="115" customWidth="1"/>
    <col min="7" max="7" width="19.875" style="115" customWidth="1"/>
    <col min="8" max="12" width="12" style="115" customWidth="1"/>
    <col min="13" max="13" width="20.125" style="152" customWidth="1"/>
    <col min="14" max="14" width="27.375" style="152" customWidth="1"/>
    <col min="15" max="15" width="17.375" style="150" customWidth="1"/>
    <col min="16" max="16" width="14.375" style="152" customWidth="1"/>
    <col min="17" max="17" width="16.875" style="152" customWidth="1"/>
    <col min="18" max="18" width="13.625" style="152" customWidth="1"/>
    <col min="19" max="19" width="17" style="152" customWidth="1"/>
    <col min="20" max="20" width="13.375" style="152" customWidth="1"/>
    <col min="21" max="21" width="17" style="115" bestFit="1" customWidth="1"/>
    <col min="22" max="22" width="18.125" style="115" customWidth="1"/>
    <col min="23" max="23" width="13.625" style="115" bestFit="1" customWidth="1"/>
    <col min="24" max="24" width="10.125" style="115" bestFit="1" customWidth="1"/>
    <col min="25" max="16384" width="10" style="115"/>
  </cols>
  <sheetData>
    <row r="1" spans="2:20" s="107" customFormat="1" ht="38.450000000000003" customHeight="1">
      <c r="B1" s="104"/>
      <c r="C1" s="105"/>
      <c r="D1" s="105"/>
      <c r="E1" s="106"/>
      <c r="F1" s="342" t="s">
        <v>123</v>
      </c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4"/>
      <c r="R1" s="348"/>
      <c r="S1" s="349"/>
      <c r="T1" s="350"/>
    </row>
    <row r="2" spans="2:20" s="107" customFormat="1" ht="37.9" customHeight="1" thickBot="1">
      <c r="B2" s="108"/>
      <c r="C2" s="109"/>
      <c r="D2" s="109"/>
      <c r="E2" s="110"/>
      <c r="F2" s="345"/>
      <c r="G2" s="346"/>
      <c r="H2" s="346"/>
      <c r="I2" s="346"/>
      <c r="J2" s="346"/>
      <c r="K2" s="346"/>
      <c r="L2" s="346"/>
      <c r="M2" s="346"/>
      <c r="N2" s="346"/>
      <c r="O2" s="346"/>
      <c r="P2" s="346"/>
      <c r="Q2" s="347"/>
      <c r="R2" s="351"/>
      <c r="S2" s="352"/>
      <c r="T2" s="353"/>
    </row>
    <row r="3" spans="2:20" s="107" customFormat="1" ht="29.45" customHeight="1" thickBot="1">
      <c r="B3" s="354" t="str">
        <f>+'1,01'!B3</f>
        <v>PATRIMONIO NATURAL FONDO PARA LA BIODIVERSIDAD Y ÁREAS PROTEGIDAS</v>
      </c>
      <c r="C3" s="355"/>
      <c r="D3" s="355"/>
      <c r="E3" s="355"/>
      <c r="F3" s="355"/>
      <c r="G3" s="355"/>
      <c r="H3" s="355"/>
      <c r="I3" s="355"/>
      <c r="J3" s="355"/>
      <c r="K3" s="355"/>
      <c r="L3" s="355"/>
      <c r="M3" s="355"/>
      <c r="N3" s="355"/>
      <c r="O3" s="355"/>
      <c r="P3" s="355"/>
      <c r="Q3" s="356"/>
      <c r="R3" s="357"/>
      <c r="S3" s="358"/>
      <c r="T3" s="359"/>
    </row>
    <row r="4" spans="2:20" s="107" customFormat="1" ht="33" customHeight="1" thickBot="1">
      <c r="B4" s="339" t="s">
        <v>124</v>
      </c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  <c r="P4" s="340"/>
      <c r="Q4" s="340"/>
      <c r="R4" s="340"/>
      <c r="S4" s="340"/>
      <c r="T4" s="341"/>
    </row>
    <row r="5" spans="2:20" s="107" customFormat="1" ht="12.6" customHeight="1" thickBot="1">
      <c r="B5" s="111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3"/>
      <c r="T5" s="114"/>
    </row>
    <row r="6" spans="2:20" ht="27" customHeight="1">
      <c r="B6" s="308" t="s">
        <v>125</v>
      </c>
      <c r="C6" s="309"/>
      <c r="D6" s="309"/>
      <c r="E6" s="312" t="s">
        <v>149</v>
      </c>
      <c r="F6" s="312"/>
      <c r="G6" s="313"/>
      <c r="H6" s="316" t="s">
        <v>126</v>
      </c>
      <c r="I6" s="317"/>
      <c r="J6" s="320">
        <v>45926</v>
      </c>
      <c r="K6" s="312"/>
      <c r="L6" s="312"/>
      <c r="M6" s="312"/>
      <c r="N6" s="313"/>
      <c r="O6" s="321" t="s">
        <v>127</v>
      </c>
      <c r="P6" s="312" t="s">
        <v>150</v>
      </c>
      <c r="Q6" s="312"/>
      <c r="R6" s="312"/>
      <c r="S6" s="312"/>
      <c r="T6" s="313"/>
    </row>
    <row r="7" spans="2:20" ht="27" customHeight="1">
      <c r="B7" s="310"/>
      <c r="C7" s="311"/>
      <c r="D7" s="311"/>
      <c r="E7" s="314"/>
      <c r="F7" s="314"/>
      <c r="G7" s="315"/>
      <c r="H7" s="318"/>
      <c r="I7" s="319"/>
      <c r="J7" s="314"/>
      <c r="K7" s="314"/>
      <c r="L7" s="314"/>
      <c r="M7" s="314"/>
      <c r="N7" s="315"/>
      <c r="O7" s="322"/>
      <c r="P7" s="314"/>
      <c r="Q7" s="314"/>
      <c r="R7" s="314"/>
      <c r="S7" s="314"/>
      <c r="T7" s="315"/>
    </row>
    <row r="8" spans="2:20" ht="50.25" customHeight="1" thickBot="1">
      <c r="B8" s="326" t="s">
        <v>128</v>
      </c>
      <c r="C8" s="327"/>
      <c r="D8" s="327"/>
      <c r="E8" s="324" t="s">
        <v>151</v>
      </c>
      <c r="F8" s="324"/>
      <c r="G8" s="325"/>
      <c r="H8" s="326" t="s">
        <v>129</v>
      </c>
      <c r="I8" s="327"/>
      <c r="J8" s="324" t="s">
        <v>152</v>
      </c>
      <c r="K8" s="324"/>
      <c r="L8" s="324"/>
      <c r="M8" s="324"/>
      <c r="N8" s="325"/>
      <c r="O8" s="323"/>
      <c r="P8" s="324"/>
      <c r="Q8" s="324"/>
      <c r="R8" s="324"/>
      <c r="S8" s="324"/>
      <c r="T8" s="325"/>
    </row>
    <row r="9" spans="2:20" ht="11.25" customHeight="1" thickBot="1">
      <c r="B9" s="328"/>
      <c r="C9" s="329"/>
      <c r="D9" s="329"/>
      <c r="E9" s="329"/>
      <c r="F9" s="329"/>
      <c r="G9" s="329"/>
      <c r="H9" s="329"/>
      <c r="I9" s="329"/>
      <c r="J9" s="329"/>
      <c r="K9" s="329"/>
      <c r="L9" s="329"/>
      <c r="M9" s="329"/>
      <c r="N9" s="329"/>
      <c r="O9" s="329"/>
      <c r="P9" s="329"/>
      <c r="Q9" s="329"/>
      <c r="R9" s="329"/>
      <c r="S9" s="329"/>
      <c r="T9" s="330"/>
    </row>
    <row r="10" spans="2:20" ht="33.6" customHeight="1" thickBot="1">
      <c r="B10" s="331" t="s">
        <v>130</v>
      </c>
      <c r="C10" s="332"/>
      <c r="D10" s="116" t="s">
        <v>307</v>
      </c>
      <c r="E10" s="333" t="s">
        <v>86</v>
      </c>
      <c r="F10" s="333"/>
      <c r="G10" s="333"/>
      <c r="H10" s="117" t="s">
        <v>131</v>
      </c>
      <c r="I10" s="118">
        <v>2.0099999999999998</v>
      </c>
      <c r="J10" s="334" t="str">
        <f>+UPPER('F-GAL-001'!C16)</f>
        <v>SUMINISTRO E INSTALACIÓN DE PILOTE 0,10X0,10M EN MADERA INMUNIZADA VACIO PRESIÓN CON SALES CCA EN PROPORCIÓN DE 16 KG/M3.</v>
      </c>
      <c r="K10" s="335"/>
      <c r="L10" s="335"/>
      <c r="M10" s="335"/>
      <c r="N10" s="335"/>
      <c r="O10" s="335"/>
      <c r="P10" s="335"/>
      <c r="Q10" s="336"/>
      <c r="R10" s="119" t="s">
        <v>132</v>
      </c>
      <c r="S10" s="337" t="s">
        <v>171</v>
      </c>
      <c r="T10" s="338"/>
    </row>
    <row r="11" spans="2:20" ht="10.5" customHeight="1" thickBot="1">
      <c r="B11" s="305"/>
      <c r="C11" s="306"/>
      <c r="D11" s="306"/>
      <c r="E11" s="306"/>
      <c r="F11" s="306"/>
      <c r="G11" s="306"/>
      <c r="H11" s="306"/>
      <c r="I11" s="306"/>
      <c r="J11" s="306"/>
      <c r="K11" s="306"/>
      <c r="L11" s="306"/>
      <c r="M11" s="306"/>
      <c r="N11" s="306"/>
      <c r="O11" s="306"/>
      <c r="P11" s="306"/>
      <c r="Q11" s="306"/>
      <c r="R11" s="306"/>
      <c r="S11" s="306"/>
      <c r="T11" s="307"/>
    </row>
    <row r="12" spans="2:20" ht="27" customHeight="1" thickBot="1">
      <c r="B12" s="362" t="s">
        <v>133</v>
      </c>
      <c r="C12" s="363"/>
      <c r="D12" s="363"/>
      <c r="E12" s="363"/>
      <c r="F12" s="363"/>
      <c r="G12" s="363"/>
      <c r="H12" s="363"/>
      <c r="I12" s="363"/>
      <c r="J12" s="363"/>
      <c r="K12" s="363"/>
      <c r="L12" s="363"/>
      <c r="M12" s="362" t="s">
        <v>134</v>
      </c>
      <c r="N12" s="363"/>
      <c r="O12" s="363"/>
      <c r="P12" s="363"/>
      <c r="Q12" s="363"/>
      <c r="R12" s="363"/>
      <c r="S12" s="363"/>
      <c r="T12" s="364"/>
    </row>
    <row r="13" spans="2:20" ht="30" customHeight="1">
      <c r="B13" s="120"/>
      <c r="C13" s="121"/>
      <c r="D13" s="121"/>
      <c r="E13" s="121"/>
      <c r="F13" s="121"/>
      <c r="G13" s="121"/>
      <c r="H13" s="121"/>
      <c r="I13" s="121"/>
      <c r="J13" s="121"/>
      <c r="K13" s="121"/>
      <c r="L13" s="122"/>
      <c r="M13" s="365" t="s">
        <v>135</v>
      </c>
      <c r="N13" s="366"/>
      <c r="O13" s="369" t="s">
        <v>136</v>
      </c>
      <c r="P13" s="370"/>
      <c r="Q13" s="371"/>
      <c r="R13" s="372" t="s">
        <v>145</v>
      </c>
      <c r="S13" s="374" t="s">
        <v>243</v>
      </c>
      <c r="T13" s="376" t="s">
        <v>36</v>
      </c>
    </row>
    <row r="14" spans="2:20" ht="30" customHeight="1">
      <c r="B14" s="123"/>
      <c r="C14" s="124"/>
      <c r="D14" s="124"/>
      <c r="E14" s="124"/>
      <c r="F14" s="124"/>
      <c r="G14" s="124"/>
      <c r="H14" s="124"/>
      <c r="I14" s="124"/>
      <c r="J14" s="124"/>
      <c r="K14" s="124"/>
      <c r="L14" s="125"/>
      <c r="M14" s="367"/>
      <c r="N14" s="368"/>
      <c r="O14" s="126" t="s">
        <v>137</v>
      </c>
      <c r="P14" s="126" t="s">
        <v>138</v>
      </c>
      <c r="Q14" s="126" t="s">
        <v>298</v>
      </c>
      <c r="R14" s="373"/>
      <c r="S14" s="375"/>
      <c r="T14" s="377"/>
    </row>
    <row r="15" spans="2:20" ht="22.9" customHeight="1">
      <c r="B15" s="123"/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378"/>
      <c r="N15" s="379"/>
      <c r="O15" s="379"/>
      <c r="P15" s="379"/>
      <c r="Q15" s="379"/>
      <c r="R15" s="379"/>
      <c r="S15" s="379"/>
      <c r="T15" s="380"/>
    </row>
    <row r="16" spans="2:20" ht="22.9" customHeight="1">
      <c r="B16" s="123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378" t="s">
        <v>319</v>
      </c>
      <c r="N16" s="379"/>
      <c r="O16" s="379"/>
      <c r="P16" s="379"/>
      <c r="Q16" s="379"/>
      <c r="R16" s="379"/>
      <c r="S16" s="379"/>
      <c r="T16" s="380"/>
    </row>
    <row r="17" spans="2:22" ht="22.9" customHeight="1">
      <c r="B17" s="123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360" t="s">
        <v>311</v>
      </c>
      <c r="N17" s="361"/>
      <c r="O17" s="133">
        <v>1.3</v>
      </c>
      <c r="P17" s="128">
        <v>0.1</v>
      </c>
      <c r="Q17" s="128">
        <v>1</v>
      </c>
      <c r="R17" s="128"/>
      <c r="S17" s="129">
        <v>6</v>
      </c>
      <c r="T17" s="130">
        <f>ROUND(+O17*Q17*S17,2)</f>
        <v>7.8</v>
      </c>
    </row>
    <row r="18" spans="2:22" ht="22.9" customHeight="1">
      <c r="B18" s="123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360" t="s">
        <v>312</v>
      </c>
      <c r="N18" s="361"/>
      <c r="O18" s="136">
        <v>0.8</v>
      </c>
      <c r="P18" s="128">
        <v>0.1</v>
      </c>
      <c r="Q18" s="136">
        <v>1</v>
      </c>
      <c r="R18" s="136"/>
      <c r="S18" s="129">
        <v>6</v>
      </c>
      <c r="T18" s="130">
        <f>ROUND(+O18*Q18*S18,2)</f>
        <v>4.8</v>
      </c>
    </row>
    <row r="19" spans="2:22" ht="22.9" customHeight="1"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360"/>
      <c r="N19" s="361"/>
      <c r="O19" s="127"/>
      <c r="P19" s="128"/>
      <c r="Q19" s="129"/>
      <c r="R19" s="128"/>
      <c r="S19" s="129"/>
      <c r="T19" s="130"/>
    </row>
    <row r="20" spans="2:22" ht="22.9" customHeight="1"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360"/>
      <c r="N20" s="361"/>
      <c r="O20" s="127"/>
      <c r="P20" s="128"/>
      <c r="Q20" s="129"/>
      <c r="R20" s="131"/>
      <c r="S20" s="129"/>
      <c r="T20" s="130"/>
    </row>
    <row r="21" spans="2:22" ht="22.9" customHeight="1"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360"/>
      <c r="N21" s="361"/>
      <c r="O21" s="127"/>
      <c r="P21" s="128"/>
      <c r="Q21" s="129"/>
      <c r="R21" s="128"/>
      <c r="S21" s="129"/>
      <c r="T21" s="130"/>
    </row>
    <row r="22" spans="2:22" ht="22.9" customHeight="1">
      <c r="B22" s="123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381"/>
      <c r="N22" s="382"/>
      <c r="O22" s="382"/>
      <c r="P22" s="382"/>
      <c r="Q22" s="382"/>
      <c r="R22" s="382"/>
      <c r="S22" s="382"/>
      <c r="T22" s="383"/>
      <c r="V22" s="132"/>
    </row>
    <row r="23" spans="2:22" ht="22.9" customHeight="1">
      <c r="B23" s="123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381"/>
      <c r="N23" s="382"/>
      <c r="O23" s="382"/>
      <c r="P23" s="382"/>
      <c r="Q23" s="382"/>
      <c r="R23" s="382"/>
      <c r="S23" s="382"/>
      <c r="T23" s="383"/>
    </row>
    <row r="24" spans="2:22" ht="22.9" customHeight="1">
      <c r="B24" s="123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413"/>
      <c r="N24" s="414"/>
      <c r="O24" s="127"/>
      <c r="P24" s="128"/>
      <c r="Q24" s="129"/>
      <c r="R24" s="128"/>
      <c r="S24" s="129"/>
      <c r="T24" s="130"/>
    </row>
    <row r="25" spans="2:22" ht="22.9" customHeight="1">
      <c r="B25" s="123"/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415"/>
      <c r="N25" s="416"/>
      <c r="O25" s="127"/>
      <c r="P25" s="128"/>
      <c r="Q25" s="129"/>
      <c r="R25" s="128"/>
      <c r="S25" s="129"/>
      <c r="T25" s="130"/>
    </row>
    <row r="26" spans="2:22" ht="22.9" customHeight="1">
      <c r="B26" s="123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413"/>
      <c r="N26" s="414"/>
      <c r="O26" s="127"/>
      <c r="P26" s="128"/>
      <c r="Q26" s="129"/>
      <c r="R26" s="128"/>
      <c r="S26" s="129"/>
      <c r="T26" s="130"/>
    </row>
    <row r="27" spans="2:22" ht="22.9" customHeight="1">
      <c r="B27" s="123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415"/>
      <c r="N27" s="416"/>
      <c r="O27" s="127"/>
      <c r="P27" s="128"/>
      <c r="Q27" s="129"/>
      <c r="R27" s="128"/>
      <c r="S27" s="129"/>
      <c r="T27" s="130"/>
    </row>
    <row r="28" spans="2:22" ht="22.9" customHeight="1">
      <c r="B28" s="123"/>
      <c r="C28" s="124"/>
      <c r="D28" s="124"/>
      <c r="E28" s="124"/>
      <c r="F28" s="124"/>
      <c r="G28" s="124"/>
      <c r="H28" s="124"/>
      <c r="I28" s="124"/>
      <c r="J28" s="124"/>
      <c r="K28" s="124"/>
      <c r="L28" s="124"/>
      <c r="M28" s="360"/>
      <c r="N28" s="361"/>
      <c r="O28" s="127"/>
      <c r="P28" s="128"/>
      <c r="Q28" s="129"/>
      <c r="R28" s="128"/>
      <c r="S28" s="129"/>
      <c r="T28" s="130"/>
    </row>
    <row r="29" spans="2:22" ht="22.9" customHeight="1">
      <c r="B29" s="123"/>
      <c r="C29" s="124"/>
      <c r="D29" s="124"/>
      <c r="E29" s="124"/>
      <c r="F29" s="124"/>
      <c r="G29" s="124"/>
      <c r="H29" s="124"/>
      <c r="I29" s="124"/>
      <c r="J29" s="124"/>
      <c r="K29" s="124"/>
      <c r="L29" s="124"/>
      <c r="M29" s="360"/>
      <c r="N29" s="361"/>
      <c r="O29" s="127"/>
      <c r="P29" s="128"/>
      <c r="Q29" s="129"/>
      <c r="R29" s="128"/>
      <c r="S29" s="129"/>
      <c r="T29" s="130"/>
    </row>
    <row r="30" spans="2:22" ht="22.9" customHeight="1">
      <c r="B30" s="123"/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360"/>
      <c r="N30" s="361"/>
      <c r="O30" s="133"/>
      <c r="P30" s="128"/>
      <c r="Q30" s="129"/>
      <c r="R30" s="128"/>
      <c r="S30" s="129"/>
      <c r="T30" s="130"/>
    </row>
    <row r="31" spans="2:22" ht="22.9" customHeight="1">
      <c r="B31" s="123"/>
      <c r="D31" s="134"/>
      <c r="E31" s="134"/>
      <c r="F31" s="134"/>
      <c r="G31" s="134"/>
      <c r="H31" s="134"/>
      <c r="I31" s="134"/>
      <c r="J31" s="124"/>
      <c r="K31" s="124"/>
      <c r="L31" s="124"/>
      <c r="M31" s="360"/>
      <c r="N31" s="361"/>
      <c r="O31" s="133"/>
      <c r="P31" s="128"/>
      <c r="Q31" s="129"/>
      <c r="R31" s="128"/>
      <c r="S31" s="129"/>
      <c r="T31" s="130"/>
    </row>
    <row r="32" spans="2:22" ht="22.9" customHeight="1">
      <c r="B32" s="123"/>
      <c r="C32" s="134"/>
      <c r="D32" s="134"/>
      <c r="E32" s="134"/>
      <c r="F32" s="124"/>
      <c r="G32" s="124"/>
      <c r="H32" s="124"/>
      <c r="I32" s="124"/>
      <c r="J32" s="124"/>
      <c r="K32" s="124"/>
      <c r="L32" s="124"/>
      <c r="M32" s="360"/>
      <c r="N32" s="361"/>
      <c r="O32" s="127"/>
      <c r="P32" s="128"/>
      <c r="Q32" s="129"/>
      <c r="R32" s="131"/>
      <c r="S32" s="129"/>
      <c r="T32" s="130"/>
    </row>
    <row r="33" spans="2:22" ht="22.9" customHeight="1">
      <c r="B33" s="123"/>
      <c r="C33" s="124"/>
      <c r="D33" s="124"/>
      <c r="E33" s="124"/>
      <c r="F33" s="124"/>
      <c r="G33" s="124"/>
      <c r="H33" s="124"/>
      <c r="I33" s="124"/>
      <c r="J33" s="124"/>
      <c r="K33" s="124"/>
      <c r="L33" s="124"/>
      <c r="M33" s="360"/>
      <c r="N33" s="361"/>
      <c r="O33" s="127"/>
      <c r="P33" s="128"/>
      <c r="Q33" s="129"/>
      <c r="R33" s="131"/>
      <c r="S33" s="129"/>
      <c r="T33" s="130"/>
    </row>
    <row r="34" spans="2:22" ht="22.9" customHeight="1">
      <c r="B34" s="123"/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360"/>
      <c r="N34" s="361"/>
      <c r="O34" s="127"/>
      <c r="P34" s="128"/>
      <c r="Q34" s="129"/>
      <c r="R34" s="128"/>
      <c r="S34" s="129"/>
      <c r="T34" s="130"/>
    </row>
    <row r="35" spans="2:22" ht="22.9" customHeight="1">
      <c r="B35" s="123"/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360"/>
      <c r="N35" s="361"/>
      <c r="O35" s="127"/>
      <c r="P35" s="128"/>
      <c r="Q35" s="129"/>
      <c r="R35" s="128"/>
      <c r="S35" s="129"/>
      <c r="T35" s="130"/>
      <c r="V35" s="135"/>
    </row>
    <row r="36" spans="2:22" ht="22.9" customHeight="1">
      <c r="B36" s="123"/>
      <c r="C36" s="124"/>
      <c r="D36" s="124"/>
      <c r="E36" s="124"/>
      <c r="F36" s="124"/>
      <c r="G36" s="124"/>
      <c r="H36" s="124"/>
      <c r="I36" s="124"/>
      <c r="J36" s="124"/>
      <c r="K36" s="124"/>
      <c r="L36" s="124"/>
      <c r="M36" s="381"/>
      <c r="N36" s="382"/>
      <c r="O36" s="382"/>
      <c r="P36" s="382"/>
      <c r="Q36" s="382"/>
      <c r="R36" s="382"/>
      <c r="S36" s="382"/>
      <c r="T36" s="383"/>
      <c r="V36" s="135"/>
    </row>
    <row r="37" spans="2:22" ht="22.9" customHeight="1">
      <c r="B37" s="123"/>
      <c r="C37" s="124"/>
      <c r="D37" s="124"/>
      <c r="E37" s="124"/>
      <c r="F37" s="124"/>
      <c r="G37" s="124"/>
      <c r="H37" s="124"/>
      <c r="I37" s="124"/>
      <c r="J37" s="124"/>
      <c r="K37" s="124"/>
      <c r="L37" s="124"/>
      <c r="M37" s="390"/>
      <c r="N37" s="391"/>
      <c r="O37" s="127"/>
      <c r="P37" s="128"/>
      <c r="Q37" s="129"/>
      <c r="R37" s="131"/>
      <c r="S37" s="129"/>
      <c r="T37" s="130"/>
    </row>
    <row r="38" spans="2:22" ht="22.9" customHeight="1">
      <c r="B38" s="123"/>
      <c r="C38" s="124"/>
      <c r="D38" s="124"/>
      <c r="E38" s="124"/>
      <c r="F38" s="124"/>
      <c r="G38" s="124"/>
      <c r="H38" s="124"/>
      <c r="I38" s="124"/>
      <c r="J38" s="124"/>
      <c r="K38" s="124"/>
      <c r="L38" s="124"/>
      <c r="M38" s="390"/>
      <c r="N38" s="391"/>
      <c r="O38" s="136"/>
      <c r="P38" s="136"/>
      <c r="Q38" s="136"/>
      <c r="R38" s="136"/>
      <c r="S38" s="136"/>
      <c r="T38" s="137"/>
    </row>
    <row r="39" spans="2:22" ht="22.9" customHeight="1">
      <c r="B39" s="123"/>
      <c r="F39" s="124"/>
      <c r="G39" s="124"/>
      <c r="H39" s="124"/>
      <c r="I39" s="124"/>
      <c r="J39" s="124"/>
      <c r="K39" s="124"/>
      <c r="L39" s="124"/>
      <c r="M39" s="390"/>
      <c r="N39" s="391"/>
      <c r="O39" s="127"/>
      <c r="P39" s="131"/>
      <c r="Q39" s="129"/>
      <c r="R39" s="131"/>
      <c r="S39" s="129"/>
      <c r="T39" s="130"/>
    </row>
    <row r="40" spans="2:22" ht="22.9" customHeight="1">
      <c r="B40" s="123"/>
      <c r="F40" s="124"/>
      <c r="G40" s="124"/>
      <c r="H40" s="124"/>
      <c r="I40" s="124"/>
      <c r="J40" s="124"/>
      <c r="K40" s="124"/>
      <c r="L40" s="124"/>
      <c r="M40" s="390"/>
      <c r="N40" s="391"/>
      <c r="O40" s="127"/>
      <c r="P40" s="128"/>
      <c r="Q40" s="129"/>
      <c r="R40" s="131"/>
      <c r="S40" s="129"/>
      <c r="T40" s="130"/>
    </row>
    <row r="41" spans="2:22" ht="22.9" customHeight="1">
      <c r="B41" s="123"/>
      <c r="C41" s="124"/>
      <c r="D41" s="124"/>
      <c r="E41" s="124"/>
      <c r="F41" s="124"/>
      <c r="G41" s="124"/>
      <c r="H41" s="124"/>
      <c r="I41" s="124"/>
      <c r="J41" s="124"/>
      <c r="K41" s="124"/>
      <c r="L41" s="124"/>
      <c r="M41" s="390"/>
      <c r="N41" s="391"/>
      <c r="O41" s="127"/>
      <c r="P41" s="128"/>
      <c r="Q41" s="129"/>
      <c r="R41" s="131"/>
      <c r="S41" s="129"/>
      <c r="T41" s="130"/>
    </row>
    <row r="42" spans="2:22" ht="22.9" customHeight="1">
      <c r="B42" s="123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38"/>
      <c r="N42" s="139"/>
      <c r="O42" s="139"/>
      <c r="P42" s="139"/>
      <c r="Q42" s="139"/>
      <c r="R42" s="139"/>
      <c r="S42" s="139"/>
      <c r="T42" s="140"/>
    </row>
    <row r="43" spans="2:22" ht="22.9" customHeight="1" thickBot="1">
      <c r="B43" s="123"/>
      <c r="C43" s="124"/>
      <c r="D43" s="124"/>
      <c r="E43" s="124"/>
      <c r="F43" s="124"/>
      <c r="G43" s="124"/>
      <c r="H43" s="124"/>
      <c r="I43" s="124"/>
      <c r="J43" s="124"/>
      <c r="K43" s="124"/>
      <c r="L43" s="124"/>
      <c r="M43" s="141"/>
      <c r="N43" s="142"/>
      <c r="O43" s="142"/>
      <c r="P43" s="142"/>
      <c r="Q43" s="142"/>
      <c r="R43" s="142"/>
      <c r="S43" s="142"/>
      <c r="T43" s="143"/>
    </row>
    <row r="44" spans="2:22" s="145" customFormat="1" ht="24" customHeight="1">
      <c r="B44" s="392" t="s">
        <v>154</v>
      </c>
      <c r="C44" s="393"/>
      <c r="D44" s="393"/>
      <c r="E44" s="393"/>
      <c r="F44" s="393"/>
      <c r="G44" s="393"/>
      <c r="H44" s="393"/>
      <c r="I44" s="393"/>
      <c r="J44" s="393"/>
      <c r="K44" s="393"/>
      <c r="L44" s="394"/>
      <c r="M44" s="401" t="s">
        <v>139</v>
      </c>
      <c r="N44" s="402"/>
      <c r="O44" s="402"/>
      <c r="P44" s="402"/>
      <c r="Q44" s="402"/>
      <c r="R44" s="402"/>
      <c r="S44" s="402"/>
      <c r="T44" s="144">
        <f>SUM(T17:T43)</f>
        <v>12.6</v>
      </c>
    </row>
    <row r="45" spans="2:22" s="145" customFormat="1" ht="24" customHeight="1">
      <c r="B45" s="395"/>
      <c r="C45" s="396"/>
      <c r="D45" s="396"/>
      <c r="E45" s="396"/>
      <c r="F45" s="396"/>
      <c r="G45" s="396"/>
      <c r="H45" s="396"/>
      <c r="I45" s="396"/>
      <c r="J45" s="396"/>
      <c r="K45" s="396"/>
      <c r="L45" s="397"/>
      <c r="M45" s="403" t="s">
        <v>140</v>
      </c>
      <c r="N45" s="404"/>
      <c r="O45" s="404"/>
      <c r="P45" s="404"/>
      <c r="Q45" s="404"/>
      <c r="R45" s="404"/>
      <c r="S45" s="404"/>
      <c r="T45" s="146"/>
    </row>
    <row r="46" spans="2:22" s="145" customFormat="1" ht="24" customHeight="1" thickBot="1">
      <c r="B46" s="398"/>
      <c r="C46" s="399"/>
      <c r="D46" s="399"/>
      <c r="E46" s="399"/>
      <c r="F46" s="399"/>
      <c r="G46" s="399"/>
      <c r="H46" s="399"/>
      <c r="I46" s="399"/>
      <c r="J46" s="399"/>
      <c r="K46" s="399"/>
      <c r="L46" s="400"/>
      <c r="M46" s="405" t="s">
        <v>141</v>
      </c>
      <c r="N46" s="406"/>
      <c r="O46" s="406"/>
      <c r="P46" s="406"/>
      <c r="Q46" s="406"/>
      <c r="R46" s="406"/>
      <c r="S46" s="406"/>
      <c r="T46" s="147">
        <f>+T45+T44</f>
        <v>12.6</v>
      </c>
    </row>
    <row r="47" spans="2:22" ht="17.45" customHeight="1">
      <c r="B47" s="148"/>
      <c r="C47" s="149"/>
      <c r="D47" s="149"/>
      <c r="E47" s="149"/>
      <c r="F47" s="149"/>
      <c r="G47" s="149"/>
      <c r="H47" s="149"/>
      <c r="I47" s="149"/>
      <c r="J47" s="149"/>
      <c r="K47" s="149"/>
      <c r="L47" s="149"/>
      <c r="M47" s="150"/>
      <c r="N47" s="150"/>
      <c r="P47" s="150"/>
      <c r="Q47" s="150"/>
      <c r="R47" s="150"/>
      <c r="S47" s="150"/>
      <c r="T47" s="151"/>
    </row>
    <row r="48" spans="2:22" ht="22.9" customHeight="1">
      <c r="B48" s="148"/>
      <c r="J48" s="149"/>
      <c r="K48" s="149"/>
      <c r="L48" s="149"/>
      <c r="M48" s="150"/>
      <c r="Q48" s="115"/>
      <c r="R48" s="149"/>
      <c r="S48" s="149"/>
      <c r="T48" s="153"/>
    </row>
    <row r="49" spans="2:20" ht="19.149999999999999" customHeight="1">
      <c r="B49" s="148"/>
      <c r="J49" s="149"/>
      <c r="K49" s="149"/>
      <c r="L49" s="149"/>
      <c r="M49" s="150"/>
      <c r="Q49" s="115"/>
      <c r="R49" s="149"/>
      <c r="S49" s="149"/>
      <c r="T49" s="153"/>
    </row>
    <row r="50" spans="2:20" ht="21.6" customHeight="1">
      <c r="B50" s="148"/>
      <c r="C50" s="149"/>
      <c r="D50" s="149"/>
      <c r="E50" s="149"/>
      <c r="F50" s="149"/>
      <c r="G50" s="149"/>
      <c r="H50" s="149"/>
      <c r="I50" s="149"/>
      <c r="J50" s="149"/>
      <c r="K50" s="149"/>
      <c r="L50" s="149"/>
      <c r="M50" s="150"/>
      <c r="N50" s="150"/>
      <c r="P50" s="150"/>
      <c r="Q50" s="154"/>
      <c r="R50" s="154"/>
      <c r="S50" s="154"/>
      <c r="T50" s="155"/>
    </row>
    <row r="51" spans="2:20" ht="25.15" customHeight="1">
      <c r="B51" s="148"/>
      <c r="C51" s="149"/>
      <c r="D51" s="149"/>
      <c r="E51" s="149"/>
      <c r="F51" s="149"/>
      <c r="G51" s="149"/>
      <c r="H51" s="149"/>
      <c r="I51" s="149"/>
      <c r="J51" s="149"/>
      <c r="K51" s="149"/>
      <c r="L51" s="156"/>
      <c r="M51" s="157"/>
      <c r="N51" s="157"/>
      <c r="P51" s="150"/>
      <c r="Q51" s="157"/>
      <c r="R51" s="157"/>
      <c r="S51" s="157"/>
      <c r="T51" s="158"/>
    </row>
    <row r="52" spans="2:20" s="162" customFormat="1" ht="17.45" customHeight="1">
      <c r="B52" s="384" t="s">
        <v>142</v>
      </c>
      <c r="C52" s="385"/>
      <c r="D52" s="385"/>
      <c r="E52" s="385"/>
      <c r="F52" s="159"/>
      <c r="G52" s="386" t="s">
        <v>142</v>
      </c>
      <c r="H52" s="386"/>
      <c r="I52" s="386"/>
      <c r="J52" s="387"/>
      <c r="K52" s="160"/>
      <c r="L52" s="388" t="s">
        <v>142</v>
      </c>
      <c r="M52" s="388"/>
      <c r="N52" s="388"/>
      <c r="O52" s="388"/>
      <c r="P52" s="161"/>
      <c r="Q52" s="388" t="s">
        <v>142</v>
      </c>
      <c r="R52" s="388"/>
      <c r="S52" s="388"/>
      <c r="T52" s="389"/>
    </row>
    <row r="53" spans="2:20" ht="17.45" customHeight="1">
      <c r="B53" s="163" t="str">
        <f>+'1,01'!B53</f>
        <v>Nombre: IVAN DARIO RODRIGUEZ</v>
      </c>
      <c r="C53" s="164"/>
      <c r="D53" s="164"/>
      <c r="E53" s="164"/>
      <c r="F53" s="164"/>
      <c r="G53" s="165" t="str">
        <f>+'1,01'!G53</f>
        <v xml:space="preserve">Nombre: MANUEL EDUARDO CEPEDA HERNÁNDEZ </v>
      </c>
      <c r="H53" s="165"/>
      <c r="I53" s="165"/>
      <c r="J53" s="165"/>
      <c r="K53" s="166"/>
      <c r="L53" s="167" t="str">
        <f>+'1,01'!L53</f>
        <v>Nombre: ROBINSON ALEXANDER TOBAR URBANO</v>
      </c>
      <c r="M53" s="167"/>
      <c r="N53" s="167"/>
      <c r="O53" s="167"/>
      <c r="P53" s="166"/>
      <c r="Q53" s="167" t="str">
        <f>+'1,01'!Q53</f>
        <v>Nombre: CLARA LUZ JARAMILLO HENAO</v>
      </c>
      <c r="R53" s="167"/>
      <c r="S53" s="167"/>
      <c r="T53" s="168"/>
    </row>
    <row r="54" spans="2:20" ht="17.45" customHeight="1" thickBot="1">
      <c r="B54" s="174" t="str">
        <f>+'1,01'!B54</f>
        <v>RESIDENTE DE OBRA</v>
      </c>
      <c r="C54" s="169"/>
      <c r="D54" s="169"/>
      <c r="E54" s="169"/>
      <c r="F54" s="169"/>
      <c r="G54" s="170" t="str">
        <f>+'1,01'!G54</f>
        <v>DIRECTOR DE OBRA</v>
      </c>
      <c r="H54" s="170"/>
      <c r="I54" s="170"/>
      <c r="J54" s="170"/>
      <c r="K54" s="171"/>
      <c r="L54" s="172" t="str">
        <f>+'1,01'!L54</f>
        <v xml:space="preserve">RESIDENTE DE INTERVENTORIA </v>
      </c>
      <c r="M54" s="172"/>
      <c r="N54" s="172"/>
      <c r="O54" s="172"/>
      <c r="P54" s="171"/>
      <c r="Q54" s="172" t="str">
        <f>+'1,01'!Q54</f>
        <v xml:space="preserve">DIRECTOR DE INTERVENTORIA </v>
      </c>
      <c r="R54" s="172"/>
      <c r="S54" s="172"/>
      <c r="T54" s="173"/>
    </row>
  </sheetData>
  <mergeCells count="62">
    <mergeCell ref="B52:E52"/>
    <mergeCell ref="G52:J52"/>
    <mergeCell ref="L52:O52"/>
    <mergeCell ref="Q52:T52"/>
    <mergeCell ref="M35:N35"/>
    <mergeCell ref="M36:T36"/>
    <mergeCell ref="M37:N37"/>
    <mergeCell ref="M38:N38"/>
    <mergeCell ref="M39:N39"/>
    <mergeCell ref="M40:N40"/>
    <mergeCell ref="M41:N41"/>
    <mergeCell ref="B44:L46"/>
    <mergeCell ref="M44:S44"/>
    <mergeCell ref="M45:S45"/>
    <mergeCell ref="M46:S46"/>
    <mergeCell ref="M34:N34"/>
    <mergeCell ref="M21:N21"/>
    <mergeCell ref="M22:T22"/>
    <mergeCell ref="M23:T23"/>
    <mergeCell ref="M24:N25"/>
    <mergeCell ref="M26:N27"/>
    <mergeCell ref="M28:N28"/>
    <mergeCell ref="M29:N29"/>
    <mergeCell ref="M30:N30"/>
    <mergeCell ref="M31:N31"/>
    <mergeCell ref="M32:N32"/>
    <mergeCell ref="M33:N33"/>
    <mergeCell ref="M20:N20"/>
    <mergeCell ref="B12:L12"/>
    <mergeCell ref="M12:T12"/>
    <mergeCell ref="M13:N14"/>
    <mergeCell ref="O13:Q13"/>
    <mergeCell ref="R13:R14"/>
    <mergeCell ref="S13:S14"/>
    <mergeCell ref="T13:T14"/>
    <mergeCell ref="M15:T15"/>
    <mergeCell ref="M16:T16"/>
    <mergeCell ref="M17:N17"/>
    <mergeCell ref="M18:N18"/>
    <mergeCell ref="M19:N19"/>
    <mergeCell ref="B11:T11"/>
    <mergeCell ref="B6:D7"/>
    <mergeCell ref="E6:G7"/>
    <mergeCell ref="H6:I7"/>
    <mergeCell ref="J6:N7"/>
    <mergeCell ref="O6:O8"/>
    <mergeCell ref="P6:T8"/>
    <mergeCell ref="B8:D8"/>
    <mergeCell ref="E8:G8"/>
    <mergeCell ref="H8:I8"/>
    <mergeCell ref="J8:N8"/>
    <mergeCell ref="B9:T9"/>
    <mergeCell ref="B10:C10"/>
    <mergeCell ref="E10:G10"/>
    <mergeCell ref="J10:Q10"/>
    <mergeCell ref="S10:T10"/>
    <mergeCell ref="B4:T4"/>
    <mergeCell ref="F1:Q2"/>
    <mergeCell ref="R1:T1"/>
    <mergeCell ref="R2:T2"/>
    <mergeCell ref="B3:Q3"/>
    <mergeCell ref="R3:T3"/>
  </mergeCells>
  <printOptions horizontalCentered="1"/>
  <pageMargins left="0.11811023622047245" right="0.11811023622047245" top="0.11811023622047245" bottom="0.11811023622047245" header="0" footer="0"/>
  <pageSetup scale="44" orientation="landscape" r:id="rId1"/>
  <headerFooter alignWithMargins="0"/>
  <drawing r:id="rId2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sheetPr>
    <tabColor rgb="FFCCFFFF"/>
    <pageSetUpPr fitToPage="1"/>
  </sheetPr>
  <dimension ref="B1:V54"/>
  <sheetViews>
    <sheetView view="pageBreakPreview" topLeftCell="A24" zoomScale="80" zoomScaleNormal="100" zoomScaleSheetLayoutView="80" workbookViewId="0">
      <selection activeCell="G58" sqref="G58"/>
    </sheetView>
  </sheetViews>
  <sheetFormatPr baseColWidth="10" defaultColWidth="10" defaultRowHeight="27" customHeight="1"/>
  <cols>
    <col min="1" max="1" width="1.125" style="115" customWidth="1"/>
    <col min="2" max="5" width="12" style="115" customWidth="1"/>
    <col min="6" max="6" width="15.625" style="115" customWidth="1"/>
    <col min="7" max="7" width="19.875" style="115" customWidth="1"/>
    <col min="8" max="12" width="12" style="115" customWidth="1"/>
    <col min="13" max="13" width="20.125" style="152" customWidth="1"/>
    <col min="14" max="14" width="27.375" style="152" customWidth="1"/>
    <col min="15" max="15" width="17.375" style="150" customWidth="1"/>
    <col min="16" max="16" width="14.375" style="152" customWidth="1"/>
    <col min="17" max="17" width="16.875" style="152" customWidth="1"/>
    <col min="18" max="18" width="13.625" style="152" customWidth="1"/>
    <col min="19" max="19" width="17" style="152" customWidth="1"/>
    <col min="20" max="20" width="13.375" style="152" customWidth="1"/>
    <col min="21" max="21" width="17" style="115" bestFit="1" customWidth="1"/>
    <col min="22" max="22" width="18.125" style="115" customWidth="1"/>
    <col min="23" max="23" width="13.625" style="115" bestFit="1" customWidth="1"/>
    <col min="24" max="24" width="10.125" style="115" bestFit="1" customWidth="1"/>
    <col min="25" max="16384" width="10" style="115"/>
  </cols>
  <sheetData>
    <row r="1" spans="2:20" s="107" customFormat="1" ht="38.450000000000003" customHeight="1">
      <c r="B1" s="104"/>
      <c r="C1" s="105"/>
      <c r="D1" s="105"/>
      <c r="E1" s="106"/>
      <c r="F1" s="342" t="s">
        <v>123</v>
      </c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4"/>
      <c r="R1" s="348"/>
      <c r="S1" s="349"/>
      <c r="T1" s="350"/>
    </row>
    <row r="2" spans="2:20" s="107" customFormat="1" ht="37.9" customHeight="1" thickBot="1">
      <c r="B2" s="108"/>
      <c r="C2" s="109"/>
      <c r="D2" s="109"/>
      <c r="E2" s="110"/>
      <c r="F2" s="345"/>
      <c r="G2" s="346"/>
      <c r="H2" s="346"/>
      <c r="I2" s="346"/>
      <c r="J2" s="346"/>
      <c r="K2" s="346"/>
      <c r="L2" s="346"/>
      <c r="M2" s="346"/>
      <c r="N2" s="346"/>
      <c r="O2" s="346"/>
      <c r="P2" s="346"/>
      <c r="Q2" s="347"/>
      <c r="R2" s="351"/>
      <c r="S2" s="352"/>
      <c r="T2" s="353"/>
    </row>
    <row r="3" spans="2:20" s="107" customFormat="1" ht="29.45" customHeight="1" thickBot="1">
      <c r="B3" s="354" t="str">
        <f>+'1,01'!B3</f>
        <v>PATRIMONIO NATURAL FONDO PARA LA BIODIVERSIDAD Y ÁREAS PROTEGIDAS</v>
      </c>
      <c r="C3" s="355"/>
      <c r="D3" s="355"/>
      <c r="E3" s="355"/>
      <c r="F3" s="355"/>
      <c r="G3" s="355"/>
      <c r="H3" s="355"/>
      <c r="I3" s="355"/>
      <c r="J3" s="355"/>
      <c r="K3" s="355"/>
      <c r="L3" s="355"/>
      <c r="M3" s="355"/>
      <c r="N3" s="355"/>
      <c r="O3" s="355"/>
      <c r="P3" s="355"/>
      <c r="Q3" s="356"/>
      <c r="R3" s="357"/>
      <c r="S3" s="358"/>
      <c r="T3" s="359"/>
    </row>
    <row r="4" spans="2:20" s="107" customFormat="1" ht="33" customHeight="1" thickBot="1">
      <c r="B4" s="339" t="s">
        <v>124</v>
      </c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  <c r="P4" s="340"/>
      <c r="Q4" s="340"/>
      <c r="R4" s="340"/>
      <c r="S4" s="340"/>
      <c r="T4" s="341"/>
    </row>
    <row r="5" spans="2:20" s="107" customFormat="1" ht="12.6" customHeight="1" thickBot="1">
      <c r="B5" s="111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3"/>
      <c r="T5" s="114"/>
    </row>
    <row r="6" spans="2:20" ht="27" customHeight="1">
      <c r="B6" s="308" t="s">
        <v>125</v>
      </c>
      <c r="C6" s="309"/>
      <c r="D6" s="309"/>
      <c r="E6" s="312" t="s">
        <v>149</v>
      </c>
      <c r="F6" s="312"/>
      <c r="G6" s="313"/>
      <c r="H6" s="316" t="s">
        <v>126</v>
      </c>
      <c r="I6" s="317"/>
      <c r="J6" s="320">
        <v>45926</v>
      </c>
      <c r="K6" s="312"/>
      <c r="L6" s="312"/>
      <c r="M6" s="312"/>
      <c r="N6" s="313"/>
      <c r="O6" s="321" t="s">
        <v>127</v>
      </c>
      <c r="P6" s="312" t="s">
        <v>150</v>
      </c>
      <c r="Q6" s="312"/>
      <c r="R6" s="312"/>
      <c r="S6" s="312"/>
      <c r="T6" s="313"/>
    </row>
    <row r="7" spans="2:20" ht="27" customHeight="1">
      <c r="B7" s="310"/>
      <c r="C7" s="311"/>
      <c r="D7" s="311"/>
      <c r="E7" s="314"/>
      <c r="F7" s="314"/>
      <c r="G7" s="315"/>
      <c r="H7" s="318"/>
      <c r="I7" s="319"/>
      <c r="J7" s="314"/>
      <c r="K7" s="314"/>
      <c r="L7" s="314"/>
      <c r="M7" s="314"/>
      <c r="N7" s="315"/>
      <c r="O7" s="322"/>
      <c r="P7" s="314"/>
      <c r="Q7" s="314"/>
      <c r="R7" s="314"/>
      <c r="S7" s="314"/>
      <c r="T7" s="315"/>
    </row>
    <row r="8" spans="2:20" ht="50.25" customHeight="1" thickBot="1">
      <c r="B8" s="326" t="s">
        <v>128</v>
      </c>
      <c r="C8" s="327"/>
      <c r="D8" s="327"/>
      <c r="E8" s="324" t="s">
        <v>151</v>
      </c>
      <c r="F8" s="324"/>
      <c r="G8" s="325"/>
      <c r="H8" s="326" t="s">
        <v>129</v>
      </c>
      <c r="I8" s="327"/>
      <c r="J8" s="324" t="s">
        <v>152</v>
      </c>
      <c r="K8" s="324"/>
      <c r="L8" s="324"/>
      <c r="M8" s="324"/>
      <c r="N8" s="325"/>
      <c r="O8" s="323"/>
      <c r="P8" s="324"/>
      <c r="Q8" s="324"/>
      <c r="R8" s="324"/>
      <c r="S8" s="324"/>
      <c r="T8" s="325"/>
    </row>
    <row r="9" spans="2:20" ht="11.25" customHeight="1" thickBot="1">
      <c r="B9" s="328"/>
      <c r="C9" s="329"/>
      <c r="D9" s="329"/>
      <c r="E9" s="329"/>
      <c r="F9" s="329"/>
      <c r="G9" s="329"/>
      <c r="H9" s="329"/>
      <c r="I9" s="329"/>
      <c r="J9" s="329"/>
      <c r="K9" s="329"/>
      <c r="L9" s="329"/>
      <c r="M9" s="329"/>
      <c r="N9" s="329"/>
      <c r="O9" s="329"/>
      <c r="P9" s="329"/>
      <c r="Q9" s="329"/>
      <c r="R9" s="329"/>
      <c r="S9" s="329"/>
      <c r="T9" s="330"/>
    </row>
    <row r="10" spans="2:20" ht="33.6" customHeight="1" thickBot="1">
      <c r="B10" s="331" t="s">
        <v>130</v>
      </c>
      <c r="C10" s="332"/>
      <c r="D10" s="116" t="s">
        <v>307</v>
      </c>
      <c r="E10" s="333" t="s">
        <v>86</v>
      </c>
      <c r="F10" s="333"/>
      <c r="G10" s="333"/>
      <c r="H10" s="117" t="s">
        <v>131</v>
      </c>
      <c r="I10" s="118">
        <v>2.02</v>
      </c>
      <c r="J10" s="334" t="str">
        <f>+UPPER('F-GAL-001'!C17)</f>
        <v>SUMINISTRO E INSTALACIÓN DE UNIÓN HORIZONTAL ENTRE COLUMNA DIAGONAL Y
REFUERZO DIAGONAL DE 0,10X0,10M EN MADERA INMUNIZADA VACIO PRESIÓN CON SALES CCA EN PROPORCIÓN DE 6,4 KG/M3.</v>
      </c>
      <c r="K10" s="335"/>
      <c r="L10" s="335"/>
      <c r="M10" s="335"/>
      <c r="N10" s="335"/>
      <c r="O10" s="335"/>
      <c r="P10" s="335"/>
      <c r="Q10" s="336"/>
      <c r="R10" s="119" t="s">
        <v>132</v>
      </c>
      <c r="S10" s="337" t="s">
        <v>171</v>
      </c>
      <c r="T10" s="338"/>
    </row>
    <row r="11" spans="2:20" ht="10.5" customHeight="1" thickBot="1">
      <c r="B11" s="305"/>
      <c r="C11" s="306"/>
      <c r="D11" s="306"/>
      <c r="E11" s="306"/>
      <c r="F11" s="306"/>
      <c r="G11" s="306"/>
      <c r="H11" s="306"/>
      <c r="I11" s="306"/>
      <c r="J11" s="306"/>
      <c r="K11" s="306"/>
      <c r="L11" s="306"/>
      <c r="M11" s="306"/>
      <c r="N11" s="306"/>
      <c r="O11" s="306"/>
      <c r="P11" s="306"/>
      <c r="Q11" s="306"/>
      <c r="R11" s="306"/>
      <c r="S11" s="306"/>
      <c r="T11" s="307"/>
    </row>
    <row r="12" spans="2:20" ht="27" customHeight="1" thickBot="1">
      <c r="B12" s="362" t="s">
        <v>133</v>
      </c>
      <c r="C12" s="363"/>
      <c r="D12" s="363"/>
      <c r="E12" s="363"/>
      <c r="F12" s="363"/>
      <c r="G12" s="363"/>
      <c r="H12" s="363"/>
      <c r="I12" s="363"/>
      <c r="J12" s="363"/>
      <c r="K12" s="363"/>
      <c r="L12" s="363"/>
      <c r="M12" s="362" t="s">
        <v>134</v>
      </c>
      <c r="N12" s="363"/>
      <c r="O12" s="363"/>
      <c r="P12" s="363"/>
      <c r="Q12" s="363"/>
      <c r="R12" s="363"/>
      <c r="S12" s="363"/>
      <c r="T12" s="364"/>
    </row>
    <row r="13" spans="2:20" ht="30" customHeight="1">
      <c r="B13" s="120"/>
      <c r="C13" s="121"/>
      <c r="D13" s="121"/>
      <c r="E13" s="121"/>
      <c r="F13" s="121"/>
      <c r="G13" s="121"/>
      <c r="H13" s="121"/>
      <c r="I13" s="121"/>
      <c r="J13" s="121"/>
      <c r="K13" s="121"/>
      <c r="L13" s="122"/>
      <c r="M13" s="365" t="s">
        <v>135</v>
      </c>
      <c r="N13" s="366"/>
      <c r="O13" s="369" t="s">
        <v>136</v>
      </c>
      <c r="P13" s="370"/>
      <c r="Q13" s="371"/>
      <c r="R13" s="372" t="s">
        <v>145</v>
      </c>
      <c r="S13" s="374" t="s">
        <v>243</v>
      </c>
      <c r="T13" s="376" t="s">
        <v>36</v>
      </c>
    </row>
    <row r="14" spans="2:20" ht="30" customHeight="1">
      <c r="B14" s="123"/>
      <c r="C14" s="124"/>
      <c r="D14" s="124"/>
      <c r="E14" s="124"/>
      <c r="F14" s="124"/>
      <c r="G14" s="124"/>
      <c r="H14" s="124"/>
      <c r="I14" s="124"/>
      <c r="J14" s="124"/>
      <c r="K14" s="124"/>
      <c r="L14" s="125"/>
      <c r="M14" s="367"/>
      <c r="N14" s="368"/>
      <c r="O14" s="126" t="s">
        <v>137</v>
      </c>
      <c r="P14" s="126" t="s">
        <v>138</v>
      </c>
      <c r="Q14" s="126" t="s">
        <v>298</v>
      </c>
      <c r="R14" s="373"/>
      <c r="S14" s="375"/>
      <c r="T14" s="377"/>
    </row>
    <row r="15" spans="2:20" ht="22.9" customHeight="1">
      <c r="B15" s="123"/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378"/>
      <c r="N15" s="379"/>
      <c r="O15" s="379"/>
      <c r="P15" s="379"/>
      <c r="Q15" s="379"/>
      <c r="R15" s="379"/>
      <c r="S15" s="379"/>
      <c r="T15" s="380"/>
    </row>
    <row r="16" spans="2:20" ht="22.9" customHeight="1">
      <c r="B16" s="123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378" t="s">
        <v>319</v>
      </c>
      <c r="N16" s="379"/>
      <c r="O16" s="379"/>
      <c r="P16" s="379"/>
      <c r="Q16" s="379"/>
      <c r="R16" s="379"/>
      <c r="S16" s="379"/>
      <c r="T16" s="380"/>
    </row>
    <row r="17" spans="2:22" ht="22.9" customHeight="1">
      <c r="B17" s="123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360" t="s">
        <v>313</v>
      </c>
      <c r="N17" s="361"/>
      <c r="O17" s="133">
        <v>0.18</v>
      </c>
      <c r="P17" s="128">
        <v>0.1</v>
      </c>
      <c r="Q17" s="128">
        <v>1</v>
      </c>
      <c r="R17" s="128"/>
      <c r="S17" s="129">
        <v>6</v>
      </c>
      <c r="T17" s="130">
        <f>ROUND(+O17*Q17*S17,2)</f>
        <v>1.08</v>
      </c>
    </row>
    <row r="18" spans="2:22" ht="22.9" customHeight="1">
      <c r="B18" s="123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360"/>
      <c r="N18" s="361"/>
      <c r="O18" s="136"/>
      <c r="P18" s="128"/>
      <c r="Q18" s="136"/>
      <c r="R18" s="136"/>
      <c r="S18" s="129"/>
      <c r="T18" s="130"/>
    </row>
    <row r="19" spans="2:22" ht="22.9" customHeight="1"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360"/>
      <c r="N19" s="361"/>
      <c r="O19" s="127"/>
      <c r="P19" s="128"/>
      <c r="Q19" s="129"/>
      <c r="R19" s="128"/>
      <c r="S19" s="129"/>
      <c r="T19" s="130"/>
    </row>
    <row r="20" spans="2:22" ht="22.9" customHeight="1"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360"/>
      <c r="N20" s="361"/>
      <c r="O20" s="127"/>
      <c r="P20" s="128"/>
      <c r="Q20" s="129"/>
      <c r="R20" s="131"/>
      <c r="S20" s="129"/>
      <c r="T20" s="130"/>
    </row>
    <row r="21" spans="2:22" ht="22.9" customHeight="1"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360"/>
      <c r="N21" s="361"/>
      <c r="O21" s="127"/>
      <c r="P21" s="128"/>
      <c r="Q21" s="129"/>
      <c r="R21" s="128"/>
      <c r="S21" s="129"/>
      <c r="T21" s="130"/>
    </row>
    <row r="22" spans="2:22" ht="22.9" customHeight="1">
      <c r="B22" s="123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381"/>
      <c r="N22" s="382"/>
      <c r="O22" s="382"/>
      <c r="P22" s="382"/>
      <c r="Q22" s="382"/>
      <c r="R22" s="382"/>
      <c r="S22" s="382"/>
      <c r="T22" s="383"/>
      <c r="V22" s="132"/>
    </row>
    <row r="23" spans="2:22" ht="22.9" customHeight="1">
      <c r="B23" s="123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381"/>
      <c r="N23" s="382"/>
      <c r="O23" s="382"/>
      <c r="P23" s="382"/>
      <c r="Q23" s="382"/>
      <c r="R23" s="382"/>
      <c r="S23" s="382"/>
      <c r="T23" s="383"/>
    </row>
    <row r="24" spans="2:22" ht="22.9" customHeight="1">
      <c r="B24" s="123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413"/>
      <c r="N24" s="414"/>
      <c r="O24" s="127"/>
      <c r="P24" s="128"/>
      <c r="Q24" s="129"/>
      <c r="R24" s="128"/>
      <c r="S24" s="129"/>
      <c r="T24" s="130"/>
    </row>
    <row r="25" spans="2:22" ht="22.9" customHeight="1">
      <c r="B25" s="123"/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415"/>
      <c r="N25" s="416"/>
      <c r="O25" s="127"/>
      <c r="P25" s="128"/>
      <c r="Q25" s="129"/>
      <c r="R25" s="128"/>
      <c r="S25" s="129"/>
      <c r="T25" s="130"/>
    </row>
    <row r="26" spans="2:22" ht="22.9" customHeight="1">
      <c r="B26" s="123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413"/>
      <c r="N26" s="414"/>
      <c r="O26" s="127"/>
      <c r="P26" s="128"/>
      <c r="Q26" s="129"/>
      <c r="R26" s="128"/>
      <c r="S26" s="129"/>
      <c r="T26" s="130"/>
    </row>
    <row r="27" spans="2:22" ht="22.9" customHeight="1">
      <c r="B27" s="123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415"/>
      <c r="N27" s="416"/>
      <c r="O27" s="127"/>
      <c r="P27" s="128"/>
      <c r="Q27" s="129"/>
      <c r="R27" s="128"/>
      <c r="S27" s="129"/>
      <c r="T27" s="130"/>
    </row>
    <row r="28" spans="2:22" ht="22.9" customHeight="1">
      <c r="B28" s="123"/>
      <c r="C28" s="124"/>
      <c r="D28" s="124"/>
      <c r="E28" s="124"/>
      <c r="F28" s="124"/>
      <c r="G28" s="124"/>
      <c r="H28" s="124"/>
      <c r="I28" s="124"/>
      <c r="J28" s="124"/>
      <c r="K28" s="124"/>
      <c r="L28" s="124"/>
      <c r="M28" s="360"/>
      <c r="N28" s="361"/>
      <c r="O28" s="127"/>
      <c r="P28" s="128"/>
      <c r="Q28" s="129"/>
      <c r="R28" s="128"/>
      <c r="S28" s="129"/>
      <c r="T28" s="130"/>
    </row>
    <row r="29" spans="2:22" ht="22.9" customHeight="1">
      <c r="B29" s="123"/>
      <c r="C29" s="124"/>
      <c r="D29" s="124"/>
      <c r="E29" s="124"/>
      <c r="F29" s="124"/>
      <c r="G29" s="124"/>
      <c r="H29" s="124"/>
      <c r="I29" s="124"/>
      <c r="J29" s="124"/>
      <c r="K29" s="124"/>
      <c r="L29" s="124"/>
      <c r="M29" s="360"/>
      <c r="N29" s="361"/>
      <c r="O29" s="127"/>
      <c r="P29" s="128"/>
      <c r="Q29" s="129"/>
      <c r="R29" s="128"/>
      <c r="S29" s="129"/>
      <c r="T29" s="130"/>
    </row>
    <row r="30" spans="2:22" ht="22.9" customHeight="1">
      <c r="B30" s="123"/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360"/>
      <c r="N30" s="361"/>
      <c r="O30" s="133"/>
      <c r="P30" s="128"/>
      <c r="Q30" s="129"/>
      <c r="R30" s="128"/>
      <c r="S30" s="129"/>
      <c r="T30" s="130"/>
    </row>
    <row r="31" spans="2:22" ht="22.9" customHeight="1">
      <c r="B31" s="123"/>
      <c r="D31" s="134"/>
      <c r="E31" s="134"/>
      <c r="F31" s="134"/>
      <c r="G31" s="134"/>
      <c r="H31" s="134"/>
      <c r="I31" s="134"/>
      <c r="J31" s="124"/>
      <c r="K31" s="124"/>
      <c r="L31" s="124"/>
      <c r="M31" s="360"/>
      <c r="N31" s="361"/>
      <c r="O31" s="133"/>
      <c r="P31" s="128"/>
      <c r="Q31" s="129"/>
      <c r="R31" s="128"/>
      <c r="S31" s="129"/>
      <c r="T31" s="130"/>
    </row>
    <row r="32" spans="2:22" ht="22.9" customHeight="1">
      <c r="B32" s="123"/>
      <c r="C32" s="134"/>
      <c r="D32" s="134"/>
      <c r="E32" s="134"/>
      <c r="F32" s="124"/>
      <c r="G32" s="124"/>
      <c r="H32" s="124"/>
      <c r="I32" s="124"/>
      <c r="J32" s="124"/>
      <c r="K32" s="124"/>
      <c r="L32" s="124"/>
      <c r="M32" s="360"/>
      <c r="N32" s="361"/>
      <c r="O32" s="127"/>
      <c r="P32" s="128"/>
      <c r="Q32" s="129"/>
      <c r="R32" s="131"/>
      <c r="S32" s="129"/>
      <c r="T32" s="130"/>
    </row>
    <row r="33" spans="2:22" ht="22.9" customHeight="1">
      <c r="B33" s="123"/>
      <c r="C33" s="124"/>
      <c r="D33" s="124"/>
      <c r="E33" s="124"/>
      <c r="F33" s="124"/>
      <c r="G33" s="124"/>
      <c r="H33" s="124"/>
      <c r="I33" s="124"/>
      <c r="J33" s="124"/>
      <c r="K33" s="124"/>
      <c r="L33" s="124"/>
      <c r="M33" s="360"/>
      <c r="N33" s="361"/>
      <c r="O33" s="127"/>
      <c r="P33" s="128"/>
      <c r="Q33" s="129"/>
      <c r="R33" s="131"/>
      <c r="S33" s="129"/>
      <c r="T33" s="130"/>
    </row>
    <row r="34" spans="2:22" ht="22.9" customHeight="1">
      <c r="B34" s="123"/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360"/>
      <c r="N34" s="361"/>
      <c r="O34" s="127"/>
      <c r="P34" s="128"/>
      <c r="Q34" s="129"/>
      <c r="R34" s="128"/>
      <c r="S34" s="129"/>
      <c r="T34" s="130"/>
    </row>
    <row r="35" spans="2:22" ht="22.9" customHeight="1">
      <c r="B35" s="123"/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360"/>
      <c r="N35" s="361"/>
      <c r="O35" s="127"/>
      <c r="P35" s="128"/>
      <c r="Q35" s="129"/>
      <c r="R35" s="128"/>
      <c r="S35" s="129"/>
      <c r="T35" s="130"/>
      <c r="V35" s="135"/>
    </row>
    <row r="36" spans="2:22" ht="22.9" customHeight="1">
      <c r="B36" s="123"/>
      <c r="C36" s="124"/>
      <c r="D36" s="124"/>
      <c r="E36" s="124"/>
      <c r="F36" s="124"/>
      <c r="G36" s="124"/>
      <c r="H36" s="124"/>
      <c r="I36" s="124"/>
      <c r="J36" s="124"/>
      <c r="K36" s="124"/>
      <c r="L36" s="124"/>
      <c r="M36" s="381"/>
      <c r="N36" s="382"/>
      <c r="O36" s="382"/>
      <c r="P36" s="382"/>
      <c r="Q36" s="382"/>
      <c r="R36" s="382"/>
      <c r="S36" s="382"/>
      <c r="T36" s="383"/>
      <c r="V36" s="135"/>
    </row>
    <row r="37" spans="2:22" ht="22.9" customHeight="1">
      <c r="B37" s="123"/>
      <c r="C37" s="124"/>
      <c r="D37" s="124"/>
      <c r="E37" s="124"/>
      <c r="F37" s="124"/>
      <c r="G37" s="124"/>
      <c r="H37" s="124"/>
      <c r="I37" s="124"/>
      <c r="J37" s="124"/>
      <c r="K37" s="124"/>
      <c r="L37" s="124"/>
      <c r="M37" s="390"/>
      <c r="N37" s="391"/>
      <c r="O37" s="127"/>
      <c r="P37" s="128"/>
      <c r="Q37" s="129"/>
      <c r="R37" s="131"/>
      <c r="S37" s="129"/>
      <c r="T37" s="130"/>
    </row>
    <row r="38" spans="2:22" ht="22.9" customHeight="1">
      <c r="B38" s="123"/>
      <c r="C38" s="124"/>
      <c r="D38" s="124"/>
      <c r="E38" s="124"/>
      <c r="F38" s="124"/>
      <c r="G38" s="124"/>
      <c r="H38" s="124"/>
      <c r="I38" s="124"/>
      <c r="J38" s="124"/>
      <c r="K38" s="124"/>
      <c r="L38" s="124"/>
      <c r="M38" s="390"/>
      <c r="N38" s="391"/>
      <c r="O38" s="136"/>
      <c r="P38" s="136"/>
      <c r="Q38" s="136"/>
      <c r="R38" s="136"/>
      <c r="S38" s="136"/>
      <c r="T38" s="137"/>
    </row>
    <row r="39" spans="2:22" ht="22.9" customHeight="1">
      <c r="B39" s="123"/>
      <c r="F39" s="124"/>
      <c r="G39" s="124"/>
      <c r="H39" s="124"/>
      <c r="I39" s="124"/>
      <c r="J39" s="124"/>
      <c r="K39" s="124"/>
      <c r="L39" s="124"/>
      <c r="M39" s="390"/>
      <c r="N39" s="391"/>
      <c r="O39" s="127"/>
      <c r="P39" s="131"/>
      <c r="Q39" s="129"/>
      <c r="R39" s="131"/>
      <c r="S39" s="129"/>
      <c r="T39" s="130"/>
    </row>
    <row r="40" spans="2:22" ht="22.9" customHeight="1">
      <c r="B40" s="123"/>
      <c r="F40" s="124"/>
      <c r="G40" s="124"/>
      <c r="H40" s="124"/>
      <c r="I40" s="124"/>
      <c r="J40" s="124"/>
      <c r="K40" s="124"/>
      <c r="L40" s="124"/>
      <c r="M40" s="390"/>
      <c r="N40" s="391"/>
      <c r="O40" s="127"/>
      <c r="P40" s="128"/>
      <c r="Q40" s="129"/>
      <c r="R40" s="131"/>
      <c r="S40" s="129"/>
      <c r="T40" s="130"/>
    </row>
    <row r="41" spans="2:22" ht="22.9" customHeight="1">
      <c r="B41" s="123"/>
      <c r="C41" s="124"/>
      <c r="D41" s="124"/>
      <c r="E41" s="124"/>
      <c r="F41" s="124"/>
      <c r="G41" s="124"/>
      <c r="H41" s="124"/>
      <c r="I41" s="124"/>
      <c r="J41" s="124"/>
      <c r="K41" s="124"/>
      <c r="L41" s="124"/>
      <c r="M41" s="390"/>
      <c r="N41" s="391"/>
      <c r="O41" s="127"/>
      <c r="P41" s="128"/>
      <c r="Q41" s="129"/>
      <c r="R41" s="131"/>
      <c r="S41" s="129"/>
      <c r="T41" s="130"/>
    </row>
    <row r="42" spans="2:22" ht="22.9" customHeight="1">
      <c r="B42" s="123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38"/>
      <c r="N42" s="139"/>
      <c r="O42" s="139"/>
      <c r="P42" s="139"/>
      <c r="Q42" s="139"/>
      <c r="R42" s="139"/>
      <c r="S42" s="139"/>
      <c r="T42" s="140"/>
    </row>
    <row r="43" spans="2:22" ht="22.9" customHeight="1" thickBot="1">
      <c r="B43" s="123"/>
      <c r="C43" s="124"/>
      <c r="D43" s="124"/>
      <c r="E43" s="124"/>
      <c r="F43" s="124"/>
      <c r="G43" s="124"/>
      <c r="H43" s="124"/>
      <c r="I43" s="124"/>
      <c r="J43" s="124"/>
      <c r="K43" s="124"/>
      <c r="L43" s="124"/>
      <c r="M43" s="141"/>
      <c r="N43" s="142"/>
      <c r="O43" s="142"/>
      <c r="P43" s="142"/>
      <c r="Q43" s="142"/>
      <c r="R43" s="142"/>
      <c r="S43" s="142"/>
      <c r="T43" s="143"/>
    </row>
    <row r="44" spans="2:22" s="145" customFormat="1" ht="24" customHeight="1">
      <c r="B44" s="392" t="s">
        <v>154</v>
      </c>
      <c r="C44" s="393"/>
      <c r="D44" s="393"/>
      <c r="E44" s="393"/>
      <c r="F44" s="393"/>
      <c r="G44" s="393"/>
      <c r="H44" s="393"/>
      <c r="I44" s="393"/>
      <c r="J44" s="393"/>
      <c r="K44" s="393"/>
      <c r="L44" s="394"/>
      <c r="M44" s="401" t="s">
        <v>139</v>
      </c>
      <c r="N44" s="402"/>
      <c r="O44" s="402"/>
      <c r="P44" s="402"/>
      <c r="Q44" s="402"/>
      <c r="R44" s="402"/>
      <c r="S44" s="402"/>
      <c r="T44" s="144">
        <f>SUM(T17:T43)</f>
        <v>1.08</v>
      </c>
    </row>
    <row r="45" spans="2:22" s="145" customFormat="1" ht="24" customHeight="1">
      <c r="B45" s="395"/>
      <c r="C45" s="396"/>
      <c r="D45" s="396"/>
      <c r="E45" s="396"/>
      <c r="F45" s="396"/>
      <c r="G45" s="396"/>
      <c r="H45" s="396"/>
      <c r="I45" s="396"/>
      <c r="J45" s="396"/>
      <c r="K45" s="396"/>
      <c r="L45" s="397"/>
      <c r="M45" s="403" t="s">
        <v>140</v>
      </c>
      <c r="N45" s="404"/>
      <c r="O45" s="404"/>
      <c r="P45" s="404"/>
      <c r="Q45" s="404"/>
      <c r="R45" s="404"/>
      <c r="S45" s="404"/>
      <c r="T45" s="146"/>
    </row>
    <row r="46" spans="2:22" s="145" customFormat="1" ht="24" customHeight="1" thickBot="1">
      <c r="B46" s="398"/>
      <c r="C46" s="399"/>
      <c r="D46" s="399"/>
      <c r="E46" s="399"/>
      <c r="F46" s="399"/>
      <c r="G46" s="399"/>
      <c r="H46" s="399"/>
      <c r="I46" s="399"/>
      <c r="J46" s="399"/>
      <c r="K46" s="399"/>
      <c r="L46" s="400"/>
      <c r="M46" s="405" t="s">
        <v>141</v>
      </c>
      <c r="N46" s="406"/>
      <c r="O46" s="406"/>
      <c r="P46" s="406"/>
      <c r="Q46" s="406"/>
      <c r="R46" s="406"/>
      <c r="S46" s="406"/>
      <c r="T46" s="147">
        <f>+T45+T44</f>
        <v>1.08</v>
      </c>
    </row>
    <row r="47" spans="2:22" ht="17.45" customHeight="1">
      <c r="B47" s="148"/>
      <c r="C47" s="149"/>
      <c r="D47" s="149"/>
      <c r="E47" s="149"/>
      <c r="F47" s="149"/>
      <c r="G47" s="149"/>
      <c r="H47" s="149"/>
      <c r="I47" s="149"/>
      <c r="J47" s="149"/>
      <c r="K47" s="149"/>
      <c r="L47" s="149"/>
      <c r="M47" s="150"/>
      <c r="N47" s="150"/>
      <c r="P47" s="150"/>
      <c r="Q47" s="150"/>
      <c r="R47" s="150"/>
      <c r="S47" s="150"/>
      <c r="T47" s="151"/>
    </row>
    <row r="48" spans="2:22" ht="22.9" customHeight="1">
      <c r="B48" s="148"/>
      <c r="J48" s="149"/>
      <c r="K48" s="149"/>
      <c r="L48" s="149"/>
      <c r="M48" s="150"/>
      <c r="Q48" s="115"/>
      <c r="R48" s="149"/>
      <c r="S48" s="149"/>
      <c r="T48" s="153"/>
    </row>
    <row r="49" spans="2:20" ht="19.149999999999999" customHeight="1">
      <c r="B49" s="148"/>
      <c r="J49" s="149"/>
      <c r="K49" s="149"/>
      <c r="L49" s="149"/>
      <c r="M49" s="150"/>
      <c r="Q49" s="115"/>
      <c r="R49" s="149"/>
      <c r="S49" s="149"/>
      <c r="T49" s="153"/>
    </row>
    <row r="50" spans="2:20" ht="21.6" customHeight="1">
      <c r="B50" s="148"/>
      <c r="C50" s="149"/>
      <c r="D50" s="149"/>
      <c r="E50" s="149"/>
      <c r="F50" s="149"/>
      <c r="G50" s="149"/>
      <c r="H50" s="149"/>
      <c r="I50" s="149"/>
      <c r="J50" s="149"/>
      <c r="K50" s="149"/>
      <c r="L50" s="149"/>
      <c r="M50" s="150"/>
      <c r="N50" s="150"/>
      <c r="P50" s="150"/>
      <c r="Q50" s="154"/>
      <c r="R50" s="154"/>
      <c r="S50" s="154"/>
      <c r="T50" s="155"/>
    </row>
    <row r="51" spans="2:20" ht="25.15" customHeight="1">
      <c r="B51" s="148"/>
      <c r="C51" s="149"/>
      <c r="D51" s="149"/>
      <c r="E51" s="149"/>
      <c r="F51" s="149"/>
      <c r="G51" s="149"/>
      <c r="H51" s="149"/>
      <c r="I51" s="149"/>
      <c r="J51" s="149"/>
      <c r="K51" s="149"/>
      <c r="L51" s="156"/>
      <c r="M51" s="157"/>
      <c r="N51" s="157"/>
      <c r="P51" s="150"/>
      <c r="Q51" s="157"/>
      <c r="R51" s="157"/>
      <c r="S51" s="157"/>
      <c r="T51" s="158"/>
    </row>
    <row r="52" spans="2:20" s="162" customFormat="1" ht="17.45" customHeight="1">
      <c r="B52" s="384" t="s">
        <v>142</v>
      </c>
      <c r="C52" s="385"/>
      <c r="D52" s="385"/>
      <c r="E52" s="385"/>
      <c r="F52" s="159"/>
      <c r="G52" s="386" t="s">
        <v>142</v>
      </c>
      <c r="H52" s="386"/>
      <c r="I52" s="386"/>
      <c r="J52" s="387"/>
      <c r="K52" s="160"/>
      <c r="L52" s="388" t="s">
        <v>142</v>
      </c>
      <c r="M52" s="388"/>
      <c r="N52" s="388"/>
      <c r="O52" s="388"/>
      <c r="P52" s="161"/>
      <c r="Q52" s="388" t="s">
        <v>142</v>
      </c>
      <c r="R52" s="388"/>
      <c r="S52" s="388"/>
      <c r="T52" s="389"/>
    </row>
    <row r="53" spans="2:20" ht="17.45" customHeight="1">
      <c r="B53" s="163" t="str">
        <f>+'1,01'!B53</f>
        <v>Nombre: IVAN DARIO RODRIGUEZ</v>
      </c>
      <c r="C53" s="164"/>
      <c r="D53" s="164"/>
      <c r="E53" s="164"/>
      <c r="F53" s="164"/>
      <c r="G53" s="165" t="str">
        <f>+'1,01'!G53</f>
        <v xml:space="preserve">Nombre: MANUEL EDUARDO CEPEDA HERNÁNDEZ </v>
      </c>
      <c r="H53" s="165"/>
      <c r="I53" s="165"/>
      <c r="J53" s="165"/>
      <c r="K53" s="166"/>
      <c r="L53" s="167" t="str">
        <f>+'1,01'!L53</f>
        <v>Nombre: ROBINSON ALEXANDER TOBAR URBANO</v>
      </c>
      <c r="M53" s="167"/>
      <c r="N53" s="167"/>
      <c r="O53" s="167"/>
      <c r="P53" s="166"/>
      <c r="Q53" s="167" t="str">
        <f>+'1,01'!Q53</f>
        <v>Nombre: CLARA LUZ JARAMILLO HENAO</v>
      </c>
      <c r="R53" s="167"/>
      <c r="S53" s="167"/>
      <c r="T53" s="168"/>
    </row>
    <row r="54" spans="2:20" ht="17.45" customHeight="1" thickBot="1">
      <c r="B54" s="174" t="str">
        <f>+'1,01'!B54</f>
        <v>RESIDENTE DE OBRA</v>
      </c>
      <c r="C54" s="169"/>
      <c r="D54" s="169"/>
      <c r="E54" s="169"/>
      <c r="F54" s="169"/>
      <c r="G54" s="170" t="str">
        <f>+'1,01'!G54</f>
        <v>DIRECTOR DE OBRA</v>
      </c>
      <c r="H54" s="170"/>
      <c r="I54" s="170"/>
      <c r="J54" s="170"/>
      <c r="K54" s="171"/>
      <c r="L54" s="172" t="str">
        <f>+'1,01'!L54</f>
        <v xml:space="preserve">RESIDENTE DE INTERVENTORIA </v>
      </c>
      <c r="M54" s="172"/>
      <c r="N54" s="172"/>
      <c r="O54" s="172"/>
      <c r="P54" s="171"/>
      <c r="Q54" s="172" t="str">
        <f>+'1,01'!Q54</f>
        <v xml:space="preserve">DIRECTOR DE INTERVENTORIA </v>
      </c>
      <c r="R54" s="172"/>
      <c r="S54" s="172"/>
      <c r="T54" s="173"/>
    </row>
  </sheetData>
  <mergeCells count="62">
    <mergeCell ref="B52:E52"/>
    <mergeCell ref="G52:J52"/>
    <mergeCell ref="L52:O52"/>
    <mergeCell ref="Q52:T52"/>
    <mergeCell ref="M35:N35"/>
    <mergeCell ref="M36:T36"/>
    <mergeCell ref="M37:N37"/>
    <mergeCell ref="M38:N38"/>
    <mergeCell ref="M39:N39"/>
    <mergeCell ref="M40:N40"/>
    <mergeCell ref="M41:N41"/>
    <mergeCell ref="B44:L46"/>
    <mergeCell ref="M44:S44"/>
    <mergeCell ref="M45:S45"/>
    <mergeCell ref="M46:S46"/>
    <mergeCell ref="M34:N34"/>
    <mergeCell ref="M21:N21"/>
    <mergeCell ref="M22:T22"/>
    <mergeCell ref="M23:T23"/>
    <mergeCell ref="M24:N25"/>
    <mergeCell ref="M26:N27"/>
    <mergeCell ref="M28:N28"/>
    <mergeCell ref="M29:N29"/>
    <mergeCell ref="M30:N30"/>
    <mergeCell ref="M31:N31"/>
    <mergeCell ref="M32:N32"/>
    <mergeCell ref="M33:N33"/>
    <mergeCell ref="M20:N20"/>
    <mergeCell ref="B12:L12"/>
    <mergeCell ref="M12:T12"/>
    <mergeCell ref="M13:N14"/>
    <mergeCell ref="O13:Q13"/>
    <mergeCell ref="R13:R14"/>
    <mergeCell ref="S13:S14"/>
    <mergeCell ref="T13:T14"/>
    <mergeCell ref="M15:T15"/>
    <mergeCell ref="M16:T16"/>
    <mergeCell ref="M17:N17"/>
    <mergeCell ref="M18:N18"/>
    <mergeCell ref="M19:N19"/>
    <mergeCell ref="B11:T11"/>
    <mergeCell ref="B6:D7"/>
    <mergeCell ref="E6:G7"/>
    <mergeCell ref="H6:I7"/>
    <mergeCell ref="J6:N7"/>
    <mergeCell ref="O6:O8"/>
    <mergeCell ref="P6:T8"/>
    <mergeCell ref="B8:D8"/>
    <mergeCell ref="E8:G8"/>
    <mergeCell ref="H8:I8"/>
    <mergeCell ref="J8:N8"/>
    <mergeCell ref="B9:T9"/>
    <mergeCell ref="B10:C10"/>
    <mergeCell ref="E10:G10"/>
    <mergeCell ref="J10:Q10"/>
    <mergeCell ref="S10:T10"/>
    <mergeCell ref="B4:T4"/>
    <mergeCell ref="F1:Q2"/>
    <mergeCell ref="R1:T1"/>
    <mergeCell ref="R2:T2"/>
    <mergeCell ref="B3:Q3"/>
    <mergeCell ref="R3:T3"/>
  </mergeCells>
  <printOptions horizontalCentered="1"/>
  <pageMargins left="0.11811023622047245" right="0.11811023622047245" top="0.11811023622047245" bottom="0.11811023622047245" header="0" footer="0"/>
  <pageSetup scale="44" orientation="landscape" r:id="rId1"/>
  <headerFooter alignWithMargins="0"/>
  <drawing r:id="rId2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sheetPr>
    <tabColor rgb="FFCCFFFF"/>
    <pageSetUpPr fitToPage="1"/>
  </sheetPr>
  <dimension ref="B1:V54"/>
  <sheetViews>
    <sheetView view="pageBreakPreview" topLeftCell="A26" zoomScale="80" zoomScaleNormal="100" zoomScaleSheetLayoutView="80" workbookViewId="0">
      <selection activeCell="G58" sqref="G58"/>
    </sheetView>
  </sheetViews>
  <sheetFormatPr baseColWidth="10" defaultColWidth="10" defaultRowHeight="27" customHeight="1"/>
  <cols>
    <col min="1" max="1" width="1.125" style="115" customWidth="1"/>
    <col min="2" max="5" width="12" style="115" customWidth="1"/>
    <col min="6" max="6" width="15.625" style="115" customWidth="1"/>
    <col min="7" max="7" width="19.875" style="115" customWidth="1"/>
    <col min="8" max="12" width="12" style="115" customWidth="1"/>
    <col min="13" max="13" width="20.125" style="152" customWidth="1"/>
    <col min="14" max="14" width="27.375" style="152" customWidth="1"/>
    <col min="15" max="15" width="17.375" style="150" customWidth="1"/>
    <col min="16" max="16" width="14.375" style="152" customWidth="1"/>
    <col min="17" max="17" width="16.875" style="152" customWidth="1"/>
    <col min="18" max="18" width="13.625" style="152" customWidth="1"/>
    <col min="19" max="19" width="17" style="152" customWidth="1"/>
    <col min="20" max="20" width="13.375" style="152" customWidth="1"/>
    <col min="21" max="21" width="17" style="115" bestFit="1" customWidth="1"/>
    <col min="22" max="22" width="18.125" style="115" customWidth="1"/>
    <col min="23" max="23" width="13.625" style="115" bestFit="1" customWidth="1"/>
    <col min="24" max="24" width="10.125" style="115" bestFit="1" customWidth="1"/>
    <col min="25" max="16384" width="10" style="115"/>
  </cols>
  <sheetData>
    <row r="1" spans="2:20" s="107" customFormat="1" ht="38.450000000000003" customHeight="1">
      <c r="B1" s="104"/>
      <c r="C1" s="105"/>
      <c r="D1" s="105"/>
      <c r="E1" s="106"/>
      <c r="F1" s="342" t="s">
        <v>123</v>
      </c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4"/>
      <c r="R1" s="348"/>
      <c r="S1" s="349"/>
      <c r="T1" s="350"/>
    </row>
    <row r="2" spans="2:20" s="107" customFormat="1" ht="37.9" customHeight="1" thickBot="1">
      <c r="B2" s="108"/>
      <c r="C2" s="109"/>
      <c r="D2" s="109"/>
      <c r="E2" s="110"/>
      <c r="F2" s="345"/>
      <c r="G2" s="346"/>
      <c r="H2" s="346"/>
      <c r="I2" s="346"/>
      <c r="J2" s="346"/>
      <c r="K2" s="346"/>
      <c r="L2" s="346"/>
      <c r="M2" s="346"/>
      <c r="N2" s="346"/>
      <c r="O2" s="346"/>
      <c r="P2" s="346"/>
      <c r="Q2" s="347"/>
      <c r="R2" s="351"/>
      <c r="S2" s="352"/>
      <c r="T2" s="353"/>
    </row>
    <row r="3" spans="2:20" s="107" customFormat="1" ht="29.45" customHeight="1" thickBot="1">
      <c r="B3" s="354" t="str">
        <f>+'1,01'!B3</f>
        <v>PATRIMONIO NATURAL FONDO PARA LA BIODIVERSIDAD Y ÁREAS PROTEGIDAS</v>
      </c>
      <c r="C3" s="355"/>
      <c r="D3" s="355"/>
      <c r="E3" s="355"/>
      <c r="F3" s="355"/>
      <c r="G3" s="355"/>
      <c r="H3" s="355"/>
      <c r="I3" s="355"/>
      <c r="J3" s="355"/>
      <c r="K3" s="355"/>
      <c r="L3" s="355"/>
      <c r="M3" s="355"/>
      <c r="N3" s="355"/>
      <c r="O3" s="355"/>
      <c r="P3" s="355"/>
      <c r="Q3" s="356"/>
      <c r="R3" s="357"/>
      <c r="S3" s="358"/>
      <c r="T3" s="359"/>
    </row>
    <row r="4" spans="2:20" s="107" customFormat="1" ht="33" customHeight="1" thickBot="1">
      <c r="B4" s="339" t="s">
        <v>124</v>
      </c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  <c r="P4" s="340"/>
      <c r="Q4" s="340"/>
      <c r="R4" s="340"/>
      <c r="S4" s="340"/>
      <c r="T4" s="341"/>
    </row>
    <row r="5" spans="2:20" s="107" customFormat="1" ht="12.6" customHeight="1" thickBot="1">
      <c r="B5" s="111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3"/>
      <c r="T5" s="114"/>
    </row>
    <row r="6" spans="2:20" ht="27" customHeight="1">
      <c r="B6" s="308" t="s">
        <v>125</v>
      </c>
      <c r="C6" s="309"/>
      <c r="D6" s="309"/>
      <c r="E6" s="312" t="s">
        <v>149</v>
      </c>
      <c r="F6" s="312"/>
      <c r="G6" s="313"/>
      <c r="H6" s="316" t="s">
        <v>126</v>
      </c>
      <c r="I6" s="317"/>
      <c r="J6" s="320">
        <v>45926</v>
      </c>
      <c r="K6" s="312"/>
      <c r="L6" s="312"/>
      <c r="M6" s="312"/>
      <c r="N6" s="313"/>
      <c r="O6" s="321" t="s">
        <v>127</v>
      </c>
      <c r="P6" s="312" t="s">
        <v>150</v>
      </c>
      <c r="Q6" s="312"/>
      <c r="R6" s="312"/>
      <c r="S6" s="312"/>
      <c r="T6" s="313"/>
    </row>
    <row r="7" spans="2:20" ht="27" customHeight="1">
      <c r="B7" s="310"/>
      <c r="C7" s="311"/>
      <c r="D7" s="311"/>
      <c r="E7" s="314"/>
      <c r="F7" s="314"/>
      <c r="G7" s="315"/>
      <c r="H7" s="318"/>
      <c r="I7" s="319"/>
      <c r="J7" s="314"/>
      <c r="K7" s="314"/>
      <c r="L7" s="314"/>
      <c r="M7" s="314"/>
      <c r="N7" s="315"/>
      <c r="O7" s="322"/>
      <c r="P7" s="314"/>
      <c r="Q7" s="314"/>
      <c r="R7" s="314"/>
      <c r="S7" s="314"/>
      <c r="T7" s="315"/>
    </row>
    <row r="8" spans="2:20" ht="50.25" customHeight="1" thickBot="1">
      <c r="B8" s="326" t="s">
        <v>128</v>
      </c>
      <c r="C8" s="327"/>
      <c r="D8" s="327"/>
      <c r="E8" s="324" t="s">
        <v>151</v>
      </c>
      <c r="F8" s="324"/>
      <c r="G8" s="325"/>
      <c r="H8" s="326" t="s">
        <v>129</v>
      </c>
      <c r="I8" s="327"/>
      <c r="J8" s="324" t="s">
        <v>152</v>
      </c>
      <c r="K8" s="324"/>
      <c r="L8" s="324"/>
      <c r="M8" s="324"/>
      <c r="N8" s="325"/>
      <c r="O8" s="323"/>
      <c r="P8" s="324"/>
      <c r="Q8" s="324"/>
      <c r="R8" s="324"/>
      <c r="S8" s="324"/>
      <c r="T8" s="325"/>
    </row>
    <row r="9" spans="2:20" ht="11.25" customHeight="1" thickBot="1">
      <c r="B9" s="328"/>
      <c r="C9" s="329"/>
      <c r="D9" s="329"/>
      <c r="E9" s="329"/>
      <c r="F9" s="329"/>
      <c r="G9" s="329"/>
      <c r="H9" s="329"/>
      <c r="I9" s="329"/>
      <c r="J9" s="329"/>
      <c r="K9" s="329"/>
      <c r="L9" s="329"/>
      <c r="M9" s="329"/>
      <c r="N9" s="329"/>
      <c r="O9" s="329"/>
      <c r="P9" s="329"/>
      <c r="Q9" s="329"/>
      <c r="R9" s="329"/>
      <c r="S9" s="329"/>
      <c r="T9" s="330"/>
    </row>
    <row r="10" spans="2:20" ht="33.6" customHeight="1" thickBot="1">
      <c r="B10" s="331" t="s">
        <v>130</v>
      </c>
      <c r="C10" s="332"/>
      <c r="D10" s="116" t="s">
        <v>307</v>
      </c>
      <c r="E10" s="333" t="s">
        <v>86</v>
      </c>
      <c r="F10" s="333"/>
      <c r="G10" s="333"/>
      <c r="H10" s="117" t="s">
        <v>131</v>
      </c>
      <c r="I10" s="118">
        <v>2.0299999999999998</v>
      </c>
      <c r="J10" s="334" t="str">
        <f>+UPPER('F-GAL-001'!C18)</f>
        <v>SUMINISTRO E INSTALACIÓN DE REFUERZO DIAGONAL DE 0,04MX0,09M EN MADERA INMUNIZADA VACIO PRESIÓN CON SALES CCA EN PROPORCIÓN DE 6,4 KG/M3.</v>
      </c>
      <c r="K10" s="335"/>
      <c r="L10" s="335"/>
      <c r="M10" s="335"/>
      <c r="N10" s="335"/>
      <c r="O10" s="335"/>
      <c r="P10" s="335"/>
      <c r="Q10" s="336"/>
      <c r="R10" s="119" t="s">
        <v>132</v>
      </c>
      <c r="S10" s="337" t="s">
        <v>171</v>
      </c>
      <c r="T10" s="338"/>
    </row>
    <row r="11" spans="2:20" ht="10.5" customHeight="1" thickBot="1">
      <c r="B11" s="305"/>
      <c r="C11" s="306"/>
      <c r="D11" s="306"/>
      <c r="E11" s="306"/>
      <c r="F11" s="306"/>
      <c r="G11" s="306"/>
      <c r="H11" s="306"/>
      <c r="I11" s="306"/>
      <c r="J11" s="306"/>
      <c r="K11" s="306"/>
      <c r="L11" s="306"/>
      <c r="M11" s="306"/>
      <c r="N11" s="306"/>
      <c r="O11" s="306"/>
      <c r="P11" s="306"/>
      <c r="Q11" s="306"/>
      <c r="R11" s="306"/>
      <c r="S11" s="306"/>
      <c r="T11" s="307"/>
    </row>
    <row r="12" spans="2:20" ht="27" customHeight="1" thickBot="1">
      <c r="B12" s="362" t="s">
        <v>133</v>
      </c>
      <c r="C12" s="363"/>
      <c r="D12" s="363"/>
      <c r="E12" s="363"/>
      <c r="F12" s="363"/>
      <c r="G12" s="363"/>
      <c r="H12" s="363"/>
      <c r="I12" s="363"/>
      <c r="J12" s="363"/>
      <c r="K12" s="363"/>
      <c r="L12" s="363"/>
      <c r="M12" s="362" t="s">
        <v>134</v>
      </c>
      <c r="N12" s="363"/>
      <c r="O12" s="363"/>
      <c r="P12" s="363"/>
      <c r="Q12" s="363"/>
      <c r="R12" s="363"/>
      <c r="S12" s="363"/>
      <c r="T12" s="364"/>
    </row>
    <row r="13" spans="2:20" ht="30" customHeight="1">
      <c r="B13" s="120"/>
      <c r="C13" s="121"/>
      <c r="D13" s="121"/>
      <c r="E13" s="121"/>
      <c r="F13" s="121"/>
      <c r="G13" s="121"/>
      <c r="H13" s="121"/>
      <c r="I13" s="121"/>
      <c r="J13" s="121"/>
      <c r="K13" s="121"/>
      <c r="L13" s="122"/>
      <c r="M13" s="365" t="s">
        <v>135</v>
      </c>
      <c r="N13" s="366"/>
      <c r="O13" s="369" t="s">
        <v>136</v>
      </c>
      <c r="P13" s="370"/>
      <c r="Q13" s="371"/>
      <c r="R13" s="372" t="s">
        <v>145</v>
      </c>
      <c r="S13" s="374" t="s">
        <v>243</v>
      </c>
      <c r="T13" s="376" t="s">
        <v>36</v>
      </c>
    </row>
    <row r="14" spans="2:20" ht="30" customHeight="1">
      <c r="B14" s="123"/>
      <c r="C14" s="124"/>
      <c r="D14" s="124"/>
      <c r="E14" s="124"/>
      <c r="F14" s="124"/>
      <c r="G14" s="124"/>
      <c r="H14" s="124"/>
      <c r="I14" s="124"/>
      <c r="J14" s="124"/>
      <c r="K14" s="124"/>
      <c r="L14" s="125"/>
      <c r="M14" s="367"/>
      <c r="N14" s="368"/>
      <c r="O14" s="126" t="s">
        <v>137</v>
      </c>
      <c r="P14" s="126" t="s">
        <v>138</v>
      </c>
      <c r="Q14" s="126" t="s">
        <v>298</v>
      </c>
      <c r="R14" s="373"/>
      <c r="S14" s="375"/>
      <c r="T14" s="377"/>
    </row>
    <row r="15" spans="2:20" ht="22.9" customHeight="1">
      <c r="B15" s="123"/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378"/>
      <c r="N15" s="379"/>
      <c r="O15" s="379"/>
      <c r="P15" s="379"/>
      <c r="Q15" s="379"/>
      <c r="R15" s="379"/>
      <c r="S15" s="379"/>
      <c r="T15" s="380"/>
    </row>
    <row r="16" spans="2:20" ht="22.9" customHeight="1">
      <c r="B16" s="123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378" t="s">
        <v>319</v>
      </c>
      <c r="N16" s="379"/>
      <c r="O16" s="379"/>
      <c r="P16" s="379"/>
      <c r="Q16" s="379"/>
      <c r="R16" s="379"/>
      <c r="S16" s="379"/>
      <c r="T16" s="380"/>
    </row>
    <row r="17" spans="2:22" ht="22.9" customHeight="1">
      <c r="B17" s="123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360" t="s">
        <v>314</v>
      </c>
      <c r="N17" s="361"/>
      <c r="O17" s="133">
        <v>0.67</v>
      </c>
      <c r="P17" s="128">
        <v>0.09</v>
      </c>
      <c r="Q17" s="128">
        <v>1</v>
      </c>
      <c r="R17" s="128"/>
      <c r="S17" s="129">
        <v>6</v>
      </c>
      <c r="T17" s="130">
        <f>ROUND(+O17*Q17*S17,2)</f>
        <v>4.0199999999999996</v>
      </c>
    </row>
    <row r="18" spans="2:22" ht="22.9" customHeight="1">
      <c r="B18" s="123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360"/>
      <c r="N18" s="361"/>
      <c r="O18" s="136"/>
      <c r="P18" s="128"/>
      <c r="Q18" s="136"/>
      <c r="R18" s="136"/>
      <c r="S18" s="129"/>
      <c r="T18" s="130"/>
    </row>
    <row r="19" spans="2:22" ht="22.9" customHeight="1"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360"/>
      <c r="N19" s="361"/>
      <c r="O19" s="127"/>
      <c r="P19" s="128"/>
      <c r="Q19" s="129"/>
      <c r="R19" s="128"/>
      <c r="S19" s="129"/>
      <c r="T19" s="130"/>
    </row>
    <row r="20" spans="2:22" ht="22.9" customHeight="1"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360"/>
      <c r="N20" s="361"/>
      <c r="O20" s="127"/>
      <c r="P20" s="128"/>
      <c r="Q20" s="129"/>
      <c r="R20" s="131"/>
      <c r="S20" s="129"/>
      <c r="T20" s="130"/>
    </row>
    <row r="21" spans="2:22" ht="22.9" customHeight="1"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360"/>
      <c r="N21" s="361"/>
      <c r="O21" s="127"/>
      <c r="P21" s="128"/>
      <c r="Q21" s="129"/>
      <c r="R21" s="128"/>
      <c r="S21" s="129"/>
      <c r="T21" s="130"/>
    </row>
    <row r="22" spans="2:22" ht="22.9" customHeight="1">
      <c r="B22" s="123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381"/>
      <c r="N22" s="382"/>
      <c r="O22" s="382"/>
      <c r="P22" s="382"/>
      <c r="Q22" s="382"/>
      <c r="R22" s="382"/>
      <c r="S22" s="382"/>
      <c r="T22" s="383"/>
      <c r="V22" s="132"/>
    </row>
    <row r="23" spans="2:22" ht="22.9" customHeight="1">
      <c r="B23" s="123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381"/>
      <c r="N23" s="382"/>
      <c r="O23" s="382"/>
      <c r="P23" s="382"/>
      <c r="Q23" s="382"/>
      <c r="R23" s="382"/>
      <c r="S23" s="382"/>
      <c r="T23" s="383"/>
    </row>
    <row r="24" spans="2:22" ht="22.9" customHeight="1">
      <c r="B24" s="123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413"/>
      <c r="N24" s="414"/>
      <c r="O24" s="127"/>
      <c r="P24" s="128"/>
      <c r="Q24" s="129"/>
      <c r="R24" s="128"/>
      <c r="S24" s="129"/>
      <c r="T24" s="130"/>
    </row>
    <row r="25" spans="2:22" ht="22.9" customHeight="1">
      <c r="B25" s="123"/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415"/>
      <c r="N25" s="416"/>
      <c r="O25" s="127"/>
      <c r="P25" s="128"/>
      <c r="Q25" s="129"/>
      <c r="R25" s="128"/>
      <c r="S25" s="129"/>
      <c r="T25" s="130"/>
    </row>
    <row r="26" spans="2:22" ht="22.9" customHeight="1">
      <c r="B26" s="123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413"/>
      <c r="N26" s="414"/>
      <c r="O26" s="127"/>
      <c r="P26" s="128"/>
      <c r="Q26" s="129"/>
      <c r="R26" s="128"/>
      <c r="S26" s="129"/>
      <c r="T26" s="130"/>
    </row>
    <row r="27" spans="2:22" ht="22.9" customHeight="1">
      <c r="B27" s="123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415"/>
      <c r="N27" s="416"/>
      <c r="O27" s="127"/>
      <c r="P27" s="128"/>
      <c r="Q27" s="129"/>
      <c r="R27" s="128"/>
      <c r="S27" s="129"/>
      <c r="T27" s="130"/>
    </row>
    <row r="28" spans="2:22" ht="22.9" customHeight="1">
      <c r="B28" s="123"/>
      <c r="C28" s="124"/>
      <c r="D28" s="124"/>
      <c r="E28" s="124"/>
      <c r="F28" s="124"/>
      <c r="G28" s="124"/>
      <c r="H28" s="124"/>
      <c r="I28" s="124"/>
      <c r="J28" s="124"/>
      <c r="K28" s="124"/>
      <c r="L28" s="124"/>
      <c r="M28" s="360"/>
      <c r="N28" s="361"/>
      <c r="O28" s="127"/>
      <c r="P28" s="128"/>
      <c r="Q28" s="129"/>
      <c r="R28" s="128"/>
      <c r="S28" s="129"/>
      <c r="T28" s="130"/>
    </row>
    <row r="29" spans="2:22" ht="22.9" customHeight="1">
      <c r="B29" s="123"/>
      <c r="C29" s="124"/>
      <c r="D29" s="124"/>
      <c r="E29" s="124"/>
      <c r="F29" s="124"/>
      <c r="G29" s="124"/>
      <c r="H29" s="124"/>
      <c r="I29" s="124"/>
      <c r="J29" s="124"/>
      <c r="K29" s="124"/>
      <c r="L29" s="124"/>
      <c r="M29" s="360"/>
      <c r="N29" s="361"/>
      <c r="O29" s="127"/>
      <c r="P29" s="128"/>
      <c r="Q29" s="129"/>
      <c r="R29" s="128"/>
      <c r="S29" s="129"/>
      <c r="T29" s="130"/>
    </row>
    <row r="30" spans="2:22" ht="22.9" customHeight="1">
      <c r="B30" s="123"/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360"/>
      <c r="N30" s="361"/>
      <c r="O30" s="133"/>
      <c r="P30" s="128"/>
      <c r="Q30" s="129"/>
      <c r="R30" s="128"/>
      <c r="S30" s="129"/>
      <c r="T30" s="130"/>
    </row>
    <row r="31" spans="2:22" ht="22.9" customHeight="1">
      <c r="B31" s="123"/>
      <c r="D31" s="134"/>
      <c r="E31" s="134"/>
      <c r="F31" s="134"/>
      <c r="G31" s="134"/>
      <c r="H31" s="134"/>
      <c r="I31" s="134"/>
      <c r="J31" s="124"/>
      <c r="K31" s="124"/>
      <c r="L31" s="124"/>
      <c r="M31" s="360"/>
      <c r="N31" s="361"/>
      <c r="O31" s="133"/>
      <c r="P31" s="128"/>
      <c r="Q31" s="129"/>
      <c r="R31" s="128"/>
      <c r="S31" s="129"/>
      <c r="T31" s="130"/>
    </row>
    <row r="32" spans="2:22" ht="22.9" customHeight="1">
      <c r="B32" s="123"/>
      <c r="C32" s="134"/>
      <c r="D32" s="134"/>
      <c r="E32" s="134"/>
      <c r="F32" s="124"/>
      <c r="G32" s="124"/>
      <c r="H32" s="124"/>
      <c r="I32" s="124"/>
      <c r="J32" s="124"/>
      <c r="K32" s="124"/>
      <c r="L32" s="124"/>
      <c r="M32" s="360"/>
      <c r="N32" s="361"/>
      <c r="O32" s="127"/>
      <c r="P32" s="128"/>
      <c r="Q32" s="129"/>
      <c r="R32" s="131"/>
      <c r="S32" s="129"/>
      <c r="T32" s="130"/>
    </row>
    <row r="33" spans="2:22" ht="22.9" customHeight="1">
      <c r="B33" s="123"/>
      <c r="C33" s="124"/>
      <c r="D33" s="124"/>
      <c r="E33" s="124"/>
      <c r="F33" s="124"/>
      <c r="G33" s="124"/>
      <c r="H33" s="124"/>
      <c r="I33" s="124"/>
      <c r="J33" s="124"/>
      <c r="K33" s="124"/>
      <c r="L33" s="124"/>
      <c r="M33" s="360"/>
      <c r="N33" s="361"/>
      <c r="O33" s="127"/>
      <c r="P33" s="128"/>
      <c r="Q33" s="129"/>
      <c r="R33" s="131"/>
      <c r="S33" s="129"/>
      <c r="T33" s="130"/>
    </row>
    <row r="34" spans="2:22" ht="22.9" customHeight="1">
      <c r="B34" s="123"/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360"/>
      <c r="N34" s="361"/>
      <c r="O34" s="127"/>
      <c r="P34" s="128"/>
      <c r="Q34" s="129"/>
      <c r="R34" s="128"/>
      <c r="S34" s="129"/>
      <c r="T34" s="130"/>
    </row>
    <row r="35" spans="2:22" ht="22.9" customHeight="1">
      <c r="B35" s="123"/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360"/>
      <c r="N35" s="361"/>
      <c r="O35" s="127"/>
      <c r="P35" s="128"/>
      <c r="Q35" s="129"/>
      <c r="R35" s="128"/>
      <c r="S35" s="129"/>
      <c r="T35" s="130"/>
      <c r="V35" s="135"/>
    </row>
    <row r="36" spans="2:22" ht="22.9" customHeight="1">
      <c r="B36" s="123"/>
      <c r="C36" s="124"/>
      <c r="D36" s="124"/>
      <c r="E36" s="124"/>
      <c r="F36" s="124"/>
      <c r="G36" s="124"/>
      <c r="H36" s="124"/>
      <c r="I36" s="124"/>
      <c r="J36" s="124"/>
      <c r="K36" s="124"/>
      <c r="L36" s="124"/>
      <c r="M36" s="381"/>
      <c r="N36" s="382"/>
      <c r="O36" s="382"/>
      <c r="P36" s="382"/>
      <c r="Q36" s="382"/>
      <c r="R36" s="382"/>
      <c r="S36" s="382"/>
      <c r="T36" s="383"/>
      <c r="V36" s="135"/>
    </row>
    <row r="37" spans="2:22" ht="22.9" customHeight="1">
      <c r="B37" s="123"/>
      <c r="C37" s="124"/>
      <c r="D37" s="124"/>
      <c r="E37" s="124"/>
      <c r="F37" s="124"/>
      <c r="G37" s="124"/>
      <c r="H37" s="124"/>
      <c r="I37" s="124"/>
      <c r="J37" s="124"/>
      <c r="K37" s="124"/>
      <c r="L37" s="124"/>
      <c r="M37" s="390"/>
      <c r="N37" s="391"/>
      <c r="O37" s="127"/>
      <c r="P37" s="128"/>
      <c r="Q37" s="129"/>
      <c r="R37" s="131"/>
      <c r="S37" s="129"/>
      <c r="T37" s="130"/>
    </row>
    <row r="38" spans="2:22" ht="22.9" customHeight="1">
      <c r="B38" s="123"/>
      <c r="C38" s="124"/>
      <c r="D38" s="124"/>
      <c r="E38" s="124"/>
      <c r="F38" s="124"/>
      <c r="G38" s="124"/>
      <c r="H38" s="124"/>
      <c r="I38" s="124"/>
      <c r="J38" s="124"/>
      <c r="K38" s="124"/>
      <c r="L38" s="124"/>
      <c r="M38" s="390"/>
      <c r="N38" s="391"/>
      <c r="O38" s="136"/>
      <c r="P38" s="136"/>
      <c r="Q38" s="136"/>
      <c r="R38" s="136"/>
      <c r="S38" s="136"/>
      <c r="T38" s="137"/>
    </row>
    <row r="39" spans="2:22" ht="22.9" customHeight="1">
      <c r="B39" s="123"/>
      <c r="F39" s="124"/>
      <c r="G39" s="124"/>
      <c r="H39" s="124"/>
      <c r="I39" s="124"/>
      <c r="J39" s="124"/>
      <c r="K39" s="124"/>
      <c r="L39" s="124"/>
      <c r="M39" s="390"/>
      <c r="N39" s="391"/>
      <c r="O39" s="127"/>
      <c r="P39" s="131"/>
      <c r="Q39" s="129"/>
      <c r="R39" s="131"/>
      <c r="S39" s="129"/>
      <c r="T39" s="130"/>
    </row>
    <row r="40" spans="2:22" ht="22.9" customHeight="1">
      <c r="B40" s="123"/>
      <c r="F40" s="124"/>
      <c r="G40" s="124"/>
      <c r="H40" s="124"/>
      <c r="I40" s="124"/>
      <c r="J40" s="124"/>
      <c r="K40" s="124"/>
      <c r="L40" s="124"/>
      <c r="M40" s="390"/>
      <c r="N40" s="391"/>
      <c r="O40" s="127"/>
      <c r="P40" s="128"/>
      <c r="Q40" s="129"/>
      <c r="R40" s="131"/>
      <c r="S40" s="129"/>
      <c r="T40" s="130"/>
    </row>
    <row r="41" spans="2:22" ht="22.9" customHeight="1">
      <c r="B41" s="123"/>
      <c r="C41" s="124"/>
      <c r="D41" s="124"/>
      <c r="E41" s="124"/>
      <c r="F41" s="124"/>
      <c r="G41" s="124"/>
      <c r="H41" s="124"/>
      <c r="I41" s="124"/>
      <c r="J41" s="124"/>
      <c r="K41" s="124"/>
      <c r="L41" s="124"/>
      <c r="M41" s="390"/>
      <c r="N41" s="391"/>
      <c r="O41" s="127"/>
      <c r="P41" s="128"/>
      <c r="Q41" s="129"/>
      <c r="R41" s="131"/>
      <c r="S41" s="129"/>
      <c r="T41" s="130"/>
    </row>
    <row r="42" spans="2:22" ht="22.9" customHeight="1">
      <c r="B42" s="123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38"/>
      <c r="N42" s="139"/>
      <c r="O42" s="139"/>
      <c r="P42" s="139"/>
      <c r="Q42" s="139"/>
      <c r="R42" s="139"/>
      <c r="S42" s="139"/>
      <c r="T42" s="140"/>
    </row>
    <row r="43" spans="2:22" ht="22.9" customHeight="1" thickBot="1">
      <c r="B43" s="123"/>
      <c r="C43" s="124"/>
      <c r="D43" s="124"/>
      <c r="E43" s="124"/>
      <c r="F43" s="124"/>
      <c r="G43" s="124"/>
      <c r="H43" s="124"/>
      <c r="I43" s="124"/>
      <c r="J43" s="124"/>
      <c r="K43" s="124"/>
      <c r="L43" s="124"/>
      <c r="M43" s="141"/>
      <c r="N43" s="142"/>
      <c r="O43" s="142"/>
      <c r="P43" s="142"/>
      <c r="Q43" s="142"/>
      <c r="R43" s="142"/>
      <c r="S43" s="142"/>
      <c r="T43" s="143"/>
    </row>
    <row r="44" spans="2:22" s="145" customFormat="1" ht="24" customHeight="1">
      <c r="B44" s="392" t="s">
        <v>154</v>
      </c>
      <c r="C44" s="393"/>
      <c r="D44" s="393"/>
      <c r="E44" s="393"/>
      <c r="F44" s="393"/>
      <c r="G44" s="393"/>
      <c r="H44" s="393"/>
      <c r="I44" s="393"/>
      <c r="J44" s="393"/>
      <c r="K44" s="393"/>
      <c r="L44" s="394"/>
      <c r="M44" s="401" t="s">
        <v>139</v>
      </c>
      <c r="N44" s="402"/>
      <c r="O44" s="402"/>
      <c r="P44" s="402"/>
      <c r="Q44" s="402"/>
      <c r="R44" s="402"/>
      <c r="S44" s="402"/>
      <c r="T44" s="144">
        <f>SUM(T17:T43)</f>
        <v>4.0199999999999996</v>
      </c>
    </row>
    <row r="45" spans="2:22" s="145" customFormat="1" ht="24" customHeight="1">
      <c r="B45" s="395"/>
      <c r="C45" s="396"/>
      <c r="D45" s="396"/>
      <c r="E45" s="396"/>
      <c r="F45" s="396"/>
      <c r="G45" s="396"/>
      <c r="H45" s="396"/>
      <c r="I45" s="396"/>
      <c r="J45" s="396"/>
      <c r="K45" s="396"/>
      <c r="L45" s="397"/>
      <c r="M45" s="403" t="s">
        <v>140</v>
      </c>
      <c r="N45" s="404"/>
      <c r="O45" s="404"/>
      <c r="P45" s="404"/>
      <c r="Q45" s="404"/>
      <c r="R45" s="404"/>
      <c r="S45" s="404"/>
      <c r="T45" s="146"/>
    </row>
    <row r="46" spans="2:22" s="145" customFormat="1" ht="24" customHeight="1" thickBot="1">
      <c r="B46" s="398"/>
      <c r="C46" s="399"/>
      <c r="D46" s="399"/>
      <c r="E46" s="399"/>
      <c r="F46" s="399"/>
      <c r="G46" s="399"/>
      <c r="H46" s="399"/>
      <c r="I46" s="399"/>
      <c r="J46" s="399"/>
      <c r="K46" s="399"/>
      <c r="L46" s="400"/>
      <c r="M46" s="405" t="s">
        <v>141</v>
      </c>
      <c r="N46" s="406"/>
      <c r="O46" s="406"/>
      <c r="P46" s="406"/>
      <c r="Q46" s="406"/>
      <c r="R46" s="406"/>
      <c r="S46" s="406"/>
      <c r="T46" s="147">
        <f>+T45+T44</f>
        <v>4.0199999999999996</v>
      </c>
    </row>
    <row r="47" spans="2:22" ht="17.45" customHeight="1">
      <c r="B47" s="148"/>
      <c r="C47" s="149"/>
      <c r="D47" s="149"/>
      <c r="E47" s="149"/>
      <c r="F47" s="149"/>
      <c r="G47" s="149"/>
      <c r="H47" s="149"/>
      <c r="I47" s="149"/>
      <c r="J47" s="149"/>
      <c r="K47" s="149"/>
      <c r="L47" s="149"/>
      <c r="M47" s="150"/>
      <c r="N47" s="150"/>
      <c r="P47" s="150"/>
      <c r="Q47" s="150"/>
      <c r="R47" s="150"/>
      <c r="S47" s="150"/>
      <c r="T47" s="151"/>
    </row>
    <row r="48" spans="2:22" ht="22.9" customHeight="1">
      <c r="B48" s="148"/>
      <c r="J48" s="149"/>
      <c r="K48" s="149"/>
      <c r="L48" s="149"/>
      <c r="M48" s="150"/>
      <c r="Q48" s="115"/>
      <c r="R48" s="149"/>
      <c r="S48" s="149"/>
      <c r="T48" s="153"/>
    </row>
    <row r="49" spans="2:20" ht="19.149999999999999" customHeight="1">
      <c r="B49" s="148"/>
      <c r="J49" s="149"/>
      <c r="K49" s="149"/>
      <c r="L49" s="149"/>
      <c r="M49" s="150"/>
      <c r="Q49" s="115"/>
      <c r="R49" s="149"/>
      <c r="S49" s="149"/>
      <c r="T49" s="153"/>
    </row>
    <row r="50" spans="2:20" ht="21.6" customHeight="1">
      <c r="B50" s="148"/>
      <c r="C50" s="149"/>
      <c r="D50" s="149"/>
      <c r="E50" s="149"/>
      <c r="F50" s="149"/>
      <c r="G50" s="149"/>
      <c r="H50" s="149"/>
      <c r="I50" s="149"/>
      <c r="J50" s="149"/>
      <c r="K50" s="149"/>
      <c r="L50" s="149"/>
      <c r="M50" s="150"/>
      <c r="N50" s="150"/>
      <c r="P50" s="150"/>
      <c r="Q50" s="154"/>
      <c r="R50" s="154"/>
      <c r="S50" s="154"/>
      <c r="T50" s="155"/>
    </row>
    <row r="51" spans="2:20" ht="25.15" customHeight="1">
      <c r="B51" s="148"/>
      <c r="C51" s="149"/>
      <c r="D51" s="149"/>
      <c r="E51" s="149"/>
      <c r="F51" s="149"/>
      <c r="G51" s="149"/>
      <c r="H51" s="149"/>
      <c r="I51" s="149"/>
      <c r="J51" s="149"/>
      <c r="K51" s="149"/>
      <c r="L51" s="156"/>
      <c r="M51" s="157"/>
      <c r="N51" s="157"/>
      <c r="P51" s="150"/>
      <c r="Q51" s="157"/>
      <c r="R51" s="157"/>
      <c r="S51" s="157"/>
      <c r="T51" s="158"/>
    </row>
    <row r="52" spans="2:20" s="162" customFormat="1" ht="17.45" customHeight="1">
      <c r="B52" s="384" t="s">
        <v>142</v>
      </c>
      <c r="C52" s="385"/>
      <c r="D52" s="385"/>
      <c r="E52" s="385"/>
      <c r="F52" s="159"/>
      <c r="G52" s="386" t="s">
        <v>142</v>
      </c>
      <c r="H52" s="386"/>
      <c r="I52" s="386"/>
      <c r="J52" s="387"/>
      <c r="K52" s="160"/>
      <c r="L52" s="388" t="s">
        <v>142</v>
      </c>
      <c r="M52" s="388"/>
      <c r="N52" s="388"/>
      <c r="O52" s="388"/>
      <c r="P52" s="161"/>
      <c r="Q52" s="388" t="s">
        <v>142</v>
      </c>
      <c r="R52" s="388"/>
      <c r="S52" s="388"/>
      <c r="T52" s="389"/>
    </row>
    <row r="53" spans="2:20" ht="17.45" customHeight="1">
      <c r="B53" s="163" t="str">
        <f>+'1,01'!B53</f>
        <v>Nombre: IVAN DARIO RODRIGUEZ</v>
      </c>
      <c r="C53" s="164"/>
      <c r="D53" s="164"/>
      <c r="E53" s="164"/>
      <c r="F53" s="164"/>
      <c r="G53" s="165" t="str">
        <f>+'1,01'!G53</f>
        <v xml:space="preserve">Nombre: MANUEL EDUARDO CEPEDA HERNÁNDEZ </v>
      </c>
      <c r="H53" s="165"/>
      <c r="I53" s="165"/>
      <c r="J53" s="165"/>
      <c r="K53" s="166"/>
      <c r="L53" s="167" t="str">
        <f>+'1,01'!L53</f>
        <v>Nombre: ROBINSON ALEXANDER TOBAR URBANO</v>
      </c>
      <c r="M53" s="167"/>
      <c r="N53" s="167"/>
      <c r="O53" s="167"/>
      <c r="P53" s="166"/>
      <c r="Q53" s="167" t="str">
        <f>+'1,01'!Q53</f>
        <v>Nombre: CLARA LUZ JARAMILLO HENAO</v>
      </c>
      <c r="R53" s="167"/>
      <c r="S53" s="167"/>
      <c r="T53" s="168"/>
    </row>
    <row r="54" spans="2:20" ht="17.45" customHeight="1" thickBot="1">
      <c r="B54" s="174" t="str">
        <f>+'1,01'!B54</f>
        <v>RESIDENTE DE OBRA</v>
      </c>
      <c r="C54" s="169"/>
      <c r="D54" s="169"/>
      <c r="E54" s="169"/>
      <c r="F54" s="169"/>
      <c r="G54" s="170" t="str">
        <f>+'1,01'!G54</f>
        <v>DIRECTOR DE OBRA</v>
      </c>
      <c r="H54" s="170"/>
      <c r="I54" s="170"/>
      <c r="J54" s="170"/>
      <c r="K54" s="171"/>
      <c r="L54" s="172" t="str">
        <f>+'1,01'!L54</f>
        <v xml:space="preserve">RESIDENTE DE INTERVENTORIA </v>
      </c>
      <c r="M54" s="172"/>
      <c r="N54" s="172"/>
      <c r="O54" s="172"/>
      <c r="P54" s="171"/>
      <c r="Q54" s="172" t="str">
        <f>+'1,01'!Q54</f>
        <v xml:space="preserve">DIRECTOR DE INTERVENTORIA </v>
      </c>
      <c r="R54" s="172"/>
      <c r="S54" s="172"/>
      <c r="T54" s="173"/>
    </row>
  </sheetData>
  <mergeCells count="62">
    <mergeCell ref="B52:E52"/>
    <mergeCell ref="G52:J52"/>
    <mergeCell ref="L52:O52"/>
    <mergeCell ref="Q52:T52"/>
    <mergeCell ref="M35:N35"/>
    <mergeCell ref="M36:T36"/>
    <mergeCell ref="M37:N37"/>
    <mergeCell ref="M38:N38"/>
    <mergeCell ref="M39:N39"/>
    <mergeCell ref="M40:N40"/>
    <mergeCell ref="M41:N41"/>
    <mergeCell ref="B44:L46"/>
    <mergeCell ref="M44:S44"/>
    <mergeCell ref="M45:S45"/>
    <mergeCell ref="M46:S46"/>
    <mergeCell ref="M34:N34"/>
    <mergeCell ref="M21:N21"/>
    <mergeCell ref="M22:T22"/>
    <mergeCell ref="M23:T23"/>
    <mergeCell ref="M24:N25"/>
    <mergeCell ref="M26:N27"/>
    <mergeCell ref="M28:N28"/>
    <mergeCell ref="M29:N29"/>
    <mergeCell ref="M30:N30"/>
    <mergeCell ref="M31:N31"/>
    <mergeCell ref="M32:N32"/>
    <mergeCell ref="M33:N33"/>
    <mergeCell ref="M20:N20"/>
    <mergeCell ref="B12:L12"/>
    <mergeCell ref="M12:T12"/>
    <mergeCell ref="M13:N14"/>
    <mergeCell ref="O13:Q13"/>
    <mergeCell ref="R13:R14"/>
    <mergeCell ref="S13:S14"/>
    <mergeCell ref="T13:T14"/>
    <mergeCell ref="M15:T15"/>
    <mergeCell ref="M16:T16"/>
    <mergeCell ref="M17:N17"/>
    <mergeCell ref="M18:N18"/>
    <mergeCell ref="M19:N19"/>
    <mergeCell ref="B11:T11"/>
    <mergeCell ref="B6:D7"/>
    <mergeCell ref="E6:G7"/>
    <mergeCell ref="H6:I7"/>
    <mergeCell ref="J6:N7"/>
    <mergeCell ref="O6:O8"/>
    <mergeCell ref="P6:T8"/>
    <mergeCell ref="B8:D8"/>
    <mergeCell ref="E8:G8"/>
    <mergeCell ref="H8:I8"/>
    <mergeCell ref="J8:N8"/>
    <mergeCell ref="B9:T9"/>
    <mergeCell ref="B10:C10"/>
    <mergeCell ref="E10:G10"/>
    <mergeCell ref="J10:Q10"/>
    <mergeCell ref="S10:T10"/>
    <mergeCell ref="B4:T4"/>
    <mergeCell ref="F1:Q2"/>
    <mergeCell ref="R1:T1"/>
    <mergeCell ref="R2:T2"/>
    <mergeCell ref="B3:Q3"/>
    <mergeCell ref="R3:T3"/>
  </mergeCells>
  <printOptions horizontalCentered="1"/>
  <pageMargins left="0.11811023622047245" right="0.11811023622047245" top="0.11811023622047245" bottom="0.11811023622047245" header="0" footer="0"/>
  <pageSetup scale="44" orientation="landscape" r:id="rId1"/>
  <headerFooter alignWithMargins="0"/>
  <drawing r:id="rId2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sheetPr>
    <tabColor rgb="FFCCFFFF"/>
    <pageSetUpPr fitToPage="1"/>
  </sheetPr>
  <dimension ref="B1:V54"/>
  <sheetViews>
    <sheetView view="pageBreakPreview" topLeftCell="A26" zoomScale="80" zoomScaleNormal="100" zoomScaleSheetLayoutView="80" workbookViewId="0">
      <selection activeCell="G58" sqref="G58"/>
    </sheetView>
  </sheetViews>
  <sheetFormatPr baseColWidth="10" defaultColWidth="10" defaultRowHeight="27" customHeight="1"/>
  <cols>
    <col min="1" max="1" width="1.125" style="115" customWidth="1"/>
    <col min="2" max="5" width="12" style="115" customWidth="1"/>
    <col min="6" max="6" width="15.625" style="115" customWidth="1"/>
    <col min="7" max="7" width="19.875" style="115" customWidth="1"/>
    <col min="8" max="12" width="12" style="115" customWidth="1"/>
    <col min="13" max="13" width="20.125" style="152" customWidth="1"/>
    <col min="14" max="14" width="27.375" style="152" customWidth="1"/>
    <col min="15" max="15" width="17.375" style="150" customWidth="1"/>
    <col min="16" max="16" width="14.375" style="152" customWidth="1"/>
    <col min="17" max="17" width="16.875" style="152" customWidth="1"/>
    <col min="18" max="18" width="13.625" style="152" customWidth="1"/>
    <col min="19" max="19" width="17" style="152" customWidth="1"/>
    <col min="20" max="20" width="13.375" style="152" customWidth="1"/>
    <col min="21" max="21" width="17" style="115" bestFit="1" customWidth="1"/>
    <col min="22" max="22" width="18.125" style="115" customWidth="1"/>
    <col min="23" max="23" width="13.625" style="115" bestFit="1" customWidth="1"/>
    <col min="24" max="24" width="10.125" style="115" bestFit="1" customWidth="1"/>
    <col min="25" max="16384" width="10" style="115"/>
  </cols>
  <sheetData>
    <row r="1" spans="2:20" s="107" customFormat="1" ht="38.450000000000003" customHeight="1">
      <c r="B1" s="104"/>
      <c r="C1" s="105"/>
      <c r="D1" s="105"/>
      <c r="E1" s="106"/>
      <c r="F1" s="342" t="s">
        <v>123</v>
      </c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4"/>
      <c r="R1" s="348"/>
      <c r="S1" s="349"/>
      <c r="T1" s="350"/>
    </row>
    <row r="2" spans="2:20" s="107" customFormat="1" ht="37.9" customHeight="1" thickBot="1">
      <c r="B2" s="108"/>
      <c r="C2" s="109"/>
      <c r="D2" s="109"/>
      <c r="E2" s="110"/>
      <c r="F2" s="345"/>
      <c r="G2" s="346"/>
      <c r="H2" s="346"/>
      <c r="I2" s="346"/>
      <c r="J2" s="346"/>
      <c r="K2" s="346"/>
      <c r="L2" s="346"/>
      <c r="M2" s="346"/>
      <c r="N2" s="346"/>
      <c r="O2" s="346"/>
      <c r="P2" s="346"/>
      <c r="Q2" s="347"/>
      <c r="R2" s="351"/>
      <c r="S2" s="352"/>
      <c r="T2" s="353"/>
    </row>
    <row r="3" spans="2:20" s="107" customFormat="1" ht="29.45" customHeight="1" thickBot="1">
      <c r="B3" s="354" t="str">
        <f>+'1,01'!B3</f>
        <v>PATRIMONIO NATURAL FONDO PARA LA BIODIVERSIDAD Y ÁREAS PROTEGIDAS</v>
      </c>
      <c r="C3" s="355"/>
      <c r="D3" s="355"/>
      <c r="E3" s="355"/>
      <c r="F3" s="355"/>
      <c r="G3" s="355"/>
      <c r="H3" s="355"/>
      <c r="I3" s="355"/>
      <c r="J3" s="355"/>
      <c r="K3" s="355"/>
      <c r="L3" s="355"/>
      <c r="M3" s="355"/>
      <c r="N3" s="355"/>
      <c r="O3" s="355"/>
      <c r="P3" s="355"/>
      <c r="Q3" s="356"/>
      <c r="R3" s="357"/>
      <c r="S3" s="358"/>
      <c r="T3" s="359"/>
    </row>
    <row r="4" spans="2:20" s="107" customFormat="1" ht="33" customHeight="1" thickBot="1">
      <c r="B4" s="339" t="s">
        <v>124</v>
      </c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  <c r="P4" s="340"/>
      <c r="Q4" s="340"/>
      <c r="R4" s="340"/>
      <c r="S4" s="340"/>
      <c r="T4" s="341"/>
    </row>
    <row r="5" spans="2:20" s="107" customFormat="1" ht="12.6" customHeight="1" thickBot="1">
      <c r="B5" s="111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3"/>
      <c r="T5" s="114"/>
    </row>
    <row r="6" spans="2:20" ht="27" customHeight="1">
      <c r="B6" s="308" t="s">
        <v>125</v>
      </c>
      <c r="C6" s="309"/>
      <c r="D6" s="309"/>
      <c r="E6" s="312" t="s">
        <v>149</v>
      </c>
      <c r="F6" s="312"/>
      <c r="G6" s="313"/>
      <c r="H6" s="316" t="s">
        <v>126</v>
      </c>
      <c r="I6" s="317"/>
      <c r="J6" s="320">
        <v>45926</v>
      </c>
      <c r="K6" s="312"/>
      <c r="L6" s="312"/>
      <c r="M6" s="312"/>
      <c r="N6" s="313"/>
      <c r="O6" s="321" t="s">
        <v>127</v>
      </c>
      <c r="P6" s="312" t="s">
        <v>150</v>
      </c>
      <c r="Q6" s="312"/>
      <c r="R6" s="312"/>
      <c r="S6" s="312"/>
      <c r="T6" s="313"/>
    </row>
    <row r="7" spans="2:20" ht="27" customHeight="1">
      <c r="B7" s="310"/>
      <c r="C7" s="311"/>
      <c r="D7" s="311"/>
      <c r="E7" s="314"/>
      <c r="F7" s="314"/>
      <c r="G7" s="315"/>
      <c r="H7" s="318"/>
      <c r="I7" s="319"/>
      <c r="J7" s="314"/>
      <c r="K7" s="314"/>
      <c r="L7" s="314"/>
      <c r="M7" s="314"/>
      <c r="N7" s="315"/>
      <c r="O7" s="322"/>
      <c r="P7" s="314"/>
      <c r="Q7" s="314"/>
      <c r="R7" s="314"/>
      <c r="S7" s="314"/>
      <c r="T7" s="315"/>
    </row>
    <row r="8" spans="2:20" ht="50.25" customHeight="1" thickBot="1">
      <c r="B8" s="326" t="s">
        <v>128</v>
      </c>
      <c r="C8" s="327"/>
      <c r="D8" s="327"/>
      <c r="E8" s="324" t="s">
        <v>151</v>
      </c>
      <c r="F8" s="324"/>
      <c r="G8" s="325"/>
      <c r="H8" s="326" t="s">
        <v>129</v>
      </c>
      <c r="I8" s="327"/>
      <c r="J8" s="324" t="s">
        <v>152</v>
      </c>
      <c r="K8" s="324"/>
      <c r="L8" s="324"/>
      <c r="M8" s="324"/>
      <c r="N8" s="325"/>
      <c r="O8" s="323"/>
      <c r="P8" s="324"/>
      <c r="Q8" s="324"/>
      <c r="R8" s="324"/>
      <c r="S8" s="324"/>
      <c r="T8" s="325"/>
    </row>
    <row r="9" spans="2:20" ht="11.25" customHeight="1" thickBot="1">
      <c r="B9" s="328"/>
      <c r="C9" s="329"/>
      <c r="D9" s="329"/>
      <c r="E9" s="329"/>
      <c r="F9" s="329"/>
      <c r="G9" s="329"/>
      <c r="H9" s="329"/>
      <c r="I9" s="329"/>
      <c r="J9" s="329"/>
      <c r="K9" s="329"/>
      <c r="L9" s="329"/>
      <c r="M9" s="329"/>
      <c r="N9" s="329"/>
      <c r="O9" s="329"/>
      <c r="P9" s="329"/>
      <c r="Q9" s="329"/>
      <c r="R9" s="329"/>
      <c r="S9" s="329"/>
      <c r="T9" s="330"/>
    </row>
    <row r="10" spans="2:20" ht="33.6" customHeight="1" thickBot="1">
      <c r="B10" s="331" t="s">
        <v>130</v>
      </c>
      <c r="C10" s="332"/>
      <c r="D10" s="116" t="s">
        <v>307</v>
      </c>
      <c r="E10" s="333" t="s">
        <v>86</v>
      </c>
      <c r="F10" s="333"/>
      <c r="G10" s="333"/>
      <c r="H10" s="117" t="s">
        <v>131</v>
      </c>
      <c r="I10" s="118">
        <v>2.04</v>
      </c>
      <c r="J10" s="334" t="str">
        <f>+UPPER('F-GAL-001'!C19)</f>
        <v>SUMINISTRO E INSTALACIÓN DE REFUERZO HORIZONTAL 0,04MX0,09M EN MADERA INMUNIZADA VACIO PRESIÓN CON SALES CCA EN PROPORCIÓN DE 6,4 KG/M3.</v>
      </c>
      <c r="K10" s="335"/>
      <c r="L10" s="335"/>
      <c r="M10" s="335"/>
      <c r="N10" s="335"/>
      <c r="O10" s="335"/>
      <c r="P10" s="335"/>
      <c r="Q10" s="336"/>
      <c r="R10" s="119" t="s">
        <v>132</v>
      </c>
      <c r="S10" s="337" t="s">
        <v>171</v>
      </c>
      <c r="T10" s="338"/>
    </row>
    <row r="11" spans="2:20" ht="10.5" customHeight="1" thickBot="1">
      <c r="B11" s="305"/>
      <c r="C11" s="306"/>
      <c r="D11" s="306"/>
      <c r="E11" s="306"/>
      <c r="F11" s="306"/>
      <c r="G11" s="306"/>
      <c r="H11" s="306"/>
      <c r="I11" s="306"/>
      <c r="J11" s="306"/>
      <c r="K11" s="306"/>
      <c r="L11" s="306"/>
      <c r="M11" s="306"/>
      <c r="N11" s="306"/>
      <c r="O11" s="306"/>
      <c r="P11" s="306"/>
      <c r="Q11" s="306"/>
      <c r="R11" s="306"/>
      <c r="S11" s="306"/>
      <c r="T11" s="307"/>
    </row>
    <row r="12" spans="2:20" ht="27" customHeight="1" thickBot="1">
      <c r="B12" s="362" t="s">
        <v>133</v>
      </c>
      <c r="C12" s="363"/>
      <c r="D12" s="363"/>
      <c r="E12" s="363"/>
      <c r="F12" s="363"/>
      <c r="G12" s="363"/>
      <c r="H12" s="363"/>
      <c r="I12" s="363"/>
      <c r="J12" s="363"/>
      <c r="K12" s="363"/>
      <c r="L12" s="363"/>
      <c r="M12" s="362" t="s">
        <v>134</v>
      </c>
      <c r="N12" s="363"/>
      <c r="O12" s="363"/>
      <c r="P12" s="363"/>
      <c r="Q12" s="363"/>
      <c r="R12" s="363"/>
      <c r="S12" s="363"/>
      <c r="T12" s="364"/>
    </row>
    <row r="13" spans="2:20" ht="30" customHeight="1">
      <c r="B13" s="120"/>
      <c r="C13" s="121"/>
      <c r="D13" s="121"/>
      <c r="E13" s="121"/>
      <c r="F13" s="121"/>
      <c r="G13" s="121"/>
      <c r="H13" s="121"/>
      <c r="I13" s="121"/>
      <c r="J13" s="121"/>
      <c r="K13" s="121"/>
      <c r="L13" s="122"/>
      <c r="M13" s="365" t="s">
        <v>135</v>
      </c>
      <c r="N13" s="366"/>
      <c r="O13" s="369" t="s">
        <v>136</v>
      </c>
      <c r="P13" s="370"/>
      <c r="Q13" s="371"/>
      <c r="R13" s="372" t="s">
        <v>145</v>
      </c>
      <c r="S13" s="374" t="s">
        <v>243</v>
      </c>
      <c r="T13" s="376" t="s">
        <v>36</v>
      </c>
    </row>
    <row r="14" spans="2:20" ht="30" customHeight="1">
      <c r="B14" s="123"/>
      <c r="C14" s="124"/>
      <c r="D14" s="124"/>
      <c r="E14" s="124"/>
      <c r="F14" s="124"/>
      <c r="G14" s="124"/>
      <c r="H14" s="124"/>
      <c r="I14" s="124"/>
      <c r="J14" s="124"/>
      <c r="K14" s="124"/>
      <c r="L14" s="125"/>
      <c r="M14" s="367"/>
      <c r="N14" s="368"/>
      <c r="O14" s="126" t="s">
        <v>137</v>
      </c>
      <c r="P14" s="126" t="s">
        <v>138</v>
      </c>
      <c r="Q14" s="126" t="s">
        <v>298</v>
      </c>
      <c r="R14" s="373"/>
      <c r="S14" s="375"/>
      <c r="T14" s="377"/>
    </row>
    <row r="15" spans="2:20" ht="22.9" customHeight="1">
      <c r="B15" s="123"/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378"/>
      <c r="N15" s="379"/>
      <c r="O15" s="379"/>
      <c r="P15" s="379"/>
      <c r="Q15" s="379"/>
      <c r="R15" s="379"/>
      <c r="S15" s="379"/>
      <c r="T15" s="380"/>
    </row>
    <row r="16" spans="2:20" ht="22.9" customHeight="1">
      <c r="B16" s="123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378" t="s">
        <v>319</v>
      </c>
      <c r="N16" s="379"/>
      <c r="O16" s="379"/>
      <c r="P16" s="379"/>
      <c r="Q16" s="379"/>
      <c r="R16" s="379"/>
      <c r="S16" s="379"/>
      <c r="T16" s="380"/>
    </row>
    <row r="17" spans="2:22" ht="22.9" customHeight="1">
      <c r="B17" s="123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360" t="s">
        <v>315</v>
      </c>
      <c r="N17" s="361"/>
      <c r="O17" s="133">
        <v>0.55000000000000004</v>
      </c>
      <c r="P17" s="128">
        <v>0.09</v>
      </c>
      <c r="Q17" s="128">
        <v>1</v>
      </c>
      <c r="R17" s="128"/>
      <c r="S17" s="129">
        <v>6</v>
      </c>
      <c r="T17" s="130">
        <f>ROUND(+O17*Q17*S17,2)</f>
        <v>3.3</v>
      </c>
    </row>
    <row r="18" spans="2:22" ht="22.9" customHeight="1">
      <c r="B18" s="123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360"/>
      <c r="N18" s="361"/>
      <c r="O18" s="136"/>
      <c r="P18" s="128"/>
      <c r="Q18" s="136"/>
      <c r="R18" s="136"/>
      <c r="S18" s="129"/>
      <c r="T18" s="130"/>
    </row>
    <row r="19" spans="2:22" ht="22.9" customHeight="1"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360"/>
      <c r="N19" s="361"/>
      <c r="O19" s="127"/>
      <c r="P19" s="128"/>
      <c r="Q19" s="129"/>
      <c r="R19" s="128"/>
      <c r="S19" s="129"/>
      <c r="T19" s="130"/>
    </row>
    <row r="20" spans="2:22" ht="22.9" customHeight="1"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360"/>
      <c r="N20" s="361"/>
      <c r="O20" s="127"/>
      <c r="P20" s="128"/>
      <c r="Q20" s="129"/>
      <c r="R20" s="131"/>
      <c r="S20" s="129"/>
      <c r="T20" s="130"/>
    </row>
    <row r="21" spans="2:22" ht="22.9" customHeight="1"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360"/>
      <c r="N21" s="361"/>
      <c r="O21" s="127"/>
      <c r="P21" s="128"/>
      <c r="Q21" s="129"/>
      <c r="R21" s="128"/>
      <c r="S21" s="129"/>
      <c r="T21" s="130"/>
    </row>
    <row r="22" spans="2:22" ht="22.9" customHeight="1">
      <c r="B22" s="123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381"/>
      <c r="N22" s="382"/>
      <c r="O22" s="382"/>
      <c r="P22" s="382"/>
      <c r="Q22" s="382"/>
      <c r="R22" s="382"/>
      <c r="S22" s="382"/>
      <c r="T22" s="383"/>
      <c r="V22" s="132"/>
    </row>
    <row r="23" spans="2:22" ht="22.9" customHeight="1">
      <c r="B23" s="123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381"/>
      <c r="N23" s="382"/>
      <c r="O23" s="382"/>
      <c r="P23" s="382"/>
      <c r="Q23" s="382"/>
      <c r="R23" s="382"/>
      <c r="S23" s="382"/>
      <c r="T23" s="383"/>
    </row>
    <row r="24" spans="2:22" ht="22.9" customHeight="1">
      <c r="B24" s="123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413"/>
      <c r="N24" s="414"/>
      <c r="O24" s="127"/>
      <c r="P24" s="128"/>
      <c r="Q24" s="129"/>
      <c r="R24" s="128"/>
      <c r="S24" s="129"/>
      <c r="T24" s="130"/>
    </row>
    <row r="25" spans="2:22" ht="22.9" customHeight="1">
      <c r="B25" s="123"/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415"/>
      <c r="N25" s="416"/>
      <c r="O25" s="127"/>
      <c r="P25" s="128"/>
      <c r="Q25" s="129"/>
      <c r="R25" s="128"/>
      <c r="S25" s="129"/>
      <c r="T25" s="130"/>
    </row>
    <row r="26" spans="2:22" ht="22.9" customHeight="1">
      <c r="B26" s="123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413"/>
      <c r="N26" s="414"/>
      <c r="O26" s="127"/>
      <c r="P26" s="128"/>
      <c r="Q26" s="129"/>
      <c r="R26" s="128"/>
      <c r="S26" s="129"/>
      <c r="T26" s="130"/>
    </row>
    <row r="27" spans="2:22" ht="22.9" customHeight="1">
      <c r="B27" s="123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415"/>
      <c r="N27" s="416"/>
      <c r="O27" s="127"/>
      <c r="P27" s="128"/>
      <c r="Q27" s="129"/>
      <c r="R27" s="128"/>
      <c r="S27" s="129"/>
      <c r="T27" s="130"/>
    </row>
    <row r="28" spans="2:22" ht="22.9" customHeight="1">
      <c r="B28" s="123"/>
      <c r="C28" s="124"/>
      <c r="D28" s="124"/>
      <c r="E28" s="124"/>
      <c r="F28" s="124"/>
      <c r="G28" s="124"/>
      <c r="H28" s="124"/>
      <c r="I28" s="124"/>
      <c r="J28" s="124"/>
      <c r="K28" s="124"/>
      <c r="L28" s="124"/>
      <c r="M28" s="360"/>
      <c r="N28" s="361"/>
      <c r="O28" s="127"/>
      <c r="P28" s="128"/>
      <c r="Q28" s="129"/>
      <c r="R28" s="128"/>
      <c r="S28" s="129"/>
      <c r="T28" s="130"/>
    </row>
    <row r="29" spans="2:22" ht="22.9" customHeight="1">
      <c r="B29" s="123"/>
      <c r="C29" s="124"/>
      <c r="D29" s="124"/>
      <c r="E29" s="124"/>
      <c r="F29" s="124"/>
      <c r="G29" s="124"/>
      <c r="H29" s="124"/>
      <c r="I29" s="124"/>
      <c r="J29" s="124"/>
      <c r="K29" s="124"/>
      <c r="L29" s="124"/>
      <c r="M29" s="360"/>
      <c r="N29" s="361"/>
      <c r="O29" s="127"/>
      <c r="P29" s="128"/>
      <c r="Q29" s="129"/>
      <c r="R29" s="128"/>
      <c r="S29" s="129"/>
      <c r="T29" s="130"/>
    </row>
    <row r="30" spans="2:22" ht="22.9" customHeight="1">
      <c r="B30" s="123"/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360"/>
      <c r="N30" s="361"/>
      <c r="O30" s="133"/>
      <c r="P30" s="128"/>
      <c r="Q30" s="129"/>
      <c r="R30" s="128"/>
      <c r="S30" s="129"/>
      <c r="T30" s="130"/>
    </row>
    <row r="31" spans="2:22" ht="22.9" customHeight="1">
      <c r="B31" s="123"/>
      <c r="D31" s="134"/>
      <c r="E31" s="134"/>
      <c r="F31" s="134"/>
      <c r="G31" s="134"/>
      <c r="H31" s="134"/>
      <c r="I31" s="134"/>
      <c r="J31" s="124"/>
      <c r="K31" s="124"/>
      <c r="L31" s="124"/>
      <c r="M31" s="360"/>
      <c r="N31" s="361"/>
      <c r="O31" s="133"/>
      <c r="P31" s="128"/>
      <c r="Q31" s="129"/>
      <c r="R31" s="128"/>
      <c r="S31" s="129"/>
      <c r="T31" s="130"/>
    </row>
    <row r="32" spans="2:22" ht="22.9" customHeight="1">
      <c r="B32" s="123"/>
      <c r="C32" s="134"/>
      <c r="D32" s="134"/>
      <c r="E32" s="134"/>
      <c r="F32" s="124"/>
      <c r="G32" s="124"/>
      <c r="H32" s="124"/>
      <c r="I32" s="124"/>
      <c r="J32" s="124"/>
      <c r="K32" s="124"/>
      <c r="L32" s="124"/>
      <c r="M32" s="360"/>
      <c r="N32" s="361"/>
      <c r="O32" s="127"/>
      <c r="P32" s="128"/>
      <c r="Q32" s="129"/>
      <c r="R32" s="131"/>
      <c r="S32" s="129"/>
      <c r="T32" s="130"/>
    </row>
    <row r="33" spans="2:22" ht="22.9" customHeight="1">
      <c r="B33" s="123"/>
      <c r="C33" s="124"/>
      <c r="D33" s="124"/>
      <c r="E33" s="124"/>
      <c r="F33" s="124"/>
      <c r="G33" s="124"/>
      <c r="H33" s="124"/>
      <c r="I33" s="124"/>
      <c r="J33" s="124"/>
      <c r="K33" s="124"/>
      <c r="L33" s="124"/>
      <c r="M33" s="360"/>
      <c r="N33" s="361"/>
      <c r="O33" s="127"/>
      <c r="P33" s="128"/>
      <c r="Q33" s="129"/>
      <c r="R33" s="131"/>
      <c r="S33" s="129"/>
      <c r="T33" s="130"/>
    </row>
    <row r="34" spans="2:22" ht="22.9" customHeight="1">
      <c r="B34" s="123"/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360"/>
      <c r="N34" s="361"/>
      <c r="O34" s="127"/>
      <c r="P34" s="128"/>
      <c r="Q34" s="129"/>
      <c r="R34" s="128"/>
      <c r="S34" s="129"/>
      <c r="T34" s="130"/>
    </row>
    <row r="35" spans="2:22" ht="22.9" customHeight="1">
      <c r="B35" s="123"/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360"/>
      <c r="N35" s="361"/>
      <c r="O35" s="127"/>
      <c r="P35" s="128"/>
      <c r="Q35" s="129"/>
      <c r="R35" s="128"/>
      <c r="S35" s="129"/>
      <c r="T35" s="130"/>
      <c r="V35" s="135"/>
    </row>
    <row r="36" spans="2:22" ht="22.9" customHeight="1">
      <c r="B36" s="123"/>
      <c r="C36" s="124"/>
      <c r="D36" s="124"/>
      <c r="E36" s="124"/>
      <c r="F36" s="124"/>
      <c r="G36" s="124"/>
      <c r="H36" s="124"/>
      <c r="I36" s="124"/>
      <c r="J36" s="124"/>
      <c r="K36" s="124"/>
      <c r="L36" s="124"/>
      <c r="M36" s="381"/>
      <c r="N36" s="382"/>
      <c r="O36" s="382"/>
      <c r="P36" s="382"/>
      <c r="Q36" s="382"/>
      <c r="R36" s="382"/>
      <c r="S36" s="382"/>
      <c r="T36" s="383"/>
      <c r="V36" s="135"/>
    </row>
    <row r="37" spans="2:22" ht="22.9" customHeight="1">
      <c r="B37" s="123"/>
      <c r="C37" s="124"/>
      <c r="D37" s="124"/>
      <c r="E37" s="124"/>
      <c r="F37" s="124"/>
      <c r="G37" s="124"/>
      <c r="H37" s="124"/>
      <c r="I37" s="124"/>
      <c r="J37" s="124"/>
      <c r="K37" s="124"/>
      <c r="L37" s="124"/>
      <c r="M37" s="390"/>
      <c r="N37" s="391"/>
      <c r="O37" s="127"/>
      <c r="P37" s="128"/>
      <c r="Q37" s="129"/>
      <c r="R37" s="131"/>
      <c r="S37" s="129"/>
      <c r="T37" s="130"/>
    </row>
    <row r="38" spans="2:22" ht="22.9" customHeight="1">
      <c r="B38" s="123"/>
      <c r="C38" s="124"/>
      <c r="D38" s="124"/>
      <c r="E38" s="124"/>
      <c r="F38" s="124"/>
      <c r="G38" s="124"/>
      <c r="H38" s="124"/>
      <c r="I38" s="124"/>
      <c r="J38" s="124"/>
      <c r="K38" s="124"/>
      <c r="L38" s="124"/>
      <c r="M38" s="390"/>
      <c r="N38" s="391"/>
      <c r="O38" s="136"/>
      <c r="P38" s="136"/>
      <c r="Q38" s="136"/>
      <c r="R38" s="136"/>
      <c r="S38" s="136"/>
      <c r="T38" s="137"/>
    </row>
    <row r="39" spans="2:22" ht="22.9" customHeight="1">
      <c r="B39" s="123"/>
      <c r="F39" s="124"/>
      <c r="G39" s="124"/>
      <c r="H39" s="124"/>
      <c r="I39" s="124"/>
      <c r="J39" s="124"/>
      <c r="K39" s="124"/>
      <c r="L39" s="124"/>
      <c r="M39" s="390"/>
      <c r="N39" s="391"/>
      <c r="O39" s="127"/>
      <c r="P39" s="131"/>
      <c r="Q39" s="129"/>
      <c r="R39" s="131"/>
      <c r="S39" s="129"/>
      <c r="T39" s="130"/>
    </row>
    <row r="40" spans="2:22" ht="22.9" customHeight="1">
      <c r="B40" s="123"/>
      <c r="F40" s="124"/>
      <c r="G40" s="124"/>
      <c r="H40" s="124"/>
      <c r="I40" s="124"/>
      <c r="J40" s="124"/>
      <c r="K40" s="124"/>
      <c r="L40" s="124"/>
      <c r="M40" s="390"/>
      <c r="N40" s="391"/>
      <c r="O40" s="127"/>
      <c r="P40" s="128"/>
      <c r="Q40" s="129"/>
      <c r="R40" s="131"/>
      <c r="S40" s="129"/>
      <c r="T40" s="130"/>
    </row>
    <row r="41" spans="2:22" ht="22.9" customHeight="1">
      <c r="B41" s="123"/>
      <c r="C41" s="124"/>
      <c r="D41" s="124"/>
      <c r="E41" s="124"/>
      <c r="F41" s="124"/>
      <c r="G41" s="124"/>
      <c r="H41" s="124"/>
      <c r="I41" s="124"/>
      <c r="J41" s="124"/>
      <c r="K41" s="124"/>
      <c r="L41" s="124"/>
      <c r="M41" s="390"/>
      <c r="N41" s="391"/>
      <c r="O41" s="127"/>
      <c r="P41" s="128"/>
      <c r="Q41" s="129"/>
      <c r="R41" s="131"/>
      <c r="S41" s="129"/>
      <c r="T41" s="130"/>
    </row>
    <row r="42" spans="2:22" ht="22.9" customHeight="1">
      <c r="B42" s="123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38"/>
      <c r="N42" s="139"/>
      <c r="O42" s="139"/>
      <c r="P42" s="139"/>
      <c r="Q42" s="139"/>
      <c r="R42" s="139"/>
      <c r="S42" s="139"/>
      <c r="T42" s="140"/>
    </row>
    <row r="43" spans="2:22" ht="22.9" customHeight="1" thickBot="1">
      <c r="B43" s="123"/>
      <c r="C43" s="124"/>
      <c r="D43" s="124"/>
      <c r="E43" s="124"/>
      <c r="F43" s="124"/>
      <c r="G43" s="124"/>
      <c r="H43" s="124"/>
      <c r="I43" s="124"/>
      <c r="J43" s="124"/>
      <c r="K43" s="124"/>
      <c r="L43" s="124"/>
      <c r="M43" s="141"/>
      <c r="N43" s="142"/>
      <c r="O43" s="142"/>
      <c r="P43" s="142"/>
      <c r="Q43" s="142"/>
      <c r="R43" s="142"/>
      <c r="S43" s="142"/>
      <c r="T43" s="143"/>
    </row>
    <row r="44" spans="2:22" s="145" customFormat="1" ht="24" customHeight="1">
      <c r="B44" s="392" t="s">
        <v>154</v>
      </c>
      <c r="C44" s="393"/>
      <c r="D44" s="393"/>
      <c r="E44" s="393"/>
      <c r="F44" s="393"/>
      <c r="G44" s="393"/>
      <c r="H44" s="393"/>
      <c r="I44" s="393"/>
      <c r="J44" s="393"/>
      <c r="K44" s="393"/>
      <c r="L44" s="394"/>
      <c r="M44" s="401" t="s">
        <v>139</v>
      </c>
      <c r="N44" s="402"/>
      <c r="O44" s="402"/>
      <c r="P44" s="402"/>
      <c r="Q44" s="402"/>
      <c r="R44" s="402"/>
      <c r="S44" s="402"/>
      <c r="T44" s="144">
        <f>SUM(T17:T43)</f>
        <v>3.3</v>
      </c>
    </row>
    <row r="45" spans="2:22" s="145" customFormat="1" ht="24" customHeight="1">
      <c r="B45" s="395"/>
      <c r="C45" s="396"/>
      <c r="D45" s="396"/>
      <c r="E45" s="396"/>
      <c r="F45" s="396"/>
      <c r="G45" s="396"/>
      <c r="H45" s="396"/>
      <c r="I45" s="396"/>
      <c r="J45" s="396"/>
      <c r="K45" s="396"/>
      <c r="L45" s="397"/>
      <c r="M45" s="403" t="s">
        <v>140</v>
      </c>
      <c r="N45" s="404"/>
      <c r="O45" s="404"/>
      <c r="P45" s="404"/>
      <c r="Q45" s="404"/>
      <c r="R45" s="404"/>
      <c r="S45" s="404"/>
      <c r="T45" s="146"/>
    </row>
    <row r="46" spans="2:22" s="145" customFormat="1" ht="24" customHeight="1" thickBot="1">
      <c r="B46" s="398"/>
      <c r="C46" s="399"/>
      <c r="D46" s="399"/>
      <c r="E46" s="399"/>
      <c r="F46" s="399"/>
      <c r="G46" s="399"/>
      <c r="H46" s="399"/>
      <c r="I46" s="399"/>
      <c r="J46" s="399"/>
      <c r="K46" s="399"/>
      <c r="L46" s="400"/>
      <c r="M46" s="405" t="s">
        <v>141</v>
      </c>
      <c r="N46" s="406"/>
      <c r="O46" s="406"/>
      <c r="P46" s="406"/>
      <c r="Q46" s="406"/>
      <c r="R46" s="406"/>
      <c r="S46" s="406"/>
      <c r="T46" s="147">
        <f>+T45+T44</f>
        <v>3.3</v>
      </c>
    </row>
    <row r="47" spans="2:22" ht="17.45" customHeight="1">
      <c r="B47" s="148"/>
      <c r="C47" s="149"/>
      <c r="D47" s="149"/>
      <c r="E47" s="149"/>
      <c r="F47" s="149"/>
      <c r="G47" s="149"/>
      <c r="H47" s="149"/>
      <c r="I47" s="149"/>
      <c r="J47" s="149"/>
      <c r="K47" s="149"/>
      <c r="L47" s="149"/>
      <c r="M47" s="150"/>
      <c r="N47" s="150"/>
      <c r="P47" s="150"/>
      <c r="Q47" s="150"/>
      <c r="R47" s="150"/>
      <c r="S47" s="150"/>
      <c r="T47" s="151"/>
    </row>
    <row r="48" spans="2:22" ht="22.9" customHeight="1">
      <c r="B48" s="148"/>
      <c r="J48" s="149"/>
      <c r="K48" s="149"/>
      <c r="L48" s="149"/>
      <c r="M48" s="150"/>
      <c r="Q48" s="115"/>
      <c r="R48" s="149"/>
      <c r="S48" s="149"/>
      <c r="T48" s="153"/>
    </row>
    <row r="49" spans="2:20" ht="19.149999999999999" customHeight="1">
      <c r="B49" s="148"/>
      <c r="J49" s="149"/>
      <c r="K49" s="149"/>
      <c r="L49" s="149"/>
      <c r="M49" s="150"/>
      <c r="Q49" s="115"/>
      <c r="R49" s="149"/>
      <c r="S49" s="149"/>
      <c r="T49" s="153"/>
    </row>
    <row r="50" spans="2:20" ht="21.6" customHeight="1">
      <c r="B50" s="148"/>
      <c r="C50" s="149"/>
      <c r="D50" s="149"/>
      <c r="E50" s="149"/>
      <c r="F50" s="149"/>
      <c r="G50" s="149"/>
      <c r="H50" s="149"/>
      <c r="I50" s="149"/>
      <c r="J50" s="149"/>
      <c r="K50" s="149"/>
      <c r="L50" s="149"/>
      <c r="M50" s="150"/>
      <c r="N50" s="150"/>
      <c r="P50" s="150"/>
      <c r="Q50" s="154"/>
      <c r="R50" s="154"/>
      <c r="S50" s="154"/>
      <c r="T50" s="155"/>
    </row>
    <row r="51" spans="2:20" ht="25.15" customHeight="1">
      <c r="B51" s="148"/>
      <c r="C51" s="149"/>
      <c r="D51" s="149"/>
      <c r="E51" s="149"/>
      <c r="F51" s="149"/>
      <c r="G51" s="149"/>
      <c r="H51" s="149"/>
      <c r="I51" s="149"/>
      <c r="J51" s="149"/>
      <c r="K51" s="149"/>
      <c r="L51" s="156"/>
      <c r="M51" s="157"/>
      <c r="N51" s="157"/>
      <c r="P51" s="150"/>
      <c r="Q51" s="157"/>
      <c r="R51" s="157"/>
      <c r="S51" s="157"/>
      <c r="T51" s="158"/>
    </row>
    <row r="52" spans="2:20" s="162" customFormat="1" ht="17.45" customHeight="1">
      <c r="B52" s="384" t="s">
        <v>142</v>
      </c>
      <c r="C52" s="385"/>
      <c r="D52" s="385"/>
      <c r="E52" s="385"/>
      <c r="F52" s="159"/>
      <c r="G52" s="386" t="s">
        <v>142</v>
      </c>
      <c r="H52" s="386"/>
      <c r="I52" s="386"/>
      <c r="J52" s="387"/>
      <c r="K52" s="160"/>
      <c r="L52" s="388" t="s">
        <v>142</v>
      </c>
      <c r="M52" s="388"/>
      <c r="N52" s="388"/>
      <c r="O52" s="388"/>
      <c r="P52" s="161"/>
      <c r="Q52" s="388" t="s">
        <v>142</v>
      </c>
      <c r="R52" s="388"/>
      <c r="S52" s="388"/>
      <c r="T52" s="389"/>
    </row>
    <row r="53" spans="2:20" ht="17.45" customHeight="1">
      <c r="B53" s="163" t="str">
        <f>+'1,01'!B53</f>
        <v>Nombre: IVAN DARIO RODRIGUEZ</v>
      </c>
      <c r="C53" s="164"/>
      <c r="D53" s="164"/>
      <c r="E53" s="164"/>
      <c r="F53" s="164"/>
      <c r="G53" s="165" t="str">
        <f>+'1,01'!G53</f>
        <v xml:space="preserve">Nombre: MANUEL EDUARDO CEPEDA HERNÁNDEZ </v>
      </c>
      <c r="H53" s="165"/>
      <c r="I53" s="165"/>
      <c r="J53" s="165"/>
      <c r="K53" s="166"/>
      <c r="L53" s="167" t="str">
        <f>+'1,01'!L53</f>
        <v>Nombre: ROBINSON ALEXANDER TOBAR URBANO</v>
      </c>
      <c r="M53" s="167"/>
      <c r="N53" s="167"/>
      <c r="O53" s="167"/>
      <c r="P53" s="166"/>
      <c r="Q53" s="167" t="str">
        <f>+'1,01'!Q53</f>
        <v>Nombre: CLARA LUZ JARAMILLO HENAO</v>
      </c>
      <c r="R53" s="167"/>
      <c r="S53" s="167"/>
      <c r="T53" s="168"/>
    </row>
    <row r="54" spans="2:20" ht="17.45" customHeight="1" thickBot="1">
      <c r="B54" s="174" t="str">
        <f>+'1,01'!B54</f>
        <v>RESIDENTE DE OBRA</v>
      </c>
      <c r="C54" s="169"/>
      <c r="D54" s="169"/>
      <c r="E54" s="169"/>
      <c r="F54" s="169"/>
      <c r="G54" s="170" t="str">
        <f>+'1,01'!G54</f>
        <v>DIRECTOR DE OBRA</v>
      </c>
      <c r="H54" s="170"/>
      <c r="I54" s="170"/>
      <c r="J54" s="170"/>
      <c r="K54" s="171"/>
      <c r="L54" s="172" t="str">
        <f>+'1,01'!L54</f>
        <v xml:space="preserve">RESIDENTE DE INTERVENTORIA </v>
      </c>
      <c r="M54" s="172"/>
      <c r="N54" s="172"/>
      <c r="O54" s="172"/>
      <c r="P54" s="171"/>
      <c r="Q54" s="172" t="str">
        <f>+'1,01'!Q54</f>
        <v xml:space="preserve">DIRECTOR DE INTERVENTORIA </v>
      </c>
      <c r="R54" s="172"/>
      <c r="S54" s="172"/>
      <c r="T54" s="173"/>
    </row>
  </sheetData>
  <mergeCells count="62">
    <mergeCell ref="B52:E52"/>
    <mergeCell ref="G52:J52"/>
    <mergeCell ref="L52:O52"/>
    <mergeCell ref="Q52:T52"/>
    <mergeCell ref="M35:N35"/>
    <mergeCell ref="M36:T36"/>
    <mergeCell ref="M37:N37"/>
    <mergeCell ref="M38:N38"/>
    <mergeCell ref="M39:N39"/>
    <mergeCell ref="M40:N40"/>
    <mergeCell ref="M41:N41"/>
    <mergeCell ref="B44:L46"/>
    <mergeCell ref="M44:S44"/>
    <mergeCell ref="M45:S45"/>
    <mergeCell ref="M46:S46"/>
    <mergeCell ref="M34:N34"/>
    <mergeCell ref="M21:N21"/>
    <mergeCell ref="M22:T22"/>
    <mergeCell ref="M23:T23"/>
    <mergeCell ref="M24:N25"/>
    <mergeCell ref="M26:N27"/>
    <mergeCell ref="M28:N28"/>
    <mergeCell ref="M29:N29"/>
    <mergeCell ref="M30:N30"/>
    <mergeCell ref="M31:N31"/>
    <mergeCell ref="M32:N32"/>
    <mergeCell ref="M33:N33"/>
    <mergeCell ref="M20:N20"/>
    <mergeCell ref="B12:L12"/>
    <mergeCell ref="M12:T12"/>
    <mergeCell ref="M13:N14"/>
    <mergeCell ref="O13:Q13"/>
    <mergeCell ref="R13:R14"/>
    <mergeCell ref="S13:S14"/>
    <mergeCell ref="T13:T14"/>
    <mergeCell ref="M15:T15"/>
    <mergeCell ref="M16:T16"/>
    <mergeCell ref="M17:N17"/>
    <mergeCell ref="M18:N18"/>
    <mergeCell ref="M19:N19"/>
    <mergeCell ref="B11:T11"/>
    <mergeCell ref="B6:D7"/>
    <mergeCell ref="E6:G7"/>
    <mergeCell ref="H6:I7"/>
    <mergeCell ref="J6:N7"/>
    <mergeCell ref="O6:O8"/>
    <mergeCell ref="P6:T8"/>
    <mergeCell ref="B8:D8"/>
    <mergeCell ref="E8:G8"/>
    <mergeCell ref="H8:I8"/>
    <mergeCell ref="J8:N8"/>
    <mergeCell ref="B9:T9"/>
    <mergeCell ref="B10:C10"/>
    <mergeCell ref="E10:G10"/>
    <mergeCell ref="J10:Q10"/>
    <mergeCell ref="S10:T10"/>
    <mergeCell ref="B4:T4"/>
    <mergeCell ref="F1:Q2"/>
    <mergeCell ref="R1:T1"/>
    <mergeCell ref="R2:T2"/>
    <mergeCell ref="B3:Q3"/>
    <mergeCell ref="R3:T3"/>
  </mergeCells>
  <printOptions horizontalCentered="1"/>
  <pageMargins left="0.11811023622047245" right="0.11811023622047245" top="0.11811023622047245" bottom="0.11811023622047245" header="0" footer="0"/>
  <pageSetup scale="44" orientation="landscape" r:id="rId1"/>
  <headerFooter alignWithMargins="0"/>
  <drawing r:id="rId2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sheetPr>
    <tabColor rgb="FFCCFFFF"/>
    <pageSetUpPr fitToPage="1"/>
  </sheetPr>
  <dimension ref="B1:V54"/>
  <sheetViews>
    <sheetView view="pageBreakPreview" topLeftCell="A27" zoomScale="80" zoomScaleNormal="100" zoomScaleSheetLayoutView="80" workbookViewId="0">
      <selection activeCell="G58" sqref="G58"/>
    </sheetView>
  </sheetViews>
  <sheetFormatPr baseColWidth="10" defaultColWidth="10" defaultRowHeight="27" customHeight="1"/>
  <cols>
    <col min="1" max="1" width="1.125" style="115" customWidth="1"/>
    <col min="2" max="5" width="12" style="115" customWidth="1"/>
    <col min="6" max="6" width="15.625" style="115" customWidth="1"/>
    <col min="7" max="7" width="19.875" style="115" customWidth="1"/>
    <col min="8" max="12" width="12" style="115" customWidth="1"/>
    <col min="13" max="13" width="20.125" style="152" customWidth="1"/>
    <col min="14" max="14" width="27.375" style="152" customWidth="1"/>
    <col min="15" max="15" width="17.375" style="150" customWidth="1"/>
    <col min="16" max="16" width="14.375" style="152" customWidth="1"/>
    <col min="17" max="17" width="16.875" style="152" customWidth="1"/>
    <col min="18" max="18" width="13.625" style="152" customWidth="1"/>
    <col min="19" max="19" width="17" style="152" customWidth="1"/>
    <col min="20" max="20" width="13.375" style="152" customWidth="1"/>
    <col min="21" max="21" width="17" style="115" bestFit="1" customWidth="1"/>
    <col min="22" max="22" width="18.125" style="115" customWidth="1"/>
    <col min="23" max="23" width="13.625" style="115" bestFit="1" customWidth="1"/>
    <col min="24" max="24" width="10.125" style="115" bestFit="1" customWidth="1"/>
    <col min="25" max="16384" width="10" style="115"/>
  </cols>
  <sheetData>
    <row r="1" spans="2:20" s="107" customFormat="1" ht="38.450000000000003" customHeight="1">
      <c r="B1" s="104"/>
      <c r="C1" s="105"/>
      <c r="D1" s="105"/>
      <c r="E1" s="106"/>
      <c r="F1" s="342" t="s">
        <v>123</v>
      </c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4"/>
      <c r="R1" s="348"/>
      <c r="S1" s="349"/>
      <c r="T1" s="350"/>
    </row>
    <row r="2" spans="2:20" s="107" customFormat="1" ht="37.9" customHeight="1" thickBot="1">
      <c r="B2" s="108"/>
      <c r="C2" s="109"/>
      <c r="D2" s="109"/>
      <c r="E2" s="110"/>
      <c r="F2" s="345"/>
      <c r="G2" s="346"/>
      <c r="H2" s="346"/>
      <c r="I2" s="346"/>
      <c r="J2" s="346"/>
      <c r="K2" s="346"/>
      <c r="L2" s="346"/>
      <c r="M2" s="346"/>
      <c r="N2" s="346"/>
      <c r="O2" s="346"/>
      <c r="P2" s="346"/>
      <c r="Q2" s="347"/>
      <c r="R2" s="351"/>
      <c r="S2" s="352"/>
      <c r="T2" s="353"/>
    </row>
    <row r="3" spans="2:20" s="107" customFormat="1" ht="29.45" customHeight="1" thickBot="1">
      <c r="B3" s="354" t="str">
        <f>+'1,01'!B3</f>
        <v>PATRIMONIO NATURAL FONDO PARA LA BIODIVERSIDAD Y ÁREAS PROTEGIDAS</v>
      </c>
      <c r="C3" s="355"/>
      <c r="D3" s="355"/>
      <c r="E3" s="355"/>
      <c r="F3" s="355"/>
      <c r="G3" s="355"/>
      <c r="H3" s="355"/>
      <c r="I3" s="355"/>
      <c r="J3" s="355"/>
      <c r="K3" s="355"/>
      <c r="L3" s="355"/>
      <c r="M3" s="355"/>
      <c r="N3" s="355"/>
      <c r="O3" s="355"/>
      <c r="P3" s="355"/>
      <c r="Q3" s="356"/>
      <c r="R3" s="357"/>
      <c r="S3" s="358"/>
      <c r="T3" s="359"/>
    </row>
    <row r="4" spans="2:20" s="107" customFormat="1" ht="33" customHeight="1" thickBot="1">
      <c r="B4" s="339" t="s">
        <v>124</v>
      </c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  <c r="P4" s="340"/>
      <c r="Q4" s="340"/>
      <c r="R4" s="340"/>
      <c r="S4" s="340"/>
      <c r="T4" s="341"/>
    </row>
    <row r="5" spans="2:20" s="107" customFormat="1" ht="12.6" customHeight="1" thickBot="1">
      <c r="B5" s="111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3"/>
      <c r="T5" s="114"/>
    </row>
    <row r="6" spans="2:20" ht="27" customHeight="1">
      <c r="B6" s="308" t="s">
        <v>125</v>
      </c>
      <c r="C6" s="309"/>
      <c r="D6" s="309"/>
      <c r="E6" s="312" t="s">
        <v>149</v>
      </c>
      <c r="F6" s="312"/>
      <c r="G6" s="313"/>
      <c r="H6" s="316" t="s">
        <v>126</v>
      </c>
      <c r="I6" s="317"/>
      <c r="J6" s="320">
        <v>45926</v>
      </c>
      <c r="K6" s="312"/>
      <c r="L6" s="312"/>
      <c r="M6" s="312"/>
      <c r="N6" s="313"/>
      <c r="O6" s="321" t="s">
        <v>127</v>
      </c>
      <c r="P6" s="312" t="s">
        <v>150</v>
      </c>
      <c r="Q6" s="312"/>
      <c r="R6" s="312"/>
      <c r="S6" s="312"/>
      <c r="T6" s="313"/>
    </row>
    <row r="7" spans="2:20" ht="27" customHeight="1">
      <c r="B7" s="310"/>
      <c r="C7" s="311"/>
      <c r="D7" s="311"/>
      <c r="E7" s="314"/>
      <c r="F7" s="314"/>
      <c r="G7" s="315"/>
      <c r="H7" s="318"/>
      <c r="I7" s="319"/>
      <c r="J7" s="314"/>
      <c r="K7" s="314"/>
      <c r="L7" s="314"/>
      <c r="M7" s="314"/>
      <c r="N7" s="315"/>
      <c r="O7" s="322"/>
      <c r="P7" s="314"/>
      <c r="Q7" s="314"/>
      <c r="R7" s="314"/>
      <c r="S7" s="314"/>
      <c r="T7" s="315"/>
    </row>
    <row r="8" spans="2:20" ht="50.25" customHeight="1" thickBot="1">
      <c r="B8" s="326" t="s">
        <v>128</v>
      </c>
      <c r="C8" s="327"/>
      <c r="D8" s="327"/>
      <c r="E8" s="324" t="s">
        <v>151</v>
      </c>
      <c r="F8" s="324"/>
      <c r="G8" s="325"/>
      <c r="H8" s="326" t="s">
        <v>129</v>
      </c>
      <c r="I8" s="327"/>
      <c r="J8" s="324" t="s">
        <v>152</v>
      </c>
      <c r="K8" s="324"/>
      <c r="L8" s="324"/>
      <c r="M8" s="324"/>
      <c r="N8" s="325"/>
      <c r="O8" s="323"/>
      <c r="P8" s="324"/>
      <c r="Q8" s="324"/>
      <c r="R8" s="324"/>
      <c r="S8" s="324"/>
      <c r="T8" s="325"/>
    </row>
    <row r="9" spans="2:20" ht="11.25" customHeight="1" thickBot="1">
      <c r="B9" s="328"/>
      <c r="C9" s="329"/>
      <c r="D9" s="329"/>
      <c r="E9" s="329"/>
      <c r="F9" s="329"/>
      <c r="G9" s="329"/>
      <c r="H9" s="329"/>
      <c r="I9" s="329"/>
      <c r="J9" s="329"/>
      <c r="K9" s="329"/>
      <c r="L9" s="329"/>
      <c r="M9" s="329"/>
      <c r="N9" s="329"/>
      <c r="O9" s="329"/>
      <c r="P9" s="329"/>
      <c r="Q9" s="329"/>
      <c r="R9" s="329"/>
      <c r="S9" s="329"/>
      <c r="T9" s="330"/>
    </row>
    <row r="10" spans="2:20" ht="33.6" customHeight="1" thickBot="1">
      <c r="B10" s="331" t="s">
        <v>130</v>
      </c>
      <c r="C10" s="332"/>
      <c r="D10" s="116" t="s">
        <v>307</v>
      </c>
      <c r="E10" s="333" t="s">
        <v>86</v>
      </c>
      <c r="F10" s="333"/>
      <c r="G10" s="333"/>
      <c r="H10" s="117" t="s">
        <v>131</v>
      </c>
      <c r="I10" s="118">
        <v>2.0499999999999998</v>
      </c>
      <c r="J10" s="334" t="str">
        <f>+UPPER('F-GAL-001'!C20)</f>
        <v>SUMINISTRO E INSTALACIÓN DE ESPALDAR EN MADERA INMUNIZADA VACIO PRESIÓN CON SALES CCA EN PROPORCIÓN DE 6,4 KG/M3. SECCIÓN 0,04X0,14</v>
      </c>
      <c r="K10" s="335"/>
      <c r="L10" s="335"/>
      <c r="M10" s="335"/>
      <c r="N10" s="335"/>
      <c r="O10" s="335"/>
      <c r="P10" s="335"/>
      <c r="Q10" s="336"/>
      <c r="R10" s="119" t="s">
        <v>132</v>
      </c>
      <c r="S10" s="337" t="s">
        <v>171</v>
      </c>
      <c r="T10" s="338"/>
    </row>
    <row r="11" spans="2:20" ht="10.5" customHeight="1" thickBot="1">
      <c r="B11" s="305"/>
      <c r="C11" s="306"/>
      <c r="D11" s="306"/>
      <c r="E11" s="306"/>
      <c r="F11" s="306"/>
      <c r="G11" s="306"/>
      <c r="H11" s="306"/>
      <c r="I11" s="306"/>
      <c r="J11" s="306"/>
      <c r="K11" s="306"/>
      <c r="L11" s="306"/>
      <c r="M11" s="306"/>
      <c r="N11" s="306"/>
      <c r="O11" s="306"/>
      <c r="P11" s="306"/>
      <c r="Q11" s="306"/>
      <c r="R11" s="306"/>
      <c r="S11" s="306"/>
      <c r="T11" s="307"/>
    </row>
    <row r="12" spans="2:20" ht="27" customHeight="1" thickBot="1">
      <c r="B12" s="362" t="s">
        <v>133</v>
      </c>
      <c r="C12" s="363"/>
      <c r="D12" s="363"/>
      <c r="E12" s="363"/>
      <c r="F12" s="363"/>
      <c r="G12" s="363"/>
      <c r="H12" s="363"/>
      <c r="I12" s="363"/>
      <c r="J12" s="363"/>
      <c r="K12" s="363"/>
      <c r="L12" s="363"/>
      <c r="M12" s="362" t="s">
        <v>134</v>
      </c>
      <c r="N12" s="363"/>
      <c r="O12" s="363"/>
      <c r="P12" s="363"/>
      <c r="Q12" s="363"/>
      <c r="R12" s="363"/>
      <c r="S12" s="363"/>
      <c r="T12" s="364"/>
    </row>
    <row r="13" spans="2:20" ht="30" customHeight="1">
      <c r="B13" s="120"/>
      <c r="C13" s="121"/>
      <c r="D13" s="121"/>
      <c r="E13" s="121"/>
      <c r="F13" s="121"/>
      <c r="G13" s="121"/>
      <c r="H13" s="121"/>
      <c r="I13" s="121"/>
      <c r="J13" s="121"/>
      <c r="K13" s="121"/>
      <c r="L13" s="122"/>
      <c r="M13" s="365" t="s">
        <v>135</v>
      </c>
      <c r="N13" s="366"/>
      <c r="O13" s="369" t="s">
        <v>136</v>
      </c>
      <c r="P13" s="370"/>
      <c r="Q13" s="371"/>
      <c r="R13" s="372" t="s">
        <v>145</v>
      </c>
      <c r="S13" s="374" t="s">
        <v>243</v>
      </c>
      <c r="T13" s="376" t="s">
        <v>36</v>
      </c>
    </row>
    <row r="14" spans="2:20" ht="30" customHeight="1">
      <c r="B14" s="123"/>
      <c r="C14" s="124"/>
      <c r="D14" s="124"/>
      <c r="E14" s="124"/>
      <c r="F14" s="124"/>
      <c r="G14" s="124"/>
      <c r="H14" s="124"/>
      <c r="I14" s="124"/>
      <c r="J14" s="124"/>
      <c r="K14" s="124"/>
      <c r="L14" s="125"/>
      <c r="M14" s="367"/>
      <c r="N14" s="368"/>
      <c r="O14" s="126" t="s">
        <v>137</v>
      </c>
      <c r="P14" s="126" t="s">
        <v>138</v>
      </c>
      <c r="Q14" s="126" t="s">
        <v>298</v>
      </c>
      <c r="R14" s="373"/>
      <c r="S14" s="375"/>
      <c r="T14" s="377"/>
    </row>
    <row r="15" spans="2:20" ht="22.9" customHeight="1">
      <c r="B15" s="123"/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378"/>
      <c r="N15" s="379"/>
      <c r="O15" s="379"/>
      <c r="P15" s="379"/>
      <c r="Q15" s="379"/>
      <c r="R15" s="379"/>
      <c r="S15" s="379"/>
      <c r="T15" s="380"/>
    </row>
    <row r="16" spans="2:20" ht="22.9" customHeight="1">
      <c r="B16" s="123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378" t="s">
        <v>319</v>
      </c>
      <c r="N16" s="379"/>
      <c r="O16" s="379"/>
      <c r="P16" s="379"/>
      <c r="Q16" s="379"/>
      <c r="R16" s="379"/>
      <c r="S16" s="379"/>
      <c r="T16" s="380"/>
    </row>
    <row r="17" spans="2:22" ht="22.9" customHeight="1">
      <c r="B17" s="123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360" t="s">
        <v>316</v>
      </c>
      <c r="N17" s="361"/>
      <c r="O17" s="133">
        <v>3.1</v>
      </c>
      <c r="P17" s="128">
        <v>0.14000000000000001</v>
      </c>
      <c r="Q17" s="128">
        <v>1</v>
      </c>
      <c r="R17" s="128"/>
      <c r="S17" s="129">
        <v>4</v>
      </c>
      <c r="T17" s="130">
        <f>ROUND(+O17*Q17*S17,2)</f>
        <v>12.4</v>
      </c>
    </row>
    <row r="18" spans="2:22" ht="22.9" customHeight="1">
      <c r="B18" s="123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360"/>
      <c r="N18" s="361"/>
      <c r="O18" s="136"/>
      <c r="P18" s="128"/>
      <c r="Q18" s="136"/>
      <c r="R18" s="136"/>
      <c r="S18" s="129"/>
      <c r="T18" s="130"/>
    </row>
    <row r="19" spans="2:22" ht="22.9" customHeight="1"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360"/>
      <c r="N19" s="361"/>
      <c r="O19" s="127"/>
      <c r="P19" s="128"/>
      <c r="Q19" s="129"/>
      <c r="R19" s="128"/>
      <c r="S19" s="129"/>
      <c r="T19" s="130"/>
    </row>
    <row r="20" spans="2:22" ht="22.9" customHeight="1"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360"/>
      <c r="N20" s="361"/>
      <c r="O20" s="127"/>
      <c r="P20" s="128"/>
      <c r="Q20" s="129"/>
      <c r="R20" s="131"/>
      <c r="S20" s="129"/>
      <c r="T20" s="130"/>
    </row>
    <row r="21" spans="2:22" ht="22.9" customHeight="1"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360"/>
      <c r="N21" s="361"/>
      <c r="O21" s="127"/>
      <c r="P21" s="128"/>
      <c r="Q21" s="129"/>
      <c r="R21" s="128"/>
      <c r="S21" s="129"/>
      <c r="T21" s="130"/>
    </row>
    <row r="22" spans="2:22" ht="22.9" customHeight="1">
      <c r="B22" s="123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381"/>
      <c r="N22" s="382"/>
      <c r="O22" s="382"/>
      <c r="P22" s="382"/>
      <c r="Q22" s="382"/>
      <c r="R22" s="382"/>
      <c r="S22" s="382"/>
      <c r="T22" s="383"/>
      <c r="V22" s="132"/>
    </row>
    <row r="23" spans="2:22" ht="22.9" customHeight="1">
      <c r="B23" s="123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381"/>
      <c r="N23" s="382"/>
      <c r="O23" s="382"/>
      <c r="P23" s="382"/>
      <c r="Q23" s="382"/>
      <c r="R23" s="382"/>
      <c r="S23" s="382"/>
      <c r="T23" s="383"/>
    </row>
    <row r="24" spans="2:22" ht="22.9" customHeight="1">
      <c r="B24" s="123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413"/>
      <c r="N24" s="414"/>
      <c r="O24" s="127"/>
      <c r="P24" s="128"/>
      <c r="Q24" s="129"/>
      <c r="R24" s="128"/>
      <c r="S24" s="129"/>
      <c r="T24" s="130"/>
    </row>
    <row r="25" spans="2:22" ht="22.9" customHeight="1">
      <c r="B25" s="123"/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415"/>
      <c r="N25" s="416"/>
      <c r="O25" s="127"/>
      <c r="P25" s="128"/>
      <c r="Q25" s="129"/>
      <c r="R25" s="128"/>
      <c r="S25" s="129"/>
      <c r="T25" s="130"/>
    </row>
    <row r="26" spans="2:22" ht="22.9" customHeight="1">
      <c r="B26" s="123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413"/>
      <c r="N26" s="414"/>
      <c r="O26" s="127"/>
      <c r="P26" s="128"/>
      <c r="Q26" s="129"/>
      <c r="R26" s="128"/>
      <c r="S26" s="129"/>
      <c r="T26" s="130"/>
    </row>
    <row r="27" spans="2:22" ht="22.9" customHeight="1">
      <c r="B27" s="123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415"/>
      <c r="N27" s="416"/>
      <c r="O27" s="127"/>
      <c r="P27" s="128"/>
      <c r="Q27" s="129"/>
      <c r="R27" s="128"/>
      <c r="S27" s="129"/>
      <c r="T27" s="130"/>
    </row>
    <row r="28" spans="2:22" ht="22.9" customHeight="1">
      <c r="B28" s="123"/>
      <c r="C28" s="124"/>
      <c r="D28" s="124"/>
      <c r="E28" s="124"/>
      <c r="F28" s="124"/>
      <c r="G28" s="124"/>
      <c r="H28" s="124"/>
      <c r="I28" s="124"/>
      <c r="J28" s="124"/>
      <c r="K28" s="124"/>
      <c r="L28" s="124"/>
      <c r="M28" s="360"/>
      <c r="N28" s="361"/>
      <c r="O28" s="127"/>
      <c r="P28" s="128"/>
      <c r="Q28" s="129"/>
      <c r="R28" s="128"/>
      <c r="S28" s="129"/>
      <c r="T28" s="130"/>
    </row>
    <row r="29" spans="2:22" ht="22.9" customHeight="1">
      <c r="B29" s="123"/>
      <c r="C29" s="124"/>
      <c r="D29" s="124"/>
      <c r="E29" s="124"/>
      <c r="F29" s="124"/>
      <c r="G29" s="124"/>
      <c r="H29" s="124"/>
      <c r="I29" s="124"/>
      <c r="J29" s="124"/>
      <c r="K29" s="124"/>
      <c r="L29" s="124"/>
      <c r="M29" s="360"/>
      <c r="N29" s="361"/>
      <c r="O29" s="127"/>
      <c r="P29" s="128"/>
      <c r="Q29" s="129"/>
      <c r="R29" s="128"/>
      <c r="S29" s="129"/>
      <c r="T29" s="130"/>
    </row>
    <row r="30" spans="2:22" ht="22.9" customHeight="1">
      <c r="B30" s="123"/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360"/>
      <c r="N30" s="361"/>
      <c r="O30" s="133"/>
      <c r="P30" s="128"/>
      <c r="Q30" s="129"/>
      <c r="R30" s="128"/>
      <c r="S30" s="129"/>
      <c r="T30" s="130"/>
    </row>
    <row r="31" spans="2:22" ht="22.9" customHeight="1">
      <c r="B31" s="123"/>
      <c r="D31" s="134"/>
      <c r="E31" s="134"/>
      <c r="F31" s="134"/>
      <c r="G31" s="134"/>
      <c r="H31" s="134"/>
      <c r="I31" s="134"/>
      <c r="J31" s="124"/>
      <c r="K31" s="124"/>
      <c r="L31" s="124"/>
      <c r="M31" s="360"/>
      <c r="N31" s="361"/>
      <c r="O31" s="133"/>
      <c r="P31" s="128"/>
      <c r="Q31" s="129"/>
      <c r="R31" s="128"/>
      <c r="S31" s="129"/>
      <c r="T31" s="130"/>
    </row>
    <row r="32" spans="2:22" ht="22.9" customHeight="1">
      <c r="B32" s="123"/>
      <c r="C32" s="134"/>
      <c r="D32" s="134"/>
      <c r="E32" s="134"/>
      <c r="F32" s="124"/>
      <c r="G32" s="124"/>
      <c r="H32" s="124"/>
      <c r="I32" s="124"/>
      <c r="J32" s="124"/>
      <c r="K32" s="124"/>
      <c r="L32" s="124"/>
      <c r="M32" s="360"/>
      <c r="N32" s="361"/>
      <c r="O32" s="127"/>
      <c r="P32" s="128"/>
      <c r="Q32" s="129"/>
      <c r="R32" s="131"/>
      <c r="S32" s="129"/>
      <c r="T32" s="130"/>
    </row>
    <row r="33" spans="2:22" ht="22.9" customHeight="1">
      <c r="B33" s="123"/>
      <c r="C33" s="124"/>
      <c r="D33" s="124"/>
      <c r="E33" s="124"/>
      <c r="F33" s="124"/>
      <c r="G33" s="124"/>
      <c r="H33" s="124"/>
      <c r="I33" s="124"/>
      <c r="J33" s="124"/>
      <c r="K33" s="124"/>
      <c r="L33" s="124"/>
      <c r="M33" s="360"/>
      <c r="N33" s="361"/>
      <c r="O33" s="127"/>
      <c r="P33" s="128"/>
      <c r="Q33" s="129"/>
      <c r="R33" s="131"/>
      <c r="S33" s="129"/>
      <c r="T33" s="130"/>
    </row>
    <row r="34" spans="2:22" ht="22.9" customHeight="1">
      <c r="B34" s="123"/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360"/>
      <c r="N34" s="361"/>
      <c r="O34" s="127"/>
      <c r="P34" s="128"/>
      <c r="Q34" s="129"/>
      <c r="R34" s="128"/>
      <c r="S34" s="129"/>
      <c r="T34" s="130"/>
    </row>
    <row r="35" spans="2:22" ht="22.9" customHeight="1">
      <c r="B35" s="123"/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360"/>
      <c r="N35" s="361"/>
      <c r="O35" s="127"/>
      <c r="P35" s="128"/>
      <c r="Q35" s="129"/>
      <c r="R35" s="128"/>
      <c r="S35" s="129"/>
      <c r="T35" s="130"/>
      <c r="V35" s="135"/>
    </row>
    <row r="36" spans="2:22" ht="22.9" customHeight="1">
      <c r="B36" s="123"/>
      <c r="C36" s="124"/>
      <c r="D36" s="124"/>
      <c r="E36" s="124"/>
      <c r="F36" s="124"/>
      <c r="G36" s="124"/>
      <c r="H36" s="124"/>
      <c r="I36" s="124"/>
      <c r="J36" s="124"/>
      <c r="K36" s="124"/>
      <c r="L36" s="124"/>
      <c r="M36" s="381"/>
      <c r="N36" s="382"/>
      <c r="O36" s="382"/>
      <c r="P36" s="382"/>
      <c r="Q36" s="382"/>
      <c r="R36" s="382"/>
      <c r="S36" s="382"/>
      <c r="T36" s="383"/>
      <c r="V36" s="135"/>
    </row>
    <row r="37" spans="2:22" ht="22.9" customHeight="1">
      <c r="B37" s="123"/>
      <c r="C37" s="124"/>
      <c r="D37" s="124"/>
      <c r="E37" s="124"/>
      <c r="F37" s="124"/>
      <c r="G37" s="124"/>
      <c r="H37" s="124"/>
      <c r="I37" s="124"/>
      <c r="J37" s="124"/>
      <c r="K37" s="124"/>
      <c r="L37" s="124"/>
      <c r="M37" s="390"/>
      <c r="N37" s="391"/>
      <c r="O37" s="127"/>
      <c r="P37" s="128"/>
      <c r="Q37" s="129"/>
      <c r="R37" s="131"/>
      <c r="S37" s="129"/>
      <c r="T37" s="130"/>
    </row>
    <row r="38" spans="2:22" ht="22.9" customHeight="1">
      <c r="B38" s="123"/>
      <c r="C38" s="124"/>
      <c r="D38" s="124"/>
      <c r="E38" s="124"/>
      <c r="F38" s="124"/>
      <c r="G38" s="124"/>
      <c r="H38" s="124"/>
      <c r="I38" s="124"/>
      <c r="J38" s="124"/>
      <c r="K38" s="124"/>
      <c r="L38" s="124"/>
      <c r="M38" s="390"/>
      <c r="N38" s="391"/>
      <c r="O38" s="136"/>
      <c r="P38" s="136"/>
      <c r="Q38" s="136"/>
      <c r="R38" s="136"/>
      <c r="S38" s="136"/>
      <c r="T38" s="137"/>
    </row>
    <row r="39" spans="2:22" ht="22.9" customHeight="1">
      <c r="B39" s="123"/>
      <c r="F39" s="124"/>
      <c r="G39" s="124"/>
      <c r="H39" s="124"/>
      <c r="I39" s="124"/>
      <c r="J39" s="124"/>
      <c r="K39" s="124"/>
      <c r="L39" s="124"/>
      <c r="M39" s="390"/>
      <c r="N39" s="391"/>
      <c r="O39" s="127"/>
      <c r="P39" s="131"/>
      <c r="Q39" s="129"/>
      <c r="R39" s="131"/>
      <c r="S39" s="129"/>
      <c r="T39" s="130"/>
    </row>
    <row r="40" spans="2:22" ht="22.9" customHeight="1">
      <c r="B40" s="123"/>
      <c r="F40" s="124"/>
      <c r="G40" s="124"/>
      <c r="H40" s="124"/>
      <c r="I40" s="124"/>
      <c r="J40" s="124"/>
      <c r="K40" s="124"/>
      <c r="L40" s="124"/>
      <c r="M40" s="390"/>
      <c r="N40" s="391"/>
      <c r="O40" s="127"/>
      <c r="P40" s="128"/>
      <c r="Q40" s="129"/>
      <c r="R40" s="131"/>
      <c r="S40" s="129"/>
      <c r="T40" s="130"/>
    </row>
    <row r="41" spans="2:22" ht="22.9" customHeight="1">
      <c r="B41" s="123"/>
      <c r="C41" s="124"/>
      <c r="D41" s="124"/>
      <c r="E41" s="124"/>
      <c r="F41" s="124"/>
      <c r="G41" s="124"/>
      <c r="H41" s="124"/>
      <c r="I41" s="124"/>
      <c r="J41" s="124"/>
      <c r="K41" s="124"/>
      <c r="L41" s="124"/>
      <c r="M41" s="390"/>
      <c r="N41" s="391"/>
      <c r="O41" s="127"/>
      <c r="P41" s="128"/>
      <c r="Q41" s="129"/>
      <c r="R41" s="131"/>
      <c r="S41" s="129"/>
      <c r="T41" s="130"/>
    </row>
    <row r="42" spans="2:22" ht="22.9" customHeight="1">
      <c r="B42" s="123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38"/>
      <c r="N42" s="139"/>
      <c r="O42" s="139"/>
      <c r="P42" s="139"/>
      <c r="Q42" s="139"/>
      <c r="R42" s="139"/>
      <c r="S42" s="139"/>
      <c r="T42" s="140"/>
    </row>
    <row r="43" spans="2:22" ht="22.9" customHeight="1" thickBot="1">
      <c r="B43" s="123"/>
      <c r="C43" s="124"/>
      <c r="D43" s="124"/>
      <c r="E43" s="124"/>
      <c r="F43" s="124"/>
      <c r="G43" s="124"/>
      <c r="H43" s="124"/>
      <c r="I43" s="124"/>
      <c r="J43" s="124"/>
      <c r="K43" s="124"/>
      <c r="L43" s="124"/>
      <c r="M43" s="141"/>
      <c r="N43" s="142"/>
      <c r="O43" s="142"/>
      <c r="P43" s="142"/>
      <c r="Q43" s="142"/>
      <c r="R43" s="142"/>
      <c r="S43" s="142"/>
      <c r="T43" s="143"/>
    </row>
    <row r="44" spans="2:22" s="145" customFormat="1" ht="24" customHeight="1">
      <c r="B44" s="392" t="s">
        <v>154</v>
      </c>
      <c r="C44" s="393"/>
      <c r="D44" s="393"/>
      <c r="E44" s="393"/>
      <c r="F44" s="393"/>
      <c r="G44" s="393"/>
      <c r="H44" s="393"/>
      <c r="I44" s="393"/>
      <c r="J44" s="393"/>
      <c r="K44" s="393"/>
      <c r="L44" s="394"/>
      <c r="M44" s="401" t="s">
        <v>139</v>
      </c>
      <c r="N44" s="402"/>
      <c r="O44" s="402"/>
      <c r="P44" s="402"/>
      <c r="Q44" s="402"/>
      <c r="R44" s="402"/>
      <c r="S44" s="402"/>
      <c r="T44" s="144">
        <f>SUM(T17:T43)</f>
        <v>12.4</v>
      </c>
    </row>
    <row r="45" spans="2:22" s="145" customFormat="1" ht="24" customHeight="1">
      <c r="B45" s="395"/>
      <c r="C45" s="396"/>
      <c r="D45" s="396"/>
      <c r="E45" s="396"/>
      <c r="F45" s="396"/>
      <c r="G45" s="396"/>
      <c r="H45" s="396"/>
      <c r="I45" s="396"/>
      <c r="J45" s="396"/>
      <c r="K45" s="396"/>
      <c r="L45" s="397"/>
      <c r="M45" s="403" t="s">
        <v>140</v>
      </c>
      <c r="N45" s="404"/>
      <c r="O45" s="404"/>
      <c r="P45" s="404"/>
      <c r="Q45" s="404"/>
      <c r="R45" s="404"/>
      <c r="S45" s="404"/>
      <c r="T45" s="146"/>
    </row>
    <row r="46" spans="2:22" s="145" customFormat="1" ht="24" customHeight="1" thickBot="1">
      <c r="B46" s="398"/>
      <c r="C46" s="399"/>
      <c r="D46" s="399"/>
      <c r="E46" s="399"/>
      <c r="F46" s="399"/>
      <c r="G46" s="399"/>
      <c r="H46" s="399"/>
      <c r="I46" s="399"/>
      <c r="J46" s="399"/>
      <c r="K46" s="399"/>
      <c r="L46" s="400"/>
      <c r="M46" s="405" t="s">
        <v>141</v>
      </c>
      <c r="N46" s="406"/>
      <c r="O46" s="406"/>
      <c r="P46" s="406"/>
      <c r="Q46" s="406"/>
      <c r="R46" s="406"/>
      <c r="S46" s="406"/>
      <c r="T46" s="147">
        <f>+T45+T44</f>
        <v>12.4</v>
      </c>
    </row>
    <row r="47" spans="2:22" ht="17.45" customHeight="1">
      <c r="B47" s="148"/>
      <c r="C47" s="149"/>
      <c r="D47" s="149"/>
      <c r="E47" s="149"/>
      <c r="F47" s="149"/>
      <c r="G47" s="149"/>
      <c r="H47" s="149"/>
      <c r="I47" s="149"/>
      <c r="J47" s="149"/>
      <c r="K47" s="149"/>
      <c r="L47" s="149"/>
      <c r="M47" s="150"/>
      <c r="N47" s="150"/>
      <c r="P47" s="150"/>
      <c r="Q47" s="150"/>
      <c r="R47" s="150"/>
      <c r="S47" s="150"/>
      <c r="T47" s="151"/>
    </row>
    <row r="48" spans="2:22" ht="22.9" customHeight="1">
      <c r="B48" s="148"/>
      <c r="J48" s="149"/>
      <c r="K48" s="149"/>
      <c r="L48" s="149"/>
      <c r="M48" s="150"/>
      <c r="Q48" s="115"/>
      <c r="R48" s="149"/>
      <c r="S48" s="149"/>
      <c r="T48" s="153"/>
    </row>
    <row r="49" spans="2:20" ht="19.149999999999999" customHeight="1">
      <c r="B49" s="148"/>
      <c r="J49" s="149"/>
      <c r="K49" s="149"/>
      <c r="L49" s="149"/>
      <c r="M49" s="150"/>
      <c r="Q49" s="115"/>
      <c r="R49" s="149"/>
      <c r="S49" s="149"/>
      <c r="T49" s="153"/>
    </row>
    <row r="50" spans="2:20" ht="21.6" customHeight="1">
      <c r="B50" s="148"/>
      <c r="C50" s="149"/>
      <c r="D50" s="149"/>
      <c r="E50" s="149"/>
      <c r="F50" s="149"/>
      <c r="G50" s="149"/>
      <c r="H50" s="149"/>
      <c r="I50" s="149"/>
      <c r="J50" s="149"/>
      <c r="K50" s="149"/>
      <c r="L50" s="149"/>
      <c r="M50" s="150"/>
      <c r="N50" s="150"/>
      <c r="P50" s="150"/>
      <c r="Q50" s="154"/>
      <c r="R50" s="154"/>
      <c r="S50" s="154"/>
      <c r="T50" s="155"/>
    </row>
    <row r="51" spans="2:20" ht="25.15" customHeight="1">
      <c r="B51" s="148"/>
      <c r="C51" s="149"/>
      <c r="D51" s="149"/>
      <c r="E51" s="149"/>
      <c r="F51" s="149"/>
      <c r="G51" s="149"/>
      <c r="H51" s="149"/>
      <c r="I51" s="149"/>
      <c r="J51" s="149"/>
      <c r="K51" s="149"/>
      <c r="L51" s="156"/>
      <c r="M51" s="157"/>
      <c r="N51" s="157"/>
      <c r="P51" s="150"/>
      <c r="Q51" s="157"/>
      <c r="R51" s="157"/>
      <c r="S51" s="157"/>
      <c r="T51" s="158"/>
    </row>
    <row r="52" spans="2:20" s="162" customFormat="1" ht="17.45" customHeight="1">
      <c r="B52" s="384" t="s">
        <v>142</v>
      </c>
      <c r="C52" s="385"/>
      <c r="D52" s="385"/>
      <c r="E52" s="385"/>
      <c r="F52" s="159"/>
      <c r="G52" s="386" t="s">
        <v>142</v>
      </c>
      <c r="H52" s="386"/>
      <c r="I52" s="386"/>
      <c r="J52" s="387"/>
      <c r="K52" s="160"/>
      <c r="L52" s="388" t="s">
        <v>142</v>
      </c>
      <c r="M52" s="388"/>
      <c r="N52" s="388"/>
      <c r="O52" s="388"/>
      <c r="P52" s="161"/>
      <c r="Q52" s="388" t="s">
        <v>142</v>
      </c>
      <c r="R52" s="388"/>
      <c r="S52" s="388"/>
      <c r="T52" s="389"/>
    </row>
    <row r="53" spans="2:20" ht="17.45" customHeight="1">
      <c r="B53" s="163" t="str">
        <f>+'1,01'!B53</f>
        <v>Nombre: IVAN DARIO RODRIGUEZ</v>
      </c>
      <c r="C53" s="164"/>
      <c r="D53" s="164"/>
      <c r="E53" s="164"/>
      <c r="F53" s="164"/>
      <c r="G53" s="165" t="str">
        <f>+'1,01'!G53</f>
        <v xml:space="preserve">Nombre: MANUEL EDUARDO CEPEDA HERNÁNDEZ </v>
      </c>
      <c r="H53" s="165"/>
      <c r="I53" s="165"/>
      <c r="J53" s="165"/>
      <c r="K53" s="166"/>
      <c r="L53" s="167" t="str">
        <f>+'1,01'!L53</f>
        <v>Nombre: ROBINSON ALEXANDER TOBAR URBANO</v>
      </c>
      <c r="M53" s="167"/>
      <c r="N53" s="167"/>
      <c r="O53" s="167"/>
      <c r="P53" s="166"/>
      <c r="Q53" s="167" t="str">
        <f>+'1,01'!Q53</f>
        <v>Nombre: CLARA LUZ JARAMILLO HENAO</v>
      </c>
      <c r="R53" s="167"/>
      <c r="S53" s="167"/>
      <c r="T53" s="168"/>
    </row>
    <row r="54" spans="2:20" ht="17.45" customHeight="1" thickBot="1">
      <c r="B54" s="174" t="str">
        <f>+'1,01'!B54</f>
        <v>RESIDENTE DE OBRA</v>
      </c>
      <c r="C54" s="169"/>
      <c r="D54" s="169"/>
      <c r="E54" s="169"/>
      <c r="F54" s="169"/>
      <c r="G54" s="170" t="str">
        <f>+'1,01'!G54</f>
        <v>DIRECTOR DE OBRA</v>
      </c>
      <c r="H54" s="170"/>
      <c r="I54" s="170"/>
      <c r="J54" s="170"/>
      <c r="K54" s="171"/>
      <c r="L54" s="172" t="str">
        <f>+'1,01'!L54</f>
        <v xml:space="preserve">RESIDENTE DE INTERVENTORIA </v>
      </c>
      <c r="M54" s="172"/>
      <c r="N54" s="172"/>
      <c r="O54" s="172"/>
      <c r="P54" s="171"/>
      <c r="Q54" s="172" t="str">
        <f>+'1,01'!Q54</f>
        <v xml:space="preserve">DIRECTOR DE INTERVENTORIA </v>
      </c>
      <c r="R54" s="172"/>
      <c r="S54" s="172"/>
      <c r="T54" s="173"/>
    </row>
  </sheetData>
  <mergeCells count="62">
    <mergeCell ref="B52:E52"/>
    <mergeCell ref="G52:J52"/>
    <mergeCell ref="L52:O52"/>
    <mergeCell ref="Q52:T52"/>
    <mergeCell ref="M35:N35"/>
    <mergeCell ref="M36:T36"/>
    <mergeCell ref="M37:N37"/>
    <mergeCell ref="M38:N38"/>
    <mergeCell ref="M39:N39"/>
    <mergeCell ref="M40:N40"/>
    <mergeCell ref="M41:N41"/>
    <mergeCell ref="B44:L46"/>
    <mergeCell ref="M44:S44"/>
    <mergeCell ref="M45:S45"/>
    <mergeCell ref="M46:S46"/>
    <mergeCell ref="M34:N34"/>
    <mergeCell ref="M21:N21"/>
    <mergeCell ref="M22:T22"/>
    <mergeCell ref="M23:T23"/>
    <mergeCell ref="M24:N25"/>
    <mergeCell ref="M26:N27"/>
    <mergeCell ref="M28:N28"/>
    <mergeCell ref="M29:N29"/>
    <mergeCell ref="M30:N30"/>
    <mergeCell ref="M31:N31"/>
    <mergeCell ref="M32:N32"/>
    <mergeCell ref="M33:N33"/>
    <mergeCell ref="M20:N20"/>
    <mergeCell ref="B12:L12"/>
    <mergeCell ref="M12:T12"/>
    <mergeCell ref="M13:N14"/>
    <mergeCell ref="O13:Q13"/>
    <mergeCell ref="R13:R14"/>
    <mergeCell ref="S13:S14"/>
    <mergeCell ref="T13:T14"/>
    <mergeCell ref="M15:T15"/>
    <mergeCell ref="M16:T16"/>
    <mergeCell ref="M17:N17"/>
    <mergeCell ref="M18:N18"/>
    <mergeCell ref="M19:N19"/>
    <mergeCell ref="B11:T11"/>
    <mergeCell ref="B6:D7"/>
    <mergeCell ref="E6:G7"/>
    <mergeCell ref="H6:I7"/>
    <mergeCell ref="J6:N7"/>
    <mergeCell ref="O6:O8"/>
    <mergeCell ref="P6:T8"/>
    <mergeCell ref="B8:D8"/>
    <mergeCell ref="E8:G8"/>
    <mergeCell ref="H8:I8"/>
    <mergeCell ref="J8:N8"/>
    <mergeCell ref="B9:T9"/>
    <mergeCell ref="B10:C10"/>
    <mergeCell ref="E10:G10"/>
    <mergeCell ref="J10:Q10"/>
    <mergeCell ref="S10:T10"/>
    <mergeCell ref="B4:T4"/>
    <mergeCell ref="F1:Q2"/>
    <mergeCell ref="R1:T1"/>
    <mergeCell ref="R2:T2"/>
    <mergeCell ref="B3:Q3"/>
    <mergeCell ref="R3:T3"/>
  </mergeCells>
  <printOptions horizontalCentered="1"/>
  <pageMargins left="0.11811023622047245" right="0.11811023622047245" top="0.11811023622047245" bottom="0.11811023622047245" header="0" footer="0"/>
  <pageSetup scale="44" orientation="landscape" r:id="rId1"/>
  <headerFooter alignWithMargins="0"/>
  <drawing r:id="rId2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sheetPr>
    <tabColor rgb="FFCCFFFF"/>
    <pageSetUpPr fitToPage="1"/>
  </sheetPr>
  <dimension ref="B1:V54"/>
  <sheetViews>
    <sheetView view="pageBreakPreview" topLeftCell="A32" zoomScale="80" zoomScaleNormal="100" zoomScaleSheetLayoutView="80" workbookViewId="0">
      <selection activeCell="G58" sqref="G58"/>
    </sheetView>
  </sheetViews>
  <sheetFormatPr baseColWidth="10" defaultColWidth="10" defaultRowHeight="27" customHeight="1"/>
  <cols>
    <col min="1" max="1" width="1.125" style="115" customWidth="1"/>
    <col min="2" max="5" width="12" style="115" customWidth="1"/>
    <col min="6" max="6" width="15.625" style="115" customWidth="1"/>
    <col min="7" max="7" width="19.875" style="115" customWidth="1"/>
    <col min="8" max="12" width="12" style="115" customWidth="1"/>
    <col min="13" max="13" width="20.125" style="152" customWidth="1"/>
    <col min="14" max="14" width="27.375" style="152" customWidth="1"/>
    <col min="15" max="15" width="17.375" style="150" customWidth="1"/>
    <col min="16" max="16" width="14.375" style="152" customWidth="1"/>
    <col min="17" max="17" width="16.875" style="152" customWidth="1"/>
    <col min="18" max="18" width="13.625" style="152" customWidth="1"/>
    <col min="19" max="19" width="17" style="152" customWidth="1"/>
    <col min="20" max="20" width="13.375" style="152" customWidth="1"/>
    <col min="21" max="21" width="17" style="115" bestFit="1" customWidth="1"/>
    <col min="22" max="22" width="18.125" style="115" customWidth="1"/>
    <col min="23" max="23" width="13.625" style="115" bestFit="1" customWidth="1"/>
    <col min="24" max="24" width="10.125" style="115" bestFit="1" customWidth="1"/>
    <col min="25" max="16384" width="10" style="115"/>
  </cols>
  <sheetData>
    <row r="1" spans="2:20" s="107" customFormat="1" ht="38.450000000000003" customHeight="1">
      <c r="B1" s="104"/>
      <c r="C1" s="105"/>
      <c r="D1" s="105"/>
      <c r="E1" s="106"/>
      <c r="F1" s="342" t="s">
        <v>123</v>
      </c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4"/>
      <c r="R1" s="348"/>
      <c r="S1" s="349"/>
      <c r="T1" s="350"/>
    </row>
    <row r="2" spans="2:20" s="107" customFormat="1" ht="37.9" customHeight="1" thickBot="1">
      <c r="B2" s="108"/>
      <c r="C2" s="109"/>
      <c r="D2" s="109"/>
      <c r="E2" s="110"/>
      <c r="F2" s="345"/>
      <c r="G2" s="346"/>
      <c r="H2" s="346"/>
      <c r="I2" s="346"/>
      <c r="J2" s="346"/>
      <c r="K2" s="346"/>
      <c r="L2" s="346"/>
      <c r="M2" s="346"/>
      <c r="N2" s="346"/>
      <c r="O2" s="346"/>
      <c r="P2" s="346"/>
      <c r="Q2" s="347"/>
      <c r="R2" s="351"/>
      <c r="S2" s="352"/>
      <c r="T2" s="353"/>
    </row>
    <row r="3" spans="2:20" s="107" customFormat="1" ht="29.45" customHeight="1" thickBot="1">
      <c r="B3" s="354" t="str">
        <f>+'1,01'!B3</f>
        <v>PATRIMONIO NATURAL FONDO PARA LA BIODIVERSIDAD Y ÁREAS PROTEGIDAS</v>
      </c>
      <c r="C3" s="355"/>
      <c r="D3" s="355"/>
      <c r="E3" s="355"/>
      <c r="F3" s="355"/>
      <c r="G3" s="355"/>
      <c r="H3" s="355"/>
      <c r="I3" s="355"/>
      <c r="J3" s="355"/>
      <c r="K3" s="355"/>
      <c r="L3" s="355"/>
      <c r="M3" s="355"/>
      <c r="N3" s="355"/>
      <c r="O3" s="355"/>
      <c r="P3" s="355"/>
      <c r="Q3" s="356"/>
      <c r="R3" s="357"/>
      <c r="S3" s="358"/>
      <c r="T3" s="359"/>
    </row>
    <row r="4" spans="2:20" s="107" customFormat="1" ht="33" customHeight="1" thickBot="1">
      <c r="B4" s="339" t="s">
        <v>124</v>
      </c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  <c r="P4" s="340"/>
      <c r="Q4" s="340"/>
      <c r="R4" s="340"/>
      <c r="S4" s="340"/>
      <c r="T4" s="341"/>
    </row>
    <row r="5" spans="2:20" s="107" customFormat="1" ht="12.6" customHeight="1" thickBot="1">
      <c r="B5" s="111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3"/>
      <c r="T5" s="114"/>
    </row>
    <row r="6" spans="2:20" ht="27" customHeight="1">
      <c r="B6" s="308" t="s">
        <v>125</v>
      </c>
      <c r="C6" s="309"/>
      <c r="D6" s="309"/>
      <c r="E6" s="312" t="s">
        <v>149</v>
      </c>
      <c r="F6" s="312"/>
      <c r="G6" s="313"/>
      <c r="H6" s="316" t="s">
        <v>126</v>
      </c>
      <c r="I6" s="317"/>
      <c r="J6" s="320">
        <v>45926</v>
      </c>
      <c r="K6" s="312"/>
      <c r="L6" s="312"/>
      <c r="M6" s="312"/>
      <c r="N6" s="313"/>
      <c r="O6" s="321" t="s">
        <v>127</v>
      </c>
      <c r="P6" s="312" t="s">
        <v>150</v>
      </c>
      <c r="Q6" s="312"/>
      <c r="R6" s="312"/>
      <c r="S6" s="312"/>
      <c r="T6" s="313"/>
    </row>
    <row r="7" spans="2:20" ht="27" customHeight="1">
      <c r="B7" s="310"/>
      <c r="C7" s="311"/>
      <c r="D7" s="311"/>
      <c r="E7" s="314"/>
      <c r="F7" s="314"/>
      <c r="G7" s="315"/>
      <c r="H7" s="318"/>
      <c r="I7" s="319"/>
      <c r="J7" s="314"/>
      <c r="K7" s="314"/>
      <c r="L7" s="314"/>
      <c r="M7" s="314"/>
      <c r="N7" s="315"/>
      <c r="O7" s="322"/>
      <c r="P7" s="314"/>
      <c r="Q7" s="314"/>
      <c r="R7" s="314"/>
      <c r="S7" s="314"/>
      <c r="T7" s="315"/>
    </row>
    <row r="8" spans="2:20" ht="50.25" customHeight="1" thickBot="1">
      <c r="B8" s="326" t="s">
        <v>128</v>
      </c>
      <c r="C8" s="327"/>
      <c r="D8" s="327"/>
      <c r="E8" s="324" t="s">
        <v>151</v>
      </c>
      <c r="F8" s="324"/>
      <c r="G8" s="325"/>
      <c r="H8" s="326" t="s">
        <v>129</v>
      </c>
      <c r="I8" s="327"/>
      <c r="J8" s="324" t="s">
        <v>152</v>
      </c>
      <c r="K8" s="324"/>
      <c r="L8" s="324"/>
      <c r="M8" s="324"/>
      <c r="N8" s="325"/>
      <c r="O8" s="323"/>
      <c r="P8" s="324"/>
      <c r="Q8" s="324"/>
      <c r="R8" s="324"/>
      <c r="S8" s="324"/>
      <c r="T8" s="325"/>
    </row>
    <row r="9" spans="2:20" ht="11.25" customHeight="1" thickBot="1">
      <c r="B9" s="328"/>
      <c r="C9" s="329"/>
      <c r="D9" s="329"/>
      <c r="E9" s="329"/>
      <c r="F9" s="329"/>
      <c r="G9" s="329"/>
      <c r="H9" s="329"/>
      <c r="I9" s="329"/>
      <c r="J9" s="329"/>
      <c r="K9" s="329"/>
      <c r="L9" s="329"/>
      <c r="M9" s="329"/>
      <c r="N9" s="329"/>
      <c r="O9" s="329"/>
      <c r="P9" s="329"/>
      <c r="Q9" s="329"/>
      <c r="R9" s="329"/>
      <c r="S9" s="329"/>
      <c r="T9" s="330"/>
    </row>
    <row r="10" spans="2:20" ht="33.6" customHeight="1" thickBot="1">
      <c r="B10" s="331" t="s">
        <v>130</v>
      </c>
      <c r="C10" s="332"/>
      <c r="D10" s="116" t="s">
        <v>307</v>
      </c>
      <c r="E10" s="333" t="s">
        <v>86</v>
      </c>
      <c r="F10" s="333"/>
      <c r="G10" s="333"/>
      <c r="H10" s="117" t="s">
        <v>131</v>
      </c>
      <c r="I10" s="118">
        <v>2.06</v>
      </c>
      <c r="J10" s="334" t="str">
        <f>+UPPER('F-GAL-001'!C21)</f>
        <v>SUMINISTRO E INSTALACIÓN DE ASIENTO EN LISTONES DE 0,04MX0,14M EN MADERA INMUNIZADA VACIO PRESIÓN CON SALES CCA EN PROPORCIÓN DE 6,4 KG/M3.</v>
      </c>
      <c r="K10" s="335"/>
      <c r="L10" s="335"/>
      <c r="M10" s="335"/>
      <c r="N10" s="335"/>
      <c r="O10" s="335"/>
      <c r="P10" s="335"/>
      <c r="Q10" s="336"/>
      <c r="R10" s="119" t="s">
        <v>132</v>
      </c>
      <c r="S10" s="337" t="s">
        <v>171</v>
      </c>
      <c r="T10" s="338"/>
    </row>
    <row r="11" spans="2:20" ht="10.5" customHeight="1" thickBot="1">
      <c r="B11" s="305"/>
      <c r="C11" s="306"/>
      <c r="D11" s="306"/>
      <c r="E11" s="306"/>
      <c r="F11" s="306"/>
      <c r="G11" s="306"/>
      <c r="H11" s="306"/>
      <c r="I11" s="306"/>
      <c r="J11" s="306"/>
      <c r="K11" s="306"/>
      <c r="L11" s="306"/>
      <c r="M11" s="306"/>
      <c r="N11" s="306"/>
      <c r="O11" s="306"/>
      <c r="P11" s="306"/>
      <c r="Q11" s="306"/>
      <c r="R11" s="306"/>
      <c r="S11" s="306"/>
      <c r="T11" s="307"/>
    </row>
    <row r="12" spans="2:20" ht="27" customHeight="1" thickBot="1">
      <c r="B12" s="362" t="s">
        <v>133</v>
      </c>
      <c r="C12" s="363"/>
      <c r="D12" s="363"/>
      <c r="E12" s="363"/>
      <c r="F12" s="363"/>
      <c r="G12" s="363"/>
      <c r="H12" s="363"/>
      <c r="I12" s="363"/>
      <c r="J12" s="363"/>
      <c r="K12" s="363"/>
      <c r="L12" s="363"/>
      <c r="M12" s="362" t="s">
        <v>134</v>
      </c>
      <c r="N12" s="363"/>
      <c r="O12" s="363"/>
      <c r="P12" s="363"/>
      <c r="Q12" s="363"/>
      <c r="R12" s="363"/>
      <c r="S12" s="363"/>
      <c r="T12" s="364"/>
    </row>
    <row r="13" spans="2:20" ht="30" customHeight="1">
      <c r="B13" s="120"/>
      <c r="C13" s="121"/>
      <c r="D13" s="121"/>
      <c r="E13" s="121"/>
      <c r="F13" s="121"/>
      <c r="G13" s="121"/>
      <c r="H13" s="121"/>
      <c r="I13" s="121"/>
      <c r="J13" s="121"/>
      <c r="K13" s="121"/>
      <c r="L13" s="122"/>
      <c r="M13" s="365" t="s">
        <v>135</v>
      </c>
      <c r="N13" s="366"/>
      <c r="O13" s="369" t="s">
        <v>136</v>
      </c>
      <c r="P13" s="370"/>
      <c r="Q13" s="371"/>
      <c r="R13" s="372" t="s">
        <v>145</v>
      </c>
      <c r="S13" s="374" t="s">
        <v>243</v>
      </c>
      <c r="T13" s="376" t="s">
        <v>36</v>
      </c>
    </row>
    <row r="14" spans="2:20" ht="30" customHeight="1">
      <c r="B14" s="123"/>
      <c r="C14" s="124"/>
      <c r="D14" s="124"/>
      <c r="E14" s="124"/>
      <c r="F14" s="124"/>
      <c r="G14" s="124"/>
      <c r="H14" s="124"/>
      <c r="I14" s="124"/>
      <c r="J14" s="124"/>
      <c r="K14" s="124"/>
      <c r="L14" s="125"/>
      <c r="M14" s="367"/>
      <c r="N14" s="368"/>
      <c r="O14" s="126" t="s">
        <v>137</v>
      </c>
      <c r="P14" s="126" t="s">
        <v>138</v>
      </c>
      <c r="Q14" s="126" t="s">
        <v>298</v>
      </c>
      <c r="R14" s="373"/>
      <c r="S14" s="375"/>
      <c r="T14" s="377"/>
    </row>
    <row r="15" spans="2:20" ht="22.9" customHeight="1">
      <c r="B15" s="123"/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378"/>
      <c r="N15" s="379"/>
      <c r="O15" s="379"/>
      <c r="P15" s="379"/>
      <c r="Q15" s="379"/>
      <c r="R15" s="379"/>
      <c r="S15" s="379"/>
      <c r="T15" s="380"/>
    </row>
    <row r="16" spans="2:20" ht="22.9" customHeight="1">
      <c r="B16" s="123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378" t="s">
        <v>319</v>
      </c>
      <c r="N16" s="379"/>
      <c r="O16" s="379"/>
      <c r="P16" s="379"/>
      <c r="Q16" s="379"/>
      <c r="R16" s="379"/>
      <c r="S16" s="379"/>
      <c r="T16" s="380"/>
    </row>
    <row r="17" spans="2:22" ht="22.9" customHeight="1">
      <c r="B17" s="123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360" t="s">
        <v>317</v>
      </c>
      <c r="N17" s="361"/>
      <c r="O17" s="133">
        <v>3.1</v>
      </c>
      <c r="P17" s="128">
        <v>0.14000000000000001</v>
      </c>
      <c r="Q17" s="128">
        <v>1</v>
      </c>
      <c r="R17" s="128"/>
      <c r="S17" s="129">
        <v>6</v>
      </c>
      <c r="T17" s="130">
        <f>ROUND(+O17*Q17*S17,2)</f>
        <v>18.600000000000001</v>
      </c>
    </row>
    <row r="18" spans="2:22" ht="22.9" customHeight="1">
      <c r="B18" s="123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360"/>
      <c r="N18" s="361"/>
      <c r="O18" s="136"/>
      <c r="P18" s="128"/>
      <c r="Q18" s="136"/>
      <c r="R18" s="136"/>
      <c r="S18" s="129"/>
      <c r="T18" s="130"/>
    </row>
    <row r="19" spans="2:22" ht="22.9" customHeight="1"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360"/>
      <c r="N19" s="361"/>
      <c r="O19" s="127"/>
      <c r="P19" s="128"/>
      <c r="Q19" s="129"/>
      <c r="R19" s="128"/>
      <c r="S19" s="129"/>
      <c r="T19" s="130"/>
    </row>
    <row r="20" spans="2:22" ht="22.9" customHeight="1"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360"/>
      <c r="N20" s="361"/>
      <c r="O20" s="127"/>
      <c r="P20" s="128"/>
      <c r="Q20" s="129"/>
      <c r="R20" s="131"/>
      <c r="S20" s="129"/>
      <c r="T20" s="130"/>
    </row>
    <row r="21" spans="2:22" ht="22.9" customHeight="1"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360"/>
      <c r="N21" s="361"/>
      <c r="O21" s="127"/>
      <c r="P21" s="128"/>
      <c r="Q21" s="129"/>
      <c r="R21" s="128"/>
      <c r="S21" s="129"/>
      <c r="T21" s="130"/>
    </row>
    <row r="22" spans="2:22" ht="22.9" customHeight="1">
      <c r="B22" s="123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381"/>
      <c r="N22" s="382"/>
      <c r="O22" s="382"/>
      <c r="P22" s="382"/>
      <c r="Q22" s="382"/>
      <c r="R22" s="382"/>
      <c r="S22" s="382"/>
      <c r="T22" s="383"/>
      <c r="V22" s="132"/>
    </row>
    <row r="23" spans="2:22" ht="22.9" customHeight="1">
      <c r="B23" s="123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381"/>
      <c r="N23" s="382"/>
      <c r="O23" s="382"/>
      <c r="P23" s="382"/>
      <c r="Q23" s="382"/>
      <c r="R23" s="382"/>
      <c r="S23" s="382"/>
      <c r="T23" s="383"/>
    </row>
    <row r="24" spans="2:22" ht="22.9" customHeight="1">
      <c r="B24" s="123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413"/>
      <c r="N24" s="414"/>
      <c r="O24" s="127"/>
      <c r="P24" s="128"/>
      <c r="Q24" s="129"/>
      <c r="R24" s="128"/>
      <c r="S24" s="129"/>
      <c r="T24" s="130"/>
    </row>
    <row r="25" spans="2:22" ht="22.9" customHeight="1">
      <c r="B25" s="123"/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415"/>
      <c r="N25" s="416"/>
      <c r="O25" s="127"/>
      <c r="P25" s="128"/>
      <c r="Q25" s="129"/>
      <c r="R25" s="128"/>
      <c r="S25" s="129"/>
      <c r="T25" s="130"/>
    </row>
    <row r="26" spans="2:22" ht="22.9" customHeight="1">
      <c r="B26" s="123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413"/>
      <c r="N26" s="414"/>
      <c r="O26" s="127"/>
      <c r="P26" s="128"/>
      <c r="Q26" s="129"/>
      <c r="R26" s="128"/>
      <c r="S26" s="129"/>
      <c r="T26" s="130"/>
    </row>
    <row r="27" spans="2:22" ht="22.9" customHeight="1">
      <c r="B27" s="123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415"/>
      <c r="N27" s="416"/>
      <c r="O27" s="127"/>
      <c r="P27" s="128"/>
      <c r="Q27" s="129"/>
      <c r="R27" s="128"/>
      <c r="S27" s="129"/>
      <c r="T27" s="130"/>
    </row>
    <row r="28" spans="2:22" ht="22.9" customHeight="1">
      <c r="B28" s="123"/>
      <c r="C28" s="124"/>
      <c r="D28" s="124"/>
      <c r="E28" s="124"/>
      <c r="F28" s="124"/>
      <c r="G28" s="124"/>
      <c r="H28" s="124"/>
      <c r="I28" s="124"/>
      <c r="J28" s="124"/>
      <c r="K28" s="124"/>
      <c r="L28" s="124"/>
      <c r="M28" s="360"/>
      <c r="N28" s="361"/>
      <c r="O28" s="127"/>
      <c r="P28" s="128"/>
      <c r="Q28" s="129"/>
      <c r="R28" s="128"/>
      <c r="S28" s="129"/>
      <c r="T28" s="130"/>
    </row>
    <row r="29" spans="2:22" ht="22.9" customHeight="1">
      <c r="B29" s="123"/>
      <c r="C29" s="124"/>
      <c r="D29" s="124"/>
      <c r="E29" s="124"/>
      <c r="F29" s="124"/>
      <c r="G29" s="124"/>
      <c r="H29" s="124"/>
      <c r="I29" s="124"/>
      <c r="J29" s="124"/>
      <c r="K29" s="124"/>
      <c r="L29" s="124"/>
      <c r="M29" s="360"/>
      <c r="N29" s="361"/>
      <c r="O29" s="127"/>
      <c r="P29" s="128"/>
      <c r="Q29" s="129"/>
      <c r="R29" s="128"/>
      <c r="S29" s="129"/>
      <c r="T29" s="130"/>
    </row>
    <row r="30" spans="2:22" ht="22.9" customHeight="1">
      <c r="B30" s="123"/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360"/>
      <c r="N30" s="361"/>
      <c r="O30" s="133"/>
      <c r="P30" s="128"/>
      <c r="Q30" s="129"/>
      <c r="R30" s="128"/>
      <c r="S30" s="129"/>
      <c r="T30" s="130"/>
    </row>
    <row r="31" spans="2:22" ht="22.9" customHeight="1">
      <c r="B31" s="123"/>
      <c r="D31" s="134"/>
      <c r="E31" s="134"/>
      <c r="F31" s="134"/>
      <c r="G31" s="134"/>
      <c r="H31" s="134"/>
      <c r="I31" s="134"/>
      <c r="J31" s="124"/>
      <c r="K31" s="124"/>
      <c r="L31" s="124"/>
      <c r="M31" s="360"/>
      <c r="N31" s="361"/>
      <c r="O31" s="133"/>
      <c r="P31" s="128"/>
      <c r="Q31" s="129"/>
      <c r="R31" s="128"/>
      <c r="S31" s="129"/>
      <c r="T31" s="130"/>
    </row>
    <row r="32" spans="2:22" ht="22.9" customHeight="1">
      <c r="B32" s="123"/>
      <c r="C32" s="134"/>
      <c r="D32" s="134"/>
      <c r="E32" s="134"/>
      <c r="F32" s="124"/>
      <c r="G32" s="124"/>
      <c r="H32" s="124"/>
      <c r="I32" s="124"/>
      <c r="J32" s="124"/>
      <c r="K32" s="124"/>
      <c r="L32" s="124"/>
      <c r="M32" s="360"/>
      <c r="N32" s="361"/>
      <c r="O32" s="127"/>
      <c r="P32" s="128"/>
      <c r="Q32" s="129"/>
      <c r="R32" s="131"/>
      <c r="S32" s="129"/>
      <c r="T32" s="130"/>
    </row>
    <row r="33" spans="2:22" ht="22.9" customHeight="1">
      <c r="B33" s="123"/>
      <c r="C33" s="124"/>
      <c r="D33" s="124"/>
      <c r="E33" s="124"/>
      <c r="F33" s="124"/>
      <c r="G33" s="124"/>
      <c r="H33" s="124"/>
      <c r="I33" s="124"/>
      <c r="J33" s="124"/>
      <c r="K33" s="124"/>
      <c r="L33" s="124"/>
      <c r="M33" s="360"/>
      <c r="N33" s="361"/>
      <c r="O33" s="127"/>
      <c r="P33" s="128"/>
      <c r="Q33" s="129"/>
      <c r="R33" s="131"/>
      <c r="S33" s="129"/>
      <c r="T33" s="130"/>
    </row>
    <row r="34" spans="2:22" ht="22.9" customHeight="1">
      <c r="B34" s="123"/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360"/>
      <c r="N34" s="361"/>
      <c r="O34" s="127"/>
      <c r="P34" s="128"/>
      <c r="Q34" s="129"/>
      <c r="R34" s="128"/>
      <c r="S34" s="129"/>
      <c r="T34" s="130"/>
    </row>
    <row r="35" spans="2:22" ht="22.9" customHeight="1">
      <c r="B35" s="123"/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360"/>
      <c r="N35" s="361"/>
      <c r="O35" s="127"/>
      <c r="P35" s="128"/>
      <c r="Q35" s="129"/>
      <c r="R35" s="128"/>
      <c r="S35" s="129"/>
      <c r="T35" s="130"/>
      <c r="V35" s="135"/>
    </row>
    <row r="36" spans="2:22" ht="22.9" customHeight="1">
      <c r="B36" s="123"/>
      <c r="C36" s="124"/>
      <c r="D36" s="124"/>
      <c r="E36" s="124"/>
      <c r="F36" s="124"/>
      <c r="G36" s="124"/>
      <c r="H36" s="124"/>
      <c r="I36" s="124"/>
      <c r="J36" s="124"/>
      <c r="K36" s="124"/>
      <c r="L36" s="124"/>
      <c r="M36" s="381"/>
      <c r="N36" s="382"/>
      <c r="O36" s="382"/>
      <c r="P36" s="382"/>
      <c r="Q36" s="382"/>
      <c r="R36" s="382"/>
      <c r="S36" s="382"/>
      <c r="T36" s="383"/>
      <c r="V36" s="135"/>
    </row>
    <row r="37" spans="2:22" ht="22.9" customHeight="1">
      <c r="B37" s="123"/>
      <c r="C37" s="124"/>
      <c r="D37" s="124"/>
      <c r="E37" s="124"/>
      <c r="F37" s="124"/>
      <c r="G37" s="124"/>
      <c r="H37" s="124"/>
      <c r="I37" s="124"/>
      <c r="J37" s="124"/>
      <c r="K37" s="124"/>
      <c r="L37" s="124"/>
      <c r="M37" s="390"/>
      <c r="N37" s="391"/>
      <c r="O37" s="127"/>
      <c r="P37" s="128"/>
      <c r="Q37" s="129"/>
      <c r="R37" s="131"/>
      <c r="S37" s="129"/>
      <c r="T37" s="130"/>
    </row>
    <row r="38" spans="2:22" ht="22.9" customHeight="1">
      <c r="B38" s="123"/>
      <c r="C38" s="124"/>
      <c r="D38" s="124"/>
      <c r="E38" s="124"/>
      <c r="F38" s="124"/>
      <c r="G38" s="124"/>
      <c r="H38" s="124"/>
      <c r="I38" s="124"/>
      <c r="J38" s="124"/>
      <c r="K38" s="124"/>
      <c r="L38" s="124"/>
      <c r="M38" s="390"/>
      <c r="N38" s="391"/>
      <c r="O38" s="136"/>
      <c r="P38" s="136"/>
      <c r="Q38" s="136"/>
      <c r="R38" s="136"/>
      <c r="S38" s="136"/>
      <c r="T38" s="137"/>
    </row>
    <row r="39" spans="2:22" ht="22.9" customHeight="1">
      <c r="B39" s="123"/>
      <c r="F39" s="124"/>
      <c r="G39" s="124"/>
      <c r="H39" s="124"/>
      <c r="I39" s="124"/>
      <c r="J39" s="124"/>
      <c r="K39" s="124"/>
      <c r="L39" s="124"/>
      <c r="M39" s="390"/>
      <c r="N39" s="391"/>
      <c r="O39" s="127"/>
      <c r="P39" s="131"/>
      <c r="Q39" s="129"/>
      <c r="R39" s="131"/>
      <c r="S39" s="129"/>
      <c r="T39" s="130"/>
    </row>
    <row r="40" spans="2:22" ht="22.9" customHeight="1">
      <c r="B40" s="123"/>
      <c r="F40" s="124"/>
      <c r="G40" s="124"/>
      <c r="H40" s="124"/>
      <c r="I40" s="124"/>
      <c r="J40" s="124"/>
      <c r="K40" s="124"/>
      <c r="L40" s="124"/>
      <c r="M40" s="390"/>
      <c r="N40" s="391"/>
      <c r="O40" s="127"/>
      <c r="P40" s="128"/>
      <c r="Q40" s="129"/>
      <c r="R40" s="131"/>
      <c r="S40" s="129"/>
      <c r="T40" s="130"/>
    </row>
    <row r="41" spans="2:22" ht="22.9" customHeight="1">
      <c r="B41" s="123"/>
      <c r="C41" s="124"/>
      <c r="D41" s="124"/>
      <c r="E41" s="124"/>
      <c r="F41" s="124"/>
      <c r="G41" s="124"/>
      <c r="H41" s="124"/>
      <c r="I41" s="124"/>
      <c r="J41" s="124"/>
      <c r="K41" s="124"/>
      <c r="L41" s="124"/>
      <c r="M41" s="390"/>
      <c r="N41" s="391"/>
      <c r="O41" s="127"/>
      <c r="P41" s="128"/>
      <c r="Q41" s="129"/>
      <c r="R41" s="131"/>
      <c r="S41" s="129"/>
      <c r="T41" s="130"/>
    </row>
    <row r="42" spans="2:22" ht="22.9" customHeight="1">
      <c r="B42" s="123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38"/>
      <c r="N42" s="139"/>
      <c r="O42" s="139"/>
      <c r="P42" s="139"/>
      <c r="Q42" s="139"/>
      <c r="R42" s="139"/>
      <c r="S42" s="139"/>
      <c r="T42" s="140"/>
    </row>
    <row r="43" spans="2:22" ht="22.9" customHeight="1" thickBot="1">
      <c r="B43" s="123"/>
      <c r="C43" s="124"/>
      <c r="D43" s="124"/>
      <c r="E43" s="124"/>
      <c r="F43" s="124"/>
      <c r="G43" s="124"/>
      <c r="H43" s="124"/>
      <c r="I43" s="124"/>
      <c r="J43" s="124"/>
      <c r="K43" s="124"/>
      <c r="L43" s="124"/>
      <c r="M43" s="141"/>
      <c r="N43" s="142"/>
      <c r="O43" s="142"/>
      <c r="P43" s="142"/>
      <c r="Q43" s="142"/>
      <c r="R43" s="142"/>
      <c r="S43" s="142"/>
      <c r="T43" s="143"/>
    </row>
    <row r="44" spans="2:22" s="145" customFormat="1" ht="24" customHeight="1">
      <c r="B44" s="392" t="s">
        <v>154</v>
      </c>
      <c r="C44" s="393"/>
      <c r="D44" s="393"/>
      <c r="E44" s="393"/>
      <c r="F44" s="393"/>
      <c r="G44" s="393"/>
      <c r="H44" s="393"/>
      <c r="I44" s="393"/>
      <c r="J44" s="393"/>
      <c r="K44" s="393"/>
      <c r="L44" s="394"/>
      <c r="M44" s="401" t="s">
        <v>139</v>
      </c>
      <c r="N44" s="402"/>
      <c r="O44" s="402"/>
      <c r="P44" s="402"/>
      <c r="Q44" s="402"/>
      <c r="R44" s="402"/>
      <c r="S44" s="402"/>
      <c r="T44" s="144">
        <f>SUM(T17:T43)</f>
        <v>18.600000000000001</v>
      </c>
    </row>
    <row r="45" spans="2:22" s="145" customFormat="1" ht="24" customHeight="1">
      <c r="B45" s="395"/>
      <c r="C45" s="396"/>
      <c r="D45" s="396"/>
      <c r="E45" s="396"/>
      <c r="F45" s="396"/>
      <c r="G45" s="396"/>
      <c r="H45" s="396"/>
      <c r="I45" s="396"/>
      <c r="J45" s="396"/>
      <c r="K45" s="396"/>
      <c r="L45" s="397"/>
      <c r="M45" s="403" t="s">
        <v>140</v>
      </c>
      <c r="N45" s="404"/>
      <c r="O45" s="404"/>
      <c r="P45" s="404"/>
      <c r="Q45" s="404"/>
      <c r="R45" s="404"/>
      <c r="S45" s="404"/>
      <c r="T45" s="146"/>
    </row>
    <row r="46" spans="2:22" s="145" customFormat="1" ht="24" customHeight="1" thickBot="1">
      <c r="B46" s="398"/>
      <c r="C46" s="399"/>
      <c r="D46" s="399"/>
      <c r="E46" s="399"/>
      <c r="F46" s="399"/>
      <c r="G46" s="399"/>
      <c r="H46" s="399"/>
      <c r="I46" s="399"/>
      <c r="J46" s="399"/>
      <c r="K46" s="399"/>
      <c r="L46" s="400"/>
      <c r="M46" s="405" t="s">
        <v>141</v>
      </c>
      <c r="N46" s="406"/>
      <c r="O46" s="406"/>
      <c r="P46" s="406"/>
      <c r="Q46" s="406"/>
      <c r="R46" s="406"/>
      <c r="S46" s="406"/>
      <c r="T46" s="147">
        <f>+T45+T44</f>
        <v>18.600000000000001</v>
      </c>
    </row>
    <row r="47" spans="2:22" ht="17.45" customHeight="1">
      <c r="B47" s="148"/>
      <c r="C47" s="149"/>
      <c r="D47" s="149"/>
      <c r="E47" s="149"/>
      <c r="F47" s="149"/>
      <c r="G47" s="149"/>
      <c r="H47" s="149"/>
      <c r="I47" s="149"/>
      <c r="J47" s="149"/>
      <c r="K47" s="149"/>
      <c r="L47" s="149"/>
      <c r="M47" s="150"/>
      <c r="N47" s="150"/>
      <c r="P47" s="150"/>
      <c r="Q47" s="150"/>
      <c r="R47" s="150"/>
      <c r="S47" s="150"/>
      <c r="T47" s="151"/>
    </row>
    <row r="48" spans="2:22" ht="22.9" customHeight="1">
      <c r="B48" s="148"/>
      <c r="J48" s="149"/>
      <c r="K48" s="149"/>
      <c r="L48" s="149"/>
      <c r="M48" s="150"/>
      <c r="Q48" s="115"/>
      <c r="R48" s="149"/>
      <c r="S48" s="149"/>
      <c r="T48" s="153"/>
    </row>
    <row r="49" spans="2:20" ht="19.149999999999999" customHeight="1">
      <c r="B49" s="148"/>
      <c r="J49" s="149"/>
      <c r="K49" s="149"/>
      <c r="L49" s="149"/>
      <c r="M49" s="150"/>
      <c r="Q49" s="115"/>
      <c r="R49" s="149"/>
      <c r="S49" s="149"/>
      <c r="T49" s="153"/>
    </row>
    <row r="50" spans="2:20" ht="21.6" customHeight="1">
      <c r="B50" s="148"/>
      <c r="C50" s="149"/>
      <c r="D50" s="149"/>
      <c r="E50" s="149"/>
      <c r="F50" s="149"/>
      <c r="G50" s="149"/>
      <c r="H50" s="149"/>
      <c r="I50" s="149"/>
      <c r="J50" s="149"/>
      <c r="K50" s="149"/>
      <c r="L50" s="149"/>
      <c r="M50" s="150"/>
      <c r="N50" s="150"/>
      <c r="P50" s="150"/>
      <c r="Q50" s="154"/>
      <c r="R50" s="154"/>
      <c r="S50" s="154"/>
      <c r="T50" s="155"/>
    </row>
    <row r="51" spans="2:20" ht="25.15" customHeight="1">
      <c r="B51" s="148"/>
      <c r="C51" s="149"/>
      <c r="D51" s="149"/>
      <c r="E51" s="149"/>
      <c r="F51" s="149"/>
      <c r="G51" s="149"/>
      <c r="H51" s="149"/>
      <c r="I51" s="149"/>
      <c r="J51" s="149"/>
      <c r="K51" s="149"/>
      <c r="L51" s="156"/>
      <c r="M51" s="157"/>
      <c r="N51" s="157"/>
      <c r="P51" s="150"/>
      <c r="Q51" s="157"/>
      <c r="R51" s="157"/>
      <c r="S51" s="157"/>
      <c r="T51" s="158"/>
    </row>
    <row r="52" spans="2:20" s="162" customFormat="1" ht="17.45" customHeight="1">
      <c r="B52" s="384" t="s">
        <v>142</v>
      </c>
      <c r="C52" s="385"/>
      <c r="D52" s="385"/>
      <c r="E52" s="385"/>
      <c r="F52" s="159"/>
      <c r="G52" s="386" t="s">
        <v>142</v>
      </c>
      <c r="H52" s="386"/>
      <c r="I52" s="386"/>
      <c r="J52" s="387"/>
      <c r="K52" s="160"/>
      <c r="L52" s="388" t="s">
        <v>142</v>
      </c>
      <c r="M52" s="388"/>
      <c r="N52" s="388"/>
      <c r="O52" s="388"/>
      <c r="P52" s="161"/>
      <c r="Q52" s="388" t="s">
        <v>142</v>
      </c>
      <c r="R52" s="388"/>
      <c r="S52" s="388"/>
      <c r="T52" s="389"/>
    </row>
    <row r="53" spans="2:20" ht="17.45" customHeight="1">
      <c r="B53" s="163" t="str">
        <f>+'1,01'!B53</f>
        <v>Nombre: IVAN DARIO RODRIGUEZ</v>
      </c>
      <c r="C53" s="164"/>
      <c r="D53" s="164"/>
      <c r="E53" s="164"/>
      <c r="F53" s="164"/>
      <c r="G53" s="165" t="str">
        <f>+'1,01'!G53</f>
        <v xml:space="preserve">Nombre: MANUEL EDUARDO CEPEDA HERNÁNDEZ </v>
      </c>
      <c r="H53" s="165"/>
      <c r="I53" s="165"/>
      <c r="J53" s="165"/>
      <c r="K53" s="166"/>
      <c r="L53" s="167" t="str">
        <f>+'1,01'!L53</f>
        <v>Nombre: ROBINSON ALEXANDER TOBAR URBANO</v>
      </c>
      <c r="M53" s="167"/>
      <c r="N53" s="167"/>
      <c r="O53" s="167"/>
      <c r="P53" s="166"/>
      <c r="Q53" s="167" t="str">
        <f>+'1,01'!Q53</f>
        <v>Nombre: CLARA LUZ JARAMILLO HENAO</v>
      </c>
      <c r="R53" s="167"/>
      <c r="S53" s="167"/>
      <c r="T53" s="168"/>
    </row>
    <row r="54" spans="2:20" ht="17.45" customHeight="1" thickBot="1">
      <c r="B54" s="174" t="str">
        <f>+'1,01'!B54</f>
        <v>RESIDENTE DE OBRA</v>
      </c>
      <c r="C54" s="169"/>
      <c r="D54" s="169"/>
      <c r="E54" s="169"/>
      <c r="F54" s="169"/>
      <c r="G54" s="170" t="str">
        <f>+'1,01'!G54</f>
        <v>DIRECTOR DE OBRA</v>
      </c>
      <c r="H54" s="170"/>
      <c r="I54" s="170"/>
      <c r="J54" s="170"/>
      <c r="K54" s="171"/>
      <c r="L54" s="172" t="str">
        <f>+'1,01'!L54</f>
        <v xml:space="preserve">RESIDENTE DE INTERVENTORIA </v>
      </c>
      <c r="M54" s="172"/>
      <c r="N54" s="172"/>
      <c r="O54" s="172"/>
      <c r="P54" s="171"/>
      <c r="Q54" s="172" t="str">
        <f>+'1,01'!Q54</f>
        <v xml:space="preserve">DIRECTOR DE INTERVENTORIA </v>
      </c>
      <c r="R54" s="172"/>
      <c r="S54" s="172"/>
      <c r="T54" s="173"/>
    </row>
  </sheetData>
  <mergeCells count="62">
    <mergeCell ref="B52:E52"/>
    <mergeCell ref="G52:J52"/>
    <mergeCell ref="L52:O52"/>
    <mergeCell ref="Q52:T52"/>
    <mergeCell ref="M35:N35"/>
    <mergeCell ref="M36:T36"/>
    <mergeCell ref="M37:N37"/>
    <mergeCell ref="M38:N38"/>
    <mergeCell ref="M39:N39"/>
    <mergeCell ref="M40:N40"/>
    <mergeCell ref="M41:N41"/>
    <mergeCell ref="B44:L46"/>
    <mergeCell ref="M44:S44"/>
    <mergeCell ref="M45:S45"/>
    <mergeCell ref="M46:S46"/>
    <mergeCell ref="M34:N34"/>
    <mergeCell ref="M21:N21"/>
    <mergeCell ref="M22:T22"/>
    <mergeCell ref="M23:T23"/>
    <mergeCell ref="M24:N25"/>
    <mergeCell ref="M26:N27"/>
    <mergeCell ref="M28:N28"/>
    <mergeCell ref="M29:N29"/>
    <mergeCell ref="M30:N30"/>
    <mergeCell ref="M31:N31"/>
    <mergeCell ref="M32:N32"/>
    <mergeCell ref="M33:N33"/>
    <mergeCell ref="M20:N20"/>
    <mergeCell ref="B12:L12"/>
    <mergeCell ref="M12:T12"/>
    <mergeCell ref="M13:N14"/>
    <mergeCell ref="O13:Q13"/>
    <mergeCell ref="R13:R14"/>
    <mergeCell ref="S13:S14"/>
    <mergeCell ref="T13:T14"/>
    <mergeCell ref="M15:T15"/>
    <mergeCell ref="M16:T16"/>
    <mergeCell ref="M17:N17"/>
    <mergeCell ref="M18:N18"/>
    <mergeCell ref="M19:N19"/>
    <mergeCell ref="B11:T11"/>
    <mergeCell ref="B6:D7"/>
    <mergeCell ref="E6:G7"/>
    <mergeCell ref="H6:I7"/>
    <mergeCell ref="J6:N7"/>
    <mergeCell ref="O6:O8"/>
    <mergeCell ref="P6:T8"/>
    <mergeCell ref="B8:D8"/>
    <mergeCell ref="E8:G8"/>
    <mergeCell ref="H8:I8"/>
    <mergeCell ref="J8:N8"/>
    <mergeCell ref="B9:T9"/>
    <mergeCell ref="B10:C10"/>
    <mergeCell ref="E10:G10"/>
    <mergeCell ref="J10:Q10"/>
    <mergeCell ref="S10:T10"/>
    <mergeCell ref="B4:T4"/>
    <mergeCell ref="F1:Q2"/>
    <mergeCell ref="R1:T1"/>
    <mergeCell ref="R2:T2"/>
    <mergeCell ref="B3:Q3"/>
    <mergeCell ref="R3:T3"/>
  </mergeCells>
  <printOptions horizontalCentered="1"/>
  <pageMargins left="0.11811023622047245" right="0.11811023622047245" top="0.11811023622047245" bottom="0.11811023622047245" header="0" footer="0"/>
  <pageSetup scale="44" orientation="landscape" r:id="rId1"/>
  <headerFooter alignWithMargins="0"/>
  <drawing r:id="rId2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sheetPr>
    <tabColor rgb="FFCCFFFF"/>
    <pageSetUpPr fitToPage="1"/>
  </sheetPr>
  <dimension ref="B1:V54"/>
  <sheetViews>
    <sheetView view="pageBreakPreview" topLeftCell="A33" zoomScale="80" zoomScaleNormal="100" zoomScaleSheetLayoutView="80" workbookViewId="0">
      <selection activeCell="G58" sqref="G58"/>
    </sheetView>
  </sheetViews>
  <sheetFormatPr baseColWidth="10" defaultColWidth="10" defaultRowHeight="27" customHeight="1"/>
  <cols>
    <col min="1" max="1" width="1.125" style="115" customWidth="1"/>
    <col min="2" max="5" width="12" style="115" customWidth="1"/>
    <col min="6" max="6" width="15.625" style="115" customWidth="1"/>
    <col min="7" max="7" width="19.875" style="115" customWidth="1"/>
    <col min="8" max="12" width="12" style="115" customWidth="1"/>
    <col min="13" max="13" width="20.125" style="152" customWidth="1"/>
    <col min="14" max="14" width="27.375" style="152" customWidth="1"/>
    <col min="15" max="15" width="17.375" style="150" customWidth="1"/>
    <col min="16" max="16" width="14.375" style="152" customWidth="1"/>
    <col min="17" max="17" width="16.875" style="152" customWidth="1"/>
    <col min="18" max="18" width="13.625" style="152" customWidth="1"/>
    <col min="19" max="19" width="17" style="152" customWidth="1"/>
    <col min="20" max="20" width="13.375" style="152" customWidth="1"/>
    <col min="21" max="21" width="17" style="115" bestFit="1" customWidth="1"/>
    <col min="22" max="22" width="18.125" style="115" customWidth="1"/>
    <col min="23" max="23" width="13.625" style="115" bestFit="1" customWidth="1"/>
    <col min="24" max="24" width="10.125" style="115" bestFit="1" customWidth="1"/>
    <col min="25" max="16384" width="10" style="115"/>
  </cols>
  <sheetData>
    <row r="1" spans="2:20" s="107" customFormat="1" ht="38.450000000000003" customHeight="1">
      <c r="B1" s="104"/>
      <c r="C1" s="105"/>
      <c r="D1" s="105"/>
      <c r="E1" s="106"/>
      <c r="F1" s="342" t="s">
        <v>123</v>
      </c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4"/>
      <c r="R1" s="348"/>
      <c r="S1" s="349"/>
      <c r="T1" s="350"/>
    </row>
    <row r="2" spans="2:20" s="107" customFormat="1" ht="37.9" customHeight="1" thickBot="1">
      <c r="B2" s="108"/>
      <c r="C2" s="109"/>
      <c r="D2" s="109"/>
      <c r="E2" s="110"/>
      <c r="F2" s="345"/>
      <c r="G2" s="346"/>
      <c r="H2" s="346"/>
      <c r="I2" s="346"/>
      <c r="J2" s="346"/>
      <c r="K2" s="346"/>
      <c r="L2" s="346"/>
      <c r="M2" s="346"/>
      <c r="N2" s="346"/>
      <c r="O2" s="346"/>
      <c r="P2" s="346"/>
      <c r="Q2" s="347"/>
      <c r="R2" s="351"/>
      <c r="S2" s="352"/>
      <c r="T2" s="353"/>
    </row>
    <row r="3" spans="2:20" s="107" customFormat="1" ht="29.45" customHeight="1" thickBot="1">
      <c r="B3" s="354" t="str">
        <f>+'1,01'!B3</f>
        <v>PATRIMONIO NATURAL FONDO PARA LA BIODIVERSIDAD Y ÁREAS PROTEGIDAS</v>
      </c>
      <c r="C3" s="355"/>
      <c r="D3" s="355"/>
      <c r="E3" s="355"/>
      <c r="F3" s="355"/>
      <c r="G3" s="355"/>
      <c r="H3" s="355"/>
      <c r="I3" s="355"/>
      <c r="J3" s="355"/>
      <c r="K3" s="355"/>
      <c r="L3" s="355"/>
      <c r="M3" s="355"/>
      <c r="N3" s="355"/>
      <c r="O3" s="355"/>
      <c r="P3" s="355"/>
      <c r="Q3" s="356"/>
      <c r="R3" s="357"/>
      <c r="S3" s="358"/>
      <c r="T3" s="359"/>
    </row>
    <row r="4" spans="2:20" s="107" customFormat="1" ht="33" customHeight="1" thickBot="1">
      <c r="B4" s="339" t="s">
        <v>124</v>
      </c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  <c r="P4" s="340"/>
      <c r="Q4" s="340"/>
      <c r="R4" s="340"/>
      <c r="S4" s="340"/>
      <c r="T4" s="341"/>
    </row>
    <row r="5" spans="2:20" s="107" customFormat="1" ht="12.6" customHeight="1" thickBot="1">
      <c r="B5" s="111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3"/>
      <c r="T5" s="114"/>
    </row>
    <row r="6" spans="2:20" ht="27" customHeight="1">
      <c r="B6" s="308" t="s">
        <v>125</v>
      </c>
      <c r="C6" s="309"/>
      <c r="D6" s="309"/>
      <c r="E6" s="312" t="s">
        <v>149</v>
      </c>
      <c r="F6" s="312"/>
      <c r="G6" s="313"/>
      <c r="H6" s="316" t="s">
        <v>126</v>
      </c>
      <c r="I6" s="317"/>
      <c r="J6" s="320">
        <v>45926</v>
      </c>
      <c r="K6" s="312"/>
      <c r="L6" s="312"/>
      <c r="M6" s="312"/>
      <c r="N6" s="313"/>
      <c r="O6" s="321" t="s">
        <v>127</v>
      </c>
      <c r="P6" s="312" t="s">
        <v>150</v>
      </c>
      <c r="Q6" s="312"/>
      <c r="R6" s="312"/>
      <c r="S6" s="312"/>
      <c r="T6" s="313"/>
    </row>
    <row r="7" spans="2:20" ht="27" customHeight="1">
      <c r="B7" s="310"/>
      <c r="C7" s="311"/>
      <c r="D7" s="311"/>
      <c r="E7" s="314"/>
      <c r="F7" s="314"/>
      <c r="G7" s="315"/>
      <c r="H7" s="318"/>
      <c r="I7" s="319"/>
      <c r="J7" s="314"/>
      <c r="K7" s="314"/>
      <c r="L7" s="314"/>
      <c r="M7" s="314"/>
      <c r="N7" s="315"/>
      <c r="O7" s="322"/>
      <c r="P7" s="314"/>
      <c r="Q7" s="314"/>
      <c r="R7" s="314"/>
      <c r="S7" s="314"/>
      <c r="T7" s="315"/>
    </row>
    <row r="8" spans="2:20" ht="50.25" customHeight="1" thickBot="1">
      <c r="B8" s="326" t="s">
        <v>128</v>
      </c>
      <c r="C8" s="327"/>
      <c r="D8" s="327"/>
      <c r="E8" s="324" t="s">
        <v>151</v>
      </c>
      <c r="F8" s="324"/>
      <c r="G8" s="325"/>
      <c r="H8" s="326" t="s">
        <v>129</v>
      </c>
      <c r="I8" s="327"/>
      <c r="J8" s="324" t="s">
        <v>152</v>
      </c>
      <c r="K8" s="324"/>
      <c r="L8" s="324"/>
      <c r="M8" s="324"/>
      <c r="N8" s="325"/>
      <c r="O8" s="323"/>
      <c r="P8" s="324"/>
      <c r="Q8" s="324"/>
      <c r="R8" s="324"/>
      <c r="S8" s="324"/>
      <c r="T8" s="325"/>
    </row>
    <row r="9" spans="2:20" ht="11.25" customHeight="1" thickBot="1">
      <c r="B9" s="328"/>
      <c r="C9" s="329"/>
      <c r="D9" s="329"/>
      <c r="E9" s="329"/>
      <c r="F9" s="329"/>
      <c r="G9" s="329"/>
      <c r="H9" s="329"/>
      <c r="I9" s="329"/>
      <c r="J9" s="329"/>
      <c r="K9" s="329"/>
      <c r="L9" s="329"/>
      <c r="M9" s="329"/>
      <c r="N9" s="329"/>
      <c r="O9" s="329"/>
      <c r="P9" s="329"/>
      <c r="Q9" s="329"/>
      <c r="R9" s="329"/>
      <c r="S9" s="329"/>
      <c r="T9" s="330"/>
    </row>
    <row r="10" spans="2:20" ht="33.6" customHeight="1" thickBot="1">
      <c r="B10" s="331" t="s">
        <v>130</v>
      </c>
      <c r="C10" s="332"/>
      <c r="D10" s="116" t="s">
        <v>307</v>
      </c>
      <c r="E10" s="333" t="s">
        <v>18</v>
      </c>
      <c r="F10" s="333"/>
      <c r="G10" s="333"/>
      <c r="H10" s="117" t="s">
        <v>131</v>
      </c>
      <c r="I10" s="118">
        <v>3.01</v>
      </c>
      <c r="J10" s="334" t="str">
        <f>+UPPER('F-GAL-001'!C23)</f>
        <v>SUMINISTRO E INSTALACIÓN DE COLUMNA DIAGONAL 0,04MX0,14M EN MADERA
INMUNIZADA VACIO PRESIÓN CON SALES CCA EN PROPORCIÓN DE 6,4 KG/M3.</v>
      </c>
      <c r="K10" s="335"/>
      <c r="L10" s="335"/>
      <c r="M10" s="335"/>
      <c r="N10" s="335"/>
      <c r="O10" s="335"/>
      <c r="P10" s="335"/>
      <c r="Q10" s="336"/>
      <c r="R10" s="119" t="s">
        <v>132</v>
      </c>
      <c r="S10" s="337" t="s">
        <v>171</v>
      </c>
      <c r="T10" s="338"/>
    </row>
    <row r="11" spans="2:20" ht="10.5" customHeight="1" thickBot="1">
      <c r="B11" s="305"/>
      <c r="C11" s="306"/>
      <c r="D11" s="306"/>
      <c r="E11" s="306"/>
      <c r="F11" s="306"/>
      <c r="G11" s="306"/>
      <c r="H11" s="306"/>
      <c r="I11" s="306"/>
      <c r="J11" s="306"/>
      <c r="K11" s="306"/>
      <c r="L11" s="306"/>
      <c r="M11" s="306"/>
      <c r="N11" s="306"/>
      <c r="O11" s="306"/>
      <c r="P11" s="306"/>
      <c r="Q11" s="306"/>
      <c r="R11" s="306"/>
      <c r="S11" s="306"/>
      <c r="T11" s="307"/>
    </row>
    <row r="12" spans="2:20" ht="27" customHeight="1" thickBot="1">
      <c r="B12" s="362" t="s">
        <v>133</v>
      </c>
      <c r="C12" s="363"/>
      <c r="D12" s="363"/>
      <c r="E12" s="363"/>
      <c r="F12" s="363"/>
      <c r="G12" s="363"/>
      <c r="H12" s="363"/>
      <c r="I12" s="363"/>
      <c r="J12" s="363"/>
      <c r="K12" s="363"/>
      <c r="L12" s="363"/>
      <c r="M12" s="362" t="s">
        <v>134</v>
      </c>
      <c r="N12" s="363"/>
      <c r="O12" s="363"/>
      <c r="P12" s="363"/>
      <c r="Q12" s="363"/>
      <c r="R12" s="363"/>
      <c r="S12" s="363"/>
      <c r="T12" s="364"/>
    </row>
    <row r="13" spans="2:20" ht="30" customHeight="1">
      <c r="B13" s="120"/>
      <c r="C13" s="121"/>
      <c r="D13" s="121"/>
      <c r="E13" s="121"/>
      <c r="F13" s="121"/>
      <c r="G13" s="121"/>
      <c r="H13" s="121"/>
      <c r="I13" s="121"/>
      <c r="J13" s="121"/>
      <c r="K13" s="121"/>
      <c r="L13" s="122"/>
      <c r="M13" s="365" t="s">
        <v>135</v>
      </c>
      <c r="N13" s="366"/>
      <c r="O13" s="369" t="s">
        <v>136</v>
      </c>
      <c r="P13" s="370"/>
      <c r="Q13" s="371"/>
      <c r="R13" s="372" t="s">
        <v>145</v>
      </c>
      <c r="S13" s="374" t="s">
        <v>243</v>
      </c>
      <c r="T13" s="376" t="s">
        <v>36</v>
      </c>
    </row>
    <row r="14" spans="2:20" ht="30" customHeight="1">
      <c r="B14" s="123"/>
      <c r="C14" s="124"/>
      <c r="D14" s="124"/>
      <c r="E14" s="124"/>
      <c r="F14" s="124"/>
      <c r="G14" s="124"/>
      <c r="H14" s="124"/>
      <c r="I14" s="124"/>
      <c r="J14" s="124"/>
      <c r="K14" s="124"/>
      <c r="L14" s="125"/>
      <c r="M14" s="367"/>
      <c r="N14" s="368"/>
      <c r="O14" s="126" t="s">
        <v>137</v>
      </c>
      <c r="P14" s="126" t="s">
        <v>138</v>
      </c>
      <c r="Q14" s="126" t="s">
        <v>298</v>
      </c>
      <c r="R14" s="373"/>
      <c r="S14" s="375"/>
      <c r="T14" s="377"/>
    </row>
    <row r="15" spans="2:20" ht="22.9" customHeight="1">
      <c r="B15" s="123"/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378"/>
      <c r="N15" s="379"/>
      <c r="O15" s="379"/>
      <c r="P15" s="379"/>
      <c r="Q15" s="379"/>
      <c r="R15" s="379"/>
      <c r="S15" s="379"/>
      <c r="T15" s="380"/>
    </row>
    <row r="16" spans="2:20" ht="22.9" customHeight="1">
      <c r="B16" s="123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378" t="s">
        <v>319</v>
      </c>
      <c r="N16" s="379"/>
      <c r="O16" s="379"/>
      <c r="P16" s="379"/>
      <c r="Q16" s="379"/>
      <c r="R16" s="379"/>
      <c r="S16" s="379"/>
      <c r="T16" s="380"/>
    </row>
    <row r="17" spans="2:22" ht="22.9" customHeight="1">
      <c r="B17" s="123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360" t="s">
        <v>318</v>
      </c>
      <c r="N17" s="361"/>
      <c r="O17" s="133">
        <v>2.06</v>
      </c>
      <c r="P17" s="128">
        <v>0.14000000000000001</v>
      </c>
      <c r="Q17" s="128">
        <v>1</v>
      </c>
      <c r="R17" s="128"/>
      <c r="S17" s="129">
        <v>6</v>
      </c>
      <c r="T17" s="130">
        <f>ROUND(+O17*Q17*S17,2)</f>
        <v>12.36</v>
      </c>
    </row>
    <row r="18" spans="2:22" ht="22.9" customHeight="1">
      <c r="B18" s="123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360"/>
      <c r="N18" s="361"/>
      <c r="O18" s="136"/>
      <c r="P18" s="128"/>
      <c r="Q18" s="136"/>
      <c r="R18" s="136"/>
      <c r="S18" s="129"/>
      <c r="T18" s="130"/>
    </row>
    <row r="19" spans="2:22" ht="22.9" customHeight="1"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360"/>
      <c r="N19" s="361"/>
      <c r="O19" s="127"/>
      <c r="P19" s="128"/>
      <c r="Q19" s="129"/>
      <c r="R19" s="128"/>
      <c r="S19" s="129"/>
      <c r="T19" s="130"/>
    </row>
    <row r="20" spans="2:22" ht="22.9" customHeight="1"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360"/>
      <c r="N20" s="361"/>
      <c r="O20" s="127"/>
      <c r="P20" s="128"/>
      <c r="Q20" s="129"/>
      <c r="R20" s="131"/>
      <c r="S20" s="129"/>
      <c r="T20" s="130"/>
    </row>
    <row r="21" spans="2:22" ht="22.9" customHeight="1"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360"/>
      <c r="N21" s="361"/>
      <c r="O21" s="127"/>
      <c r="P21" s="128"/>
      <c r="Q21" s="129"/>
      <c r="R21" s="128"/>
      <c r="S21" s="129"/>
      <c r="T21" s="130"/>
    </row>
    <row r="22" spans="2:22" ht="22.9" customHeight="1">
      <c r="B22" s="123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381"/>
      <c r="N22" s="382"/>
      <c r="O22" s="382"/>
      <c r="P22" s="382"/>
      <c r="Q22" s="382"/>
      <c r="R22" s="382"/>
      <c r="S22" s="382"/>
      <c r="T22" s="383"/>
      <c r="V22" s="132"/>
    </row>
    <row r="23" spans="2:22" ht="22.9" customHeight="1">
      <c r="B23" s="123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381"/>
      <c r="N23" s="382"/>
      <c r="O23" s="382"/>
      <c r="P23" s="382"/>
      <c r="Q23" s="382"/>
      <c r="R23" s="382"/>
      <c r="S23" s="382"/>
      <c r="T23" s="383"/>
    </row>
    <row r="24" spans="2:22" ht="22.9" customHeight="1">
      <c r="B24" s="123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413"/>
      <c r="N24" s="414"/>
      <c r="O24" s="127"/>
      <c r="P24" s="128"/>
      <c r="Q24" s="129"/>
      <c r="R24" s="128"/>
      <c r="S24" s="129"/>
      <c r="T24" s="130"/>
    </row>
    <row r="25" spans="2:22" ht="22.9" customHeight="1">
      <c r="B25" s="123"/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415"/>
      <c r="N25" s="416"/>
      <c r="O25" s="127"/>
      <c r="P25" s="128"/>
      <c r="Q25" s="129"/>
      <c r="R25" s="128"/>
      <c r="S25" s="129"/>
      <c r="T25" s="130"/>
    </row>
    <row r="26" spans="2:22" ht="22.9" customHeight="1">
      <c r="B26" s="123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413"/>
      <c r="N26" s="414"/>
      <c r="O26" s="127"/>
      <c r="P26" s="128"/>
      <c r="Q26" s="129"/>
      <c r="R26" s="128"/>
      <c r="S26" s="129"/>
      <c r="T26" s="130"/>
    </row>
    <row r="27" spans="2:22" ht="22.9" customHeight="1">
      <c r="B27" s="123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415"/>
      <c r="N27" s="416"/>
      <c r="O27" s="127"/>
      <c r="P27" s="128"/>
      <c r="Q27" s="129"/>
      <c r="R27" s="128"/>
      <c r="S27" s="129"/>
      <c r="T27" s="130"/>
    </row>
    <row r="28" spans="2:22" ht="22.9" customHeight="1">
      <c r="B28" s="123"/>
      <c r="C28" s="124"/>
      <c r="D28" s="124"/>
      <c r="E28" s="124"/>
      <c r="F28" s="124"/>
      <c r="G28" s="124"/>
      <c r="H28" s="124"/>
      <c r="I28" s="124"/>
      <c r="J28" s="124"/>
      <c r="K28" s="124"/>
      <c r="L28" s="124"/>
      <c r="M28" s="360"/>
      <c r="N28" s="361"/>
      <c r="O28" s="127"/>
      <c r="P28" s="128"/>
      <c r="Q28" s="129"/>
      <c r="R28" s="128"/>
      <c r="S28" s="129"/>
      <c r="T28" s="130"/>
    </row>
    <row r="29" spans="2:22" ht="22.9" customHeight="1">
      <c r="B29" s="123"/>
      <c r="C29" s="124"/>
      <c r="D29" s="124"/>
      <c r="E29" s="124"/>
      <c r="F29" s="124"/>
      <c r="G29" s="124"/>
      <c r="H29" s="124"/>
      <c r="I29" s="124"/>
      <c r="J29" s="124"/>
      <c r="K29" s="124"/>
      <c r="L29" s="124"/>
      <c r="M29" s="360"/>
      <c r="N29" s="361"/>
      <c r="O29" s="127"/>
      <c r="P29" s="128"/>
      <c r="Q29" s="129"/>
      <c r="R29" s="128"/>
      <c r="S29" s="129"/>
      <c r="T29" s="130"/>
    </row>
    <row r="30" spans="2:22" ht="22.9" customHeight="1">
      <c r="B30" s="123"/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360"/>
      <c r="N30" s="361"/>
      <c r="O30" s="133"/>
      <c r="P30" s="128"/>
      <c r="Q30" s="129"/>
      <c r="R30" s="128"/>
      <c r="S30" s="129"/>
      <c r="T30" s="130"/>
    </row>
    <row r="31" spans="2:22" ht="22.9" customHeight="1">
      <c r="B31" s="123"/>
      <c r="D31" s="134"/>
      <c r="E31" s="134"/>
      <c r="F31" s="134"/>
      <c r="G31" s="134"/>
      <c r="H31" s="134"/>
      <c r="I31" s="134"/>
      <c r="J31" s="124"/>
      <c r="K31" s="124"/>
      <c r="L31" s="124"/>
      <c r="M31" s="360"/>
      <c r="N31" s="361"/>
      <c r="O31" s="133"/>
      <c r="P31" s="128"/>
      <c r="Q31" s="129"/>
      <c r="R31" s="128"/>
      <c r="S31" s="129"/>
      <c r="T31" s="130"/>
    </row>
    <row r="32" spans="2:22" ht="22.9" customHeight="1">
      <c r="B32" s="123"/>
      <c r="C32" s="134"/>
      <c r="D32" s="134"/>
      <c r="E32" s="134"/>
      <c r="F32" s="124"/>
      <c r="G32" s="124"/>
      <c r="H32" s="124"/>
      <c r="I32" s="124"/>
      <c r="J32" s="124"/>
      <c r="K32" s="124"/>
      <c r="L32" s="124"/>
      <c r="M32" s="360"/>
      <c r="N32" s="361"/>
      <c r="O32" s="127"/>
      <c r="P32" s="128"/>
      <c r="Q32" s="129"/>
      <c r="R32" s="131"/>
      <c r="S32" s="129"/>
      <c r="T32" s="130"/>
    </row>
    <row r="33" spans="2:22" ht="22.9" customHeight="1">
      <c r="B33" s="123"/>
      <c r="C33" s="124"/>
      <c r="D33" s="124"/>
      <c r="E33" s="124"/>
      <c r="F33" s="124"/>
      <c r="G33" s="124"/>
      <c r="H33" s="124"/>
      <c r="I33" s="124"/>
      <c r="J33" s="124"/>
      <c r="K33" s="124"/>
      <c r="L33" s="124"/>
      <c r="M33" s="360"/>
      <c r="N33" s="361"/>
      <c r="O33" s="127"/>
      <c r="P33" s="128"/>
      <c r="Q33" s="129"/>
      <c r="R33" s="131"/>
      <c r="S33" s="129"/>
      <c r="T33" s="130"/>
    </row>
    <row r="34" spans="2:22" ht="22.9" customHeight="1">
      <c r="B34" s="123"/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360"/>
      <c r="N34" s="361"/>
      <c r="O34" s="127"/>
      <c r="P34" s="128"/>
      <c r="Q34" s="129"/>
      <c r="R34" s="128"/>
      <c r="S34" s="129"/>
      <c r="T34" s="130"/>
    </row>
    <row r="35" spans="2:22" ht="22.9" customHeight="1">
      <c r="B35" s="123"/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360"/>
      <c r="N35" s="361"/>
      <c r="O35" s="127"/>
      <c r="P35" s="128"/>
      <c r="Q35" s="129"/>
      <c r="R35" s="128"/>
      <c r="S35" s="129"/>
      <c r="T35" s="130"/>
      <c r="V35" s="135"/>
    </row>
    <row r="36" spans="2:22" ht="22.9" customHeight="1">
      <c r="B36" s="123"/>
      <c r="C36" s="124"/>
      <c r="D36" s="124"/>
      <c r="E36" s="124"/>
      <c r="F36" s="124"/>
      <c r="G36" s="124"/>
      <c r="H36" s="124"/>
      <c r="I36" s="124"/>
      <c r="J36" s="124"/>
      <c r="K36" s="124"/>
      <c r="L36" s="124"/>
      <c r="M36" s="381"/>
      <c r="N36" s="382"/>
      <c r="O36" s="382"/>
      <c r="P36" s="382"/>
      <c r="Q36" s="382"/>
      <c r="R36" s="382"/>
      <c r="S36" s="382"/>
      <c r="T36" s="383"/>
      <c r="V36" s="135"/>
    </row>
    <row r="37" spans="2:22" ht="22.9" customHeight="1">
      <c r="B37" s="123"/>
      <c r="C37" s="124"/>
      <c r="D37" s="124"/>
      <c r="E37" s="124"/>
      <c r="F37" s="124"/>
      <c r="G37" s="124"/>
      <c r="H37" s="124"/>
      <c r="I37" s="124"/>
      <c r="J37" s="124"/>
      <c r="K37" s="124"/>
      <c r="L37" s="124"/>
      <c r="M37" s="390"/>
      <c r="N37" s="391"/>
      <c r="O37" s="127"/>
      <c r="P37" s="128"/>
      <c r="Q37" s="129"/>
      <c r="R37" s="131"/>
      <c r="S37" s="129"/>
      <c r="T37" s="130"/>
    </row>
    <row r="38" spans="2:22" ht="22.9" customHeight="1">
      <c r="B38" s="123"/>
      <c r="C38" s="124"/>
      <c r="D38" s="124"/>
      <c r="E38" s="124"/>
      <c r="F38" s="124"/>
      <c r="G38" s="124"/>
      <c r="H38" s="124"/>
      <c r="I38" s="124"/>
      <c r="J38" s="124"/>
      <c r="K38" s="124"/>
      <c r="L38" s="124"/>
      <c r="M38" s="390"/>
      <c r="N38" s="391"/>
      <c r="O38" s="136"/>
      <c r="P38" s="136"/>
      <c r="Q38" s="136"/>
      <c r="R38" s="136"/>
      <c r="S38" s="136"/>
      <c r="T38" s="137"/>
    </row>
    <row r="39" spans="2:22" ht="22.9" customHeight="1">
      <c r="B39" s="123"/>
      <c r="F39" s="124"/>
      <c r="G39" s="124"/>
      <c r="H39" s="124"/>
      <c r="I39" s="124"/>
      <c r="J39" s="124"/>
      <c r="K39" s="124"/>
      <c r="L39" s="124"/>
      <c r="M39" s="390"/>
      <c r="N39" s="391"/>
      <c r="O39" s="127"/>
      <c r="P39" s="131"/>
      <c r="Q39" s="129"/>
      <c r="R39" s="131"/>
      <c r="S39" s="129"/>
      <c r="T39" s="130"/>
    </row>
    <row r="40" spans="2:22" ht="22.9" customHeight="1">
      <c r="B40" s="123"/>
      <c r="F40" s="124"/>
      <c r="G40" s="124"/>
      <c r="H40" s="124"/>
      <c r="I40" s="124"/>
      <c r="J40" s="124"/>
      <c r="K40" s="124"/>
      <c r="L40" s="124"/>
      <c r="M40" s="390"/>
      <c r="N40" s="391"/>
      <c r="O40" s="127"/>
      <c r="P40" s="128"/>
      <c r="Q40" s="129"/>
      <c r="R40" s="131"/>
      <c r="S40" s="129"/>
      <c r="T40" s="130"/>
    </row>
    <row r="41" spans="2:22" ht="22.9" customHeight="1">
      <c r="B41" s="123"/>
      <c r="C41" s="124"/>
      <c r="D41" s="124"/>
      <c r="E41" s="124"/>
      <c r="F41" s="124"/>
      <c r="G41" s="124"/>
      <c r="H41" s="124"/>
      <c r="I41" s="124"/>
      <c r="J41" s="124"/>
      <c r="K41" s="124"/>
      <c r="L41" s="124"/>
      <c r="M41" s="390"/>
      <c r="N41" s="391"/>
      <c r="O41" s="127"/>
      <c r="P41" s="128"/>
      <c r="Q41" s="129"/>
      <c r="R41" s="131"/>
      <c r="S41" s="129"/>
      <c r="T41" s="130"/>
    </row>
    <row r="42" spans="2:22" ht="22.9" customHeight="1">
      <c r="B42" s="123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38"/>
      <c r="N42" s="139"/>
      <c r="O42" s="139"/>
      <c r="P42" s="139"/>
      <c r="Q42" s="139"/>
      <c r="R42" s="139"/>
      <c r="S42" s="139"/>
      <c r="T42" s="140"/>
    </row>
    <row r="43" spans="2:22" ht="22.9" customHeight="1" thickBot="1">
      <c r="B43" s="123"/>
      <c r="C43" s="124"/>
      <c r="D43" s="124"/>
      <c r="E43" s="124"/>
      <c r="F43" s="124"/>
      <c r="G43" s="124"/>
      <c r="H43" s="124"/>
      <c r="I43" s="124"/>
      <c r="J43" s="124"/>
      <c r="K43" s="124"/>
      <c r="L43" s="124"/>
      <c r="M43" s="141"/>
      <c r="N43" s="142"/>
      <c r="O43" s="142"/>
      <c r="P43" s="142"/>
      <c r="Q43" s="142"/>
      <c r="R43" s="142"/>
      <c r="S43" s="142"/>
      <c r="T43" s="143"/>
    </row>
    <row r="44" spans="2:22" s="145" customFormat="1" ht="24" customHeight="1">
      <c r="B44" s="392" t="s">
        <v>154</v>
      </c>
      <c r="C44" s="393"/>
      <c r="D44" s="393"/>
      <c r="E44" s="393"/>
      <c r="F44" s="393"/>
      <c r="G44" s="393"/>
      <c r="H44" s="393"/>
      <c r="I44" s="393"/>
      <c r="J44" s="393"/>
      <c r="K44" s="393"/>
      <c r="L44" s="394"/>
      <c r="M44" s="401" t="s">
        <v>139</v>
      </c>
      <c r="N44" s="402"/>
      <c r="O44" s="402"/>
      <c r="P44" s="402"/>
      <c r="Q44" s="402"/>
      <c r="R44" s="402"/>
      <c r="S44" s="402"/>
      <c r="T44" s="144">
        <f>SUM(T17:T43)</f>
        <v>12.36</v>
      </c>
    </row>
    <row r="45" spans="2:22" s="145" customFormat="1" ht="24" customHeight="1">
      <c r="B45" s="395"/>
      <c r="C45" s="396"/>
      <c r="D45" s="396"/>
      <c r="E45" s="396"/>
      <c r="F45" s="396"/>
      <c r="G45" s="396"/>
      <c r="H45" s="396"/>
      <c r="I45" s="396"/>
      <c r="J45" s="396"/>
      <c r="K45" s="396"/>
      <c r="L45" s="397"/>
      <c r="M45" s="403" t="s">
        <v>140</v>
      </c>
      <c r="N45" s="404"/>
      <c r="O45" s="404"/>
      <c r="P45" s="404"/>
      <c r="Q45" s="404"/>
      <c r="R45" s="404"/>
      <c r="S45" s="404"/>
      <c r="T45" s="146"/>
    </row>
    <row r="46" spans="2:22" s="145" customFormat="1" ht="24" customHeight="1" thickBot="1">
      <c r="B46" s="398"/>
      <c r="C46" s="399"/>
      <c r="D46" s="399"/>
      <c r="E46" s="399"/>
      <c r="F46" s="399"/>
      <c r="G46" s="399"/>
      <c r="H46" s="399"/>
      <c r="I46" s="399"/>
      <c r="J46" s="399"/>
      <c r="K46" s="399"/>
      <c r="L46" s="400"/>
      <c r="M46" s="405" t="s">
        <v>141</v>
      </c>
      <c r="N46" s="406"/>
      <c r="O46" s="406"/>
      <c r="P46" s="406"/>
      <c r="Q46" s="406"/>
      <c r="R46" s="406"/>
      <c r="S46" s="406"/>
      <c r="T46" s="147">
        <f>+T45+T44</f>
        <v>12.36</v>
      </c>
    </row>
    <row r="47" spans="2:22" ht="17.45" customHeight="1">
      <c r="B47" s="148"/>
      <c r="C47" s="149"/>
      <c r="D47" s="149"/>
      <c r="E47" s="149"/>
      <c r="F47" s="149"/>
      <c r="G47" s="149"/>
      <c r="H47" s="149"/>
      <c r="I47" s="149"/>
      <c r="J47" s="149"/>
      <c r="K47" s="149"/>
      <c r="L47" s="149"/>
      <c r="M47" s="150"/>
      <c r="N47" s="150"/>
      <c r="P47" s="150"/>
      <c r="Q47" s="150"/>
      <c r="R47" s="150"/>
      <c r="S47" s="150"/>
      <c r="T47" s="151"/>
    </row>
    <row r="48" spans="2:22" ht="22.9" customHeight="1">
      <c r="B48" s="148"/>
      <c r="J48" s="149"/>
      <c r="K48" s="149"/>
      <c r="L48" s="149"/>
      <c r="M48" s="150"/>
      <c r="Q48" s="115"/>
      <c r="R48" s="149"/>
      <c r="S48" s="149"/>
      <c r="T48" s="153"/>
    </row>
    <row r="49" spans="2:20" ht="19.149999999999999" customHeight="1">
      <c r="B49" s="148"/>
      <c r="J49" s="149"/>
      <c r="K49" s="149"/>
      <c r="L49" s="149"/>
      <c r="M49" s="150"/>
      <c r="Q49" s="115"/>
      <c r="R49" s="149"/>
      <c r="S49" s="149"/>
      <c r="T49" s="153"/>
    </row>
    <row r="50" spans="2:20" ht="21.6" customHeight="1">
      <c r="B50" s="148"/>
      <c r="C50" s="149"/>
      <c r="D50" s="149"/>
      <c r="E50" s="149"/>
      <c r="F50" s="149"/>
      <c r="G50" s="149"/>
      <c r="H50" s="149"/>
      <c r="I50" s="149"/>
      <c r="J50" s="149"/>
      <c r="K50" s="149"/>
      <c r="L50" s="149"/>
      <c r="M50" s="150"/>
      <c r="N50" s="150"/>
      <c r="P50" s="150"/>
      <c r="Q50" s="154"/>
      <c r="R50" s="154"/>
      <c r="S50" s="154"/>
      <c r="T50" s="155"/>
    </row>
    <row r="51" spans="2:20" ht="25.15" customHeight="1">
      <c r="B51" s="148"/>
      <c r="C51" s="149"/>
      <c r="D51" s="149"/>
      <c r="E51" s="149"/>
      <c r="F51" s="149"/>
      <c r="G51" s="149"/>
      <c r="H51" s="149"/>
      <c r="I51" s="149"/>
      <c r="J51" s="149"/>
      <c r="K51" s="149"/>
      <c r="L51" s="156"/>
      <c r="M51" s="157"/>
      <c r="N51" s="157"/>
      <c r="P51" s="150"/>
      <c r="Q51" s="157"/>
      <c r="R51" s="157"/>
      <c r="S51" s="157"/>
      <c r="T51" s="158"/>
    </row>
    <row r="52" spans="2:20" s="162" customFormat="1" ht="17.45" customHeight="1">
      <c r="B52" s="384" t="s">
        <v>142</v>
      </c>
      <c r="C52" s="385"/>
      <c r="D52" s="385"/>
      <c r="E52" s="385"/>
      <c r="F52" s="159"/>
      <c r="G52" s="386" t="s">
        <v>142</v>
      </c>
      <c r="H52" s="386"/>
      <c r="I52" s="386"/>
      <c r="J52" s="387"/>
      <c r="K52" s="160"/>
      <c r="L52" s="388" t="s">
        <v>142</v>
      </c>
      <c r="M52" s="388"/>
      <c r="N52" s="388"/>
      <c r="O52" s="388"/>
      <c r="P52" s="161"/>
      <c r="Q52" s="388" t="s">
        <v>142</v>
      </c>
      <c r="R52" s="388"/>
      <c r="S52" s="388"/>
      <c r="T52" s="389"/>
    </row>
    <row r="53" spans="2:20" ht="17.45" customHeight="1">
      <c r="B53" s="163" t="str">
        <f>+'1,01'!B53</f>
        <v>Nombre: IVAN DARIO RODRIGUEZ</v>
      </c>
      <c r="C53" s="164"/>
      <c r="D53" s="164"/>
      <c r="E53" s="164"/>
      <c r="F53" s="164"/>
      <c r="G53" s="165" t="str">
        <f>+'1,01'!G53</f>
        <v xml:space="preserve">Nombre: MANUEL EDUARDO CEPEDA HERNÁNDEZ </v>
      </c>
      <c r="H53" s="165"/>
      <c r="I53" s="165"/>
      <c r="J53" s="165"/>
      <c r="K53" s="166"/>
      <c r="L53" s="167" t="str">
        <f>+'1,01'!L53</f>
        <v>Nombre: ROBINSON ALEXANDER TOBAR URBANO</v>
      </c>
      <c r="M53" s="167"/>
      <c r="N53" s="167"/>
      <c r="O53" s="167"/>
      <c r="P53" s="166"/>
      <c r="Q53" s="167" t="str">
        <f>+'1,01'!Q53</f>
        <v>Nombre: CLARA LUZ JARAMILLO HENAO</v>
      </c>
      <c r="R53" s="167"/>
      <c r="S53" s="167"/>
      <c r="T53" s="168"/>
    </row>
    <row r="54" spans="2:20" ht="17.45" customHeight="1" thickBot="1">
      <c r="B54" s="174" t="str">
        <f>+'1,01'!B54</f>
        <v>RESIDENTE DE OBRA</v>
      </c>
      <c r="C54" s="169"/>
      <c r="D54" s="169"/>
      <c r="E54" s="169"/>
      <c r="F54" s="169"/>
      <c r="G54" s="170" t="str">
        <f>+'1,01'!G54</f>
        <v>DIRECTOR DE OBRA</v>
      </c>
      <c r="H54" s="170"/>
      <c r="I54" s="170"/>
      <c r="J54" s="170"/>
      <c r="K54" s="171"/>
      <c r="L54" s="172" t="str">
        <f>+'1,01'!L54</f>
        <v xml:space="preserve">RESIDENTE DE INTERVENTORIA </v>
      </c>
      <c r="M54" s="172"/>
      <c r="N54" s="172"/>
      <c r="O54" s="172"/>
      <c r="P54" s="171"/>
      <c r="Q54" s="172" t="str">
        <f>+'1,01'!Q54</f>
        <v xml:space="preserve">DIRECTOR DE INTERVENTORIA </v>
      </c>
      <c r="R54" s="172"/>
      <c r="S54" s="172"/>
      <c r="T54" s="173"/>
    </row>
  </sheetData>
  <mergeCells count="62">
    <mergeCell ref="B52:E52"/>
    <mergeCell ref="G52:J52"/>
    <mergeCell ref="L52:O52"/>
    <mergeCell ref="Q52:T52"/>
    <mergeCell ref="M35:N35"/>
    <mergeCell ref="M36:T36"/>
    <mergeCell ref="M37:N37"/>
    <mergeCell ref="M38:N38"/>
    <mergeCell ref="M39:N39"/>
    <mergeCell ref="M40:N40"/>
    <mergeCell ref="M41:N41"/>
    <mergeCell ref="B44:L46"/>
    <mergeCell ref="M44:S44"/>
    <mergeCell ref="M45:S45"/>
    <mergeCell ref="M46:S46"/>
    <mergeCell ref="M34:N34"/>
    <mergeCell ref="M21:N21"/>
    <mergeCell ref="M22:T22"/>
    <mergeCell ref="M23:T23"/>
    <mergeCell ref="M24:N25"/>
    <mergeCell ref="M26:N27"/>
    <mergeCell ref="M28:N28"/>
    <mergeCell ref="M29:N29"/>
    <mergeCell ref="M30:N30"/>
    <mergeCell ref="M31:N31"/>
    <mergeCell ref="M32:N32"/>
    <mergeCell ref="M33:N33"/>
    <mergeCell ref="M20:N20"/>
    <mergeCell ref="B12:L12"/>
    <mergeCell ref="M12:T12"/>
    <mergeCell ref="M13:N14"/>
    <mergeCell ref="O13:Q13"/>
    <mergeCell ref="R13:R14"/>
    <mergeCell ref="S13:S14"/>
    <mergeCell ref="T13:T14"/>
    <mergeCell ref="M15:T15"/>
    <mergeCell ref="M16:T16"/>
    <mergeCell ref="M17:N17"/>
    <mergeCell ref="M18:N18"/>
    <mergeCell ref="M19:N19"/>
    <mergeCell ref="B11:T11"/>
    <mergeCell ref="B6:D7"/>
    <mergeCell ref="E6:G7"/>
    <mergeCell ref="H6:I7"/>
    <mergeCell ref="J6:N7"/>
    <mergeCell ref="O6:O8"/>
    <mergeCell ref="P6:T8"/>
    <mergeCell ref="B8:D8"/>
    <mergeCell ref="E8:G8"/>
    <mergeCell ref="H8:I8"/>
    <mergeCell ref="J8:N8"/>
    <mergeCell ref="B9:T9"/>
    <mergeCell ref="B10:C10"/>
    <mergeCell ref="E10:G10"/>
    <mergeCell ref="J10:Q10"/>
    <mergeCell ref="S10:T10"/>
    <mergeCell ref="B4:T4"/>
    <mergeCell ref="F1:Q2"/>
    <mergeCell ref="R1:T1"/>
    <mergeCell ref="R2:T2"/>
    <mergeCell ref="B3:Q3"/>
    <mergeCell ref="R3:T3"/>
  </mergeCells>
  <printOptions horizontalCentered="1"/>
  <pageMargins left="0.11811023622047245" right="0.11811023622047245" top="0.11811023622047245" bottom="0.11811023622047245" header="0" footer="0"/>
  <pageSetup scale="44" orientation="landscape" r:id="rId1"/>
  <headerFooter alignWithMargins="0"/>
  <drawing r:id="rId2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sheetPr>
    <tabColor rgb="FFCCFFFF"/>
    <pageSetUpPr fitToPage="1"/>
  </sheetPr>
  <dimension ref="B1:V54"/>
  <sheetViews>
    <sheetView view="pageBreakPreview" topLeftCell="A27" zoomScale="80" zoomScaleNormal="100" zoomScaleSheetLayoutView="80" workbookViewId="0">
      <selection activeCell="G58" sqref="G58"/>
    </sheetView>
  </sheetViews>
  <sheetFormatPr baseColWidth="10" defaultColWidth="10" defaultRowHeight="27" customHeight="1"/>
  <cols>
    <col min="1" max="1" width="1.125" style="115" customWidth="1"/>
    <col min="2" max="5" width="12" style="115" customWidth="1"/>
    <col min="6" max="6" width="15.625" style="115" customWidth="1"/>
    <col min="7" max="7" width="19.875" style="115" customWidth="1"/>
    <col min="8" max="12" width="12" style="115" customWidth="1"/>
    <col min="13" max="13" width="20.125" style="152" customWidth="1"/>
    <col min="14" max="14" width="27.375" style="152" customWidth="1"/>
    <col min="15" max="15" width="17.375" style="150" customWidth="1"/>
    <col min="16" max="16" width="14.375" style="152" customWidth="1"/>
    <col min="17" max="17" width="16.875" style="152" customWidth="1"/>
    <col min="18" max="18" width="13.625" style="152" customWidth="1"/>
    <col min="19" max="19" width="17" style="152" customWidth="1"/>
    <col min="20" max="20" width="13.375" style="152" customWidth="1"/>
    <col min="21" max="21" width="17" style="115" bestFit="1" customWidth="1"/>
    <col min="22" max="22" width="18.125" style="115" customWidth="1"/>
    <col min="23" max="23" width="13.625" style="115" bestFit="1" customWidth="1"/>
    <col min="24" max="24" width="10.125" style="115" bestFit="1" customWidth="1"/>
    <col min="25" max="16384" width="10" style="115"/>
  </cols>
  <sheetData>
    <row r="1" spans="2:20" s="107" customFormat="1" ht="38.450000000000003" customHeight="1">
      <c r="B1" s="104"/>
      <c r="C1" s="105"/>
      <c r="D1" s="105"/>
      <c r="E1" s="106"/>
      <c r="F1" s="342" t="s">
        <v>123</v>
      </c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4"/>
      <c r="R1" s="348"/>
      <c r="S1" s="349"/>
      <c r="T1" s="350"/>
    </row>
    <row r="2" spans="2:20" s="107" customFormat="1" ht="37.9" customHeight="1" thickBot="1">
      <c r="B2" s="108"/>
      <c r="C2" s="109"/>
      <c r="D2" s="109"/>
      <c r="E2" s="110"/>
      <c r="F2" s="345"/>
      <c r="G2" s="346"/>
      <c r="H2" s="346"/>
      <c r="I2" s="346"/>
      <c r="J2" s="346"/>
      <c r="K2" s="346"/>
      <c r="L2" s="346"/>
      <c r="M2" s="346"/>
      <c r="N2" s="346"/>
      <c r="O2" s="346"/>
      <c r="P2" s="346"/>
      <c r="Q2" s="347"/>
      <c r="R2" s="351"/>
      <c r="S2" s="352"/>
      <c r="T2" s="353"/>
    </row>
    <row r="3" spans="2:20" s="107" customFormat="1" ht="29.45" customHeight="1" thickBot="1">
      <c r="B3" s="354" t="str">
        <f>+'1,01'!B3</f>
        <v>PATRIMONIO NATURAL FONDO PARA LA BIODIVERSIDAD Y ÁREAS PROTEGIDAS</v>
      </c>
      <c r="C3" s="355"/>
      <c r="D3" s="355"/>
      <c r="E3" s="355"/>
      <c r="F3" s="355"/>
      <c r="G3" s="355"/>
      <c r="H3" s="355"/>
      <c r="I3" s="355"/>
      <c r="J3" s="355"/>
      <c r="K3" s="355"/>
      <c r="L3" s="355"/>
      <c r="M3" s="355"/>
      <c r="N3" s="355"/>
      <c r="O3" s="355"/>
      <c r="P3" s="355"/>
      <c r="Q3" s="356"/>
      <c r="R3" s="357"/>
      <c r="S3" s="358"/>
      <c r="T3" s="359"/>
    </row>
    <row r="4" spans="2:20" s="107" customFormat="1" ht="33" customHeight="1" thickBot="1">
      <c r="B4" s="339" t="s">
        <v>124</v>
      </c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  <c r="P4" s="340"/>
      <c r="Q4" s="340"/>
      <c r="R4" s="340"/>
      <c r="S4" s="340"/>
      <c r="T4" s="341"/>
    </row>
    <row r="5" spans="2:20" s="107" customFormat="1" ht="12.6" customHeight="1" thickBot="1">
      <c r="B5" s="111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3"/>
      <c r="T5" s="114"/>
    </row>
    <row r="6" spans="2:20" ht="27" customHeight="1">
      <c r="B6" s="308" t="s">
        <v>125</v>
      </c>
      <c r="C6" s="309"/>
      <c r="D6" s="309"/>
      <c r="E6" s="312" t="s">
        <v>149</v>
      </c>
      <c r="F6" s="312"/>
      <c r="G6" s="313"/>
      <c r="H6" s="316" t="s">
        <v>126</v>
      </c>
      <c r="I6" s="317"/>
      <c r="J6" s="320">
        <v>45926</v>
      </c>
      <c r="K6" s="312"/>
      <c r="L6" s="312"/>
      <c r="M6" s="312"/>
      <c r="N6" s="313"/>
      <c r="O6" s="321" t="s">
        <v>127</v>
      </c>
      <c r="P6" s="312" t="s">
        <v>150</v>
      </c>
      <c r="Q6" s="312"/>
      <c r="R6" s="312"/>
      <c r="S6" s="312"/>
      <c r="T6" s="313"/>
    </row>
    <row r="7" spans="2:20" ht="27" customHeight="1">
      <c r="B7" s="310"/>
      <c r="C7" s="311"/>
      <c r="D7" s="311"/>
      <c r="E7" s="314"/>
      <c r="F7" s="314"/>
      <c r="G7" s="315"/>
      <c r="H7" s="318"/>
      <c r="I7" s="319"/>
      <c r="J7" s="314"/>
      <c r="K7" s="314"/>
      <c r="L7" s="314"/>
      <c r="M7" s="314"/>
      <c r="N7" s="315"/>
      <c r="O7" s="322"/>
      <c r="P7" s="314"/>
      <c r="Q7" s="314"/>
      <c r="R7" s="314"/>
      <c r="S7" s="314"/>
      <c r="T7" s="315"/>
    </row>
    <row r="8" spans="2:20" ht="50.25" customHeight="1" thickBot="1">
      <c r="B8" s="326" t="s">
        <v>128</v>
      </c>
      <c r="C8" s="327"/>
      <c r="D8" s="327"/>
      <c r="E8" s="324" t="s">
        <v>151</v>
      </c>
      <c r="F8" s="324"/>
      <c r="G8" s="325"/>
      <c r="H8" s="326" t="s">
        <v>129</v>
      </c>
      <c r="I8" s="327"/>
      <c r="J8" s="324" t="s">
        <v>152</v>
      </c>
      <c r="K8" s="324"/>
      <c r="L8" s="324"/>
      <c r="M8" s="324"/>
      <c r="N8" s="325"/>
      <c r="O8" s="323"/>
      <c r="P8" s="324"/>
      <c r="Q8" s="324"/>
      <c r="R8" s="324"/>
      <c r="S8" s="324"/>
      <c r="T8" s="325"/>
    </row>
    <row r="9" spans="2:20" ht="11.25" customHeight="1" thickBot="1">
      <c r="B9" s="328"/>
      <c r="C9" s="329"/>
      <c r="D9" s="329"/>
      <c r="E9" s="329"/>
      <c r="F9" s="329"/>
      <c r="G9" s="329"/>
      <c r="H9" s="329"/>
      <c r="I9" s="329"/>
      <c r="J9" s="329"/>
      <c r="K9" s="329"/>
      <c r="L9" s="329"/>
      <c r="M9" s="329"/>
      <c r="N9" s="329"/>
      <c r="O9" s="329"/>
      <c r="P9" s="329"/>
      <c r="Q9" s="329"/>
      <c r="R9" s="329"/>
      <c r="S9" s="329"/>
      <c r="T9" s="330"/>
    </row>
    <row r="10" spans="2:20" ht="33.6" customHeight="1" thickBot="1">
      <c r="B10" s="331" t="s">
        <v>130</v>
      </c>
      <c r="C10" s="332"/>
      <c r="D10" s="116" t="s">
        <v>307</v>
      </c>
      <c r="E10" s="333" t="s">
        <v>18</v>
      </c>
      <c r="F10" s="333"/>
      <c r="G10" s="333"/>
      <c r="H10" s="117" t="s">
        <v>131</v>
      </c>
      <c r="I10" s="118">
        <v>3.02</v>
      </c>
      <c r="J10" s="334" t="str">
        <f>+UPPER('F-GAL-001'!C24)</f>
        <v>SUMINISTRO E INSTALACIÓN DE CORREAS DE 0,04MX0,04M EN MADERA  INMUNIZADA VACIO PRESIÓN CON SALES CCA EN PROPORCIÓN DE 6,4 KG/M3.</v>
      </c>
      <c r="K10" s="335"/>
      <c r="L10" s="335"/>
      <c r="M10" s="335"/>
      <c r="N10" s="335"/>
      <c r="O10" s="335"/>
      <c r="P10" s="335"/>
      <c r="Q10" s="336"/>
      <c r="R10" s="119" t="s">
        <v>132</v>
      </c>
      <c r="S10" s="337" t="s">
        <v>171</v>
      </c>
      <c r="T10" s="338"/>
    </row>
    <row r="11" spans="2:20" ht="10.5" customHeight="1" thickBot="1">
      <c r="B11" s="305"/>
      <c r="C11" s="306"/>
      <c r="D11" s="306"/>
      <c r="E11" s="306"/>
      <c r="F11" s="306"/>
      <c r="G11" s="306"/>
      <c r="H11" s="306"/>
      <c r="I11" s="306"/>
      <c r="J11" s="306"/>
      <c r="K11" s="306"/>
      <c r="L11" s="306"/>
      <c r="M11" s="306"/>
      <c r="N11" s="306"/>
      <c r="O11" s="306"/>
      <c r="P11" s="306"/>
      <c r="Q11" s="306"/>
      <c r="R11" s="306"/>
      <c r="S11" s="306"/>
      <c r="T11" s="307"/>
    </row>
    <row r="12" spans="2:20" ht="27" customHeight="1" thickBot="1">
      <c r="B12" s="362" t="s">
        <v>133</v>
      </c>
      <c r="C12" s="363"/>
      <c r="D12" s="363"/>
      <c r="E12" s="363"/>
      <c r="F12" s="363"/>
      <c r="G12" s="363"/>
      <c r="H12" s="363"/>
      <c r="I12" s="363"/>
      <c r="J12" s="363"/>
      <c r="K12" s="363"/>
      <c r="L12" s="363"/>
      <c r="M12" s="362" t="s">
        <v>134</v>
      </c>
      <c r="N12" s="363"/>
      <c r="O12" s="363"/>
      <c r="P12" s="363"/>
      <c r="Q12" s="363"/>
      <c r="R12" s="363"/>
      <c r="S12" s="363"/>
      <c r="T12" s="364"/>
    </row>
    <row r="13" spans="2:20" ht="30" customHeight="1">
      <c r="B13" s="120"/>
      <c r="C13" s="121"/>
      <c r="D13" s="121"/>
      <c r="E13" s="121"/>
      <c r="F13" s="121"/>
      <c r="G13" s="121"/>
      <c r="H13" s="121"/>
      <c r="I13" s="121"/>
      <c r="J13" s="121"/>
      <c r="K13" s="121"/>
      <c r="L13" s="122"/>
      <c r="M13" s="365" t="s">
        <v>135</v>
      </c>
      <c r="N13" s="366"/>
      <c r="O13" s="369" t="s">
        <v>136</v>
      </c>
      <c r="P13" s="370"/>
      <c r="Q13" s="371"/>
      <c r="R13" s="372" t="s">
        <v>145</v>
      </c>
      <c r="S13" s="374" t="s">
        <v>243</v>
      </c>
      <c r="T13" s="376" t="s">
        <v>36</v>
      </c>
    </row>
    <row r="14" spans="2:20" ht="30" customHeight="1">
      <c r="B14" s="123"/>
      <c r="C14" s="124"/>
      <c r="D14" s="124"/>
      <c r="E14" s="124"/>
      <c r="F14" s="124"/>
      <c r="G14" s="124"/>
      <c r="H14" s="124"/>
      <c r="I14" s="124"/>
      <c r="J14" s="124"/>
      <c r="K14" s="124"/>
      <c r="L14" s="125"/>
      <c r="M14" s="367"/>
      <c r="N14" s="368"/>
      <c r="O14" s="126" t="s">
        <v>137</v>
      </c>
      <c r="P14" s="126" t="s">
        <v>138</v>
      </c>
      <c r="Q14" s="126" t="s">
        <v>298</v>
      </c>
      <c r="R14" s="373"/>
      <c r="S14" s="375"/>
      <c r="T14" s="377"/>
    </row>
    <row r="15" spans="2:20" ht="22.9" customHeight="1">
      <c r="B15" s="123"/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378"/>
      <c r="N15" s="379"/>
      <c r="O15" s="379"/>
      <c r="P15" s="379"/>
      <c r="Q15" s="379"/>
      <c r="R15" s="379"/>
      <c r="S15" s="379"/>
      <c r="T15" s="380"/>
    </row>
    <row r="16" spans="2:20" ht="22.9" customHeight="1">
      <c r="B16" s="123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378" t="s">
        <v>319</v>
      </c>
      <c r="N16" s="379"/>
      <c r="O16" s="379"/>
      <c r="P16" s="379"/>
      <c r="Q16" s="379"/>
      <c r="R16" s="379"/>
      <c r="S16" s="379"/>
      <c r="T16" s="380"/>
    </row>
    <row r="17" spans="2:22" ht="22.9" customHeight="1">
      <c r="B17" s="123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360" t="s">
        <v>321</v>
      </c>
      <c r="N17" s="361"/>
      <c r="O17" s="133">
        <v>1.6</v>
      </c>
      <c r="P17" s="128">
        <v>0.04</v>
      </c>
      <c r="Q17" s="128">
        <v>1</v>
      </c>
      <c r="R17" s="128"/>
      <c r="S17" s="129">
        <v>3</v>
      </c>
      <c r="T17" s="130">
        <f>ROUND(+O17*Q17*S17,2)</f>
        <v>4.8</v>
      </c>
    </row>
    <row r="18" spans="2:22" ht="22.9" customHeight="1">
      <c r="B18" s="123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360" t="s">
        <v>321</v>
      </c>
      <c r="N18" s="361"/>
      <c r="O18" s="136">
        <v>1.46</v>
      </c>
      <c r="P18" s="128">
        <v>0.04</v>
      </c>
      <c r="Q18" s="128">
        <v>1</v>
      </c>
      <c r="R18" s="136"/>
      <c r="S18" s="129">
        <v>3</v>
      </c>
      <c r="T18" s="130">
        <f>ROUND(+O18*Q18*S18,2)</f>
        <v>4.38</v>
      </c>
    </row>
    <row r="19" spans="2:22" ht="22.9" customHeight="1"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360" t="s">
        <v>321</v>
      </c>
      <c r="N19" s="361"/>
      <c r="O19" s="127">
        <v>1.32</v>
      </c>
      <c r="P19" s="128">
        <v>0.04</v>
      </c>
      <c r="Q19" s="128">
        <v>1</v>
      </c>
      <c r="R19" s="128"/>
      <c r="S19" s="129">
        <v>3</v>
      </c>
      <c r="T19" s="130">
        <f>ROUND(+O19*Q19*S19,2)</f>
        <v>3.96</v>
      </c>
    </row>
    <row r="20" spans="2:22" ht="22.9" customHeight="1"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360" t="s">
        <v>321</v>
      </c>
      <c r="N20" s="361"/>
      <c r="O20" s="133">
        <v>1.6</v>
      </c>
      <c r="P20" s="128">
        <v>0.04</v>
      </c>
      <c r="Q20" s="128">
        <v>1</v>
      </c>
      <c r="R20" s="131"/>
      <c r="S20" s="129">
        <v>3</v>
      </c>
      <c r="T20" s="130">
        <f>ROUND(+O20*Q20*S20,2)</f>
        <v>4.8</v>
      </c>
    </row>
    <row r="21" spans="2:22" ht="22.9" customHeight="1"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360"/>
      <c r="N21" s="361"/>
      <c r="O21" s="127"/>
      <c r="P21" s="128"/>
      <c r="Q21" s="129"/>
      <c r="R21" s="128"/>
      <c r="S21" s="129"/>
      <c r="T21" s="130"/>
    </row>
    <row r="22" spans="2:22" ht="22.9" customHeight="1">
      <c r="B22" s="123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381"/>
      <c r="N22" s="382"/>
      <c r="O22" s="382"/>
      <c r="P22" s="382"/>
      <c r="Q22" s="382"/>
      <c r="R22" s="382"/>
      <c r="S22" s="382"/>
      <c r="T22" s="383"/>
      <c r="V22" s="132"/>
    </row>
    <row r="23" spans="2:22" ht="22.9" customHeight="1">
      <c r="B23" s="123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381"/>
      <c r="N23" s="382"/>
      <c r="O23" s="382"/>
      <c r="P23" s="382"/>
      <c r="Q23" s="382"/>
      <c r="R23" s="382"/>
      <c r="S23" s="382"/>
      <c r="T23" s="383"/>
    </row>
    <row r="24" spans="2:22" ht="22.9" customHeight="1">
      <c r="B24" s="123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413"/>
      <c r="N24" s="414"/>
      <c r="O24" s="127"/>
      <c r="P24" s="128"/>
      <c r="Q24" s="129"/>
      <c r="R24" s="128"/>
      <c r="S24" s="129"/>
      <c r="T24" s="130"/>
    </row>
    <row r="25" spans="2:22" ht="22.9" customHeight="1">
      <c r="B25" s="123"/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415"/>
      <c r="N25" s="416"/>
      <c r="O25" s="127"/>
      <c r="P25" s="128"/>
      <c r="Q25" s="129"/>
      <c r="R25" s="128"/>
      <c r="S25" s="129"/>
      <c r="T25" s="130"/>
    </row>
    <row r="26" spans="2:22" ht="22.9" customHeight="1">
      <c r="B26" s="123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413"/>
      <c r="N26" s="414"/>
      <c r="O26" s="127"/>
      <c r="P26" s="128"/>
      <c r="Q26" s="129"/>
      <c r="R26" s="128"/>
      <c r="S26" s="129"/>
      <c r="T26" s="130"/>
    </row>
    <row r="27" spans="2:22" ht="22.9" customHeight="1">
      <c r="B27" s="123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415"/>
      <c r="N27" s="416"/>
      <c r="O27" s="127"/>
      <c r="P27" s="128"/>
      <c r="Q27" s="129"/>
      <c r="R27" s="128"/>
      <c r="S27" s="129"/>
      <c r="T27" s="130"/>
    </row>
    <row r="28" spans="2:22" ht="22.9" customHeight="1">
      <c r="B28" s="123"/>
      <c r="C28" s="124"/>
      <c r="D28" s="124"/>
      <c r="E28" s="124"/>
      <c r="F28" s="124"/>
      <c r="G28" s="124"/>
      <c r="H28" s="124"/>
      <c r="I28" s="124"/>
      <c r="J28" s="124"/>
      <c r="K28" s="124"/>
      <c r="L28" s="124"/>
      <c r="M28" s="360"/>
      <c r="N28" s="361"/>
      <c r="O28" s="127"/>
      <c r="P28" s="128"/>
      <c r="Q28" s="129"/>
      <c r="R28" s="128"/>
      <c r="S28" s="129"/>
      <c r="T28" s="130"/>
    </row>
    <row r="29" spans="2:22" ht="22.9" customHeight="1">
      <c r="B29" s="123"/>
      <c r="C29" s="124"/>
      <c r="D29" s="124"/>
      <c r="E29" s="124"/>
      <c r="F29" s="124"/>
      <c r="G29" s="124"/>
      <c r="H29" s="124"/>
      <c r="I29" s="124"/>
      <c r="J29" s="124"/>
      <c r="K29" s="124"/>
      <c r="L29" s="124"/>
      <c r="M29" s="360"/>
      <c r="N29" s="361"/>
      <c r="O29" s="127"/>
      <c r="P29" s="128"/>
      <c r="Q29" s="129"/>
      <c r="R29" s="128"/>
      <c r="S29" s="129"/>
      <c r="T29" s="130"/>
    </row>
    <row r="30" spans="2:22" ht="22.9" customHeight="1">
      <c r="B30" s="123"/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360"/>
      <c r="N30" s="361"/>
      <c r="O30" s="133"/>
      <c r="P30" s="128"/>
      <c r="Q30" s="129"/>
      <c r="R30" s="128"/>
      <c r="S30" s="129"/>
      <c r="T30" s="130"/>
    </row>
    <row r="31" spans="2:22" ht="22.9" customHeight="1">
      <c r="B31" s="123"/>
      <c r="D31" s="134"/>
      <c r="E31" s="134"/>
      <c r="F31" s="134"/>
      <c r="G31" s="134"/>
      <c r="H31" s="134"/>
      <c r="I31" s="134"/>
      <c r="J31" s="124"/>
      <c r="K31" s="124"/>
      <c r="L31" s="124"/>
      <c r="M31" s="360"/>
      <c r="N31" s="361"/>
      <c r="O31" s="133"/>
      <c r="P31" s="128"/>
      <c r="Q31" s="129"/>
      <c r="R31" s="128"/>
      <c r="S31" s="129"/>
      <c r="T31" s="130"/>
    </row>
    <row r="32" spans="2:22" ht="22.9" customHeight="1">
      <c r="B32" s="123"/>
      <c r="C32" s="134"/>
      <c r="D32" s="134"/>
      <c r="E32" s="134"/>
      <c r="F32" s="124"/>
      <c r="G32" s="124"/>
      <c r="H32" s="124"/>
      <c r="I32" s="124"/>
      <c r="J32" s="124"/>
      <c r="K32" s="124"/>
      <c r="L32" s="124"/>
      <c r="M32" s="360"/>
      <c r="N32" s="361"/>
      <c r="O32" s="127"/>
      <c r="P32" s="128"/>
      <c r="Q32" s="129"/>
      <c r="R32" s="131"/>
      <c r="S32" s="129"/>
      <c r="T32" s="130"/>
    </row>
    <row r="33" spans="2:22" ht="22.9" customHeight="1">
      <c r="B33" s="123"/>
      <c r="C33" s="124"/>
      <c r="D33" s="124"/>
      <c r="E33" s="124"/>
      <c r="F33" s="124"/>
      <c r="G33" s="124"/>
      <c r="H33" s="124"/>
      <c r="I33" s="124"/>
      <c r="J33" s="124"/>
      <c r="K33" s="124"/>
      <c r="L33" s="124"/>
      <c r="M33" s="360"/>
      <c r="N33" s="361"/>
      <c r="O33" s="127"/>
      <c r="P33" s="128"/>
      <c r="Q33" s="129"/>
      <c r="R33" s="131"/>
      <c r="S33" s="129"/>
      <c r="T33" s="130"/>
    </row>
    <row r="34" spans="2:22" ht="22.9" customHeight="1">
      <c r="B34" s="123"/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360"/>
      <c r="N34" s="361"/>
      <c r="O34" s="127"/>
      <c r="P34" s="128"/>
      <c r="Q34" s="129"/>
      <c r="R34" s="128"/>
      <c r="S34" s="129"/>
      <c r="T34" s="130"/>
    </row>
    <row r="35" spans="2:22" ht="22.9" customHeight="1">
      <c r="B35" s="123"/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360"/>
      <c r="N35" s="361"/>
      <c r="O35" s="127"/>
      <c r="P35" s="128"/>
      <c r="Q35" s="129"/>
      <c r="R35" s="128"/>
      <c r="S35" s="129"/>
      <c r="T35" s="130"/>
      <c r="V35" s="135"/>
    </row>
    <row r="36" spans="2:22" ht="22.9" customHeight="1">
      <c r="B36" s="123"/>
      <c r="C36" s="124"/>
      <c r="D36" s="124"/>
      <c r="E36" s="124"/>
      <c r="F36" s="124"/>
      <c r="G36" s="124"/>
      <c r="H36" s="124"/>
      <c r="I36" s="124"/>
      <c r="J36" s="124"/>
      <c r="K36" s="124"/>
      <c r="L36" s="124"/>
      <c r="M36" s="381"/>
      <c r="N36" s="382"/>
      <c r="O36" s="382"/>
      <c r="P36" s="382"/>
      <c r="Q36" s="382"/>
      <c r="R36" s="382"/>
      <c r="S36" s="382"/>
      <c r="T36" s="383"/>
      <c r="V36" s="135"/>
    </row>
    <row r="37" spans="2:22" ht="22.9" customHeight="1">
      <c r="B37" s="123"/>
      <c r="C37" s="124"/>
      <c r="D37" s="124"/>
      <c r="E37" s="124"/>
      <c r="F37" s="124"/>
      <c r="G37" s="124"/>
      <c r="H37" s="124"/>
      <c r="I37" s="124"/>
      <c r="J37" s="124"/>
      <c r="K37" s="124"/>
      <c r="L37" s="124"/>
      <c r="M37" s="390"/>
      <c r="N37" s="391"/>
      <c r="O37" s="127"/>
      <c r="P37" s="128"/>
      <c r="Q37" s="129"/>
      <c r="R37" s="131"/>
      <c r="S37" s="129"/>
      <c r="T37" s="130"/>
    </row>
    <row r="38" spans="2:22" ht="22.9" customHeight="1">
      <c r="B38" s="123"/>
      <c r="C38" s="124"/>
      <c r="D38" s="124"/>
      <c r="E38" s="124"/>
      <c r="F38" s="124"/>
      <c r="G38" s="124"/>
      <c r="H38" s="124"/>
      <c r="I38" s="124"/>
      <c r="J38" s="124"/>
      <c r="K38" s="124"/>
      <c r="L38" s="124"/>
      <c r="M38" s="390"/>
      <c r="N38" s="391"/>
      <c r="O38" s="136"/>
      <c r="P38" s="136"/>
      <c r="Q38" s="136"/>
      <c r="R38" s="136"/>
      <c r="S38" s="136"/>
      <c r="T38" s="137"/>
    </row>
    <row r="39" spans="2:22" ht="22.9" customHeight="1">
      <c r="B39" s="123"/>
      <c r="F39" s="124"/>
      <c r="G39" s="124"/>
      <c r="H39" s="124"/>
      <c r="I39" s="124"/>
      <c r="J39" s="124"/>
      <c r="K39" s="124"/>
      <c r="L39" s="124"/>
      <c r="M39" s="390"/>
      <c r="N39" s="391"/>
      <c r="O39" s="127"/>
      <c r="P39" s="131"/>
      <c r="Q39" s="129"/>
      <c r="R39" s="131"/>
      <c r="S39" s="129"/>
      <c r="T39" s="130"/>
    </row>
    <row r="40" spans="2:22" ht="22.9" customHeight="1">
      <c r="B40" s="123"/>
      <c r="F40" s="124"/>
      <c r="G40" s="124"/>
      <c r="H40" s="124"/>
      <c r="I40" s="124"/>
      <c r="J40" s="124"/>
      <c r="K40" s="124"/>
      <c r="L40" s="124"/>
      <c r="M40" s="390"/>
      <c r="N40" s="391"/>
      <c r="O40" s="127"/>
      <c r="P40" s="128"/>
      <c r="Q40" s="129"/>
      <c r="R40" s="131"/>
      <c r="S40" s="129"/>
      <c r="T40" s="130"/>
    </row>
    <row r="41" spans="2:22" ht="22.9" customHeight="1">
      <c r="B41" s="123"/>
      <c r="C41" s="124"/>
      <c r="D41" s="124"/>
      <c r="E41" s="124"/>
      <c r="F41" s="124"/>
      <c r="G41" s="124"/>
      <c r="H41" s="124"/>
      <c r="I41" s="124"/>
      <c r="J41" s="124"/>
      <c r="K41" s="124"/>
      <c r="L41" s="124"/>
      <c r="M41" s="390"/>
      <c r="N41" s="391"/>
      <c r="O41" s="127"/>
      <c r="P41" s="128"/>
      <c r="Q41" s="129"/>
      <c r="R41" s="131"/>
      <c r="S41" s="129"/>
      <c r="T41" s="130"/>
    </row>
    <row r="42" spans="2:22" ht="22.9" customHeight="1">
      <c r="B42" s="123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38"/>
      <c r="N42" s="139"/>
      <c r="O42" s="139"/>
      <c r="P42" s="139"/>
      <c r="Q42" s="139"/>
      <c r="R42" s="139"/>
      <c r="S42" s="139"/>
      <c r="T42" s="140"/>
    </row>
    <row r="43" spans="2:22" ht="22.9" customHeight="1" thickBot="1">
      <c r="B43" s="123"/>
      <c r="C43" s="124"/>
      <c r="D43" s="124"/>
      <c r="E43" s="124"/>
      <c r="F43" s="124"/>
      <c r="G43" s="124"/>
      <c r="H43" s="124"/>
      <c r="I43" s="124"/>
      <c r="J43" s="124"/>
      <c r="K43" s="124"/>
      <c r="L43" s="124"/>
      <c r="M43" s="141"/>
      <c r="N43" s="142"/>
      <c r="O43" s="142"/>
      <c r="P43" s="142"/>
      <c r="Q43" s="142"/>
      <c r="R43" s="142"/>
      <c r="S43" s="142"/>
      <c r="T43" s="143"/>
    </row>
    <row r="44" spans="2:22" s="145" customFormat="1" ht="24" customHeight="1">
      <c r="B44" s="392" t="s">
        <v>154</v>
      </c>
      <c r="C44" s="393"/>
      <c r="D44" s="393"/>
      <c r="E44" s="393"/>
      <c r="F44" s="393"/>
      <c r="G44" s="393"/>
      <c r="H44" s="393"/>
      <c r="I44" s="393"/>
      <c r="J44" s="393"/>
      <c r="K44" s="393"/>
      <c r="L44" s="394"/>
      <c r="M44" s="401" t="s">
        <v>139</v>
      </c>
      <c r="N44" s="402"/>
      <c r="O44" s="402"/>
      <c r="P44" s="402"/>
      <c r="Q44" s="402"/>
      <c r="R44" s="402"/>
      <c r="S44" s="402"/>
      <c r="T44" s="144">
        <f>SUM(T17:T43)</f>
        <v>17.940000000000001</v>
      </c>
    </row>
    <row r="45" spans="2:22" s="145" customFormat="1" ht="24" customHeight="1">
      <c r="B45" s="395"/>
      <c r="C45" s="396"/>
      <c r="D45" s="396"/>
      <c r="E45" s="396"/>
      <c r="F45" s="396"/>
      <c r="G45" s="396"/>
      <c r="H45" s="396"/>
      <c r="I45" s="396"/>
      <c r="J45" s="396"/>
      <c r="K45" s="396"/>
      <c r="L45" s="397"/>
      <c r="M45" s="403" t="s">
        <v>140</v>
      </c>
      <c r="N45" s="404"/>
      <c r="O45" s="404"/>
      <c r="P45" s="404"/>
      <c r="Q45" s="404"/>
      <c r="R45" s="404"/>
      <c r="S45" s="404"/>
      <c r="T45" s="146"/>
    </row>
    <row r="46" spans="2:22" s="145" customFormat="1" ht="24" customHeight="1" thickBot="1">
      <c r="B46" s="398"/>
      <c r="C46" s="399"/>
      <c r="D46" s="399"/>
      <c r="E46" s="399"/>
      <c r="F46" s="399"/>
      <c r="G46" s="399"/>
      <c r="H46" s="399"/>
      <c r="I46" s="399"/>
      <c r="J46" s="399"/>
      <c r="K46" s="399"/>
      <c r="L46" s="400"/>
      <c r="M46" s="405" t="s">
        <v>141</v>
      </c>
      <c r="N46" s="406"/>
      <c r="O46" s="406"/>
      <c r="P46" s="406"/>
      <c r="Q46" s="406"/>
      <c r="R46" s="406"/>
      <c r="S46" s="406"/>
      <c r="T46" s="147">
        <f>+T45+T44</f>
        <v>17.940000000000001</v>
      </c>
    </row>
    <row r="47" spans="2:22" ht="17.45" customHeight="1">
      <c r="B47" s="148"/>
      <c r="C47" s="149"/>
      <c r="D47" s="149"/>
      <c r="E47" s="149"/>
      <c r="F47" s="149"/>
      <c r="G47" s="149"/>
      <c r="H47" s="149"/>
      <c r="I47" s="149"/>
      <c r="J47" s="149"/>
      <c r="K47" s="149"/>
      <c r="L47" s="149"/>
      <c r="M47" s="150"/>
      <c r="N47" s="150"/>
      <c r="P47" s="150"/>
      <c r="Q47" s="150"/>
      <c r="R47" s="150"/>
      <c r="S47" s="150"/>
      <c r="T47" s="151"/>
    </row>
    <row r="48" spans="2:22" ht="22.9" customHeight="1">
      <c r="B48" s="148"/>
      <c r="J48" s="149"/>
      <c r="K48" s="149"/>
      <c r="L48" s="149"/>
      <c r="M48" s="150"/>
      <c r="Q48" s="115"/>
      <c r="R48" s="149"/>
      <c r="S48" s="149"/>
      <c r="T48" s="153"/>
    </row>
    <row r="49" spans="2:20" ht="19.149999999999999" customHeight="1">
      <c r="B49" s="148"/>
      <c r="J49" s="149"/>
      <c r="K49" s="149"/>
      <c r="L49" s="149"/>
      <c r="M49" s="150"/>
      <c r="Q49" s="115"/>
      <c r="R49" s="149"/>
      <c r="S49" s="149"/>
      <c r="T49" s="153"/>
    </row>
    <row r="50" spans="2:20" ht="21.6" customHeight="1">
      <c r="B50" s="148"/>
      <c r="C50" s="149"/>
      <c r="D50" s="149"/>
      <c r="E50" s="149"/>
      <c r="F50" s="149"/>
      <c r="G50" s="149"/>
      <c r="H50" s="149"/>
      <c r="I50" s="149"/>
      <c r="J50" s="149"/>
      <c r="K50" s="149"/>
      <c r="L50" s="149"/>
      <c r="M50" s="150"/>
      <c r="N50" s="150"/>
      <c r="P50" s="150"/>
      <c r="Q50" s="154"/>
      <c r="R50" s="154"/>
      <c r="S50" s="154"/>
      <c r="T50" s="155"/>
    </row>
    <row r="51" spans="2:20" ht="25.15" customHeight="1">
      <c r="B51" s="148"/>
      <c r="C51" s="149"/>
      <c r="D51" s="149"/>
      <c r="E51" s="149"/>
      <c r="F51" s="149"/>
      <c r="G51" s="149"/>
      <c r="H51" s="149"/>
      <c r="I51" s="149"/>
      <c r="J51" s="149"/>
      <c r="K51" s="149"/>
      <c r="L51" s="156"/>
      <c r="M51" s="157"/>
      <c r="N51" s="157"/>
      <c r="P51" s="150"/>
      <c r="Q51" s="157"/>
      <c r="R51" s="157"/>
      <c r="S51" s="157"/>
      <c r="T51" s="158"/>
    </row>
    <row r="52" spans="2:20" s="162" customFormat="1" ht="17.45" customHeight="1">
      <c r="B52" s="384" t="s">
        <v>142</v>
      </c>
      <c r="C52" s="385"/>
      <c r="D52" s="385"/>
      <c r="E52" s="385"/>
      <c r="F52" s="159"/>
      <c r="G52" s="386" t="s">
        <v>142</v>
      </c>
      <c r="H52" s="386"/>
      <c r="I52" s="386"/>
      <c r="J52" s="387"/>
      <c r="K52" s="160"/>
      <c r="L52" s="388" t="s">
        <v>142</v>
      </c>
      <c r="M52" s="388"/>
      <c r="N52" s="388"/>
      <c r="O52" s="388"/>
      <c r="P52" s="161"/>
      <c r="Q52" s="388" t="s">
        <v>142</v>
      </c>
      <c r="R52" s="388"/>
      <c r="S52" s="388"/>
      <c r="T52" s="389"/>
    </row>
    <row r="53" spans="2:20" ht="17.45" customHeight="1">
      <c r="B53" s="163" t="str">
        <f>+'1,01'!B53</f>
        <v>Nombre: IVAN DARIO RODRIGUEZ</v>
      </c>
      <c r="C53" s="164"/>
      <c r="D53" s="164"/>
      <c r="E53" s="164"/>
      <c r="F53" s="164"/>
      <c r="G53" s="165" t="str">
        <f>+'1,01'!G53</f>
        <v xml:space="preserve">Nombre: MANUEL EDUARDO CEPEDA HERNÁNDEZ </v>
      </c>
      <c r="H53" s="165"/>
      <c r="I53" s="165"/>
      <c r="J53" s="165"/>
      <c r="K53" s="166"/>
      <c r="L53" s="167" t="str">
        <f>+'1,01'!L53</f>
        <v>Nombre: ROBINSON ALEXANDER TOBAR URBANO</v>
      </c>
      <c r="M53" s="167"/>
      <c r="N53" s="167"/>
      <c r="O53" s="167"/>
      <c r="P53" s="166"/>
      <c r="Q53" s="167" t="str">
        <f>+'1,01'!Q53</f>
        <v>Nombre: CLARA LUZ JARAMILLO HENAO</v>
      </c>
      <c r="R53" s="167"/>
      <c r="S53" s="167"/>
      <c r="T53" s="168"/>
    </row>
    <row r="54" spans="2:20" ht="17.45" customHeight="1" thickBot="1">
      <c r="B54" s="174" t="str">
        <f>+'1,01'!B54</f>
        <v>RESIDENTE DE OBRA</v>
      </c>
      <c r="C54" s="169"/>
      <c r="D54" s="169"/>
      <c r="E54" s="169"/>
      <c r="F54" s="169"/>
      <c r="G54" s="170" t="str">
        <f>+'1,01'!G54</f>
        <v>DIRECTOR DE OBRA</v>
      </c>
      <c r="H54" s="170"/>
      <c r="I54" s="170"/>
      <c r="J54" s="170"/>
      <c r="K54" s="171"/>
      <c r="L54" s="172" t="str">
        <f>+'1,01'!L54</f>
        <v xml:space="preserve">RESIDENTE DE INTERVENTORIA </v>
      </c>
      <c r="M54" s="172"/>
      <c r="N54" s="172"/>
      <c r="O54" s="172"/>
      <c r="P54" s="171"/>
      <c r="Q54" s="172" t="str">
        <f>+'1,01'!Q54</f>
        <v xml:space="preserve">DIRECTOR DE INTERVENTORIA </v>
      </c>
      <c r="R54" s="172"/>
      <c r="S54" s="172"/>
      <c r="T54" s="173"/>
    </row>
  </sheetData>
  <mergeCells count="62">
    <mergeCell ref="B52:E52"/>
    <mergeCell ref="G52:J52"/>
    <mergeCell ref="L52:O52"/>
    <mergeCell ref="Q52:T52"/>
    <mergeCell ref="M35:N35"/>
    <mergeCell ref="M36:T36"/>
    <mergeCell ref="M37:N37"/>
    <mergeCell ref="M38:N38"/>
    <mergeCell ref="M39:N39"/>
    <mergeCell ref="M40:N40"/>
    <mergeCell ref="M41:N41"/>
    <mergeCell ref="B44:L46"/>
    <mergeCell ref="M44:S44"/>
    <mergeCell ref="M45:S45"/>
    <mergeCell ref="M46:S46"/>
    <mergeCell ref="M34:N34"/>
    <mergeCell ref="M21:N21"/>
    <mergeCell ref="M22:T22"/>
    <mergeCell ref="M23:T23"/>
    <mergeCell ref="M24:N25"/>
    <mergeCell ref="M26:N27"/>
    <mergeCell ref="M28:N28"/>
    <mergeCell ref="M29:N29"/>
    <mergeCell ref="M30:N30"/>
    <mergeCell ref="M31:N31"/>
    <mergeCell ref="M32:N32"/>
    <mergeCell ref="M33:N33"/>
    <mergeCell ref="M20:N20"/>
    <mergeCell ref="B12:L12"/>
    <mergeCell ref="M12:T12"/>
    <mergeCell ref="M13:N14"/>
    <mergeCell ref="O13:Q13"/>
    <mergeCell ref="R13:R14"/>
    <mergeCell ref="S13:S14"/>
    <mergeCell ref="T13:T14"/>
    <mergeCell ref="M15:T15"/>
    <mergeCell ref="M16:T16"/>
    <mergeCell ref="M17:N17"/>
    <mergeCell ref="M18:N18"/>
    <mergeCell ref="M19:N19"/>
    <mergeCell ref="B11:T11"/>
    <mergeCell ref="B6:D7"/>
    <mergeCell ref="E6:G7"/>
    <mergeCell ref="H6:I7"/>
    <mergeCell ref="J6:N7"/>
    <mergeCell ref="O6:O8"/>
    <mergeCell ref="P6:T8"/>
    <mergeCell ref="B8:D8"/>
    <mergeCell ref="E8:G8"/>
    <mergeCell ref="H8:I8"/>
    <mergeCell ref="J8:N8"/>
    <mergeCell ref="B9:T9"/>
    <mergeCell ref="B10:C10"/>
    <mergeCell ref="E10:G10"/>
    <mergeCell ref="J10:Q10"/>
    <mergeCell ref="S10:T10"/>
    <mergeCell ref="B4:T4"/>
    <mergeCell ref="F1:Q2"/>
    <mergeCell ref="R1:T1"/>
    <mergeCell ref="R2:T2"/>
    <mergeCell ref="B3:Q3"/>
    <mergeCell ref="R3:T3"/>
  </mergeCells>
  <printOptions horizontalCentered="1"/>
  <pageMargins left="0.11811023622047245" right="0.11811023622047245" top="0.11811023622047245" bottom="0.11811023622047245" header="0" footer="0"/>
  <pageSetup scale="44" orientation="landscape" r:id="rId1"/>
  <headerFooter alignWithMargins="0"/>
  <drawing r:id="rId2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sheetPr>
    <tabColor rgb="FFCCFFFF"/>
    <pageSetUpPr fitToPage="1"/>
  </sheetPr>
  <dimension ref="B1:V54"/>
  <sheetViews>
    <sheetView view="pageBreakPreview" topLeftCell="A29" zoomScale="80" zoomScaleNormal="100" zoomScaleSheetLayoutView="80" workbookViewId="0">
      <selection activeCell="G58" sqref="G58"/>
    </sheetView>
  </sheetViews>
  <sheetFormatPr baseColWidth="10" defaultColWidth="10" defaultRowHeight="27" customHeight="1"/>
  <cols>
    <col min="1" max="1" width="1.125" style="115" customWidth="1"/>
    <col min="2" max="5" width="12" style="115" customWidth="1"/>
    <col min="6" max="6" width="15.625" style="115" customWidth="1"/>
    <col min="7" max="7" width="19.875" style="115" customWidth="1"/>
    <col min="8" max="12" width="12" style="115" customWidth="1"/>
    <col min="13" max="13" width="20.125" style="152" customWidth="1"/>
    <col min="14" max="14" width="27.375" style="152" customWidth="1"/>
    <col min="15" max="15" width="17.375" style="150" customWidth="1"/>
    <col min="16" max="16" width="14.375" style="152" customWidth="1"/>
    <col min="17" max="17" width="16.875" style="152" customWidth="1"/>
    <col min="18" max="18" width="13.625" style="152" customWidth="1"/>
    <col min="19" max="19" width="17" style="152" customWidth="1"/>
    <col min="20" max="20" width="13.375" style="152" customWidth="1"/>
    <col min="21" max="21" width="17" style="115" bestFit="1" customWidth="1"/>
    <col min="22" max="22" width="18.125" style="115" customWidth="1"/>
    <col min="23" max="23" width="13.625" style="115" bestFit="1" customWidth="1"/>
    <col min="24" max="24" width="10.125" style="115" bestFit="1" customWidth="1"/>
    <col min="25" max="16384" width="10" style="115"/>
  </cols>
  <sheetData>
    <row r="1" spans="2:20" s="107" customFormat="1" ht="38.450000000000003" customHeight="1">
      <c r="B1" s="104"/>
      <c r="C1" s="105"/>
      <c r="D1" s="105"/>
      <c r="E1" s="106"/>
      <c r="F1" s="342" t="s">
        <v>123</v>
      </c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4"/>
      <c r="R1" s="348"/>
      <c r="S1" s="349"/>
      <c r="T1" s="350"/>
    </row>
    <row r="2" spans="2:20" s="107" customFormat="1" ht="37.9" customHeight="1" thickBot="1">
      <c r="B2" s="108"/>
      <c r="C2" s="109"/>
      <c r="D2" s="109"/>
      <c r="E2" s="110"/>
      <c r="F2" s="345"/>
      <c r="G2" s="346"/>
      <c r="H2" s="346"/>
      <c r="I2" s="346"/>
      <c r="J2" s="346"/>
      <c r="K2" s="346"/>
      <c r="L2" s="346"/>
      <c r="M2" s="346"/>
      <c r="N2" s="346"/>
      <c r="O2" s="346"/>
      <c r="P2" s="346"/>
      <c r="Q2" s="347"/>
      <c r="R2" s="351"/>
      <c r="S2" s="352"/>
      <c r="T2" s="353"/>
    </row>
    <row r="3" spans="2:20" s="107" customFormat="1" ht="29.45" customHeight="1" thickBot="1">
      <c r="B3" s="354" t="str">
        <f>+'1,01'!B3</f>
        <v>PATRIMONIO NATURAL FONDO PARA LA BIODIVERSIDAD Y ÁREAS PROTEGIDAS</v>
      </c>
      <c r="C3" s="355"/>
      <c r="D3" s="355"/>
      <c r="E3" s="355"/>
      <c r="F3" s="355"/>
      <c r="G3" s="355"/>
      <c r="H3" s="355"/>
      <c r="I3" s="355"/>
      <c r="J3" s="355"/>
      <c r="K3" s="355"/>
      <c r="L3" s="355"/>
      <c r="M3" s="355"/>
      <c r="N3" s="355"/>
      <c r="O3" s="355"/>
      <c r="P3" s="355"/>
      <c r="Q3" s="356"/>
      <c r="R3" s="357"/>
      <c r="S3" s="358"/>
      <c r="T3" s="359"/>
    </row>
    <row r="4" spans="2:20" s="107" customFormat="1" ht="33" customHeight="1" thickBot="1">
      <c r="B4" s="339" t="s">
        <v>124</v>
      </c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  <c r="P4" s="340"/>
      <c r="Q4" s="340"/>
      <c r="R4" s="340"/>
      <c r="S4" s="340"/>
      <c r="T4" s="341"/>
    </row>
    <row r="5" spans="2:20" s="107" customFormat="1" ht="12.6" customHeight="1" thickBot="1">
      <c r="B5" s="111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3"/>
      <c r="T5" s="114"/>
    </row>
    <row r="6" spans="2:20" ht="27" customHeight="1">
      <c r="B6" s="308" t="s">
        <v>125</v>
      </c>
      <c r="C6" s="309"/>
      <c r="D6" s="309"/>
      <c r="E6" s="312" t="s">
        <v>149</v>
      </c>
      <c r="F6" s="312"/>
      <c r="G6" s="313"/>
      <c r="H6" s="316" t="s">
        <v>126</v>
      </c>
      <c r="I6" s="317"/>
      <c r="J6" s="320">
        <v>45926</v>
      </c>
      <c r="K6" s="312"/>
      <c r="L6" s="312"/>
      <c r="M6" s="312"/>
      <c r="N6" s="313"/>
      <c r="O6" s="321" t="s">
        <v>127</v>
      </c>
      <c r="P6" s="312" t="s">
        <v>150</v>
      </c>
      <c r="Q6" s="312"/>
      <c r="R6" s="312"/>
      <c r="S6" s="312"/>
      <c r="T6" s="313"/>
    </row>
    <row r="7" spans="2:20" ht="27" customHeight="1">
      <c r="B7" s="310"/>
      <c r="C7" s="311"/>
      <c r="D7" s="311"/>
      <c r="E7" s="314"/>
      <c r="F7" s="314"/>
      <c r="G7" s="315"/>
      <c r="H7" s="318"/>
      <c r="I7" s="319"/>
      <c r="J7" s="314"/>
      <c r="K7" s="314"/>
      <c r="L7" s="314"/>
      <c r="M7" s="314"/>
      <c r="N7" s="315"/>
      <c r="O7" s="322"/>
      <c r="P7" s="314"/>
      <c r="Q7" s="314"/>
      <c r="R7" s="314"/>
      <c r="S7" s="314"/>
      <c r="T7" s="315"/>
    </row>
    <row r="8" spans="2:20" ht="50.25" customHeight="1" thickBot="1">
      <c r="B8" s="326" t="s">
        <v>128</v>
      </c>
      <c r="C8" s="327"/>
      <c r="D8" s="327"/>
      <c r="E8" s="324" t="s">
        <v>151</v>
      </c>
      <c r="F8" s="324"/>
      <c r="G8" s="325"/>
      <c r="H8" s="326" t="s">
        <v>129</v>
      </c>
      <c r="I8" s="327"/>
      <c r="J8" s="324" t="s">
        <v>152</v>
      </c>
      <c r="K8" s="324"/>
      <c r="L8" s="324"/>
      <c r="M8" s="324"/>
      <c r="N8" s="325"/>
      <c r="O8" s="323"/>
      <c r="P8" s="324"/>
      <c r="Q8" s="324"/>
      <c r="R8" s="324"/>
      <c r="S8" s="324"/>
      <c r="T8" s="325"/>
    </row>
    <row r="9" spans="2:20" ht="11.25" customHeight="1" thickBot="1">
      <c r="B9" s="328"/>
      <c r="C9" s="329"/>
      <c r="D9" s="329"/>
      <c r="E9" s="329"/>
      <c r="F9" s="329"/>
      <c r="G9" s="329"/>
      <c r="H9" s="329"/>
      <c r="I9" s="329"/>
      <c r="J9" s="329"/>
      <c r="K9" s="329"/>
      <c r="L9" s="329"/>
      <c r="M9" s="329"/>
      <c r="N9" s="329"/>
      <c r="O9" s="329"/>
      <c r="P9" s="329"/>
      <c r="Q9" s="329"/>
      <c r="R9" s="329"/>
      <c r="S9" s="329"/>
      <c r="T9" s="330"/>
    </row>
    <row r="10" spans="2:20" ht="33.6" customHeight="1" thickBot="1">
      <c r="B10" s="331" t="s">
        <v>130</v>
      </c>
      <c r="C10" s="332"/>
      <c r="D10" s="116" t="s">
        <v>307</v>
      </c>
      <c r="E10" s="333" t="s">
        <v>18</v>
      </c>
      <c r="F10" s="333"/>
      <c r="G10" s="333"/>
      <c r="H10" s="117" t="s">
        <v>131</v>
      </c>
      <c r="I10" s="118">
        <v>3.03</v>
      </c>
      <c r="J10" s="334" t="str">
        <f>+UPPER('F-GAL-001'!C25)</f>
        <v>SUMINISTRO E INSTALACIÓN DE VIGA ALFARDA DE 0,04MX0,14M EN MADERA
INMUNIZADA VACIO PRESIÓN CON SALES CCA EN PROPORCIÓN DE 6,4 KG/M3.</v>
      </c>
      <c r="K10" s="335"/>
      <c r="L10" s="335"/>
      <c r="M10" s="335"/>
      <c r="N10" s="335"/>
      <c r="O10" s="335"/>
      <c r="P10" s="335"/>
      <c r="Q10" s="336"/>
      <c r="R10" s="119" t="s">
        <v>132</v>
      </c>
      <c r="S10" s="337" t="s">
        <v>171</v>
      </c>
      <c r="T10" s="338"/>
    </row>
    <row r="11" spans="2:20" ht="10.5" customHeight="1" thickBot="1">
      <c r="B11" s="305"/>
      <c r="C11" s="306"/>
      <c r="D11" s="306"/>
      <c r="E11" s="306"/>
      <c r="F11" s="306"/>
      <c r="G11" s="306"/>
      <c r="H11" s="306"/>
      <c r="I11" s="306"/>
      <c r="J11" s="306"/>
      <c r="K11" s="306"/>
      <c r="L11" s="306"/>
      <c r="M11" s="306"/>
      <c r="N11" s="306"/>
      <c r="O11" s="306"/>
      <c r="P11" s="306"/>
      <c r="Q11" s="306"/>
      <c r="R11" s="306"/>
      <c r="S11" s="306"/>
      <c r="T11" s="307"/>
    </row>
    <row r="12" spans="2:20" ht="27" customHeight="1" thickBot="1">
      <c r="B12" s="362" t="s">
        <v>133</v>
      </c>
      <c r="C12" s="363"/>
      <c r="D12" s="363"/>
      <c r="E12" s="363"/>
      <c r="F12" s="363"/>
      <c r="G12" s="363"/>
      <c r="H12" s="363"/>
      <c r="I12" s="363"/>
      <c r="J12" s="363"/>
      <c r="K12" s="363"/>
      <c r="L12" s="363"/>
      <c r="M12" s="362" t="s">
        <v>134</v>
      </c>
      <c r="N12" s="363"/>
      <c r="O12" s="363"/>
      <c r="P12" s="363"/>
      <c r="Q12" s="363"/>
      <c r="R12" s="363"/>
      <c r="S12" s="363"/>
      <c r="T12" s="364"/>
    </row>
    <row r="13" spans="2:20" ht="30" customHeight="1">
      <c r="B13" s="120"/>
      <c r="C13" s="121"/>
      <c r="D13" s="121"/>
      <c r="E13" s="121"/>
      <c r="F13" s="121"/>
      <c r="G13" s="121"/>
      <c r="H13" s="121"/>
      <c r="I13" s="121"/>
      <c r="J13" s="121"/>
      <c r="K13" s="121"/>
      <c r="L13" s="122"/>
      <c r="M13" s="365" t="s">
        <v>135</v>
      </c>
      <c r="N13" s="366"/>
      <c r="O13" s="369" t="s">
        <v>136</v>
      </c>
      <c r="P13" s="370"/>
      <c r="Q13" s="371"/>
      <c r="R13" s="372" t="s">
        <v>145</v>
      </c>
      <c r="S13" s="374" t="s">
        <v>243</v>
      </c>
      <c r="T13" s="376" t="s">
        <v>36</v>
      </c>
    </row>
    <row r="14" spans="2:20" ht="30" customHeight="1">
      <c r="B14" s="123"/>
      <c r="C14" s="124"/>
      <c r="D14" s="124"/>
      <c r="E14" s="124"/>
      <c r="F14" s="124"/>
      <c r="G14" s="124"/>
      <c r="H14" s="124"/>
      <c r="I14" s="124"/>
      <c r="J14" s="124"/>
      <c r="K14" s="124"/>
      <c r="L14" s="125"/>
      <c r="M14" s="367"/>
      <c r="N14" s="368"/>
      <c r="O14" s="126" t="s">
        <v>137</v>
      </c>
      <c r="P14" s="126" t="s">
        <v>138</v>
      </c>
      <c r="Q14" s="126" t="s">
        <v>298</v>
      </c>
      <c r="R14" s="373"/>
      <c r="S14" s="375"/>
      <c r="T14" s="377"/>
    </row>
    <row r="15" spans="2:20" ht="22.9" customHeight="1">
      <c r="B15" s="123"/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378"/>
      <c r="N15" s="379"/>
      <c r="O15" s="379"/>
      <c r="P15" s="379"/>
      <c r="Q15" s="379"/>
      <c r="R15" s="379"/>
      <c r="S15" s="379"/>
      <c r="T15" s="380"/>
    </row>
    <row r="16" spans="2:20" ht="22.9" customHeight="1">
      <c r="B16" s="123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378" t="s">
        <v>319</v>
      </c>
      <c r="N16" s="379"/>
      <c r="O16" s="379"/>
      <c r="P16" s="379"/>
      <c r="Q16" s="379"/>
      <c r="R16" s="379"/>
      <c r="S16" s="379"/>
      <c r="T16" s="380"/>
    </row>
    <row r="17" spans="2:22" ht="22.9" customHeight="1">
      <c r="B17" s="123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360" t="s">
        <v>322</v>
      </c>
      <c r="N17" s="361"/>
      <c r="O17" s="133">
        <v>1.08</v>
      </c>
      <c r="P17" s="128">
        <v>0.14000000000000001</v>
      </c>
      <c r="Q17" s="128">
        <v>1</v>
      </c>
      <c r="R17" s="128"/>
      <c r="S17" s="129">
        <v>4</v>
      </c>
      <c r="T17" s="130">
        <f>ROUND(+O17*Q17*S17,2)</f>
        <v>4.32</v>
      </c>
    </row>
    <row r="18" spans="2:22" ht="22.9" customHeight="1">
      <c r="B18" s="123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360"/>
      <c r="N18" s="361"/>
      <c r="O18" s="136"/>
      <c r="P18" s="128"/>
      <c r="Q18" s="128"/>
      <c r="R18" s="136"/>
      <c r="S18" s="129"/>
      <c r="T18" s="130"/>
    </row>
    <row r="19" spans="2:22" ht="22.9" customHeight="1"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360"/>
      <c r="N19" s="361"/>
      <c r="O19" s="127"/>
      <c r="P19" s="128"/>
      <c r="Q19" s="128"/>
      <c r="R19" s="128"/>
      <c r="S19" s="129"/>
      <c r="T19" s="130"/>
    </row>
    <row r="20" spans="2:22" ht="22.9" customHeight="1"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360"/>
      <c r="N20" s="361"/>
      <c r="O20" s="133"/>
      <c r="P20" s="128"/>
      <c r="Q20" s="128"/>
      <c r="R20" s="131"/>
      <c r="S20" s="129"/>
      <c r="T20" s="130"/>
    </row>
    <row r="21" spans="2:22" ht="22.9" customHeight="1"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360"/>
      <c r="N21" s="361"/>
      <c r="O21" s="127"/>
      <c r="P21" s="128"/>
      <c r="Q21" s="129"/>
      <c r="R21" s="128"/>
      <c r="S21" s="129"/>
      <c r="T21" s="130"/>
    </row>
    <row r="22" spans="2:22" ht="22.9" customHeight="1">
      <c r="B22" s="123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381"/>
      <c r="N22" s="382"/>
      <c r="O22" s="382"/>
      <c r="P22" s="382"/>
      <c r="Q22" s="382"/>
      <c r="R22" s="382"/>
      <c r="S22" s="382"/>
      <c r="T22" s="383"/>
      <c r="V22" s="132"/>
    </row>
    <row r="23" spans="2:22" ht="22.9" customHeight="1">
      <c r="B23" s="123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381"/>
      <c r="N23" s="382"/>
      <c r="O23" s="382"/>
      <c r="P23" s="382"/>
      <c r="Q23" s="382"/>
      <c r="R23" s="382"/>
      <c r="S23" s="382"/>
      <c r="T23" s="383"/>
    </row>
    <row r="24" spans="2:22" ht="22.9" customHeight="1">
      <c r="B24" s="123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413"/>
      <c r="N24" s="414"/>
      <c r="O24" s="127"/>
      <c r="P24" s="128"/>
      <c r="Q24" s="129"/>
      <c r="R24" s="128"/>
      <c r="S24" s="129"/>
      <c r="T24" s="130"/>
    </row>
    <row r="25" spans="2:22" ht="22.9" customHeight="1">
      <c r="B25" s="123"/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415"/>
      <c r="N25" s="416"/>
      <c r="O25" s="127"/>
      <c r="P25" s="128"/>
      <c r="Q25" s="129"/>
      <c r="R25" s="128"/>
      <c r="S25" s="129"/>
      <c r="T25" s="130"/>
    </row>
    <row r="26" spans="2:22" ht="22.9" customHeight="1">
      <c r="B26" s="123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413"/>
      <c r="N26" s="414"/>
      <c r="O26" s="127"/>
      <c r="P26" s="128"/>
      <c r="Q26" s="129"/>
      <c r="R26" s="128"/>
      <c r="S26" s="129"/>
      <c r="T26" s="130"/>
    </row>
    <row r="27" spans="2:22" ht="22.9" customHeight="1">
      <c r="B27" s="123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415"/>
      <c r="N27" s="416"/>
      <c r="O27" s="127"/>
      <c r="P27" s="128"/>
      <c r="Q27" s="129"/>
      <c r="R27" s="128"/>
      <c r="S27" s="129"/>
      <c r="T27" s="130"/>
    </row>
    <row r="28" spans="2:22" ht="22.9" customHeight="1">
      <c r="B28" s="123"/>
      <c r="C28" s="124"/>
      <c r="D28" s="124"/>
      <c r="E28" s="124"/>
      <c r="F28" s="124"/>
      <c r="G28" s="124"/>
      <c r="H28" s="124"/>
      <c r="I28" s="124"/>
      <c r="J28" s="124"/>
      <c r="K28" s="124"/>
      <c r="L28" s="124"/>
      <c r="M28" s="360"/>
      <c r="N28" s="361"/>
      <c r="O28" s="127"/>
      <c r="P28" s="128"/>
      <c r="Q28" s="129"/>
      <c r="R28" s="128"/>
      <c r="S28" s="129"/>
      <c r="T28" s="130"/>
    </row>
    <row r="29" spans="2:22" ht="22.9" customHeight="1">
      <c r="B29" s="123"/>
      <c r="C29" s="124"/>
      <c r="D29" s="124"/>
      <c r="E29" s="124"/>
      <c r="F29" s="124"/>
      <c r="G29" s="124"/>
      <c r="H29" s="124"/>
      <c r="I29" s="124"/>
      <c r="J29" s="124"/>
      <c r="K29" s="124"/>
      <c r="L29" s="124"/>
      <c r="M29" s="360"/>
      <c r="N29" s="361"/>
      <c r="O29" s="127"/>
      <c r="P29" s="128"/>
      <c r="Q29" s="129"/>
      <c r="R29" s="128"/>
      <c r="S29" s="129"/>
      <c r="T29" s="130"/>
    </row>
    <row r="30" spans="2:22" ht="22.9" customHeight="1">
      <c r="B30" s="123"/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360"/>
      <c r="N30" s="361"/>
      <c r="O30" s="133"/>
      <c r="P30" s="128"/>
      <c r="Q30" s="129"/>
      <c r="R30" s="128"/>
      <c r="S30" s="129"/>
      <c r="T30" s="130"/>
    </row>
    <row r="31" spans="2:22" ht="22.9" customHeight="1">
      <c r="B31" s="123"/>
      <c r="D31" s="134"/>
      <c r="E31" s="134"/>
      <c r="F31" s="134"/>
      <c r="G31" s="134"/>
      <c r="H31" s="134"/>
      <c r="I31" s="134"/>
      <c r="J31" s="124"/>
      <c r="K31" s="124"/>
      <c r="L31" s="124"/>
      <c r="M31" s="360"/>
      <c r="N31" s="361"/>
      <c r="O31" s="133"/>
      <c r="P31" s="128"/>
      <c r="Q31" s="129"/>
      <c r="R31" s="128"/>
      <c r="S31" s="129"/>
      <c r="T31" s="130"/>
    </row>
    <row r="32" spans="2:22" ht="22.9" customHeight="1">
      <c r="B32" s="123"/>
      <c r="C32" s="134"/>
      <c r="D32" s="134"/>
      <c r="E32" s="134"/>
      <c r="F32" s="124"/>
      <c r="G32" s="124"/>
      <c r="H32" s="124"/>
      <c r="I32" s="124"/>
      <c r="J32" s="124"/>
      <c r="K32" s="124"/>
      <c r="L32" s="124"/>
      <c r="M32" s="360"/>
      <c r="N32" s="361"/>
      <c r="O32" s="127"/>
      <c r="P32" s="128"/>
      <c r="Q32" s="129"/>
      <c r="R32" s="131"/>
      <c r="S32" s="129"/>
      <c r="T32" s="130"/>
    </row>
    <row r="33" spans="2:22" ht="22.9" customHeight="1">
      <c r="B33" s="123"/>
      <c r="C33" s="124"/>
      <c r="D33" s="124"/>
      <c r="E33" s="124"/>
      <c r="F33" s="124"/>
      <c r="G33" s="124"/>
      <c r="H33" s="124"/>
      <c r="I33" s="124"/>
      <c r="J33" s="124"/>
      <c r="K33" s="124"/>
      <c r="L33" s="124"/>
      <c r="M33" s="360"/>
      <c r="N33" s="361"/>
      <c r="O33" s="127"/>
      <c r="P33" s="128"/>
      <c r="Q33" s="129"/>
      <c r="R33" s="131"/>
      <c r="S33" s="129"/>
      <c r="T33" s="130"/>
    </row>
    <row r="34" spans="2:22" ht="22.9" customHeight="1">
      <c r="B34" s="123"/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360"/>
      <c r="N34" s="361"/>
      <c r="O34" s="127"/>
      <c r="P34" s="128"/>
      <c r="Q34" s="129"/>
      <c r="R34" s="128"/>
      <c r="S34" s="129"/>
      <c r="T34" s="130"/>
    </row>
    <row r="35" spans="2:22" ht="22.9" customHeight="1">
      <c r="B35" s="123"/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360"/>
      <c r="N35" s="361"/>
      <c r="O35" s="127"/>
      <c r="P35" s="128"/>
      <c r="Q35" s="129"/>
      <c r="R35" s="128"/>
      <c r="S35" s="129"/>
      <c r="T35" s="130"/>
      <c r="V35" s="135"/>
    </row>
    <row r="36" spans="2:22" ht="22.9" customHeight="1">
      <c r="B36" s="123"/>
      <c r="C36" s="124"/>
      <c r="D36" s="124"/>
      <c r="E36" s="124"/>
      <c r="F36" s="124"/>
      <c r="G36" s="124"/>
      <c r="H36" s="124"/>
      <c r="I36" s="124"/>
      <c r="J36" s="124"/>
      <c r="K36" s="124"/>
      <c r="L36" s="124"/>
      <c r="M36" s="381"/>
      <c r="N36" s="382"/>
      <c r="O36" s="382"/>
      <c r="P36" s="382"/>
      <c r="Q36" s="382"/>
      <c r="R36" s="382"/>
      <c r="S36" s="382"/>
      <c r="T36" s="383"/>
      <c r="V36" s="135"/>
    </row>
    <row r="37" spans="2:22" ht="22.9" customHeight="1">
      <c r="B37" s="123"/>
      <c r="C37" s="124"/>
      <c r="D37" s="124"/>
      <c r="E37" s="124"/>
      <c r="F37" s="124"/>
      <c r="G37" s="124"/>
      <c r="H37" s="124"/>
      <c r="I37" s="124"/>
      <c r="J37" s="124"/>
      <c r="K37" s="124"/>
      <c r="L37" s="124"/>
      <c r="M37" s="390"/>
      <c r="N37" s="391"/>
      <c r="O37" s="127"/>
      <c r="P37" s="128"/>
      <c r="Q37" s="129"/>
      <c r="R37" s="131"/>
      <c r="S37" s="129"/>
      <c r="T37" s="130"/>
    </row>
    <row r="38" spans="2:22" ht="22.9" customHeight="1">
      <c r="B38" s="123"/>
      <c r="C38" s="124"/>
      <c r="D38" s="124"/>
      <c r="E38" s="124"/>
      <c r="F38" s="124"/>
      <c r="G38" s="124"/>
      <c r="H38" s="124"/>
      <c r="I38" s="124"/>
      <c r="J38" s="124"/>
      <c r="K38" s="124"/>
      <c r="L38" s="124"/>
      <c r="M38" s="390"/>
      <c r="N38" s="391"/>
      <c r="O38" s="136"/>
      <c r="P38" s="136"/>
      <c r="Q38" s="136"/>
      <c r="R38" s="136"/>
      <c r="S38" s="136"/>
      <c r="T38" s="137"/>
    </row>
    <row r="39" spans="2:22" ht="22.9" customHeight="1">
      <c r="B39" s="123"/>
      <c r="F39" s="124"/>
      <c r="G39" s="124"/>
      <c r="H39" s="124"/>
      <c r="I39" s="124"/>
      <c r="J39" s="124"/>
      <c r="K39" s="124"/>
      <c r="L39" s="124"/>
      <c r="M39" s="390"/>
      <c r="N39" s="391"/>
      <c r="O39" s="127"/>
      <c r="P39" s="131"/>
      <c r="Q39" s="129"/>
      <c r="R39" s="131"/>
      <c r="S39" s="129"/>
      <c r="T39" s="130"/>
    </row>
    <row r="40" spans="2:22" ht="22.9" customHeight="1">
      <c r="B40" s="123"/>
      <c r="F40" s="124"/>
      <c r="G40" s="124"/>
      <c r="H40" s="124"/>
      <c r="I40" s="124"/>
      <c r="J40" s="124"/>
      <c r="K40" s="124"/>
      <c r="L40" s="124"/>
      <c r="M40" s="390"/>
      <c r="N40" s="391"/>
      <c r="O40" s="127"/>
      <c r="P40" s="128"/>
      <c r="Q40" s="129"/>
      <c r="R40" s="131"/>
      <c r="S40" s="129"/>
      <c r="T40" s="130"/>
    </row>
    <row r="41" spans="2:22" ht="22.9" customHeight="1">
      <c r="B41" s="123"/>
      <c r="C41" s="124"/>
      <c r="D41" s="124"/>
      <c r="E41" s="124"/>
      <c r="F41" s="124"/>
      <c r="G41" s="124"/>
      <c r="H41" s="124"/>
      <c r="I41" s="124"/>
      <c r="J41" s="124"/>
      <c r="K41" s="124"/>
      <c r="L41" s="124"/>
      <c r="M41" s="390"/>
      <c r="N41" s="391"/>
      <c r="O41" s="127"/>
      <c r="P41" s="128"/>
      <c r="Q41" s="129"/>
      <c r="R41" s="131"/>
      <c r="S41" s="129"/>
      <c r="T41" s="130"/>
    </row>
    <row r="42" spans="2:22" ht="22.9" customHeight="1">
      <c r="B42" s="123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38"/>
      <c r="N42" s="139"/>
      <c r="O42" s="139"/>
      <c r="P42" s="139"/>
      <c r="Q42" s="139"/>
      <c r="R42" s="139"/>
      <c r="S42" s="139"/>
      <c r="T42" s="140"/>
    </row>
    <row r="43" spans="2:22" ht="22.9" customHeight="1" thickBot="1">
      <c r="B43" s="123"/>
      <c r="C43" s="124"/>
      <c r="D43" s="124"/>
      <c r="E43" s="124"/>
      <c r="F43" s="124"/>
      <c r="G43" s="124"/>
      <c r="H43" s="124"/>
      <c r="I43" s="124"/>
      <c r="J43" s="124"/>
      <c r="K43" s="124"/>
      <c r="L43" s="124"/>
      <c r="M43" s="141"/>
      <c r="N43" s="142"/>
      <c r="O43" s="142"/>
      <c r="P43" s="142"/>
      <c r="Q43" s="142"/>
      <c r="R43" s="142"/>
      <c r="S43" s="142"/>
      <c r="T43" s="143"/>
    </row>
    <row r="44" spans="2:22" s="145" customFormat="1" ht="24" customHeight="1">
      <c r="B44" s="392" t="s">
        <v>154</v>
      </c>
      <c r="C44" s="393"/>
      <c r="D44" s="393"/>
      <c r="E44" s="393"/>
      <c r="F44" s="393"/>
      <c r="G44" s="393"/>
      <c r="H44" s="393"/>
      <c r="I44" s="393"/>
      <c r="J44" s="393"/>
      <c r="K44" s="393"/>
      <c r="L44" s="394"/>
      <c r="M44" s="401" t="s">
        <v>139</v>
      </c>
      <c r="N44" s="402"/>
      <c r="O44" s="402"/>
      <c r="P44" s="402"/>
      <c r="Q44" s="402"/>
      <c r="R44" s="402"/>
      <c r="S44" s="402"/>
      <c r="T44" s="144">
        <f>SUM(T17:T43)</f>
        <v>4.32</v>
      </c>
    </row>
    <row r="45" spans="2:22" s="145" customFormat="1" ht="24" customHeight="1">
      <c r="B45" s="395"/>
      <c r="C45" s="396"/>
      <c r="D45" s="396"/>
      <c r="E45" s="396"/>
      <c r="F45" s="396"/>
      <c r="G45" s="396"/>
      <c r="H45" s="396"/>
      <c r="I45" s="396"/>
      <c r="J45" s="396"/>
      <c r="K45" s="396"/>
      <c r="L45" s="397"/>
      <c r="M45" s="403" t="s">
        <v>140</v>
      </c>
      <c r="N45" s="404"/>
      <c r="O45" s="404"/>
      <c r="P45" s="404"/>
      <c r="Q45" s="404"/>
      <c r="R45" s="404"/>
      <c r="S45" s="404"/>
      <c r="T45" s="146"/>
    </row>
    <row r="46" spans="2:22" s="145" customFormat="1" ht="24" customHeight="1" thickBot="1">
      <c r="B46" s="398"/>
      <c r="C46" s="399"/>
      <c r="D46" s="399"/>
      <c r="E46" s="399"/>
      <c r="F46" s="399"/>
      <c r="G46" s="399"/>
      <c r="H46" s="399"/>
      <c r="I46" s="399"/>
      <c r="J46" s="399"/>
      <c r="K46" s="399"/>
      <c r="L46" s="400"/>
      <c r="M46" s="405" t="s">
        <v>141</v>
      </c>
      <c r="N46" s="406"/>
      <c r="O46" s="406"/>
      <c r="P46" s="406"/>
      <c r="Q46" s="406"/>
      <c r="R46" s="406"/>
      <c r="S46" s="406"/>
      <c r="T46" s="147">
        <f>+T45+T44</f>
        <v>4.32</v>
      </c>
    </row>
    <row r="47" spans="2:22" ht="17.45" customHeight="1">
      <c r="B47" s="148"/>
      <c r="C47" s="149"/>
      <c r="D47" s="149"/>
      <c r="E47" s="149"/>
      <c r="F47" s="149"/>
      <c r="G47" s="149"/>
      <c r="H47" s="149"/>
      <c r="I47" s="149"/>
      <c r="J47" s="149"/>
      <c r="K47" s="149"/>
      <c r="L47" s="149"/>
      <c r="M47" s="150"/>
      <c r="N47" s="150"/>
      <c r="P47" s="150"/>
      <c r="Q47" s="150"/>
      <c r="R47" s="150"/>
      <c r="S47" s="150"/>
      <c r="T47" s="151"/>
    </row>
    <row r="48" spans="2:22" ht="22.9" customHeight="1">
      <c r="B48" s="148"/>
      <c r="J48" s="149"/>
      <c r="K48" s="149"/>
      <c r="L48" s="149"/>
      <c r="M48" s="150"/>
      <c r="Q48" s="115"/>
      <c r="R48" s="149"/>
      <c r="S48" s="149"/>
      <c r="T48" s="153"/>
    </row>
    <row r="49" spans="2:20" ht="19.149999999999999" customHeight="1">
      <c r="B49" s="148"/>
      <c r="J49" s="149"/>
      <c r="K49" s="149"/>
      <c r="L49" s="149"/>
      <c r="M49" s="150"/>
      <c r="Q49" s="115"/>
      <c r="R49" s="149"/>
      <c r="S49" s="149"/>
      <c r="T49" s="153"/>
    </row>
    <row r="50" spans="2:20" ht="21.6" customHeight="1">
      <c r="B50" s="148"/>
      <c r="C50" s="149"/>
      <c r="D50" s="149"/>
      <c r="E50" s="149"/>
      <c r="F50" s="149"/>
      <c r="G50" s="149"/>
      <c r="H50" s="149"/>
      <c r="I50" s="149"/>
      <c r="J50" s="149"/>
      <c r="K50" s="149"/>
      <c r="L50" s="149"/>
      <c r="M50" s="150"/>
      <c r="N50" s="150"/>
      <c r="P50" s="150"/>
      <c r="Q50" s="154"/>
      <c r="R50" s="154"/>
      <c r="S50" s="154"/>
      <c r="T50" s="155"/>
    </row>
    <row r="51" spans="2:20" ht="25.15" customHeight="1">
      <c r="B51" s="148"/>
      <c r="C51" s="149"/>
      <c r="D51" s="149"/>
      <c r="E51" s="149"/>
      <c r="F51" s="149"/>
      <c r="G51" s="149"/>
      <c r="H51" s="149"/>
      <c r="I51" s="149"/>
      <c r="J51" s="149"/>
      <c r="K51" s="149"/>
      <c r="L51" s="156"/>
      <c r="M51" s="157"/>
      <c r="N51" s="157"/>
      <c r="P51" s="150"/>
      <c r="Q51" s="157"/>
      <c r="R51" s="157"/>
      <c r="S51" s="157"/>
      <c r="T51" s="158"/>
    </row>
    <row r="52" spans="2:20" s="162" customFormat="1" ht="17.45" customHeight="1">
      <c r="B52" s="384" t="s">
        <v>142</v>
      </c>
      <c r="C52" s="385"/>
      <c r="D52" s="385"/>
      <c r="E52" s="385"/>
      <c r="F52" s="159"/>
      <c r="G52" s="386" t="s">
        <v>142</v>
      </c>
      <c r="H52" s="386"/>
      <c r="I52" s="386"/>
      <c r="J52" s="387"/>
      <c r="K52" s="160"/>
      <c r="L52" s="388" t="s">
        <v>142</v>
      </c>
      <c r="M52" s="388"/>
      <c r="N52" s="388"/>
      <c r="O52" s="388"/>
      <c r="P52" s="161"/>
      <c r="Q52" s="388" t="s">
        <v>142</v>
      </c>
      <c r="R52" s="388"/>
      <c r="S52" s="388"/>
      <c r="T52" s="389"/>
    </row>
    <row r="53" spans="2:20" ht="17.45" customHeight="1">
      <c r="B53" s="163" t="str">
        <f>+'1,01'!B53</f>
        <v>Nombre: IVAN DARIO RODRIGUEZ</v>
      </c>
      <c r="C53" s="164"/>
      <c r="D53" s="164"/>
      <c r="E53" s="164"/>
      <c r="F53" s="164"/>
      <c r="G53" s="165" t="str">
        <f>+'1,01'!G53</f>
        <v xml:space="preserve">Nombre: MANUEL EDUARDO CEPEDA HERNÁNDEZ </v>
      </c>
      <c r="H53" s="165"/>
      <c r="I53" s="165"/>
      <c r="J53" s="165"/>
      <c r="K53" s="166"/>
      <c r="L53" s="167" t="str">
        <f>+'1,01'!L53</f>
        <v>Nombre: ROBINSON ALEXANDER TOBAR URBANO</v>
      </c>
      <c r="M53" s="167"/>
      <c r="N53" s="167"/>
      <c r="O53" s="167"/>
      <c r="P53" s="166"/>
      <c r="Q53" s="167" t="str">
        <f>+'1,01'!Q53</f>
        <v>Nombre: CLARA LUZ JARAMILLO HENAO</v>
      </c>
      <c r="R53" s="167"/>
      <c r="S53" s="167"/>
      <c r="T53" s="168"/>
    </row>
    <row r="54" spans="2:20" ht="17.45" customHeight="1" thickBot="1">
      <c r="B54" s="174" t="str">
        <f>+'1,01'!B54</f>
        <v>RESIDENTE DE OBRA</v>
      </c>
      <c r="C54" s="169"/>
      <c r="D54" s="169"/>
      <c r="E54" s="169"/>
      <c r="F54" s="169"/>
      <c r="G54" s="170" t="str">
        <f>+'1,01'!G54</f>
        <v>DIRECTOR DE OBRA</v>
      </c>
      <c r="H54" s="170"/>
      <c r="I54" s="170"/>
      <c r="J54" s="170"/>
      <c r="K54" s="171"/>
      <c r="L54" s="172" t="str">
        <f>+'1,01'!L54</f>
        <v xml:space="preserve">RESIDENTE DE INTERVENTORIA </v>
      </c>
      <c r="M54" s="172"/>
      <c r="N54" s="172"/>
      <c r="O54" s="172"/>
      <c r="P54" s="171"/>
      <c r="Q54" s="172" t="str">
        <f>+'1,01'!Q54</f>
        <v xml:space="preserve">DIRECTOR DE INTERVENTORIA </v>
      </c>
      <c r="R54" s="172"/>
      <c r="S54" s="172"/>
      <c r="T54" s="173"/>
    </row>
  </sheetData>
  <mergeCells count="62">
    <mergeCell ref="B52:E52"/>
    <mergeCell ref="G52:J52"/>
    <mergeCell ref="L52:O52"/>
    <mergeCell ref="Q52:T52"/>
    <mergeCell ref="M35:N35"/>
    <mergeCell ref="M36:T36"/>
    <mergeCell ref="M37:N37"/>
    <mergeCell ref="M38:N38"/>
    <mergeCell ref="M39:N39"/>
    <mergeCell ref="M40:N40"/>
    <mergeCell ref="M41:N41"/>
    <mergeCell ref="B44:L46"/>
    <mergeCell ref="M44:S44"/>
    <mergeCell ref="M45:S45"/>
    <mergeCell ref="M46:S46"/>
    <mergeCell ref="M34:N34"/>
    <mergeCell ref="M21:N21"/>
    <mergeCell ref="M22:T22"/>
    <mergeCell ref="M23:T23"/>
    <mergeCell ref="M24:N25"/>
    <mergeCell ref="M26:N27"/>
    <mergeCell ref="M28:N28"/>
    <mergeCell ref="M29:N29"/>
    <mergeCell ref="M30:N30"/>
    <mergeCell ref="M31:N31"/>
    <mergeCell ref="M32:N32"/>
    <mergeCell ref="M33:N33"/>
    <mergeCell ref="M20:N20"/>
    <mergeCell ref="B12:L12"/>
    <mergeCell ref="M12:T12"/>
    <mergeCell ref="M13:N14"/>
    <mergeCell ref="O13:Q13"/>
    <mergeCell ref="R13:R14"/>
    <mergeCell ref="S13:S14"/>
    <mergeCell ref="T13:T14"/>
    <mergeCell ref="M15:T15"/>
    <mergeCell ref="M16:T16"/>
    <mergeCell ref="M17:N17"/>
    <mergeCell ref="M18:N18"/>
    <mergeCell ref="M19:N19"/>
    <mergeCell ref="B11:T11"/>
    <mergeCell ref="B6:D7"/>
    <mergeCell ref="E6:G7"/>
    <mergeCell ref="H6:I7"/>
    <mergeCell ref="J6:N7"/>
    <mergeCell ref="O6:O8"/>
    <mergeCell ref="P6:T8"/>
    <mergeCell ref="B8:D8"/>
    <mergeCell ref="E8:G8"/>
    <mergeCell ref="H8:I8"/>
    <mergeCell ref="J8:N8"/>
    <mergeCell ref="B9:T9"/>
    <mergeCell ref="B10:C10"/>
    <mergeCell ref="E10:G10"/>
    <mergeCell ref="J10:Q10"/>
    <mergeCell ref="S10:T10"/>
    <mergeCell ref="B4:T4"/>
    <mergeCell ref="F1:Q2"/>
    <mergeCell ref="R1:T1"/>
    <mergeCell ref="R2:T2"/>
    <mergeCell ref="B3:Q3"/>
    <mergeCell ref="R3:T3"/>
  </mergeCells>
  <printOptions horizontalCentered="1"/>
  <pageMargins left="0.11811023622047245" right="0.11811023622047245" top="0.11811023622047245" bottom="0.11811023622047245" header="0" footer="0"/>
  <pageSetup scale="44" orientation="landscape" r:id="rId1"/>
  <headerFooter alignWithMargins="0"/>
  <drawing r:id="rId2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sheetPr>
    <tabColor rgb="FFCCFFFF"/>
    <pageSetUpPr fitToPage="1"/>
  </sheetPr>
  <dimension ref="B1:V54"/>
  <sheetViews>
    <sheetView view="pageBreakPreview" topLeftCell="A25" zoomScale="80" zoomScaleNormal="100" zoomScaleSheetLayoutView="80" workbookViewId="0">
      <selection activeCell="G58" sqref="G58"/>
    </sheetView>
  </sheetViews>
  <sheetFormatPr baseColWidth="10" defaultColWidth="10" defaultRowHeight="27" customHeight="1"/>
  <cols>
    <col min="1" max="1" width="1.125" style="115" customWidth="1"/>
    <col min="2" max="5" width="12" style="115" customWidth="1"/>
    <col min="6" max="6" width="15.625" style="115" customWidth="1"/>
    <col min="7" max="7" width="19.875" style="115" customWidth="1"/>
    <col min="8" max="12" width="12" style="115" customWidth="1"/>
    <col min="13" max="13" width="20.125" style="152" customWidth="1"/>
    <col min="14" max="14" width="27.375" style="152" customWidth="1"/>
    <col min="15" max="15" width="17.375" style="150" customWidth="1"/>
    <col min="16" max="16" width="14.375" style="152" customWidth="1"/>
    <col min="17" max="17" width="16.875" style="152" customWidth="1"/>
    <col min="18" max="18" width="13.625" style="152" customWidth="1"/>
    <col min="19" max="19" width="17" style="152" customWidth="1"/>
    <col min="20" max="20" width="13.375" style="152" customWidth="1"/>
    <col min="21" max="21" width="17" style="115" bestFit="1" customWidth="1"/>
    <col min="22" max="22" width="18.125" style="115" customWidth="1"/>
    <col min="23" max="23" width="13.625" style="115" bestFit="1" customWidth="1"/>
    <col min="24" max="24" width="10.125" style="115" bestFit="1" customWidth="1"/>
    <col min="25" max="16384" width="10" style="115"/>
  </cols>
  <sheetData>
    <row r="1" spans="2:20" s="107" customFormat="1" ht="38.450000000000003" customHeight="1">
      <c r="B1" s="104"/>
      <c r="C1" s="105"/>
      <c r="D1" s="105"/>
      <c r="E1" s="106"/>
      <c r="F1" s="342" t="s">
        <v>123</v>
      </c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4"/>
      <c r="R1" s="348"/>
      <c r="S1" s="349"/>
      <c r="T1" s="350"/>
    </row>
    <row r="2" spans="2:20" s="107" customFormat="1" ht="37.9" customHeight="1" thickBot="1">
      <c r="B2" s="108"/>
      <c r="C2" s="109"/>
      <c r="D2" s="109"/>
      <c r="E2" s="110"/>
      <c r="F2" s="345"/>
      <c r="G2" s="346"/>
      <c r="H2" s="346"/>
      <c r="I2" s="346"/>
      <c r="J2" s="346"/>
      <c r="K2" s="346"/>
      <c r="L2" s="346"/>
      <c r="M2" s="346"/>
      <c r="N2" s="346"/>
      <c r="O2" s="346"/>
      <c r="P2" s="346"/>
      <c r="Q2" s="347"/>
      <c r="R2" s="351"/>
      <c r="S2" s="352"/>
      <c r="T2" s="353"/>
    </row>
    <row r="3" spans="2:20" s="107" customFormat="1" ht="29.45" customHeight="1" thickBot="1">
      <c r="B3" s="354" t="str">
        <f>+'1,01'!B3</f>
        <v>PATRIMONIO NATURAL FONDO PARA LA BIODIVERSIDAD Y ÁREAS PROTEGIDAS</v>
      </c>
      <c r="C3" s="355"/>
      <c r="D3" s="355"/>
      <c r="E3" s="355"/>
      <c r="F3" s="355"/>
      <c r="G3" s="355"/>
      <c r="H3" s="355"/>
      <c r="I3" s="355"/>
      <c r="J3" s="355"/>
      <c r="K3" s="355"/>
      <c r="L3" s="355"/>
      <c r="M3" s="355"/>
      <c r="N3" s="355"/>
      <c r="O3" s="355"/>
      <c r="P3" s="355"/>
      <c r="Q3" s="356"/>
      <c r="R3" s="357"/>
      <c r="S3" s="358"/>
      <c r="T3" s="359"/>
    </row>
    <row r="4" spans="2:20" s="107" customFormat="1" ht="33" customHeight="1" thickBot="1">
      <c r="B4" s="339" t="s">
        <v>124</v>
      </c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  <c r="P4" s="340"/>
      <c r="Q4" s="340"/>
      <c r="R4" s="340"/>
      <c r="S4" s="340"/>
      <c r="T4" s="341"/>
    </row>
    <row r="5" spans="2:20" s="107" customFormat="1" ht="12.6" customHeight="1" thickBot="1">
      <c r="B5" s="111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3"/>
      <c r="T5" s="114"/>
    </row>
    <row r="6" spans="2:20" ht="27" customHeight="1">
      <c r="B6" s="308" t="s">
        <v>125</v>
      </c>
      <c r="C6" s="309"/>
      <c r="D6" s="309"/>
      <c r="E6" s="312" t="s">
        <v>149</v>
      </c>
      <c r="F6" s="312"/>
      <c r="G6" s="313"/>
      <c r="H6" s="316" t="s">
        <v>126</v>
      </c>
      <c r="I6" s="317"/>
      <c r="J6" s="320">
        <v>45926</v>
      </c>
      <c r="K6" s="312"/>
      <c r="L6" s="312"/>
      <c r="M6" s="312"/>
      <c r="N6" s="313"/>
      <c r="O6" s="321" t="s">
        <v>127</v>
      </c>
      <c r="P6" s="312" t="s">
        <v>150</v>
      </c>
      <c r="Q6" s="312"/>
      <c r="R6" s="312"/>
      <c r="S6" s="312"/>
      <c r="T6" s="313"/>
    </row>
    <row r="7" spans="2:20" ht="27" customHeight="1">
      <c r="B7" s="310"/>
      <c r="C7" s="311"/>
      <c r="D7" s="311"/>
      <c r="E7" s="314"/>
      <c r="F7" s="314"/>
      <c r="G7" s="315"/>
      <c r="H7" s="318"/>
      <c r="I7" s="319"/>
      <c r="J7" s="314"/>
      <c r="K7" s="314"/>
      <c r="L7" s="314"/>
      <c r="M7" s="314"/>
      <c r="N7" s="315"/>
      <c r="O7" s="322"/>
      <c r="P7" s="314"/>
      <c r="Q7" s="314"/>
      <c r="R7" s="314"/>
      <c r="S7" s="314"/>
      <c r="T7" s="315"/>
    </row>
    <row r="8" spans="2:20" ht="50.25" customHeight="1" thickBot="1">
      <c r="B8" s="326" t="s">
        <v>128</v>
      </c>
      <c r="C8" s="327"/>
      <c r="D8" s="327"/>
      <c r="E8" s="324" t="s">
        <v>151</v>
      </c>
      <c r="F8" s="324"/>
      <c r="G8" s="325"/>
      <c r="H8" s="326" t="s">
        <v>129</v>
      </c>
      <c r="I8" s="327"/>
      <c r="J8" s="324" t="s">
        <v>152</v>
      </c>
      <c r="K8" s="324"/>
      <c r="L8" s="324"/>
      <c r="M8" s="324"/>
      <c r="N8" s="325"/>
      <c r="O8" s="323"/>
      <c r="P8" s="324"/>
      <c r="Q8" s="324"/>
      <c r="R8" s="324"/>
      <c r="S8" s="324"/>
      <c r="T8" s="325"/>
    </row>
    <row r="9" spans="2:20" ht="11.25" customHeight="1" thickBot="1">
      <c r="B9" s="328"/>
      <c r="C9" s="329"/>
      <c r="D9" s="329"/>
      <c r="E9" s="329"/>
      <c r="F9" s="329"/>
      <c r="G9" s="329"/>
      <c r="H9" s="329"/>
      <c r="I9" s="329"/>
      <c r="J9" s="329"/>
      <c r="K9" s="329"/>
      <c r="L9" s="329"/>
      <c r="M9" s="329"/>
      <c r="N9" s="329"/>
      <c r="O9" s="329"/>
      <c r="P9" s="329"/>
      <c r="Q9" s="329"/>
      <c r="R9" s="329"/>
      <c r="S9" s="329"/>
      <c r="T9" s="330"/>
    </row>
    <row r="10" spans="2:20" ht="33.6" customHeight="1" thickBot="1">
      <c r="B10" s="331" t="s">
        <v>130</v>
      </c>
      <c r="C10" s="332"/>
      <c r="D10" s="116" t="s">
        <v>307</v>
      </c>
      <c r="E10" s="333" t="s">
        <v>18</v>
      </c>
      <c r="F10" s="333"/>
      <c r="G10" s="333"/>
      <c r="H10" s="117" t="s">
        <v>131</v>
      </c>
      <c r="I10" s="118">
        <v>3.04</v>
      </c>
      <c r="J10" s="334" t="str">
        <f>+UPPER('F-GAL-001'!C26)</f>
        <v>SUMINISTRO E INSTALACIÓN DE VIGA ALFARDA DE 0,04MX0,09M EN MADERA
INMUNIZADA VACIO PRESIÓN CON SALES CCA EN PROPORCIÓN DE 6,4 KG/M3.</v>
      </c>
      <c r="K10" s="335"/>
      <c r="L10" s="335"/>
      <c r="M10" s="335"/>
      <c r="N10" s="335"/>
      <c r="O10" s="335"/>
      <c r="P10" s="335"/>
      <c r="Q10" s="336"/>
      <c r="R10" s="119" t="s">
        <v>132</v>
      </c>
      <c r="S10" s="337" t="s">
        <v>171</v>
      </c>
      <c r="T10" s="338"/>
    </row>
    <row r="11" spans="2:20" ht="10.5" customHeight="1" thickBot="1">
      <c r="B11" s="305"/>
      <c r="C11" s="306"/>
      <c r="D11" s="306"/>
      <c r="E11" s="306"/>
      <c r="F11" s="306"/>
      <c r="G11" s="306"/>
      <c r="H11" s="306"/>
      <c r="I11" s="306"/>
      <c r="J11" s="306"/>
      <c r="K11" s="306"/>
      <c r="L11" s="306"/>
      <c r="M11" s="306"/>
      <c r="N11" s="306"/>
      <c r="O11" s="306"/>
      <c r="P11" s="306"/>
      <c r="Q11" s="306"/>
      <c r="R11" s="306"/>
      <c r="S11" s="306"/>
      <c r="T11" s="307"/>
    </row>
    <row r="12" spans="2:20" ht="27" customHeight="1" thickBot="1">
      <c r="B12" s="362" t="s">
        <v>133</v>
      </c>
      <c r="C12" s="363"/>
      <c r="D12" s="363"/>
      <c r="E12" s="363"/>
      <c r="F12" s="363"/>
      <c r="G12" s="363"/>
      <c r="H12" s="363"/>
      <c r="I12" s="363"/>
      <c r="J12" s="363"/>
      <c r="K12" s="363"/>
      <c r="L12" s="363"/>
      <c r="M12" s="362" t="s">
        <v>134</v>
      </c>
      <c r="N12" s="363"/>
      <c r="O12" s="363"/>
      <c r="P12" s="363"/>
      <c r="Q12" s="363"/>
      <c r="R12" s="363"/>
      <c r="S12" s="363"/>
      <c r="T12" s="364"/>
    </row>
    <row r="13" spans="2:20" ht="30" customHeight="1">
      <c r="B13" s="120"/>
      <c r="C13" s="121"/>
      <c r="D13" s="121"/>
      <c r="E13" s="121"/>
      <c r="F13" s="121"/>
      <c r="G13" s="121"/>
      <c r="H13" s="121"/>
      <c r="I13" s="121"/>
      <c r="J13" s="121"/>
      <c r="K13" s="121"/>
      <c r="L13" s="122"/>
      <c r="M13" s="365" t="s">
        <v>135</v>
      </c>
      <c r="N13" s="366"/>
      <c r="O13" s="369" t="s">
        <v>136</v>
      </c>
      <c r="P13" s="370"/>
      <c r="Q13" s="371"/>
      <c r="R13" s="372" t="s">
        <v>145</v>
      </c>
      <c r="S13" s="374" t="s">
        <v>243</v>
      </c>
      <c r="T13" s="376" t="s">
        <v>36</v>
      </c>
    </row>
    <row r="14" spans="2:20" ht="30" customHeight="1">
      <c r="B14" s="123"/>
      <c r="C14" s="124"/>
      <c r="D14" s="124"/>
      <c r="E14" s="124"/>
      <c r="F14" s="124"/>
      <c r="G14" s="124"/>
      <c r="H14" s="124"/>
      <c r="I14" s="124"/>
      <c r="J14" s="124"/>
      <c r="K14" s="124"/>
      <c r="L14" s="125"/>
      <c r="M14" s="367"/>
      <c r="N14" s="368"/>
      <c r="O14" s="126" t="s">
        <v>137</v>
      </c>
      <c r="P14" s="126" t="s">
        <v>138</v>
      </c>
      <c r="Q14" s="126" t="s">
        <v>298</v>
      </c>
      <c r="R14" s="373"/>
      <c r="S14" s="375"/>
      <c r="T14" s="377"/>
    </row>
    <row r="15" spans="2:20" ht="22.9" customHeight="1">
      <c r="B15" s="123"/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378"/>
      <c r="N15" s="379"/>
      <c r="O15" s="379"/>
      <c r="P15" s="379"/>
      <c r="Q15" s="379"/>
      <c r="R15" s="379"/>
      <c r="S15" s="379"/>
      <c r="T15" s="380"/>
    </row>
    <row r="16" spans="2:20" ht="22.9" customHeight="1">
      <c r="B16" s="123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378" t="s">
        <v>319</v>
      </c>
      <c r="N16" s="379"/>
      <c r="O16" s="379"/>
      <c r="P16" s="379"/>
      <c r="Q16" s="379"/>
      <c r="R16" s="379"/>
      <c r="S16" s="379"/>
      <c r="T16" s="380"/>
    </row>
    <row r="17" spans="2:22" ht="22.9" customHeight="1">
      <c r="B17" s="123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360" t="s">
        <v>322</v>
      </c>
      <c r="N17" s="361"/>
      <c r="O17" s="133">
        <v>1.2</v>
      </c>
      <c r="P17" s="128">
        <v>0.09</v>
      </c>
      <c r="Q17" s="128">
        <v>1</v>
      </c>
      <c r="R17" s="128"/>
      <c r="S17" s="129">
        <v>4</v>
      </c>
      <c r="T17" s="130">
        <f>ROUND(+O17*Q17*S17,2)</f>
        <v>4.8</v>
      </c>
    </row>
    <row r="18" spans="2:22" ht="22.9" customHeight="1">
      <c r="B18" s="123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360"/>
      <c r="N18" s="361"/>
      <c r="O18" s="136"/>
      <c r="P18" s="128"/>
      <c r="Q18" s="128"/>
      <c r="R18" s="136"/>
      <c r="S18" s="129"/>
      <c r="T18" s="130"/>
    </row>
    <row r="19" spans="2:22" ht="22.9" customHeight="1"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360"/>
      <c r="N19" s="361"/>
      <c r="O19" s="127"/>
      <c r="P19" s="128"/>
      <c r="Q19" s="128"/>
      <c r="R19" s="128"/>
      <c r="S19" s="129"/>
      <c r="T19" s="130"/>
    </row>
    <row r="20" spans="2:22" ht="22.9" customHeight="1"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360"/>
      <c r="N20" s="361"/>
      <c r="O20" s="133"/>
      <c r="P20" s="128"/>
      <c r="Q20" s="128"/>
      <c r="R20" s="131"/>
      <c r="S20" s="129"/>
      <c r="T20" s="130"/>
    </row>
    <row r="21" spans="2:22" ht="22.9" customHeight="1"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360"/>
      <c r="N21" s="361"/>
      <c r="O21" s="127"/>
      <c r="P21" s="128"/>
      <c r="Q21" s="129"/>
      <c r="R21" s="128"/>
      <c r="S21" s="129"/>
      <c r="T21" s="130"/>
    </row>
    <row r="22" spans="2:22" ht="22.9" customHeight="1">
      <c r="B22" s="123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381"/>
      <c r="N22" s="382"/>
      <c r="O22" s="382"/>
      <c r="P22" s="382"/>
      <c r="Q22" s="382"/>
      <c r="R22" s="382"/>
      <c r="S22" s="382"/>
      <c r="T22" s="383"/>
      <c r="V22" s="132"/>
    </row>
    <row r="23" spans="2:22" ht="22.9" customHeight="1">
      <c r="B23" s="123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381"/>
      <c r="N23" s="382"/>
      <c r="O23" s="382"/>
      <c r="P23" s="382"/>
      <c r="Q23" s="382"/>
      <c r="R23" s="382"/>
      <c r="S23" s="382"/>
      <c r="T23" s="383"/>
    </row>
    <row r="24" spans="2:22" ht="22.9" customHeight="1">
      <c r="B24" s="123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413"/>
      <c r="N24" s="414"/>
      <c r="O24" s="127"/>
      <c r="P24" s="128"/>
      <c r="Q24" s="129"/>
      <c r="R24" s="128"/>
      <c r="S24" s="129"/>
      <c r="T24" s="130"/>
    </row>
    <row r="25" spans="2:22" ht="22.9" customHeight="1">
      <c r="B25" s="123"/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415"/>
      <c r="N25" s="416"/>
      <c r="O25" s="127"/>
      <c r="P25" s="128"/>
      <c r="Q25" s="129"/>
      <c r="R25" s="128"/>
      <c r="S25" s="129"/>
      <c r="T25" s="130"/>
    </row>
    <row r="26" spans="2:22" ht="22.9" customHeight="1">
      <c r="B26" s="123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413"/>
      <c r="N26" s="414"/>
      <c r="O26" s="127"/>
      <c r="P26" s="128"/>
      <c r="Q26" s="129"/>
      <c r="R26" s="128"/>
      <c r="S26" s="129"/>
      <c r="T26" s="130"/>
    </row>
    <row r="27" spans="2:22" ht="22.9" customHeight="1">
      <c r="B27" s="123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415"/>
      <c r="N27" s="416"/>
      <c r="O27" s="127"/>
      <c r="P27" s="128"/>
      <c r="Q27" s="129"/>
      <c r="R27" s="128"/>
      <c r="S27" s="129"/>
      <c r="T27" s="130"/>
    </row>
    <row r="28" spans="2:22" ht="22.9" customHeight="1">
      <c r="B28" s="123"/>
      <c r="C28" s="124"/>
      <c r="D28" s="124"/>
      <c r="E28" s="124"/>
      <c r="F28" s="124"/>
      <c r="G28" s="124"/>
      <c r="H28" s="124"/>
      <c r="I28" s="124"/>
      <c r="J28" s="124"/>
      <c r="K28" s="124"/>
      <c r="L28" s="124"/>
      <c r="M28" s="360"/>
      <c r="N28" s="361"/>
      <c r="O28" s="127"/>
      <c r="P28" s="128"/>
      <c r="Q28" s="129"/>
      <c r="R28" s="128"/>
      <c r="S28" s="129"/>
      <c r="T28" s="130"/>
    </row>
    <row r="29" spans="2:22" ht="22.9" customHeight="1">
      <c r="B29" s="123"/>
      <c r="C29" s="124"/>
      <c r="D29" s="124"/>
      <c r="E29" s="124"/>
      <c r="F29" s="124"/>
      <c r="G29" s="124"/>
      <c r="H29" s="124"/>
      <c r="I29" s="124"/>
      <c r="J29" s="124"/>
      <c r="K29" s="124"/>
      <c r="L29" s="124"/>
      <c r="M29" s="360"/>
      <c r="N29" s="361"/>
      <c r="O29" s="127"/>
      <c r="P29" s="128"/>
      <c r="Q29" s="129"/>
      <c r="R29" s="128"/>
      <c r="S29" s="129"/>
      <c r="T29" s="130"/>
    </row>
    <row r="30" spans="2:22" ht="22.9" customHeight="1">
      <c r="B30" s="123"/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360"/>
      <c r="N30" s="361"/>
      <c r="O30" s="133"/>
      <c r="P30" s="128"/>
      <c r="Q30" s="129"/>
      <c r="R30" s="128"/>
      <c r="S30" s="129"/>
      <c r="T30" s="130"/>
    </row>
    <row r="31" spans="2:22" ht="22.9" customHeight="1">
      <c r="B31" s="123"/>
      <c r="D31" s="134"/>
      <c r="E31" s="134"/>
      <c r="F31" s="134"/>
      <c r="G31" s="134"/>
      <c r="H31" s="134"/>
      <c r="I31" s="134"/>
      <c r="J31" s="124"/>
      <c r="K31" s="124"/>
      <c r="L31" s="124"/>
      <c r="M31" s="360"/>
      <c r="N31" s="361"/>
      <c r="O31" s="133"/>
      <c r="P31" s="128"/>
      <c r="Q31" s="129"/>
      <c r="R31" s="128"/>
      <c r="S31" s="129"/>
      <c r="T31" s="130"/>
    </row>
    <row r="32" spans="2:22" ht="22.9" customHeight="1">
      <c r="B32" s="123"/>
      <c r="C32" s="134"/>
      <c r="D32" s="134"/>
      <c r="E32" s="134"/>
      <c r="F32" s="124"/>
      <c r="G32" s="124"/>
      <c r="H32" s="124"/>
      <c r="I32" s="124"/>
      <c r="J32" s="124"/>
      <c r="K32" s="124"/>
      <c r="L32" s="124"/>
      <c r="M32" s="360"/>
      <c r="N32" s="361"/>
      <c r="O32" s="127"/>
      <c r="P32" s="128"/>
      <c r="Q32" s="129"/>
      <c r="R32" s="131"/>
      <c r="S32" s="129"/>
      <c r="T32" s="130"/>
    </row>
    <row r="33" spans="2:22" ht="22.9" customHeight="1">
      <c r="B33" s="123"/>
      <c r="C33" s="124"/>
      <c r="D33" s="124"/>
      <c r="E33" s="124"/>
      <c r="F33" s="124"/>
      <c r="G33" s="124"/>
      <c r="H33" s="124"/>
      <c r="I33" s="124"/>
      <c r="J33" s="124"/>
      <c r="K33" s="124"/>
      <c r="L33" s="124"/>
      <c r="M33" s="360"/>
      <c r="N33" s="361"/>
      <c r="O33" s="127"/>
      <c r="P33" s="128"/>
      <c r="Q33" s="129"/>
      <c r="R33" s="131"/>
      <c r="S33" s="129"/>
      <c r="T33" s="130"/>
    </row>
    <row r="34" spans="2:22" ht="22.9" customHeight="1">
      <c r="B34" s="123"/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360"/>
      <c r="N34" s="361"/>
      <c r="O34" s="127"/>
      <c r="P34" s="128"/>
      <c r="Q34" s="129"/>
      <c r="R34" s="128"/>
      <c r="S34" s="129"/>
      <c r="T34" s="130"/>
    </row>
    <row r="35" spans="2:22" ht="22.9" customHeight="1">
      <c r="B35" s="123"/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360"/>
      <c r="N35" s="361"/>
      <c r="O35" s="127"/>
      <c r="P35" s="128"/>
      <c r="Q35" s="129"/>
      <c r="R35" s="128"/>
      <c r="S35" s="129"/>
      <c r="T35" s="130"/>
      <c r="V35" s="135"/>
    </row>
    <row r="36" spans="2:22" ht="22.9" customHeight="1">
      <c r="B36" s="123"/>
      <c r="C36" s="124"/>
      <c r="D36" s="124"/>
      <c r="E36" s="124"/>
      <c r="F36" s="124"/>
      <c r="G36" s="124"/>
      <c r="H36" s="124"/>
      <c r="I36" s="124"/>
      <c r="J36" s="124"/>
      <c r="K36" s="124"/>
      <c r="L36" s="124"/>
      <c r="M36" s="381"/>
      <c r="N36" s="382"/>
      <c r="O36" s="382"/>
      <c r="P36" s="382"/>
      <c r="Q36" s="382"/>
      <c r="R36" s="382"/>
      <c r="S36" s="382"/>
      <c r="T36" s="383"/>
      <c r="V36" s="135"/>
    </row>
    <row r="37" spans="2:22" ht="22.9" customHeight="1">
      <c r="B37" s="123"/>
      <c r="C37" s="124"/>
      <c r="D37" s="124"/>
      <c r="E37" s="124"/>
      <c r="F37" s="124"/>
      <c r="G37" s="124"/>
      <c r="H37" s="124"/>
      <c r="I37" s="124"/>
      <c r="J37" s="124"/>
      <c r="K37" s="124"/>
      <c r="L37" s="124"/>
      <c r="M37" s="390"/>
      <c r="N37" s="391"/>
      <c r="O37" s="127"/>
      <c r="P37" s="128"/>
      <c r="Q37" s="129"/>
      <c r="R37" s="131"/>
      <c r="S37" s="129"/>
      <c r="T37" s="130"/>
    </row>
    <row r="38" spans="2:22" ht="22.9" customHeight="1">
      <c r="B38" s="123"/>
      <c r="C38" s="124"/>
      <c r="D38" s="124"/>
      <c r="E38" s="124"/>
      <c r="F38" s="124"/>
      <c r="G38" s="124"/>
      <c r="H38" s="124"/>
      <c r="I38" s="124"/>
      <c r="J38" s="124"/>
      <c r="K38" s="124"/>
      <c r="L38" s="124"/>
      <c r="M38" s="390"/>
      <c r="N38" s="391"/>
      <c r="O38" s="136"/>
      <c r="P38" s="136"/>
      <c r="Q38" s="136"/>
      <c r="R38" s="136"/>
      <c r="S38" s="136"/>
      <c r="T38" s="137"/>
    </row>
    <row r="39" spans="2:22" ht="22.9" customHeight="1">
      <c r="B39" s="123"/>
      <c r="F39" s="124"/>
      <c r="G39" s="124"/>
      <c r="H39" s="124"/>
      <c r="I39" s="124"/>
      <c r="J39" s="124"/>
      <c r="K39" s="124"/>
      <c r="L39" s="124"/>
      <c r="M39" s="390"/>
      <c r="N39" s="391"/>
      <c r="O39" s="127"/>
      <c r="P39" s="131"/>
      <c r="Q39" s="129"/>
      <c r="R39" s="131"/>
      <c r="S39" s="129"/>
      <c r="T39" s="130"/>
    </row>
    <row r="40" spans="2:22" ht="22.9" customHeight="1">
      <c r="B40" s="123"/>
      <c r="F40" s="124"/>
      <c r="G40" s="124"/>
      <c r="H40" s="124"/>
      <c r="I40" s="124"/>
      <c r="J40" s="124"/>
      <c r="K40" s="124"/>
      <c r="L40" s="124"/>
      <c r="M40" s="390"/>
      <c r="N40" s="391"/>
      <c r="O40" s="127"/>
      <c r="P40" s="128"/>
      <c r="Q40" s="129"/>
      <c r="R40" s="131"/>
      <c r="S40" s="129"/>
      <c r="T40" s="130"/>
    </row>
    <row r="41" spans="2:22" ht="22.9" customHeight="1">
      <c r="B41" s="123"/>
      <c r="C41" s="124"/>
      <c r="D41" s="124"/>
      <c r="E41" s="124"/>
      <c r="F41" s="124"/>
      <c r="G41" s="124"/>
      <c r="H41" s="124"/>
      <c r="I41" s="124"/>
      <c r="J41" s="124"/>
      <c r="K41" s="124"/>
      <c r="L41" s="124"/>
      <c r="M41" s="390"/>
      <c r="N41" s="391"/>
      <c r="O41" s="127"/>
      <c r="P41" s="128"/>
      <c r="Q41" s="129"/>
      <c r="R41" s="131"/>
      <c r="S41" s="129"/>
      <c r="T41" s="130"/>
    </row>
    <row r="42" spans="2:22" ht="22.9" customHeight="1">
      <c r="B42" s="123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38"/>
      <c r="N42" s="139"/>
      <c r="O42" s="139"/>
      <c r="P42" s="139"/>
      <c r="Q42" s="139"/>
      <c r="R42" s="139"/>
      <c r="S42" s="139"/>
      <c r="T42" s="140"/>
    </row>
    <row r="43" spans="2:22" ht="22.9" customHeight="1" thickBot="1">
      <c r="B43" s="123"/>
      <c r="C43" s="124"/>
      <c r="D43" s="124"/>
      <c r="E43" s="124"/>
      <c r="F43" s="124"/>
      <c r="G43" s="124"/>
      <c r="H43" s="124"/>
      <c r="I43" s="124"/>
      <c r="J43" s="124"/>
      <c r="K43" s="124"/>
      <c r="L43" s="124"/>
      <c r="M43" s="141"/>
      <c r="N43" s="142"/>
      <c r="O43" s="142"/>
      <c r="P43" s="142"/>
      <c r="Q43" s="142"/>
      <c r="R43" s="142"/>
      <c r="S43" s="142"/>
      <c r="T43" s="143"/>
    </row>
    <row r="44" spans="2:22" s="145" customFormat="1" ht="24" customHeight="1">
      <c r="B44" s="392" t="s">
        <v>154</v>
      </c>
      <c r="C44" s="393"/>
      <c r="D44" s="393"/>
      <c r="E44" s="393"/>
      <c r="F44" s="393"/>
      <c r="G44" s="393"/>
      <c r="H44" s="393"/>
      <c r="I44" s="393"/>
      <c r="J44" s="393"/>
      <c r="K44" s="393"/>
      <c r="L44" s="394"/>
      <c r="M44" s="401" t="s">
        <v>139</v>
      </c>
      <c r="N44" s="402"/>
      <c r="O44" s="402"/>
      <c r="P44" s="402"/>
      <c r="Q44" s="402"/>
      <c r="R44" s="402"/>
      <c r="S44" s="402"/>
      <c r="T44" s="144">
        <f>SUM(T17:T43)</f>
        <v>4.8</v>
      </c>
    </row>
    <row r="45" spans="2:22" s="145" customFormat="1" ht="24" customHeight="1">
      <c r="B45" s="395"/>
      <c r="C45" s="396"/>
      <c r="D45" s="396"/>
      <c r="E45" s="396"/>
      <c r="F45" s="396"/>
      <c r="G45" s="396"/>
      <c r="H45" s="396"/>
      <c r="I45" s="396"/>
      <c r="J45" s="396"/>
      <c r="K45" s="396"/>
      <c r="L45" s="397"/>
      <c r="M45" s="403" t="s">
        <v>140</v>
      </c>
      <c r="N45" s="404"/>
      <c r="O45" s="404"/>
      <c r="P45" s="404"/>
      <c r="Q45" s="404"/>
      <c r="R45" s="404"/>
      <c r="S45" s="404"/>
      <c r="T45" s="146"/>
    </row>
    <row r="46" spans="2:22" s="145" customFormat="1" ht="24" customHeight="1" thickBot="1">
      <c r="B46" s="398"/>
      <c r="C46" s="399"/>
      <c r="D46" s="399"/>
      <c r="E46" s="399"/>
      <c r="F46" s="399"/>
      <c r="G46" s="399"/>
      <c r="H46" s="399"/>
      <c r="I46" s="399"/>
      <c r="J46" s="399"/>
      <c r="K46" s="399"/>
      <c r="L46" s="400"/>
      <c r="M46" s="405" t="s">
        <v>141</v>
      </c>
      <c r="N46" s="406"/>
      <c r="O46" s="406"/>
      <c r="P46" s="406"/>
      <c r="Q46" s="406"/>
      <c r="R46" s="406"/>
      <c r="S46" s="406"/>
      <c r="T46" s="147">
        <f>+T45+T44</f>
        <v>4.8</v>
      </c>
    </row>
    <row r="47" spans="2:22" ht="17.45" customHeight="1">
      <c r="B47" s="148"/>
      <c r="C47" s="149"/>
      <c r="D47" s="149"/>
      <c r="E47" s="149"/>
      <c r="F47" s="149"/>
      <c r="G47" s="149"/>
      <c r="H47" s="149"/>
      <c r="I47" s="149"/>
      <c r="J47" s="149"/>
      <c r="K47" s="149"/>
      <c r="L47" s="149"/>
      <c r="M47" s="150"/>
      <c r="N47" s="150"/>
      <c r="P47" s="150"/>
      <c r="Q47" s="150"/>
      <c r="R47" s="150"/>
      <c r="S47" s="150"/>
      <c r="T47" s="151"/>
    </row>
    <row r="48" spans="2:22" ht="22.9" customHeight="1">
      <c r="B48" s="148"/>
      <c r="J48" s="149"/>
      <c r="K48" s="149"/>
      <c r="L48" s="149"/>
      <c r="M48" s="150"/>
      <c r="Q48" s="115"/>
      <c r="R48" s="149"/>
      <c r="S48" s="149"/>
      <c r="T48" s="153"/>
    </row>
    <row r="49" spans="2:20" ht="19.149999999999999" customHeight="1">
      <c r="B49" s="148"/>
      <c r="J49" s="149"/>
      <c r="K49" s="149"/>
      <c r="L49" s="149"/>
      <c r="M49" s="150"/>
      <c r="Q49" s="115"/>
      <c r="R49" s="149"/>
      <c r="S49" s="149"/>
      <c r="T49" s="153"/>
    </row>
    <row r="50" spans="2:20" ht="21.6" customHeight="1">
      <c r="B50" s="148"/>
      <c r="C50" s="149"/>
      <c r="D50" s="149"/>
      <c r="E50" s="149"/>
      <c r="F50" s="149"/>
      <c r="G50" s="149"/>
      <c r="H50" s="149"/>
      <c r="I50" s="149"/>
      <c r="J50" s="149"/>
      <c r="K50" s="149"/>
      <c r="L50" s="149"/>
      <c r="M50" s="150"/>
      <c r="N50" s="150"/>
      <c r="P50" s="150"/>
      <c r="Q50" s="154"/>
      <c r="R50" s="154"/>
      <c r="S50" s="154"/>
      <c r="T50" s="155"/>
    </row>
    <row r="51" spans="2:20" ht="25.15" customHeight="1">
      <c r="B51" s="148"/>
      <c r="C51" s="149"/>
      <c r="D51" s="149"/>
      <c r="E51" s="149"/>
      <c r="F51" s="149"/>
      <c r="G51" s="149"/>
      <c r="H51" s="149"/>
      <c r="I51" s="149"/>
      <c r="J51" s="149"/>
      <c r="K51" s="149"/>
      <c r="L51" s="156"/>
      <c r="M51" s="157"/>
      <c r="N51" s="157"/>
      <c r="P51" s="150"/>
      <c r="Q51" s="157"/>
      <c r="R51" s="157"/>
      <c r="S51" s="157"/>
      <c r="T51" s="158"/>
    </row>
    <row r="52" spans="2:20" s="162" customFormat="1" ht="17.45" customHeight="1">
      <c r="B52" s="384" t="s">
        <v>142</v>
      </c>
      <c r="C52" s="385"/>
      <c r="D52" s="385"/>
      <c r="E52" s="385"/>
      <c r="F52" s="159"/>
      <c r="G52" s="386" t="s">
        <v>142</v>
      </c>
      <c r="H52" s="386"/>
      <c r="I52" s="386"/>
      <c r="J52" s="387"/>
      <c r="K52" s="160"/>
      <c r="L52" s="388" t="s">
        <v>142</v>
      </c>
      <c r="M52" s="388"/>
      <c r="N52" s="388"/>
      <c r="O52" s="388"/>
      <c r="P52" s="161"/>
      <c r="Q52" s="388" t="s">
        <v>142</v>
      </c>
      <c r="R52" s="388"/>
      <c r="S52" s="388"/>
      <c r="T52" s="389"/>
    </row>
    <row r="53" spans="2:20" ht="17.45" customHeight="1">
      <c r="B53" s="163" t="str">
        <f>+'1,01'!B53</f>
        <v>Nombre: IVAN DARIO RODRIGUEZ</v>
      </c>
      <c r="C53" s="164"/>
      <c r="D53" s="164"/>
      <c r="E53" s="164"/>
      <c r="F53" s="164"/>
      <c r="G53" s="165" t="str">
        <f>+'1,01'!G53</f>
        <v xml:space="preserve">Nombre: MANUEL EDUARDO CEPEDA HERNÁNDEZ </v>
      </c>
      <c r="H53" s="165"/>
      <c r="I53" s="165"/>
      <c r="J53" s="165"/>
      <c r="K53" s="166"/>
      <c r="L53" s="167" t="str">
        <f>+'1,01'!L53</f>
        <v>Nombre: ROBINSON ALEXANDER TOBAR URBANO</v>
      </c>
      <c r="M53" s="167"/>
      <c r="N53" s="167"/>
      <c r="O53" s="167"/>
      <c r="P53" s="166"/>
      <c r="Q53" s="167" t="str">
        <f>+'1,01'!Q53</f>
        <v>Nombre: CLARA LUZ JARAMILLO HENAO</v>
      </c>
      <c r="R53" s="167"/>
      <c r="S53" s="167"/>
      <c r="T53" s="168"/>
    </row>
    <row r="54" spans="2:20" ht="17.45" customHeight="1" thickBot="1">
      <c r="B54" s="174" t="str">
        <f>+'1,01'!B54</f>
        <v>RESIDENTE DE OBRA</v>
      </c>
      <c r="C54" s="169"/>
      <c r="D54" s="169"/>
      <c r="E54" s="169"/>
      <c r="F54" s="169"/>
      <c r="G54" s="170" t="str">
        <f>+'1,01'!G54</f>
        <v>DIRECTOR DE OBRA</v>
      </c>
      <c r="H54" s="170"/>
      <c r="I54" s="170"/>
      <c r="J54" s="170"/>
      <c r="K54" s="171"/>
      <c r="L54" s="172" t="str">
        <f>+'1,01'!L54</f>
        <v xml:space="preserve">RESIDENTE DE INTERVENTORIA </v>
      </c>
      <c r="M54" s="172"/>
      <c r="N54" s="172"/>
      <c r="O54" s="172"/>
      <c r="P54" s="171"/>
      <c r="Q54" s="172" t="str">
        <f>+'1,01'!Q54</f>
        <v xml:space="preserve">DIRECTOR DE INTERVENTORIA </v>
      </c>
      <c r="R54" s="172"/>
      <c r="S54" s="172"/>
      <c r="T54" s="173"/>
    </row>
  </sheetData>
  <mergeCells count="62">
    <mergeCell ref="B52:E52"/>
    <mergeCell ref="G52:J52"/>
    <mergeCell ref="L52:O52"/>
    <mergeCell ref="Q52:T52"/>
    <mergeCell ref="M35:N35"/>
    <mergeCell ref="M36:T36"/>
    <mergeCell ref="M37:N37"/>
    <mergeCell ref="M38:N38"/>
    <mergeCell ref="M39:N39"/>
    <mergeCell ref="M40:N40"/>
    <mergeCell ref="M41:N41"/>
    <mergeCell ref="B44:L46"/>
    <mergeCell ref="M44:S44"/>
    <mergeCell ref="M45:S45"/>
    <mergeCell ref="M46:S46"/>
    <mergeCell ref="M34:N34"/>
    <mergeCell ref="M21:N21"/>
    <mergeCell ref="M22:T22"/>
    <mergeCell ref="M23:T23"/>
    <mergeCell ref="M24:N25"/>
    <mergeCell ref="M26:N27"/>
    <mergeCell ref="M28:N28"/>
    <mergeCell ref="M29:N29"/>
    <mergeCell ref="M30:N30"/>
    <mergeCell ref="M31:N31"/>
    <mergeCell ref="M32:N32"/>
    <mergeCell ref="M33:N33"/>
    <mergeCell ref="M20:N20"/>
    <mergeCell ref="B12:L12"/>
    <mergeCell ref="M12:T12"/>
    <mergeCell ref="M13:N14"/>
    <mergeCell ref="O13:Q13"/>
    <mergeCell ref="R13:R14"/>
    <mergeCell ref="S13:S14"/>
    <mergeCell ref="T13:T14"/>
    <mergeCell ref="M15:T15"/>
    <mergeCell ref="M16:T16"/>
    <mergeCell ref="M17:N17"/>
    <mergeCell ref="M18:N18"/>
    <mergeCell ref="M19:N19"/>
    <mergeCell ref="B11:T11"/>
    <mergeCell ref="B6:D7"/>
    <mergeCell ref="E6:G7"/>
    <mergeCell ref="H6:I7"/>
    <mergeCell ref="J6:N7"/>
    <mergeCell ref="O6:O8"/>
    <mergeCell ref="P6:T8"/>
    <mergeCell ref="B8:D8"/>
    <mergeCell ref="E8:G8"/>
    <mergeCell ref="H8:I8"/>
    <mergeCell ref="J8:N8"/>
    <mergeCell ref="B9:T9"/>
    <mergeCell ref="B10:C10"/>
    <mergeCell ref="E10:G10"/>
    <mergeCell ref="J10:Q10"/>
    <mergeCell ref="S10:T10"/>
    <mergeCell ref="B4:T4"/>
    <mergeCell ref="F1:Q2"/>
    <mergeCell ref="R1:T1"/>
    <mergeCell ref="R2:T2"/>
    <mergeCell ref="B3:Q3"/>
    <mergeCell ref="R3:T3"/>
  </mergeCells>
  <printOptions horizontalCentered="1"/>
  <pageMargins left="0.11811023622047245" right="0.11811023622047245" top="0.11811023622047245" bottom="0.11811023622047245" header="0" footer="0"/>
  <pageSetup scale="44" orientation="landscape" r:id="rId1"/>
  <headerFooter alignWithMargins="0"/>
  <drawing r:id="rId2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sheetPr>
    <tabColor rgb="FFCCFFFF"/>
    <pageSetUpPr fitToPage="1"/>
  </sheetPr>
  <dimension ref="B1:V54"/>
  <sheetViews>
    <sheetView view="pageBreakPreview" topLeftCell="A26" zoomScale="80" zoomScaleNormal="100" zoomScaleSheetLayoutView="80" workbookViewId="0">
      <selection activeCell="G58" sqref="G58"/>
    </sheetView>
  </sheetViews>
  <sheetFormatPr baseColWidth="10" defaultColWidth="10" defaultRowHeight="27" customHeight="1"/>
  <cols>
    <col min="1" max="1" width="1.125" style="115" customWidth="1"/>
    <col min="2" max="5" width="12" style="115" customWidth="1"/>
    <col min="6" max="6" width="15.625" style="115" customWidth="1"/>
    <col min="7" max="7" width="19.875" style="115" customWidth="1"/>
    <col min="8" max="12" width="12" style="115" customWidth="1"/>
    <col min="13" max="13" width="20.125" style="152" customWidth="1"/>
    <col min="14" max="14" width="27.375" style="152" customWidth="1"/>
    <col min="15" max="15" width="17.375" style="150" customWidth="1"/>
    <col min="16" max="16" width="14.375" style="152" customWidth="1"/>
    <col min="17" max="17" width="16.875" style="152" customWidth="1"/>
    <col min="18" max="18" width="13.625" style="152" customWidth="1"/>
    <col min="19" max="19" width="17" style="152" customWidth="1"/>
    <col min="20" max="20" width="13.375" style="152" customWidth="1"/>
    <col min="21" max="21" width="17" style="115" bestFit="1" customWidth="1"/>
    <col min="22" max="22" width="18.125" style="115" customWidth="1"/>
    <col min="23" max="23" width="13.625" style="115" bestFit="1" customWidth="1"/>
    <col min="24" max="24" width="10.125" style="115" bestFit="1" customWidth="1"/>
    <col min="25" max="16384" width="10" style="115"/>
  </cols>
  <sheetData>
    <row r="1" spans="2:20" s="107" customFormat="1" ht="38.450000000000003" customHeight="1">
      <c r="B1" s="104"/>
      <c r="C1" s="105"/>
      <c r="D1" s="105"/>
      <c r="E1" s="106"/>
      <c r="F1" s="342" t="s">
        <v>123</v>
      </c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4"/>
      <c r="R1" s="348"/>
      <c r="S1" s="349"/>
      <c r="T1" s="350"/>
    </row>
    <row r="2" spans="2:20" s="107" customFormat="1" ht="37.9" customHeight="1" thickBot="1">
      <c r="B2" s="108"/>
      <c r="C2" s="109"/>
      <c r="D2" s="109"/>
      <c r="E2" s="110"/>
      <c r="F2" s="345"/>
      <c r="G2" s="346"/>
      <c r="H2" s="346"/>
      <c r="I2" s="346"/>
      <c r="J2" s="346"/>
      <c r="K2" s="346"/>
      <c r="L2" s="346"/>
      <c r="M2" s="346"/>
      <c r="N2" s="346"/>
      <c r="O2" s="346"/>
      <c r="P2" s="346"/>
      <c r="Q2" s="347"/>
      <c r="R2" s="351"/>
      <c r="S2" s="352"/>
      <c r="T2" s="353"/>
    </row>
    <row r="3" spans="2:20" s="107" customFormat="1" ht="29.45" customHeight="1" thickBot="1">
      <c r="B3" s="354" t="str">
        <f>+'1,01'!B3</f>
        <v>PATRIMONIO NATURAL FONDO PARA LA BIODIVERSIDAD Y ÁREAS PROTEGIDAS</v>
      </c>
      <c r="C3" s="355"/>
      <c r="D3" s="355"/>
      <c r="E3" s="355"/>
      <c r="F3" s="355"/>
      <c r="G3" s="355"/>
      <c r="H3" s="355"/>
      <c r="I3" s="355"/>
      <c r="J3" s="355"/>
      <c r="K3" s="355"/>
      <c r="L3" s="355"/>
      <c r="M3" s="355"/>
      <c r="N3" s="355"/>
      <c r="O3" s="355"/>
      <c r="P3" s="355"/>
      <c r="Q3" s="356"/>
      <c r="R3" s="357"/>
      <c r="S3" s="358"/>
      <c r="T3" s="359"/>
    </row>
    <row r="4" spans="2:20" s="107" customFormat="1" ht="33" customHeight="1" thickBot="1">
      <c r="B4" s="339" t="s">
        <v>124</v>
      </c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  <c r="P4" s="340"/>
      <c r="Q4" s="340"/>
      <c r="R4" s="340"/>
      <c r="S4" s="340"/>
      <c r="T4" s="341"/>
    </row>
    <row r="5" spans="2:20" s="107" customFormat="1" ht="12.6" customHeight="1" thickBot="1">
      <c r="B5" s="111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3"/>
      <c r="T5" s="114"/>
    </row>
    <row r="6" spans="2:20" ht="27" customHeight="1">
      <c r="B6" s="308" t="s">
        <v>125</v>
      </c>
      <c r="C6" s="309"/>
      <c r="D6" s="309"/>
      <c r="E6" s="312" t="s">
        <v>149</v>
      </c>
      <c r="F6" s="312"/>
      <c r="G6" s="313"/>
      <c r="H6" s="316" t="s">
        <v>126</v>
      </c>
      <c r="I6" s="317"/>
      <c r="J6" s="320">
        <v>45926</v>
      </c>
      <c r="K6" s="312"/>
      <c r="L6" s="312"/>
      <c r="M6" s="312"/>
      <c r="N6" s="313"/>
      <c r="O6" s="321" t="s">
        <v>127</v>
      </c>
      <c r="P6" s="312" t="s">
        <v>150</v>
      </c>
      <c r="Q6" s="312"/>
      <c r="R6" s="312"/>
      <c r="S6" s="312"/>
      <c r="T6" s="313"/>
    </row>
    <row r="7" spans="2:20" ht="27" customHeight="1">
      <c r="B7" s="310"/>
      <c r="C7" s="311"/>
      <c r="D7" s="311"/>
      <c r="E7" s="314"/>
      <c r="F7" s="314"/>
      <c r="G7" s="315"/>
      <c r="H7" s="318"/>
      <c r="I7" s="319"/>
      <c r="J7" s="314"/>
      <c r="K7" s="314"/>
      <c r="L7" s="314"/>
      <c r="M7" s="314"/>
      <c r="N7" s="315"/>
      <c r="O7" s="322"/>
      <c r="P7" s="314"/>
      <c r="Q7" s="314"/>
      <c r="R7" s="314"/>
      <c r="S7" s="314"/>
      <c r="T7" s="315"/>
    </row>
    <row r="8" spans="2:20" ht="50.25" customHeight="1" thickBot="1">
      <c r="B8" s="326" t="s">
        <v>128</v>
      </c>
      <c r="C8" s="327"/>
      <c r="D8" s="327"/>
      <c r="E8" s="324" t="s">
        <v>151</v>
      </c>
      <c r="F8" s="324"/>
      <c r="G8" s="325"/>
      <c r="H8" s="326" t="s">
        <v>129</v>
      </c>
      <c r="I8" s="327"/>
      <c r="J8" s="324" t="s">
        <v>152</v>
      </c>
      <c r="K8" s="324"/>
      <c r="L8" s="324"/>
      <c r="M8" s="324"/>
      <c r="N8" s="325"/>
      <c r="O8" s="323"/>
      <c r="P8" s="324"/>
      <c r="Q8" s="324"/>
      <c r="R8" s="324"/>
      <c r="S8" s="324"/>
      <c r="T8" s="325"/>
    </row>
    <row r="9" spans="2:20" ht="11.25" customHeight="1" thickBot="1">
      <c r="B9" s="328"/>
      <c r="C9" s="329"/>
      <c r="D9" s="329"/>
      <c r="E9" s="329"/>
      <c r="F9" s="329"/>
      <c r="G9" s="329"/>
      <c r="H9" s="329"/>
      <c r="I9" s="329"/>
      <c r="J9" s="329"/>
      <c r="K9" s="329"/>
      <c r="L9" s="329"/>
      <c r="M9" s="329"/>
      <c r="N9" s="329"/>
      <c r="O9" s="329"/>
      <c r="P9" s="329"/>
      <c r="Q9" s="329"/>
      <c r="R9" s="329"/>
      <c r="S9" s="329"/>
      <c r="T9" s="330"/>
    </row>
    <row r="10" spans="2:20" ht="33.6" customHeight="1" thickBot="1">
      <c r="B10" s="331" t="s">
        <v>130</v>
      </c>
      <c r="C10" s="332"/>
      <c r="D10" s="116" t="s">
        <v>307</v>
      </c>
      <c r="E10" s="333" t="s">
        <v>18</v>
      </c>
      <c r="F10" s="333"/>
      <c r="G10" s="333"/>
      <c r="H10" s="117" t="s">
        <v>131</v>
      </c>
      <c r="I10" s="118">
        <v>3.05</v>
      </c>
      <c r="J10" s="334" t="str">
        <f>+UPPER('F-GAL-001'!C27)</f>
        <v>SUMINISTRO E INSTALACIÓN DE VIGA 0,04MX0,14M EN MADERA  INMUNIZADA VACIO PRESIÓN CON SALES CCA EN PROPORCIÓN DE 6,4 KG/M3.</v>
      </c>
      <c r="K10" s="335"/>
      <c r="L10" s="335"/>
      <c r="M10" s="335"/>
      <c r="N10" s="335"/>
      <c r="O10" s="335"/>
      <c r="P10" s="335"/>
      <c r="Q10" s="336"/>
      <c r="R10" s="119" t="s">
        <v>132</v>
      </c>
      <c r="S10" s="337" t="s">
        <v>171</v>
      </c>
      <c r="T10" s="338"/>
    </row>
    <row r="11" spans="2:20" ht="10.5" customHeight="1" thickBot="1">
      <c r="B11" s="305"/>
      <c r="C11" s="306"/>
      <c r="D11" s="306"/>
      <c r="E11" s="306"/>
      <c r="F11" s="306"/>
      <c r="G11" s="306"/>
      <c r="H11" s="306"/>
      <c r="I11" s="306"/>
      <c r="J11" s="306"/>
      <c r="K11" s="306"/>
      <c r="L11" s="306"/>
      <c r="M11" s="306"/>
      <c r="N11" s="306"/>
      <c r="O11" s="306"/>
      <c r="P11" s="306"/>
      <c r="Q11" s="306"/>
      <c r="R11" s="306"/>
      <c r="S11" s="306"/>
      <c r="T11" s="307"/>
    </row>
    <row r="12" spans="2:20" ht="27" customHeight="1" thickBot="1">
      <c r="B12" s="362" t="s">
        <v>133</v>
      </c>
      <c r="C12" s="363"/>
      <c r="D12" s="363"/>
      <c r="E12" s="363"/>
      <c r="F12" s="363"/>
      <c r="G12" s="363"/>
      <c r="H12" s="363"/>
      <c r="I12" s="363"/>
      <c r="J12" s="363"/>
      <c r="K12" s="363"/>
      <c r="L12" s="363"/>
      <c r="M12" s="362" t="s">
        <v>134</v>
      </c>
      <c r="N12" s="363"/>
      <c r="O12" s="363"/>
      <c r="P12" s="363"/>
      <c r="Q12" s="363"/>
      <c r="R12" s="363"/>
      <c r="S12" s="363"/>
      <c r="T12" s="364"/>
    </row>
    <row r="13" spans="2:20" ht="30" customHeight="1">
      <c r="B13" s="120"/>
      <c r="C13" s="121"/>
      <c r="D13" s="121"/>
      <c r="E13" s="121"/>
      <c r="F13" s="121"/>
      <c r="G13" s="121"/>
      <c r="H13" s="121"/>
      <c r="I13" s="121"/>
      <c r="J13" s="121"/>
      <c r="K13" s="121"/>
      <c r="L13" s="122"/>
      <c r="M13" s="365" t="s">
        <v>135</v>
      </c>
      <c r="N13" s="366"/>
      <c r="O13" s="369" t="s">
        <v>136</v>
      </c>
      <c r="P13" s="370"/>
      <c r="Q13" s="371"/>
      <c r="R13" s="372" t="s">
        <v>145</v>
      </c>
      <c r="S13" s="374" t="s">
        <v>243</v>
      </c>
      <c r="T13" s="376" t="s">
        <v>36</v>
      </c>
    </row>
    <row r="14" spans="2:20" ht="30" customHeight="1">
      <c r="B14" s="123"/>
      <c r="C14" s="124"/>
      <c r="D14" s="124"/>
      <c r="E14" s="124"/>
      <c r="F14" s="124"/>
      <c r="G14" s="124"/>
      <c r="H14" s="124"/>
      <c r="I14" s="124"/>
      <c r="J14" s="124"/>
      <c r="K14" s="124"/>
      <c r="L14" s="125"/>
      <c r="M14" s="367"/>
      <c r="N14" s="368"/>
      <c r="O14" s="126" t="s">
        <v>137</v>
      </c>
      <c r="P14" s="126" t="s">
        <v>138</v>
      </c>
      <c r="Q14" s="126" t="s">
        <v>298</v>
      </c>
      <c r="R14" s="373"/>
      <c r="S14" s="375"/>
      <c r="T14" s="377"/>
    </row>
    <row r="15" spans="2:20" ht="22.9" customHeight="1">
      <c r="B15" s="123"/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378"/>
      <c r="N15" s="379"/>
      <c r="O15" s="379"/>
      <c r="P15" s="379"/>
      <c r="Q15" s="379"/>
      <c r="R15" s="379"/>
      <c r="S15" s="379"/>
      <c r="T15" s="380"/>
    </row>
    <row r="16" spans="2:20" ht="22.9" customHeight="1">
      <c r="B16" s="123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378" t="s">
        <v>319</v>
      </c>
      <c r="N16" s="379"/>
      <c r="O16" s="379"/>
      <c r="P16" s="379"/>
      <c r="Q16" s="379"/>
      <c r="R16" s="379"/>
      <c r="S16" s="379"/>
      <c r="T16" s="380"/>
    </row>
    <row r="17" spans="2:22" ht="22.9" customHeight="1">
      <c r="B17" s="123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360" t="s">
        <v>322</v>
      </c>
      <c r="N17" s="361"/>
      <c r="O17" s="133">
        <v>3.1</v>
      </c>
      <c r="P17" s="128">
        <v>0.14000000000000001</v>
      </c>
      <c r="Q17" s="128">
        <v>1</v>
      </c>
      <c r="R17" s="128"/>
      <c r="S17" s="129">
        <v>2</v>
      </c>
      <c r="T17" s="130">
        <f>ROUND(+O17*Q17*S17,2)</f>
        <v>6.2</v>
      </c>
    </row>
    <row r="18" spans="2:22" ht="22.9" customHeight="1">
      <c r="B18" s="123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360"/>
      <c r="N18" s="361"/>
      <c r="O18" s="136"/>
      <c r="P18" s="128"/>
      <c r="Q18" s="128"/>
      <c r="R18" s="136"/>
      <c r="S18" s="129"/>
      <c r="T18" s="130"/>
    </row>
    <row r="19" spans="2:22" ht="22.9" customHeight="1"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360"/>
      <c r="N19" s="361"/>
      <c r="O19" s="127"/>
      <c r="P19" s="128"/>
      <c r="Q19" s="128"/>
      <c r="R19" s="128"/>
      <c r="S19" s="129"/>
      <c r="T19" s="130"/>
    </row>
    <row r="20" spans="2:22" ht="22.9" customHeight="1"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360"/>
      <c r="N20" s="361"/>
      <c r="O20" s="133"/>
      <c r="P20" s="128"/>
      <c r="Q20" s="128"/>
      <c r="R20" s="131"/>
      <c r="S20" s="129"/>
      <c r="T20" s="130"/>
    </row>
    <row r="21" spans="2:22" ht="22.9" customHeight="1"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360"/>
      <c r="N21" s="361"/>
      <c r="O21" s="127"/>
      <c r="P21" s="128"/>
      <c r="Q21" s="129"/>
      <c r="R21" s="128"/>
      <c r="S21" s="129"/>
      <c r="T21" s="130"/>
    </row>
    <row r="22" spans="2:22" ht="22.9" customHeight="1">
      <c r="B22" s="123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381"/>
      <c r="N22" s="382"/>
      <c r="O22" s="382"/>
      <c r="P22" s="382"/>
      <c r="Q22" s="382"/>
      <c r="R22" s="382"/>
      <c r="S22" s="382"/>
      <c r="T22" s="383"/>
      <c r="V22" s="132"/>
    </row>
    <row r="23" spans="2:22" ht="22.9" customHeight="1">
      <c r="B23" s="123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381"/>
      <c r="N23" s="382"/>
      <c r="O23" s="382"/>
      <c r="P23" s="382"/>
      <c r="Q23" s="382"/>
      <c r="R23" s="382"/>
      <c r="S23" s="382"/>
      <c r="T23" s="383"/>
    </row>
    <row r="24" spans="2:22" ht="22.9" customHeight="1">
      <c r="B24" s="123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413"/>
      <c r="N24" s="414"/>
      <c r="O24" s="127"/>
      <c r="P24" s="128"/>
      <c r="Q24" s="129"/>
      <c r="R24" s="128"/>
      <c r="S24" s="129"/>
      <c r="T24" s="130"/>
    </row>
    <row r="25" spans="2:22" ht="22.9" customHeight="1">
      <c r="B25" s="123"/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415"/>
      <c r="N25" s="416"/>
      <c r="O25" s="127"/>
      <c r="P25" s="128"/>
      <c r="Q25" s="129"/>
      <c r="R25" s="128"/>
      <c r="S25" s="129"/>
      <c r="T25" s="130"/>
    </row>
    <row r="26" spans="2:22" ht="22.9" customHeight="1">
      <c r="B26" s="123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413"/>
      <c r="N26" s="414"/>
      <c r="O26" s="127"/>
      <c r="P26" s="128"/>
      <c r="Q26" s="129"/>
      <c r="R26" s="128"/>
      <c r="S26" s="129"/>
      <c r="T26" s="130"/>
    </row>
    <row r="27" spans="2:22" ht="22.9" customHeight="1">
      <c r="B27" s="123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415"/>
      <c r="N27" s="416"/>
      <c r="O27" s="127"/>
      <c r="P27" s="128"/>
      <c r="Q27" s="129"/>
      <c r="R27" s="128"/>
      <c r="S27" s="129"/>
      <c r="T27" s="130"/>
    </row>
    <row r="28" spans="2:22" ht="22.9" customHeight="1">
      <c r="B28" s="123"/>
      <c r="C28" s="124"/>
      <c r="D28" s="124"/>
      <c r="E28" s="124"/>
      <c r="F28" s="124"/>
      <c r="G28" s="124"/>
      <c r="H28" s="124"/>
      <c r="I28" s="124"/>
      <c r="J28" s="124"/>
      <c r="K28" s="124"/>
      <c r="L28" s="124"/>
      <c r="M28" s="360"/>
      <c r="N28" s="361"/>
      <c r="O28" s="127"/>
      <c r="P28" s="128"/>
      <c r="Q28" s="129"/>
      <c r="R28" s="128"/>
      <c r="S28" s="129"/>
      <c r="T28" s="130"/>
    </row>
    <row r="29" spans="2:22" ht="22.9" customHeight="1">
      <c r="B29" s="123"/>
      <c r="C29" s="124"/>
      <c r="D29" s="124"/>
      <c r="E29" s="124"/>
      <c r="F29" s="124"/>
      <c r="G29" s="124"/>
      <c r="H29" s="124"/>
      <c r="I29" s="124"/>
      <c r="J29" s="124"/>
      <c r="K29" s="124"/>
      <c r="L29" s="124"/>
      <c r="M29" s="360"/>
      <c r="N29" s="361"/>
      <c r="O29" s="127"/>
      <c r="P29" s="128"/>
      <c r="Q29" s="129"/>
      <c r="R29" s="128"/>
      <c r="S29" s="129"/>
      <c r="T29" s="130"/>
    </row>
    <row r="30" spans="2:22" ht="22.9" customHeight="1">
      <c r="B30" s="123"/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360"/>
      <c r="N30" s="361"/>
      <c r="O30" s="133"/>
      <c r="P30" s="128"/>
      <c r="Q30" s="129"/>
      <c r="R30" s="128"/>
      <c r="S30" s="129"/>
      <c r="T30" s="130"/>
    </row>
    <row r="31" spans="2:22" ht="22.9" customHeight="1">
      <c r="B31" s="123"/>
      <c r="D31" s="134"/>
      <c r="E31" s="134"/>
      <c r="F31" s="134"/>
      <c r="G31" s="134"/>
      <c r="H31" s="134"/>
      <c r="I31" s="134"/>
      <c r="J31" s="124"/>
      <c r="K31" s="124"/>
      <c r="L31" s="124"/>
      <c r="M31" s="360"/>
      <c r="N31" s="361"/>
      <c r="O31" s="133"/>
      <c r="P31" s="128"/>
      <c r="Q31" s="129"/>
      <c r="R31" s="128"/>
      <c r="S31" s="129"/>
      <c r="T31" s="130"/>
    </row>
    <row r="32" spans="2:22" ht="22.9" customHeight="1">
      <c r="B32" s="123"/>
      <c r="C32" s="134"/>
      <c r="D32" s="134"/>
      <c r="E32" s="134"/>
      <c r="F32" s="124"/>
      <c r="G32" s="124"/>
      <c r="H32" s="124"/>
      <c r="I32" s="124"/>
      <c r="J32" s="124"/>
      <c r="K32" s="124"/>
      <c r="L32" s="124"/>
      <c r="M32" s="360"/>
      <c r="N32" s="361"/>
      <c r="O32" s="127"/>
      <c r="P32" s="128"/>
      <c r="Q32" s="129"/>
      <c r="R32" s="131"/>
      <c r="S32" s="129"/>
      <c r="T32" s="130"/>
    </row>
    <row r="33" spans="2:22" ht="22.9" customHeight="1">
      <c r="B33" s="123"/>
      <c r="C33" s="124"/>
      <c r="D33" s="124"/>
      <c r="E33" s="124"/>
      <c r="F33" s="124"/>
      <c r="G33" s="124"/>
      <c r="H33" s="124"/>
      <c r="I33" s="124"/>
      <c r="J33" s="124"/>
      <c r="K33" s="124"/>
      <c r="L33" s="124"/>
      <c r="M33" s="360"/>
      <c r="N33" s="361"/>
      <c r="O33" s="127"/>
      <c r="P33" s="128"/>
      <c r="Q33" s="129"/>
      <c r="R33" s="131"/>
      <c r="S33" s="129"/>
      <c r="T33" s="130"/>
    </row>
    <row r="34" spans="2:22" ht="22.9" customHeight="1">
      <c r="B34" s="123"/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360"/>
      <c r="N34" s="361"/>
      <c r="O34" s="127"/>
      <c r="P34" s="128"/>
      <c r="Q34" s="129"/>
      <c r="R34" s="128"/>
      <c r="S34" s="129"/>
      <c r="T34" s="130"/>
    </row>
    <row r="35" spans="2:22" ht="22.9" customHeight="1">
      <c r="B35" s="123"/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360"/>
      <c r="N35" s="361"/>
      <c r="O35" s="127"/>
      <c r="P35" s="128"/>
      <c r="Q35" s="129"/>
      <c r="R35" s="128"/>
      <c r="S35" s="129"/>
      <c r="T35" s="130"/>
      <c r="V35" s="135"/>
    </row>
    <row r="36" spans="2:22" ht="22.9" customHeight="1">
      <c r="B36" s="123"/>
      <c r="C36" s="124"/>
      <c r="D36" s="124"/>
      <c r="E36" s="124"/>
      <c r="F36" s="124"/>
      <c r="G36" s="124"/>
      <c r="H36" s="124"/>
      <c r="I36" s="124"/>
      <c r="J36" s="124"/>
      <c r="K36" s="124"/>
      <c r="L36" s="124"/>
      <c r="M36" s="381"/>
      <c r="N36" s="382"/>
      <c r="O36" s="382"/>
      <c r="P36" s="382"/>
      <c r="Q36" s="382"/>
      <c r="R36" s="382"/>
      <c r="S36" s="382"/>
      <c r="T36" s="383"/>
      <c r="V36" s="135"/>
    </row>
    <row r="37" spans="2:22" ht="22.9" customHeight="1">
      <c r="B37" s="123"/>
      <c r="C37" s="124"/>
      <c r="D37" s="124"/>
      <c r="E37" s="124"/>
      <c r="F37" s="124"/>
      <c r="G37" s="124"/>
      <c r="H37" s="124"/>
      <c r="I37" s="124"/>
      <c r="J37" s="124"/>
      <c r="K37" s="124"/>
      <c r="L37" s="124"/>
      <c r="M37" s="390"/>
      <c r="N37" s="391"/>
      <c r="O37" s="127"/>
      <c r="P37" s="128"/>
      <c r="Q37" s="129"/>
      <c r="R37" s="131"/>
      <c r="S37" s="129"/>
      <c r="T37" s="130"/>
    </row>
    <row r="38" spans="2:22" ht="22.9" customHeight="1">
      <c r="B38" s="123"/>
      <c r="C38" s="124"/>
      <c r="D38" s="124"/>
      <c r="E38" s="124"/>
      <c r="F38" s="124"/>
      <c r="G38" s="124"/>
      <c r="H38" s="124"/>
      <c r="I38" s="124"/>
      <c r="J38" s="124"/>
      <c r="K38" s="124"/>
      <c r="L38" s="124"/>
      <c r="M38" s="390"/>
      <c r="N38" s="391"/>
      <c r="O38" s="136"/>
      <c r="P38" s="136"/>
      <c r="Q38" s="136"/>
      <c r="R38" s="136"/>
      <c r="S38" s="136"/>
      <c r="T38" s="137"/>
    </row>
    <row r="39" spans="2:22" ht="22.9" customHeight="1">
      <c r="B39" s="123"/>
      <c r="F39" s="124"/>
      <c r="G39" s="124"/>
      <c r="H39" s="124"/>
      <c r="I39" s="124"/>
      <c r="J39" s="124"/>
      <c r="K39" s="124"/>
      <c r="L39" s="124"/>
      <c r="M39" s="390"/>
      <c r="N39" s="391"/>
      <c r="O39" s="127"/>
      <c r="P39" s="131"/>
      <c r="Q39" s="129"/>
      <c r="R39" s="131"/>
      <c r="S39" s="129"/>
      <c r="T39" s="130"/>
    </row>
    <row r="40" spans="2:22" ht="22.9" customHeight="1">
      <c r="B40" s="123"/>
      <c r="F40" s="124"/>
      <c r="G40" s="124"/>
      <c r="H40" s="124"/>
      <c r="I40" s="124"/>
      <c r="J40" s="124"/>
      <c r="K40" s="124"/>
      <c r="L40" s="124"/>
      <c r="M40" s="390"/>
      <c r="N40" s="391"/>
      <c r="O40" s="127"/>
      <c r="P40" s="128"/>
      <c r="Q40" s="129"/>
      <c r="R40" s="131"/>
      <c r="S40" s="129"/>
      <c r="T40" s="130"/>
    </row>
    <row r="41" spans="2:22" ht="22.9" customHeight="1">
      <c r="B41" s="123"/>
      <c r="C41" s="124"/>
      <c r="D41" s="124"/>
      <c r="E41" s="124"/>
      <c r="F41" s="124"/>
      <c r="G41" s="124"/>
      <c r="H41" s="124"/>
      <c r="I41" s="124"/>
      <c r="J41" s="124"/>
      <c r="K41" s="124"/>
      <c r="L41" s="124"/>
      <c r="M41" s="390"/>
      <c r="N41" s="391"/>
      <c r="O41" s="127"/>
      <c r="P41" s="128"/>
      <c r="Q41" s="129"/>
      <c r="R41" s="131"/>
      <c r="S41" s="129"/>
      <c r="T41" s="130"/>
    </row>
    <row r="42" spans="2:22" ht="22.9" customHeight="1">
      <c r="B42" s="123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38"/>
      <c r="N42" s="139"/>
      <c r="O42" s="139"/>
      <c r="P42" s="139"/>
      <c r="Q42" s="139"/>
      <c r="R42" s="139"/>
      <c r="S42" s="139"/>
      <c r="T42" s="140"/>
    </row>
    <row r="43" spans="2:22" ht="22.9" customHeight="1" thickBot="1">
      <c r="B43" s="123"/>
      <c r="C43" s="124"/>
      <c r="D43" s="124"/>
      <c r="E43" s="124"/>
      <c r="F43" s="124"/>
      <c r="G43" s="124"/>
      <c r="H43" s="124"/>
      <c r="I43" s="124"/>
      <c r="J43" s="124"/>
      <c r="K43" s="124"/>
      <c r="L43" s="124"/>
      <c r="M43" s="141"/>
      <c r="N43" s="142"/>
      <c r="O43" s="142"/>
      <c r="P43" s="142"/>
      <c r="Q43" s="142"/>
      <c r="R43" s="142"/>
      <c r="S43" s="142"/>
      <c r="T43" s="143"/>
    </row>
    <row r="44" spans="2:22" s="145" customFormat="1" ht="24" customHeight="1">
      <c r="B44" s="392" t="s">
        <v>154</v>
      </c>
      <c r="C44" s="393"/>
      <c r="D44" s="393"/>
      <c r="E44" s="393"/>
      <c r="F44" s="393"/>
      <c r="G44" s="393"/>
      <c r="H44" s="393"/>
      <c r="I44" s="393"/>
      <c r="J44" s="393"/>
      <c r="K44" s="393"/>
      <c r="L44" s="394"/>
      <c r="M44" s="401" t="s">
        <v>139</v>
      </c>
      <c r="N44" s="402"/>
      <c r="O44" s="402"/>
      <c r="P44" s="402"/>
      <c r="Q44" s="402"/>
      <c r="R44" s="402"/>
      <c r="S44" s="402"/>
      <c r="T44" s="144">
        <f>SUM(T17:T43)</f>
        <v>6.2</v>
      </c>
    </row>
    <row r="45" spans="2:22" s="145" customFormat="1" ht="24" customHeight="1">
      <c r="B45" s="395"/>
      <c r="C45" s="396"/>
      <c r="D45" s="396"/>
      <c r="E45" s="396"/>
      <c r="F45" s="396"/>
      <c r="G45" s="396"/>
      <c r="H45" s="396"/>
      <c r="I45" s="396"/>
      <c r="J45" s="396"/>
      <c r="K45" s="396"/>
      <c r="L45" s="397"/>
      <c r="M45" s="403" t="s">
        <v>140</v>
      </c>
      <c r="N45" s="404"/>
      <c r="O45" s="404"/>
      <c r="P45" s="404"/>
      <c r="Q45" s="404"/>
      <c r="R45" s="404"/>
      <c r="S45" s="404"/>
      <c r="T45" s="146"/>
    </row>
    <row r="46" spans="2:22" s="145" customFormat="1" ht="24" customHeight="1" thickBot="1">
      <c r="B46" s="398"/>
      <c r="C46" s="399"/>
      <c r="D46" s="399"/>
      <c r="E46" s="399"/>
      <c r="F46" s="399"/>
      <c r="G46" s="399"/>
      <c r="H46" s="399"/>
      <c r="I46" s="399"/>
      <c r="J46" s="399"/>
      <c r="K46" s="399"/>
      <c r="L46" s="400"/>
      <c r="M46" s="405" t="s">
        <v>141</v>
      </c>
      <c r="N46" s="406"/>
      <c r="O46" s="406"/>
      <c r="P46" s="406"/>
      <c r="Q46" s="406"/>
      <c r="R46" s="406"/>
      <c r="S46" s="406"/>
      <c r="T46" s="147">
        <f>+T45+T44</f>
        <v>6.2</v>
      </c>
    </row>
    <row r="47" spans="2:22" ht="17.45" customHeight="1">
      <c r="B47" s="148"/>
      <c r="C47" s="149"/>
      <c r="D47" s="149"/>
      <c r="E47" s="149"/>
      <c r="F47" s="149"/>
      <c r="G47" s="149"/>
      <c r="H47" s="149"/>
      <c r="I47" s="149"/>
      <c r="J47" s="149"/>
      <c r="K47" s="149"/>
      <c r="L47" s="149"/>
      <c r="M47" s="150"/>
      <c r="N47" s="150"/>
      <c r="P47" s="150"/>
      <c r="Q47" s="150"/>
      <c r="R47" s="150"/>
      <c r="S47" s="150"/>
      <c r="T47" s="151"/>
    </row>
    <row r="48" spans="2:22" ht="22.9" customHeight="1">
      <c r="B48" s="148"/>
      <c r="J48" s="149"/>
      <c r="K48" s="149"/>
      <c r="L48" s="149"/>
      <c r="M48" s="150"/>
      <c r="Q48" s="115"/>
      <c r="R48" s="149"/>
      <c r="S48" s="149"/>
      <c r="T48" s="153"/>
    </row>
    <row r="49" spans="2:20" ht="19.149999999999999" customHeight="1">
      <c r="B49" s="148"/>
      <c r="J49" s="149"/>
      <c r="K49" s="149"/>
      <c r="L49" s="149"/>
      <c r="M49" s="150"/>
      <c r="Q49" s="115"/>
      <c r="R49" s="149"/>
      <c r="S49" s="149"/>
      <c r="T49" s="153"/>
    </row>
    <row r="50" spans="2:20" ht="21.6" customHeight="1">
      <c r="B50" s="148"/>
      <c r="C50" s="149"/>
      <c r="D50" s="149"/>
      <c r="E50" s="149"/>
      <c r="F50" s="149"/>
      <c r="G50" s="149"/>
      <c r="H50" s="149"/>
      <c r="I50" s="149"/>
      <c r="J50" s="149"/>
      <c r="K50" s="149"/>
      <c r="L50" s="149"/>
      <c r="M50" s="150"/>
      <c r="N50" s="150"/>
      <c r="P50" s="150"/>
      <c r="Q50" s="154"/>
      <c r="R50" s="154"/>
      <c r="S50" s="154"/>
      <c r="T50" s="155"/>
    </row>
    <row r="51" spans="2:20" ht="25.15" customHeight="1">
      <c r="B51" s="148"/>
      <c r="C51" s="149"/>
      <c r="D51" s="149"/>
      <c r="E51" s="149"/>
      <c r="F51" s="149"/>
      <c r="G51" s="149"/>
      <c r="H51" s="149"/>
      <c r="I51" s="149"/>
      <c r="J51" s="149"/>
      <c r="K51" s="149"/>
      <c r="L51" s="156"/>
      <c r="M51" s="157"/>
      <c r="N51" s="157"/>
      <c r="P51" s="150"/>
      <c r="Q51" s="157"/>
      <c r="R51" s="157"/>
      <c r="S51" s="157"/>
      <c r="T51" s="158"/>
    </row>
    <row r="52" spans="2:20" s="162" customFormat="1" ht="17.45" customHeight="1">
      <c r="B52" s="384" t="s">
        <v>142</v>
      </c>
      <c r="C52" s="385"/>
      <c r="D52" s="385"/>
      <c r="E52" s="385"/>
      <c r="F52" s="159"/>
      <c r="G52" s="386" t="s">
        <v>142</v>
      </c>
      <c r="H52" s="386"/>
      <c r="I52" s="386"/>
      <c r="J52" s="387"/>
      <c r="K52" s="160"/>
      <c r="L52" s="388" t="s">
        <v>142</v>
      </c>
      <c r="M52" s="388"/>
      <c r="N52" s="388"/>
      <c r="O52" s="388"/>
      <c r="P52" s="161"/>
      <c r="Q52" s="388" t="s">
        <v>142</v>
      </c>
      <c r="R52" s="388"/>
      <c r="S52" s="388"/>
      <c r="T52" s="389"/>
    </row>
    <row r="53" spans="2:20" ht="17.45" customHeight="1">
      <c r="B53" s="163" t="str">
        <f>+'1,01'!B53</f>
        <v>Nombre: IVAN DARIO RODRIGUEZ</v>
      </c>
      <c r="C53" s="164"/>
      <c r="D53" s="164"/>
      <c r="E53" s="164"/>
      <c r="F53" s="164"/>
      <c r="G53" s="165" t="str">
        <f>+'1,01'!G53</f>
        <v xml:space="preserve">Nombre: MANUEL EDUARDO CEPEDA HERNÁNDEZ </v>
      </c>
      <c r="H53" s="165"/>
      <c r="I53" s="165"/>
      <c r="J53" s="165"/>
      <c r="K53" s="166"/>
      <c r="L53" s="167" t="str">
        <f>+'1,01'!L53</f>
        <v>Nombre: ROBINSON ALEXANDER TOBAR URBANO</v>
      </c>
      <c r="M53" s="167"/>
      <c r="N53" s="167"/>
      <c r="O53" s="167"/>
      <c r="P53" s="166"/>
      <c r="Q53" s="167" t="str">
        <f>+'1,01'!Q53</f>
        <v>Nombre: CLARA LUZ JARAMILLO HENAO</v>
      </c>
      <c r="R53" s="167"/>
      <c r="S53" s="167"/>
      <c r="T53" s="168"/>
    </row>
    <row r="54" spans="2:20" ht="17.45" customHeight="1" thickBot="1">
      <c r="B54" s="174" t="str">
        <f>+'1,01'!B54</f>
        <v>RESIDENTE DE OBRA</v>
      </c>
      <c r="C54" s="169"/>
      <c r="D54" s="169"/>
      <c r="E54" s="169"/>
      <c r="F54" s="169"/>
      <c r="G54" s="170" t="str">
        <f>+'1,01'!G54</f>
        <v>DIRECTOR DE OBRA</v>
      </c>
      <c r="H54" s="170"/>
      <c r="I54" s="170"/>
      <c r="J54" s="170"/>
      <c r="K54" s="171"/>
      <c r="L54" s="172" t="str">
        <f>+'1,01'!L54</f>
        <v xml:space="preserve">RESIDENTE DE INTERVENTORIA </v>
      </c>
      <c r="M54" s="172"/>
      <c r="N54" s="172"/>
      <c r="O54" s="172"/>
      <c r="P54" s="171"/>
      <c r="Q54" s="172" t="str">
        <f>+'1,01'!Q54</f>
        <v xml:space="preserve">DIRECTOR DE INTERVENTORIA </v>
      </c>
      <c r="R54" s="172"/>
      <c r="S54" s="172"/>
      <c r="T54" s="173"/>
    </row>
  </sheetData>
  <mergeCells count="62">
    <mergeCell ref="B52:E52"/>
    <mergeCell ref="G52:J52"/>
    <mergeCell ref="L52:O52"/>
    <mergeCell ref="Q52:T52"/>
    <mergeCell ref="M35:N35"/>
    <mergeCell ref="M36:T36"/>
    <mergeCell ref="M37:N37"/>
    <mergeCell ref="M38:N38"/>
    <mergeCell ref="M39:N39"/>
    <mergeCell ref="M40:N40"/>
    <mergeCell ref="M41:N41"/>
    <mergeCell ref="B44:L46"/>
    <mergeCell ref="M44:S44"/>
    <mergeCell ref="M45:S45"/>
    <mergeCell ref="M46:S46"/>
    <mergeCell ref="M34:N34"/>
    <mergeCell ref="M21:N21"/>
    <mergeCell ref="M22:T22"/>
    <mergeCell ref="M23:T23"/>
    <mergeCell ref="M24:N25"/>
    <mergeCell ref="M26:N27"/>
    <mergeCell ref="M28:N28"/>
    <mergeCell ref="M29:N29"/>
    <mergeCell ref="M30:N30"/>
    <mergeCell ref="M31:N31"/>
    <mergeCell ref="M32:N32"/>
    <mergeCell ref="M33:N33"/>
    <mergeCell ref="M20:N20"/>
    <mergeCell ref="B12:L12"/>
    <mergeCell ref="M12:T12"/>
    <mergeCell ref="M13:N14"/>
    <mergeCell ref="O13:Q13"/>
    <mergeCell ref="R13:R14"/>
    <mergeCell ref="S13:S14"/>
    <mergeCell ref="T13:T14"/>
    <mergeCell ref="M15:T15"/>
    <mergeCell ref="M16:T16"/>
    <mergeCell ref="M17:N17"/>
    <mergeCell ref="M18:N18"/>
    <mergeCell ref="M19:N19"/>
    <mergeCell ref="B11:T11"/>
    <mergeCell ref="B6:D7"/>
    <mergeCell ref="E6:G7"/>
    <mergeCell ref="H6:I7"/>
    <mergeCell ref="J6:N7"/>
    <mergeCell ref="O6:O8"/>
    <mergeCell ref="P6:T8"/>
    <mergeCell ref="B8:D8"/>
    <mergeCell ref="E8:G8"/>
    <mergeCell ref="H8:I8"/>
    <mergeCell ref="J8:N8"/>
    <mergeCell ref="B9:T9"/>
    <mergeCell ref="B10:C10"/>
    <mergeCell ref="E10:G10"/>
    <mergeCell ref="J10:Q10"/>
    <mergeCell ref="S10:T10"/>
    <mergeCell ref="B4:T4"/>
    <mergeCell ref="F1:Q2"/>
    <mergeCell ref="R1:T1"/>
    <mergeCell ref="R2:T2"/>
    <mergeCell ref="B3:Q3"/>
    <mergeCell ref="R3:T3"/>
  </mergeCells>
  <printOptions horizontalCentered="1"/>
  <pageMargins left="0.11811023622047245" right="0.11811023622047245" top="0.11811023622047245" bottom="0.11811023622047245" header="0" footer="0"/>
  <pageSetup scale="44" orientation="landscape" r:id="rId1"/>
  <headerFooter alignWithMargins="0"/>
  <drawing r:id="rId2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sheetPr>
    <tabColor rgb="FFCCFFFF"/>
    <pageSetUpPr fitToPage="1"/>
  </sheetPr>
  <dimension ref="B1:V54"/>
  <sheetViews>
    <sheetView view="pageBreakPreview" topLeftCell="A26" zoomScale="80" zoomScaleNormal="100" zoomScaleSheetLayoutView="80" workbookViewId="0">
      <selection activeCell="G58" sqref="G58"/>
    </sheetView>
  </sheetViews>
  <sheetFormatPr baseColWidth="10" defaultColWidth="10" defaultRowHeight="27" customHeight="1"/>
  <cols>
    <col min="1" max="1" width="1.125" style="115" customWidth="1"/>
    <col min="2" max="5" width="12" style="115" customWidth="1"/>
    <col min="6" max="6" width="15.625" style="115" customWidth="1"/>
    <col min="7" max="7" width="19.875" style="115" customWidth="1"/>
    <col min="8" max="12" width="12" style="115" customWidth="1"/>
    <col min="13" max="13" width="20.125" style="152" customWidth="1"/>
    <col min="14" max="14" width="27.375" style="152" customWidth="1"/>
    <col min="15" max="15" width="17.375" style="150" customWidth="1"/>
    <col min="16" max="16" width="14.375" style="152" customWidth="1"/>
    <col min="17" max="17" width="16.875" style="152" customWidth="1"/>
    <col min="18" max="18" width="13.625" style="152" customWidth="1"/>
    <col min="19" max="19" width="17" style="152" customWidth="1"/>
    <col min="20" max="20" width="13.375" style="152" customWidth="1"/>
    <col min="21" max="21" width="17" style="115" bestFit="1" customWidth="1"/>
    <col min="22" max="22" width="18.125" style="115" customWidth="1"/>
    <col min="23" max="23" width="13.625" style="115" bestFit="1" customWidth="1"/>
    <col min="24" max="24" width="10.125" style="115" bestFit="1" customWidth="1"/>
    <col min="25" max="16384" width="10" style="115"/>
  </cols>
  <sheetData>
    <row r="1" spans="2:20" s="107" customFormat="1" ht="38.450000000000003" customHeight="1">
      <c r="B1" s="104"/>
      <c r="C1" s="105"/>
      <c r="D1" s="105"/>
      <c r="E1" s="106"/>
      <c r="F1" s="342" t="s">
        <v>123</v>
      </c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4"/>
      <c r="R1" s="348"/>
      <c r="S1" s="349"/>
      <c r="T1" s="350"/>
    </row>
    <row r="2" spans="2:20" s="107" customFormat="1" ht="37.9" customHeight="1" thickBot="1">
      <c r="B2" s="108"/>
      <c r="C2" s="109"/>
      <c r="D2" s="109"/>
      <c r="E2" s="110"/>
      <c r="F2" s="345"/>
      <c r="G2" s="346"/>
      <c r="H2" s="346"/>
      <c r="I2" s="346"/>
      <c r="J2" s="346"/>
      <c r="K2" s="346"/>
      <c r="L2" s="346"/>
      <c r="M2" s="346"/>
      <c r="N2" s="346"/>
      <c r="O2" s="346"/>
      <c r="P2" s="346"/>
      <c r="Q2" s="347"/>
      <c r="R2" s="351"/>
      <c r="S2" s="352"/>
      <c r="T2" s="353"/>
    </row>
    <row r="3" spans="2:20" s="107" customFormat="1" ht="29.45" customHeight="1" thickBot="1">
      <c r="B3" s="354" t="str">
        <f>+'1,01'!B3</f>
        <v>PATRIMONIO NATURAL FONDO PARA LA BIODIVERSIDAD Y ÁREAS PROTEGIDAS</v>
      </c>
      <c r="C3" s="355"/>
      <c r="D3" s="355"/>
      <c r="E3" s="355"/>
      <c r="F3" s="355"/>
      <c r="G3" s="355"/>
      <c r="H3" s="355"/>
      <c r="I3" s="355"/>
      <c r="J3" s="355"/>
      <c r="K3" s="355"/>
      <c r="L3" s="355"/>
      <c r="M3" s="355"/>
      <c r="N3" s="355"/>
      <c r="O3" s="355"/>
      <c r="P3" s="355"/>
      <c r="Q3" s="356"/>
      <c r="R3" s="357"/>
      <c r="S3" s="358"/>
      <c r="T3" s="359"/>
    </row>
    <row r="4" spans="2:20" s="107" customFormat="1" ht="33" customHeight="1" thickBot="1">
      <c r="B4" s="339" t="s">
        <v>124</v>
      </c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  <c r="P4" s="340"/>
      <c r="Q4" s="340"/>
      <c r="R4" s="340"/>
      <c r="S4" s="340"/>
      <c r="T4" s="341"/>
    </row>
    <row r="5" spans="2:20" s="107" customFormat="1" ht="12.6" customHeight="1" thickBot="1">
      <c r="B5" s="111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3"/>
      <c r="T5" s="114"/>
    </row>
    <row r="6" spans="2:20" ht="27" customHeight="1">
      <c r="B6" s="308" t="s">
        <v>125</v>
      </c>
      <c r="C6" s="309"/>
      <c r="D6" s="309"/>
      <c r="E6" s="312" t="s">
        <v>149</v>
      </c>
      <c r="F6" s="312"/>
      <c r="G6" s="313"/>
      <c r="H6" s="316" t="s">
        <v>126</v>
      </c>
      <c r="I6" s="317"/>
      <c r="J6" s="320">
        <v>45926</v>
      </c>
      <c r="K6" s="312"/>
      <c r="L6" s="312"/>
      <c r="M6" s="312"/>
      <c r="N6" s="313"/>
      <c r="O6" s="321" t="s">
        <v>127</v>
      </c>
      <c r="P6" s="312" t="s">
        <v>150</v>
      </c>
      <c r="Q6" s="312"/>
      <c r="R6" s="312"/>
      <c r="S6" s="312"/>
      <c r="T6" s="313"/>
    </row>
    <row r="7" spans="2:20" ht="27" customHeight="1">
      <c r="B7" s="310"/>
      <c r="C7" s="311"/>
      <c r="D7" s="311"/>
      <c r="E7" s="314"/>
      <c r="F7" s="314"/>
      <c r="G7" s="315"/>
      <c r="H7" s="318"/>
      <c r="I7" s="319"/>
      <c r="J7" s="314"/>
      <c r="K7" s="314"/>
      <c r="L7" s="314"/>
      <c r="M7" s="314"/>
      <c r="N7" s="315"/>
      <c r="O7" s="322"/>
      <c r="P7" s="314"/>
      <c r="Q7" s="314"/>
      <c r="R7" s="314"/>
      <c r="S7" s="314"/>
      <c r="T7" s="315"/>
    </row>
    <row r="8" spans="2:20" ht="50.25" customHeight="1" thickBot="1">
      <c r="B8" s="326" t="s">
        <v>128</v>
      </c>
      <c r="C8" s="327"/>
      <c r="D8" s="327"/>
      <c r="E8" s="324" t="s">
        <v>151</v>
      </c>
      <c r="F8" s="324"/>
      <c r="G8" s="325"/>
      <c r="H8" s="326" t="s">
        <v>129</v>
      </c>
      <c r="I8" s="327"/>
      <c r="J8" s="324" t="s">
        <v>152</v>
      </c>
      <c r="K8" s="324"/>
      <c r="L8" s="324"/>
      <c r="M8" s="324"/>
      <c r="N8" s="325"/>
      <c r="O8" s="323"/>
      <c r="P8" s="324"/>
      <c r="Q8" s="324"/>
      <c r="R8" s="324"/>
      <c r="S8" s="324"/>
      <c r="T8" s="325"/>
    </row>
    <row r="9" spans="2:20" ht="11.25" customHeight="1" thickBot="1">
      <c r="B9" s="328"/>
      <c r="C9" s="329"/>
      <c r="D9" s="329"/>
      <c r="E9" s="329"/>
      <c r="F9" s="329"/>
      <c r="G9" s="329"/>
      <c r="H9" s="329"/>
      <c r="I9" s="329"/>
      <c r="J9" s="329"/>
      <c r="K9" s="329"/>
      <c r="L9" s="329"/>
      <c r="M9" s="329"/>
      <c r="N9" s="329"/>
      <c r="O9" s="329"/>
      <c r="P9" s="329"/>
      <c r="Q9" s="329"/>
      <c r="R9" s="329"/>
      <c r="S9" s="329"/>
      <c r="T9" s="330"/>
    </row>
    <row r="10" spans="2:20" ht="33.6" customHeight="1" thickBot="1">
      <c r="B10" s="331" t="s">
        <v>130</v>
      </c>
      <c r="C10" s="332"/>
      <c r="D10" s="116" t="s">
        <v>307</v>
      </c>
      <c r="E10" s="333" t="s">
        <v>18</v>
      </c>
      <c r="F10" s="333"/>
      <c r="G10" s="333"/>
      <c r="H10" s="117" t="s">
        <v>131</v>
      </c>
      <c r="I10" s="118">
        <v>3.06</v>
      </c>
      <c r="J10" s="334" t="str">
        <f>+UPPER('F-GAL-001'!C28)</f>
        <v>SUMINISTRO E INSTALACIÓN DE VIGA ALFARDA DE 0,04MX0,09M EN MADERA
INMUNIZADA VACIO PRESIÓN CON SALES CCA EN PROPORCIÓN DE 6,4 KG/M3.</v>
      </c>
      <c r="K10" s="335"/>
      <c r="L10" s="335"/>
      <c r="M10" s="335"/>
      <c r="N10" s="335"/>
      <c r="O10" s="335"/>
      <c r="P10" s="335"/>
      <c r="Q10" s="336"/>
      <c r="R10" s="119" t="s">
        <v>132</v>
      </c>
      <c r="S10" s="337" t="s">
        <v>171</v>
      </c>
      <c r="T10" s="338"/>
    </row>
    <row r="11" spans="2:20" ht="10.5" customHeight="1" thickBot="1">
      <c r="B11" s="305"/>
      <c r="C11" s="306"/>
      <c r="D11" s="306"/>
      <c r="E11" s="306"/>
      <c r="F11" s="306"/>
      <c r="G11" s="306"/>
      <c r="H11" s="306"/>
      <c r="I11" s="306"/>
      <c r="J11" s="306"/>
      <c r="K11" s="306"/>
      <c r="L11" s="306"/>
      <c r="M11" s="306"/>
      <c r="N11" s="306"/>
      <c r="O11" s="306"/>
      <c r="P11" s="306"/>
      <c r="Q11" s="306"/>
      <c r="R11" s="306"/>
      <c r="S11" s="306"/>
      <c r="T11" s="307"/>
    </row>
    <row r="12" spans="2:20" ht="27" customHeight="1" thickBot="1">
      <c r="B12" s="362" t="s">
        <v>133</v>
      </c>
      <c r="C12" s="363"/>
      <c r="D12" s="363"/>
      <c r="E12" s="363"/>
      <c r="F12" s="363"/>
      <c r="G12" s="363"/>
      <c r="H12" s="363"/>
      <c r="I12" s="363"/>
      <c r="J12" s="363"/>
      <c r="K12" s="363"/>
      <c r="L12" s="363"/>
      <c r="M12" s="362" t="s">
        <v>134</v>
      </c>
      <c r="N12" s="363"/>
      <c r="O12" s="363"/>
      <c r="P12" s="363"/>
      <c r="Q12" s="363"/>
      <c r="R12" s="363"/>
      <c r="S12" s="363"/>
      <c r="T12" s="364"/>
    </row>
    <row r="13" spans="2:20" ht="30" customHeight="1">
      <c r="B13" s="120"/>
      <c r="C13" s="121"/>
      <c r="D13" s="121"/>
      <c r="E13" s="121"/>
      <c r="F13" s="121"/>
      <c r="G13" s="121"/>
      <c r="H13" s="121"/>
      <c r="I13" s="121"/>
      <c r="J13" s="121"/>
      <c r="K13" s="121"/>
      <c r="L13" s="122"/>
      <c r="M13" s="365" t="s">
        <v>135</v>
      </c>
      <c r="N13" s="366"/>
      <c r="O13" s="369" t="s">
        <v>136</v>
      </c>
      <c r="P13" s="370"/>
      <c r="Q13" s="371"/>
      <c r="R13" s="372" t="s">
        <v>145</v>
      </c>
      <c r="S13" s="374" t="s">
        <v>243</v>
      </c>
      <c r="T13" s="376" t="s">
        <v>36</v>
      </c>
    </row>
    <row r="14" spans="2:20" ht="30" customHeight="1">
      <c r="B14" s="123"/>
      <c r="C14" s="124"/>
      <c r="D14" s="124"/>
      <c r="E14" s="124"/>
      <c r="F14" s="124"/>
      <c r="G14" s="124"/>
      <c r="H14" s="124"/>
      <c r="I14" s="124"/>
      <c r="J14" s="124"/>
      <c r="K14" s="124"/>
      <c r="L14" s="125"/>
      <c r="M14" s="367"/>
      <c r="N14" s="368"/>
      <c r="O14" s="126" t="s">
        <v>137</v>
      </c>
      <c r="P14" s="126" t="s">
        <v>138</v>
      </c>
      <c r="Q14" s="126" t="s">
        <v>298</v>
      </c>
      <c r="R14" s="373"/>
      <c r="S14" s="375"/>
      <c r="T14" s="377"/>
    </row>
    <row r="15" spans="2:20" ht="22.9" customHeight="1">
      <c r="B15" s="123"/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378"/>
      <c r="N15" s="379"/>
      <c r="O15" s="379"/>
      <c r="P15" s="379"/>
      <c r="Q15" s="379"/>
      <c r="R15" s="379"/>
      <c r="S15" s="379"/>
      <c r="T15" s="380"/>
    </row>
    <row r="16" spans="2:20" ht="22.9" customHeight="1">
      <c r="B16" s="123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378" t="s">
        <v>319</v>
      </c>
      <c r="N16" s="379"/>
      <c r="O16" s="379"/>
      <c r="P16" s="379"/>
      <c r="Q16" s="379"/>
      <c r="R16" s="379"/>
      <c r="S16" s="379"/>
      <c r="T16" s="380"/>
    </row>
    <row r="17" spans="2:22" ht="22.9" customHeight="1">
      <c r="B17" s="123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360" t="s">
        <v>322</v>
      </c>
      <c r="N17" s="361"/>
      <c r="O17" s="133">
        <v>3.1</v>
      </c>
      <c r="P17" s="128">
        <v>0.14000000000000001</v>
      </c>
      <c r="Q17" s="128">
        <v>1</v>
      </c>
      <c r="R17" s="128"/>
      <c r="S17" s="129">
        <v>2</v>
      </c>
      <c r="T17" s="130">
        <f>ROUND(+O17*Q17*S17,2)</f>
        <v>6.2</v>
      </c>
    </row>
    <row r="18" spans="2:22" ht="22.9" customHeight="1">
      <c r="B18" s="123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360"/>
      <c r="N18" s="361"/>
      <c r="O18" s="136"/>
      <c r="P18" s="128"/>
      <c r="Q18" s="128"/>
      <c r="R18" s="136"/>
      <c r="S18" s="129"/>
      <c r="T18" s="130"/>
    </row>
    <row r="19" spans="2:22" ht="22.9" customHeight="1"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360"/>
      <c r="N19" s="361"/>
      <c r="O19" s="127"/>
      <c r="P19" s="128"/>
      <c r="Q19" s="128"/>
      <c r="R19" s="128"/>
      <c r="S19" s="129"/>
      <c r="T19" s="130"/>
    </row>
    <row r="20" spans="2:22" ht="22.9" customHeight="1"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360"/>
      <c r="N20" s="361"/>
      <c r="O20" s="133"/>
      <c r="P20" s="128"/>
      <c r="Q20" s="128"/>
      <c r="R20" s="131"/>
      <c r="S20" s="129"/>
      <c r="T20" s="130"/>
    </row>
    <row r="21" spans="2:22" ht="22.9" customHeight="1"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360"/>
      <c r="N21" s="361"/>
      <c r="O21" s="127"/>
      <c r="P21" s="128"/>
      <c r="Q21" s="129"/>
      <c r="R21" s="128"/>
      <c r="S21" s="129"/>
      <c r="T21" s="130"/>
    </row>
    <row r="22" spans="2:22" ht="22.9" customHeight="1">
      <c r="B22" s="123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381"/>
      <c r="N22" s="382"/>
      <c r="O22" s="382"/>
      <c r="P22" s="382"/>
      <c r="Q22" s="382"/>
      <c r="R22" s="382"/>
      <c r="S22" s="382"/>
      <c r="T22" s="383"/>
      <c r="V22" s="132"/>
    </row>
    <row r="23" spans="2:22" ht="22.9" customHeight="1">
      <c r="B23" s="123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381"/>
      <c r="N23" s="382"/>
      <c r="O23" s="382"/>
      <c r="P23" s="382"/>
      <c r="Q23" s="382"/>
      <c r="R23" s="382"/>
      <c r="S23" s="382"/>
      <c r="T23" s="383"/>
    </row>
    <row r="24" spans="2:22" ht="22.9" customHeight="1">
      <c r="B24" s="123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413"/>
      <c r="N24" s="414"/>
      <c r="O24" s="127"/>
      <c r="P24" s="128"/>
      <c r="Q24" s="129"/>
      <c r="R24" s="128"/>
      <c r="S24" s="129"/>
      <c r="T24" s="130"/>
    </row>
    <row r="25" spans="2:22" ht="22.9" customHeight="1">
      <c r="B25" s="123"/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415"/>
      <c r="N25" s="416"/>
      <c r="O25" s="127"/>
      <c r="P25" s="128"/>
      <c r="Q25" s="129"/>
      <c r="R25" s="128"/>
      <c r="S25" s="129"/>
      <c r="T25" s="130"/>
    </row>
    <row r="26" spans="2:22" ht="22.9" customHeight="1">
      <c r="B26" s="123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413"/>
      <c r="N26" s="414"/>
      <c r="O26" s="127"/>
      <c r="P26" s="128"/>
      <c r="Q26" s="129"/>
      <c r="R26" s="128"/>
      <c r="S26" s="129"/>
      <c r="T26" s="130"/>
    </row>
    <row r="27" spans="2:22" ht="22.9" customHeight="1">
      <c r="B27" s="123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415"/>
      <c r="N27" s="416"/>
      <c r="O27" s="127"/>
      <c r="P27" s="128"/>
      <c r="Q27" s="129"/>
      <c r="R27" s="128"/>
      <c r="S27" s="129"/>
      <c r="T27" s="130"/>
    </row>
    <row r="28" spans="2:22" ht="22.9" customHeight="1">
      <c r="B28" s="123"/>
      <c r="C28" s="124"/>
      <c r="D28" s="124"/>
      <c r="E28" s="124"/>
      <c r="F28" s="124"/>
      <c r="G28" s="124"/>
      <c r="H28" s="124"/>
      <c r="I28" s="124"/>
      <c r="J28" s="124"/>
      <c r="K28" s="124"/>
      <c r="L28" s="124"/>
      <c r="M28" s="360"/>
      <c r="N28" s="361"/>
      <c r="O28" s="127"/>
      <c r="P28" s="128"/>
      <c r="Q28" s="129"/>
      <c r="R28" s="128"/>
      <c r="S28" s="129"/>
      <c r="T28" s="130"/>
    </row>
    <row r="29" spans="2:22" ht="22.9" customHeight="1">
      <c r="B29" s="123"/>
      <c r="C29" s="124"/>
      <c r="D29" s="124"/>
      <c r="E29" s="124"/>
      <c r="F29" s="124"/>
      <c r="G29" s="124"/>
      <c r="H29" s="124"/>
      <c r="I29" s="124"/>
      <c r="J29" s="124"/>
      <c r="K29" s="124"/>
      <c r="L29" s="124"/>
      <c r="M29" s="360"/>
      <c r="N29" s="361"/>
      <c r="O29" s="127"/>
      <c r="P29" s="128"/>
      <c r="Q29" s="129"/>
      <c r="R29" s="128"/>
      <c r="S29" s="129"/>
      <c r="T29" s="130"/>
    </row>
    <row r="30" spans="2:22" ht="22.9" customHeight="1">
      <c r="B30" s="123"/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360"/>
      <c r="N30" s="361"/>
      <c r="O30" s="133"/>
      <c r="P30" s="128"/>
      <c r="Q30" s="129"/>
      <c r="R30" s="128"/>
      <c r="S30" s="129"/>
      <c r="T30" s="130"/>
    </row>
    <row r="31" spans="2:22" ht="22.9" customHeight="1">
      <c r="B31" s="123"/>
      <c r="D31" s="134"/>
      <c r="E31" s="134"/>
      <c r="F31" s="134"/>
      <c r="G31" s="134"/>
      <c r="H31" s="134"/>
      <c r="I31" s="134"/>
      <c r="J31" s="124"/>
      <c r="K31" s="124"/>
      <c r="L31" s="124"/>
      <c r="M31" s="360"/>
      <c r="N31" s="361"/>
      <c r="O31" s="133"/>
      <c r="P31" s="128"/>
      <c r="Q31" s="129"/>
      <c r="R31" s="128"/>
      <c r="S31" s="129"/>
      <c r="T31" s="130"/>
    </row>
    <row r="32" spans="2:22" ht="22.9" customHeight="1">
      <c r="B32" s="123"/>
      <c r="C32" s="134"/>
      <c r="D32" s="134"/>
      <c r="E32" s="134"/>
      <c r="F32" s="124"/>
      <c r="G32" s="124"/>
      <c r="H32" s="124"/>
      <c r="I32" s="124"/>
      <c r="J32" s="124"/>
      <c r="K32" s="124"/>
      <c r="L32" s="124"/>
      <c r="M32" s="360"/>
      <c r="N32" s="361"/>
      <c r="O32" s="127"/>
      <c r="P32" s="128"/>
      <c r="Q32" s="129"/>
      <c r="R32" s="131"/>
      <c r="S32" s="129"/>
      <c r="T32" s="130"/>
    </row>
    <row r="33" spans="2:22" ht="22.9" customHeight="1">
      <c r="B33" s="123"/>
      <c r="C33" s="124"/>
      <c r="D33" s="124"/>
      <c r="E33" s="124"/>
      <c r="F33" s="124"/>
      <c r="G33" s="124"/>
      <c r="H33" s="124"/>
      <c r="I33" s="124"/>
      <c r="J33" s="124"/>
      <c r="K33" s="124"/>
      <c r="L33" s="124"/>
      <c r="M33" s="360"/>
      <c r="N33" s="361"/>
      <c r="O33" s="127"/>
      <c r="P33" s="128"/>
      <c r="Q33" s="129"/>
      <c r="R33" s="131"/>
      <c r="S33" s="129"/>
      <c r="T33" s="130"/>
    </row>
    <row r="34" spans="2:22" ht="22.9" customHeight="1">
      <c r="B34" s="123"/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360"/>
      <c r="N34" s="361"/>
      <c r="O34" s="127"/>
      <c r="P34" s="128"/>
      <c r="Q34" s="129"/>
      <c r="R34" s="128"/>
      <c r="S34" s="129"/>
      <c r="T34" s="130"/>
    </row>
    <row r="35" spans="2:22" ht="22.9" customHeight="1">
      <c r="B35" s="123"/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360"/>
      <c r="N35" s="361"/>
      <c r="O35" s="127"/>
      <c r="P35" s="128"/>
      <c r="Q35" s="129"/>
      <c r="R35" s="128"/>
      <c r="S35" s="129"/>
      <c r="T35" s="130"/>
      <c r="V35" s="135"/>
    </row>
    <row r="36" spans="2:22" ht="22.9" customHeight="1">
      <c r="B36" s="123"/>
      <c r="C36" s="124"/>
      <c r="D36" s="124"/>
      <c r="E36" s="124"/>
      <c r="F36" s="124"/>
      <c r="G36" s="124"/>
      <c r="H36" s="124"/>
      <c r="I36" s="124"/>
      <c r="J36" s="124"/>
      <c r="K36" s="124"/>
      <c r="L36" s="124"/>
      <c r="M36" s="381"/>
      <c r="N36" s="382"/>
      <c r="O36" s="382"/>
      <c r="P36" s="382"/>
      <c r="Q36" s="382"/>
      <c r="R36" s="382"/>
      <c r="S36" s="382"/>
      <c r="T36" s="383"/>
      <c r="V36" s="135"/>
    </row>
    <row r="37" spans="2:22" ht="22.9" customHeight="1">
      <c r="B37" s="123"/>
      <c r="C37" s="124"/>
      <c r="D37" s="124"/>
      <c r="E37" s="124"/>
      <c r="F37" s="124"/>
      <c r="G37" s="124"/>
      <c r="H37" s="124"/>
      <c r="I37" s="124"/>
      <c r="J37" s="124"/>
      <c r="K37" s="124"/>
      <c r="L37" s="124"/>
      <c r="M37" s="390"/>
      <c r="N37" s="391"/>
      <c r="O37" s="127"/>
      <c r="P37" s="128"/>
      <c r="Q37" s="129"/>
      <c r="R37" s="131"/>
      <c r="S37" s="129"/>
      <c r="T37" s="130"/>
    </row>
    <row r="38" spans="2:22" ht="22.9" customHeight="1">
      <c r="B38" s="123"/>
      <c r="C38" s="124"/>
      <c r="D38" s="124"/>
      <c r="E38" s="124"/>
      <c r="F38" s="124"/>
      <c r="G38" s="124"/>
      <c r="H38" s="124"/>
      <c r="I38" s="124"/>
      <c r="J38" s="124"/>
      <c r="K38" s="124"/>
      <c r="L38" s="124"/>
      <c r="M38" s="390"/>
      <c r="N38" s="391"/>
      <c r="O38" s="136"/>
      <c r="P38" s="136"/>
      <c r="Q38" s="136"/>
      <c r="R38" s="136"/>
      <c r="S38" s="136"/>
      <c r="T38" s="137"/>
    </row>
    <row r="39" spans="2:22" ht="22.9" customHeight="1">
      <c r="B39" s="123"/>
      <c r="F39" s="124"/>
      <c r="G39" s="124"/>
      <c r="H39" s="124"/>
      <c r="I39" s="124"/>
      <c r="J39" s="124"/>
      <c r="K39" s="124"/>
      <c r="L39" s="124"/>
      <c r="M39" s="390"/>
      <c r="N39" s="391"/>
      <c r="O39" s="127"/>
      <c r="P39" s="131"/>
      <c r="Q39" s="129"/>
      <c r="R39" s="131"/>
      <c r="S39" s="129"/>
      <c r="T39" s="130"/>
    </row>
    <row r="40" spans="2:22" ht="22.9" customHeight="1">
      <c r="B40" s="123"/>
      <c r="F40" s="124"/>
      <c r="G40" s="124"/>
      <c r="H40" s="124"/>
      <c r="I40" s="124"/>
      <c r="J40" s="124"/>
      <c r="K40" s="124"/>
      <c r="L40" s="124"/>
      <c r="M40" s="390"/>
      <c r="N40" s="391"/>
      <c r="O40" s="127"/>
      <c r="P40" s="128"/>
      <c r="Q40" s="129"/>
      <c r="R40" s="131"/>
      <c r="S40" s="129"/>
      <c r="T40" s="130"/>
    </row>
    <row r="41" spans="2:22" ht="22.9" customHeight="1">
      <c r="B41" s="123"/>
      <c r="C41" s="124"/>
      <c r="D41" s="124"/>
      <c r="E41" s="124"/>
      <c r="F41" s="124"/>
      <c r="G41" s="124"/>
      <c r="H41" s="124"/>
      <c r="I41" s="124"/>
      <c r="J41" s="124"/>
      <c r="K41" s="124"/>
      <c r="L41" s="124"/>
      <c r="M41" s="390"/>
      <c r="N41" s="391"/>
      <c r="O41" s="127"/>
      <c r="P41" s="128"/>
      <c r="Q41" s="129"/>
      <c r="R41" s="131"/>
      <c r="S41" s="129"/>
      <c r="T41" s="130"/>
    </row>
    <row r="42" spans="2:22" ht="22.9" customHeight="1">
      <c r="B42" s="123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38"/>
      <c r="N42" s="139"/>
      <c r="O42" s="139"/>
      <c r="P42" s="139"/>
      <c r="Q42" s="139"/>
      <c r="R42" s="139"/>
      <c r="S42" s="139"/>
      <c r="T42" s="140"/>
    </row>
    <row r="43" spans="2:22" ht="22.9" customHeight="1" thickBot="1">
      <c r="B43" s="123"/>
      <c r="C43" s="124"/>
      <c r="D43" s="124"/>
      <c r="E43" s="124"/>
      <c r="F43" s="124"/>
      <c r="G43" s="124"/>
      <c r="H43" s="124"/>
      <c r="I43" s="124"/>
      <c r="J43" s="124"/>
      <c r="K43" s="124"/>
      <c r="L43" s="124"/>
      <c r="M43" s="141"/>
      <c r="N43" s="142"/>
      <c r="O43" s="142"/>
      <c r="P43" s="142"/>
      <c r="Q43" s="142"/>
      <c r="R43" s="142"/>
      <c r="S43" s="142"/>
      <c r="T43" s="143"/>
    </row>
    <row r="44" spans="2:22" s="145" customFormat="1" ht="24" customHeight="1">
      <c r="B44" s="392" t="s">
        <v>154</v>
      </c>
      <c r="C44" s="393"/>
      <c r="D44" s="393"/>
      <c r="E44" s="393"/>
      <c r="F44" s="393"/>
      <c r="G44" s="393"/>
      <c r="H44" s="393"/>
      <c r="I44" s="393"/>
      <c r="J44" s="393"/>
      <c r="K44" s="393"/>
      <c r="L44" s="394"/>
      <c r="M44" s="401" t="s">
        <v>139</v>
      </c>
      <c r="N44" s="402"/>
      <c r="O44" s="402"/>
      <c r="P44" s="402"/>
      <c r="Q44" s="402"/>
      <c r="R44" s="402"/>
      <c r="S44" s="402"/>
      <c r="T44" s="144">
        <f>SUM(T17:T43)</f>
        <v>6.2</v>
      </c>
    </row>
    <row r="45" spans="2:22" s="145" customFormat="1" ht="24" customHeight="1">
      <c r="B45" s="395"/>
      <c r="C45" s="396"/>
      <c r="D45" s="396"/>
      <c r="E45" s="396"/>
      <c r="F45" s="396"/>
      <c r="G45" s="396"/>
      <c r="H45" s="396"/>
      <c r="I45" s="396"/>
      <c r="J45" s="396"/>
      <c r="K45" s="396"/>
      <c r="L45" s="397"/>
      <c r="M45" s="403" t="s">
        <v>140</v>
      </c>
      <c r="N45" s="404"/>
      <c r="O45" s="404"/>
      <c r="P45" s="404"/>
      <c r="Q45" s="404"/>
      <c r="R45" s="404"/>
      <c r="S45" s="404"/>
      <c r="T45" s="146"/>
    </row>
    <row r="46" spans="2:22" s="145" customFormat="1" ht="24" customHeight="1" thickBot="1">
      <c r="B46" s="398"/>
      <c r="C46" s="399"/>
      <c r="D46" s="399"/>
      <c r="E46" s="399"/>
      <c r="F46" s="399"/>
      <c r="G46" s="399"/>
      <c r="H46" s="399"/>
      <c r="I46" s="399"/>
      <c r="J46" s="399"/>
      <c r="K46" s="399"/>
      <c r="L46" s="400"/>
      <c r="M46" s="405" t="s">
        <v>141</v>
      </c>
      <c r="N46" s="406"/>
      <c r="O46" s="406"/>
      <c r="P46" s="406"/>
      <c r="Q46" s="406"/>
      <c r="R46" s="406"/>
      <c r="S46" s="406"/>
      <c r="T46" s="147">
        <f>+T45+T44</f>
        <v>6.2</v>
      </c>
    </row>
    <row r="47" spans="2:22" ht="17.45" customHeight="1">
      <c r="B47" s="148"/>
      <c r="C47" s="149"/>
      <c r="D47" s="149"/>
      <c r="E47" s="149"/>
      <c r="F47" s="149"/>
      <c r="G47" s="149"/>
      <c r="H47" s="149"/>
      <c r="I47" s="149"/>
      <c r="J47" s="149"/>
      <c r="K47" s="149"/>
      <c r="L47" s="149"/>
      <c r="M47" s="150"/>
      <c r="N47" s="150"/>
      <c r="P47" s="150"/>
      <c r="Q47" s="150"/>
      <c r="R47" s="150"/>
      <c r="S47" s="150"/>
      <c r="T47" s="151"/>
    </row>
    <row r="48" spans="2:22" ht="22.9" customHeight="1">
      <c r="B48" s="148"/>
      <c r="J48" s="149"/>
      <c r="K48" s="149"/>
      <c r="L48" s="149"/>
      <c r="M48" s="150"/>
      <c r="Q48" s="115"/>
      <c r="R48" s="149"/>
      <c r="S48" s="149"/>
      <c r="T48" s="153"/>
    </row>
    <row r="49" spans="2:20" ht="19.149999999999999" customHeight="1">
      <c r="B49" s="148"/>
      <c r="J49" s="149"/>
      <c r="K49" s="149"/>
      <c r="L49" s="149"/>
      <c r="M49" s="150"/>
      <c r="Q49" s="115"/>
      <c r="R49" s="149"/>
      <c r="S49" s="149"/>
      <c r="T49" s="153"/>
    </row>
    <row r="50" spans="2:20" ht="21.6" customHeight="1">
      <c r="B50" s="148"/>
      <c r="C50" s="149"/>
      <c r="D50" s="149"/>
      <c r="E50" s="149"/>
      <c r="F50" s="149"/>
      <c r="G50" s="149"/>
      <c r="H50" s="149"/>
      <c r="I50" s="149"/>
      <c r="J50" s="149"/>
      <c r="K50" s="149"/>
      <c r="L50" s="149"/>
      <c r="M50" s="150"/>
      <c r="N50" s="150"/>
      <c r="P50" s="150"/>
      <c r="Q50" s="154"/>
      <c r="R50" s="154"/>
      <c r="S50" s="154"/>
      <c r="T50" s="155"/>
    </row>
    <row r="51" spans="2:20" ht="25.15" customHeight="1">
      <c r="B51" s="148"/>
      <c r="C51" s="149"/>
      <c r="D51" s="149"/>
      <c r="E51" s="149"/>
      <c r="F51" s="149"/>
      <c r="G51" s="149"/>
      <c r="H51" s="149"/>
      <c r="I51" s="149"/>
      <c r="J51" s="149"/>
      <c r="K51" s="149"/>
      <c r="L51" s="156"/>
      <c r="M51" s="157"/>
      <c r="N51" s="157"/>
      <c r="P51" s="150"/>
      <c r="Q51" s="157"/>
      <c r="R51" s="157"/>
      <c r="S51" s="157"/>
      <c r="T51" s="158"/>
    </row>
    <row r="52" spans="2:20" s="162" customFormat="1" ht="17.45" customHeight="1">
      <c r="B52" s="384" t="s">
        <v>142</v>
      </c>
      <c r="C52" s="385"/>
      <c r="D52" s="385"/>
      <c r="E52" s="385"/>
      <c r="F52" s="159"/>
      <c r="G52" s="386" t="s">
        <v>142</v>
      </c>
      <c r="H52" s="386"/>
      <c r="I52" s="386"/>
      <c r="J52" s="387"/>
      <c r="K52" s="160"/>
      <c r="L52" s="388" t="s">
        <v>142</v>
      </c>
      <c r="M52" s="388"/>
      <c r="N52" s="388"/>
      <c r="O52" s="388"/>
      <c r="P52" s="161"/>
      <c r="Q52" s="388" t="s">
        <v>142</v>
      </c>
      <c r="R52" s="388"/>
      <c r="S52" s="388"/>
      <c r="T52" s="389"/>
    </row>
    <row r="53" spans="2:20" ht="17.45" customHeight="1">
      <c r="B53" s="163" t="str">
        <f>+'1,01'!B53</f>
        <v>Nombre: IVAN DARIO RODRIGUEZ</v>
      </c>
      <c r="C53" s="164"/>
      <c r="D53" s="164"/>
      <c r="E53" s="164"/>
      <c r="F53" s="164"/>
      <c r="G53" s="165" t="str">
        <f>+'1,01'!G53</f>
        <v xml:space="preserve">Nombre: MANUEL EDUARDO CEPEDA HERNÁNDEZ </v>
      </c>
      <c r="H53" s="165"/>
      <c r="I53" s="165"/>
      <c r="J53" s="165"/>
      <c r="K53" s="166"/>
      <c r="L53" s="167" t="str">
        <f>+'1,01'!L53</f>
        <v>Nombre: ROBINSON ALEXANDER TOBAR URBANO</v>
      </c>
      <c r="M53" s="167"/>
      <c r="N53" s="167"/>
      <c r="O53" s="167"/>
      <c r="P53" s="166"/>
      <c r="Q53" s="167" t="str">
        <f>+'1,01'!Q53</f>
        <v>Nombre: CLARA LUZ JARAMILLO HENAO</v>
      </c>
      <c r="R53" s="167"/>
      <c r="S53" s="167"/>
      <c r="T53" s="168"/>
    </row>
    <row r="54" spans="2:20" ht="17.45" customHeight="1" thickBot="1">
      <c r="B54" s="174" t="str">
        <f>+'1,01'!B54</f>
        <v>RESIDENTE DE OBRA</v>
      </c>
      <c r="C54" s="169"/>
      <c r="D54" s="169"/>
      <c r="E54" s="169"/>
      <c r="F54" s="169"/>
      <c r="G54" s="170" t="str">
        <f>+'1,01'!G54</f>
        <v>DIRECTOR DE OBRA</v>
      </c>
      <c r="H54" s="170"/>
      <c r="I54" s="170"/>
      <c r="J54" s="170"/>
      <c r="K54" s="171"/>
      <c r="L54" s="172" t="str">
        <f>+'1,01'!L54</f>
        <v xml:space="preserve">RESIDENTE DE INTERVENTORIA </v>
      </c>
      <c r="M54" s="172"/>
      <c r="N54" s="172"/>
      <c r="O54" s="172"/>
      <c r="P54" s="171"/>
      <c r="Q54" s="172" t="str">
        <f>+'1,01'!Q54</f>
        <v xml:space="preserve">DIRECTOR DE INTERVENTORIA </v>
      </c>
      <c r="R54" s="172"/>
      <c r="S54" s="172"/>
      <c r="T54" s="173"/>
    </row>
  </sheetData>
  <mergeCells count="62">
    <mergeCell ref="B52:E52"/>
    <mergeCell ref="G52:J52"/>
    <mergeCell ref="L52:O52"/>
    <mergeCell ref="Q52:T52"/>
    <mergeCell ref="M35:N35"/>
    <mergeCell ref="M36:T36"/>
    <mergeCell ref="M37:N37"/>
    <mergeCell ref="M38:N38"/>
    <mergeCell ref="M39:N39"/>
    <mergeCell ref="M40:N40"/>
    <mergeCell ref="M41:N41"/>
    <mergeCell ref="B44:L46"/>
    <mergeCell ref="M44:S44"/>
    <mergeCell ref="M45:S45"/>
    <mergeCell ref="M46:S46"/>
    <mergeCell ref="M34:N34"/>
    <mergeCell ref="M21:N21"/>
    <mergeCell ref="M22:T22"/>
    <mergeCell ref="M23:T23"/>
    <mergeCell ref="M24:N25"/>
    <mergeCell ref="M26:N27"/>
    <mergeCell ref="M28:N28"/>
    <mergeCell ref="M29:N29"/>
    <mergeCell ref="M30:N30"/>
    <mergeCell ref="M31:N31"/>
    <mergeCell ref="M32:N32"/>
    <mergeCell ref="M33:N33"/>
    <mergeCell ref="M20:N20"/>
    <mergeCell ref="B12:L12"/>
    <mergeCell ref="M12:T12"/>
    <mergeCell ref="M13:N14"/>
    <mergeCell ref="O13:Q13"/>
    <mergeCell ref="R13:R14"/>
    <mergeCell ref="S13:S14"/>
    <mergeCell ref="T13:T14"/>
    <mergeCell ref="M15:T15"/>
    <mergeCell ref="M16:T16"/>
    <mergeCell ref="M17:N17"/>
    <mergeCell ref="M18:N18"/>
    <mergeCell ref="M19:N19"/>
    <mergeCell ref="B11:T11"/>
    <mergeCell ref="B6:D7"/>
    <mergeCell ref="E6:G7"/>
    <mergeCell ref="H6:I7"/>
    <mergeCell ref="J6:N7"/>
    <mergeCell ref="O6:O8"/>
    <mergeCell ref="P6:T8"/>
    <mergeCell ref="B8:D8"/>
    <mergeCell ref="E8:G8"/>
    <mergeCell ref="H8:I8"/>
    <mergeCell ref="J8:N8"/>
    <mergeCell ref="B9:T9"/>
    <mergeCell ref="B10:C10"/>
    <mergeCell ref="E10:G10"/>
    <mergeCell ref="J10:Q10"/>
    <mergeCell ref="S10:T10"/>
    <mergeCell ref="B4:T4"/>
    <mergeCell ref="F1:Q2"/>
    <mergeCell ref="R1:T1"/>
    <mergeCell ref="R2:T2"/>
    <mergeCell ref="B3:Q3"/>
    <mergeCell ref="R3:T3"/>
  </mergeCells>
  <printOptions horizontalCentered="1"/>
  <pageMargins left="0.11811023622047245" right="0.11811023622047245" top="0.11811023622047245" bottom="0.11811023622047245" header="0" footer="0"/>
  <pageSetup scale="44" orientation="landscape" r:id="rId1"/>
  <headerFooter alignWithMargins="0"/>
  <drawing r:id="rId2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sheetPr>
    <tabColor rgb="FFCCFFFF"/>
    <pageSetUpPr fitToPage="1"/>
  </sheetPr>
  <dimension ref="B1:V54"/>
  <sheetViews>
    <sheetView view="pageBreakPreview" topLeftCell="A27" zoomScale="80" zoomScaleNormal="100" zoomScaleSheetLayoutView="80" workbookViewId="0">
      <selection activeCell="G58" sqref="G58"/>
    </sheetView>
  </sheetViews>
  <sheetFormatPr baseColWidth="10" defaultColWidth="10" defaultRowHeight="27" customHeight="1"/>
  <cols>
    <col min="1" max="1" width="1.125" style="115" customWidth="1"/>
    <col min="2" max="5" width="12" style="115" customWidth="1"/>
    <col min="6" max="6" width="15.625" style="115" customWidth="1"/>
    <col min="7" max="7" width="19.875" style="115" customWidth="1"/>
    <col min="8" max="12" width="12" style="115" customWidth="1"/>
    <col min="13" max="13" width="20.125" style="152" customWidth="1"/>
    <col min="14" max="14" width="27.375" style="152" customWidth="1"/>
    <col min="15" max="15" width="17.375" style="150" customWidth="1"/>
    <col min="16" max="16" width="14.375" style="152" customWidth="1"/>
    <col min="17" max="17" width="16.875" style="152" customWidth="1"/>
    <col min="18" max="18" width="13.625" style="152" customWidth="1"/>
    <col min="19" max="19" width="17" style="152" customWidth="1"/>
    <col min="20" max="20" width="13.375" style="152" customWidth="1"/>
    <col min="21" max="21" width="17" style="115" bestFit="1" customWidth="1"/>
    <col min="22" max="22" width="18.125" style="115" customWidth="1"/>
    <col min="23" max="23" width="13.625" style="115" bestFit="1" customWidth="1"/>
    <col min="24" max="24" width="10.125" style="115" bestFit="1" customWidth="1"/>
    <col min="25" max="16384" width="10" style="115"/>
  </cols>
  <sheetData>
    <row r="1" spans="2:20" s="107" customFormat="1" ht="38.450000000000003" customHeight="1">
      <c r="B1" s="104"/>
      <c r="C1" s="105"/>
      <c r="D1" s="105"/>
      <c r="E1" s="106"/>
      <c r="F1" s="342" t="s">
        <v>123</v>
      </c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4"/>
      <c r="R1" s="348"/>
      <c r="S1" s="349"/>
      <c r="T1" s="350"/>
    </row>
    <row r="2" spans="2:20" s="107" customFormat="1" ht="37.9" customHeight="1" thickBot="1">
      <c r="B2" s="108"/>
      <c r="C2" s="109"/>
      <c r="D2" s="109"/>
      <c r="E2" s="110"/>
      <c r="F2" s="345"/>
      <c r="G2" s="346"/>
      <c r="H2" s="346"/>
      <c r="I2" s="346"/>
      <c r="J2" s="346"/>
      <c r="K2" s="346"/>
      <c r="L2" s="346"/>
      <c r="M2" s="346"/>
      <c r="N2" s="346"/>
      <c r="O2" s="346"/>
      <c r="P2" s="346"/>
      <c r="Q2" s="347"/>
      <c r="R2" s="351"/>
      <c r="S2" s="352"/>
      <c r="T2" s="353"/>
    </row>
    <row r="3" spans="2:20" s="107" customFormat="1" ht="29.45" customHeight="1" thickBot="1">
      <c r="B3" s="354" t="str">
        <f>+'1,01'!B3</f>
        <v>PATRIMONIO NATURAL FONDO PARA LA BIODIVERSIDAD Y ÁREAS PROTEGIDAS</v>
      </c>
      <c r="C3" s="355"/>
      <c r="D3" s="355"/>
      <c r="E3" s="355"/>
      <c r="F3" s="355"/>
      <c r="G3" s="355"/>
      <c r="H3" s="355"/>
      <c r="I3" s="355"/>
      <c r="J3" s="355"/>
      <c r="K3" s="355"/>
      <c r="L3" s="355"/>
      <c r="M3" s="355"/>
      <c r="N3" s="355"/>
      <c r="O3" s="355"/>
      <c r="P3" s="355"/>
      <c r="Q3" s="356"/>
      <c r="R3" s="357"/>
      <c r="S3" s="358"/>
      <c r="T3" s="359"/>
    </row>
    <row r="4" spans="2:20" s="107" customFormat="1" ht="33" customHeight="1" thickBot="1">
      <c r="B4" s="339" t="s">
        <v>124</v>
      </c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  <c r="P4" s="340"/>
      <c r="Q4" s="340"/>
      <c r="R4" s="340"/>
      <c r="S4" s="340"/>
      <c r="T4" s="341"/>
    </row>
    <row r="5" spans="2:20" s="107" customFormat="1" ht="12.6" customHeight="1" thickBot="1">
      <c r="B5" s="111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3"/>
      <c r="T5" s="114"/>
    </row>
    <row r="6" spans="2:20" ht="27" customHeight="1">
      <c r="B6" s="308" t="s">
        <v>125</v>
      </c>
      <c r="C6" s="309"/>
      <c r="D6" s="309"/>
      <c r="E6" s="312" t="s">
        <v>149</v>
      </c>
      <c r="F6" s="312"/>
      <c r="G6" s="313"/>
      <c r="H6" s="316" t="s">
        <v>126</v>
      </c>
      <c r="I6" s="317"/>
      <c r="J6" s="320">
        <v>45926</v>
      </c>
      <c r="K6" s="312"/>
      <c r="L6" s="312"/>
      <c r="M6" s="312"/>
      <c r="N6" s="313"/>
      <c r="O6" s="321" t="s">
        <v>127</v>
      </c>
      <c r="P6" s="312" t="s">
        <v>150</v>
      </c>
      <c r="Q6" s="312"/>
      <c r="R6" s="312"/>
      <c r="S6" s="312"/>
      <c r="T6" s="313"/>
    </row>
    <row r="7" spans="2:20" ht="27" customHeight="1">
      <c r="B7" s="310"/>
      <c r="C7" s="311"/>
      <c r="D7" s="311"/>
      <c r="E7" s="314"/>
      <c r="F7" s="314"/>
      <c r="G7" s="315"/>
      <c r="H7" s="318"/>
      <c r="I7" s="319"/>
      <c r="J7" s="314"/>
      <c r="K7" s="314"/>
      <c r="L7" s="314"/>
      <c r="M7" s="314"/>
      <c r="N7" s="315"/>
      <c r="O7" s="322"/>
      <c r="P7" s="314"/>
      <c r="Q7" s="314"/>
      <c r="R7" s="314"/>
      <c r="S7" s="314"/>
      <c r="T7" s="315"/>
    </row>
    <row r="8" spans="2:20" ht="50.25" customHeight="1" thickBot="1">
      <c r="B8" s="326" t="s">
        <v>128</v>
      </c>
      <c r="C8" s="327"/>
      <c r="D8" s="327"/>
      <c r="E8" s="324" t="s">
        <v>151</v>
      </c>
      <c r="F8" s="324"/>
      <c r="G8" s="325"/>
      <c r="H8" s="326" t="s">
        <v>129</v>
      </c>
      <c r="I8" s="327"/>
      <c r="J8" s="324" t="s">
        <v>152</v>
      </c>
      <c r="K8" s="324"/>
      <c r="L8" s="324"/>
      <c r="M8" s="324"/>
      <c r="N8" s="325"/>
      <c r="O8" s="323"/>
      <c r="P8" s="324"/>
      <c r="Q8" s="324"/>
      <c r="R8" s="324"/>
      <c r="S8" s="324"/>
      <c r="T8" s="325"/>
    </row>
    <row r="9" spans="2:20" ht="11.25" customHeight="1" thickBot="1">
      <c r="B9" s="328"/>
      <c r="C9" s="329"/>
      <c r="D9" s="329"/>
      <c r="E9" s="329"/>
      <c r="F9" s="329"/>
      <c r="G9" s="329"/>
      <c r="H9" s="329"/>
      <c r="I9" s="329"/>
      <c r="J9" s="329"/>
      <c r="K9" s="329"/>
      <c r="L9" s="329"/>
      <c r="M9" s="329"/>
      <c r="N9" s="329"/>
      <c r="O9" s="329"/>
      <c r="P9" s="329"/>
      <c r="Q9" s="329"/>
      <c r="R9" s="329"/>
      <c r="S9" s="329"/>
      <c r="T9" s="330"/>
    </row>
    <row r="10" spans="2:20" ht="33.6" customHeight="1" thickBot="1">
      <c r="B10" s="331" t="s">
        <v>130</v>
      </c>
      <c r="C10" s="332"/>
      <c r="D10" s="116" t="s">
        <v>307</v>
      </c>
      <c r="E10" s="333" t="s">
        <v>18</v>
      </c>
      <c r="F10" s="333"/>
      <c r="G10" s="333"/>
      <c r="H10" s="117" t="s">
        <v>131</v>
      </c>
      <c r="I10" s="118">
        <v>3.07</v>
      </c>
      <c r="J10" s="334" t="str">
        <f>+UPPER('F-GAL-001'!C29)</f>
        <v>SUMINISTRO E INSTLACIÓN DE TEJA TRASLUCIDA TRAPEZOIDAL Y TODOS SUS ACCESORIOS PARA EL CORRECTO FUNCIONAMIENTO.</v>
      </c>
      <c r="K10" s="335"/>
      <c r="L10" s="335"/>
      <c r="M10" s="335"/>
      <c r="N10" s="335"/>
      <c r="O10" s="335"/>
      <c r="P10" s="335"/>
      <c r="Q10" s="336"/>
      <c r="R10" s="119" t="s">
        <v>132</v>
      </c>
      <c r="S10" s="337" t="s">
        <v>204</v>
      </c>
      <c r="T10" s="338"/>
    </row>
    <row r="11" spans="2:20" ht="10.5" customHeight="1" thickBot="1">
      <c r="B11" s="305"/>
      <c r="C11" s="306"/>
      <c r="D11" s="306"/>
      <c r="E11" s="306"/>
      <c r="F11" s="306"/>
      <c r="G11" s="306"/>
      <c r="H11" s="306"/>
      <c r="I11" s="306"/>
      <c r="J11" s="306"/>
      <c r="K11" s="306"/>
      <c r="L11" s="306"/>
      <c r="M11" s="306"/>
      <c r="N11" s="306"/>
      <c r="O11" s="306"/>
      <c r="P11" s="306"/>
      <c r="Q11" s="306"/>
      <c r="R11" s="306"/>
      <c r="S11" s="306"/>
      <c r="T11" s="307"/>
    </row>
    <row r="12" spans="2:20" ht="27" customHeight="1" thickBot="1">
      <c r="B12" s="362" t="s">
        <v>133</v>
      </c>
      <c r="C12" s="363"/>
      <c r="D12" s="363"/>
      <c r="E12" s="363"/>
      <c r="F12" s="363"/>
      <c r="G12" s="363"/>
      <c r="H12" s="363"/>
      <c r="I12" s="363"/>
      <c r="J12" s="363"/>
      <c r="K12" s="363"/>
      <c r="L12" s="363"/>
      <c r="M12" s="362" t="s">
        <v>134</v>
      </c>
      <c r="N12" s="363"/>
      <c r="O12" s="363"/>
      <c r="P12" s="363"/>
      <c r="Q12" s="363"/>
      <c r="R12" s="363"/>
      <c r="S12" s="363"/>
      <c r="T12" s="364"/>
    </row>
    <row r="13" spans="2:20" ht="30" customHeight="1">
      <c r="B13" s="120"/>
      <c r="C13" s="121"/>
      <c r="D13" s="121"/>
      <c r="E13" s="121"/>
      <c r="F13" s="121"/>
      <c r="G13" s="121"/>
      <c r="H13" s="121"/>
      <c r="I13" s="121"/>
      <c r="J13" s="121"/>
      <c r="K13" s="121"/>
      <c r="L13" s="122"/>
      <c r="M13" s="365" t="s">
        <v>135</v>
      </c>
      <c r="N13" s="366"/>
      <c r="O13" s="369" t="s">
        <v>136</v>
      </c>
      <c r="P13" s="370"/>
      <c r="Q13" s="371"/>
      <c r="R13" s="372" t="s">
        <v>145</v>
      </c>
      <c r="S13" s="374" t="s">
        <v>243</v>
      </c>
      <c r="T13" s="376" t="s">
        <v>36</v>
      </c>
    </row>
    <row r="14" spans="2:20" ht="30" customHeight="1">
      <c r="B14" s="123"/>
      <c r="C14" s="124"/>
      <c r="D14" s="124"/>
      <c r="E14" s="124"/>
      <c r="F14" s="124"/>
      <c r="G14" s="124"/>
      <c r="H14" s="124"/>
      <c r="I14" s="124"/>
      <c r="J14" s="124"/>
      <c r="K14" s="124"/>
      <c r="L14" s="125"/>
      <c r="M14" s="367"/>
      <c r="N14" s="368"/>
      <c r="O14" s="126" t="s">
        <v>137</v>
      </c>
      <c r="P14" s="126" t="s">
        <v>138</v>
      </c>
      <c r="Q14" s="126" t="s">
        <v>298</v>
      </c>
      <c r="R14" s="373"/>
      <c r="S14" s="375"/>
      <c r="T14" s="377"/>
    </row>
    <row r="15" spans="2:20" ht="22.9" customHeight="1">
      <c r="B15" s="123"/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378"/>
      <c r="N15" s="379"/>
      <c r="O15" s="379"/>
      <c r="P15" s="379"/>
      <c r="Q15" s="379"/>
      <c r="R15" s="379"/>
      <c r="S15" s="379"/>
      <c r="T15" s="380"/>
    </row>
    <row r="16" spans="2:20" ht="22.9" customHeight="1">
      <c r="B16" s="123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378" t="s">
        <v>319</v>
      </c>
      <c r="N16" s="379"/>
      <c r="O16" s="379"/>
      <c r="P16" s="379"/>
      <c r="Q16" s="379"/>
      <c r="R16" s="379"/>
      <c r="S16" s="379"/>
      <c r="T16" s="380"/>
    </row>
    <row r="17" spans="2:22" ht="22.9" customHeight="1">
      <c r="B17" s="123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360" t="s">
        <v>323</v>
      </c>
      <c r="N17" s="361"/>
      <c r="O17" s="133">
        <v>3.3</v>
      </c>
      <c r="P17" s="128">
        <v>1.39</v>
      </c>
      <c r="Q17" s="128">
        <v>1</v>
      </c>
      <c r="R17" s="128">
        <f>+O17*P17</f>
        <v>4.5869999999999997</v>
      </c>
      <c r="S17" s="129">
        <v>2</v>
      </c>
      <c r="T17" s="130">
        <f>ROUND(+Q17*R17*S17,2)</f>
        <v>9.17</v>
      </c>
    </row>
    <row r="18" spans="2:22" ht="22.9" customHeight="1">
      <c r="B18" s="123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360"/>
      <c r="N18" s="361"/>
      <c r="O18" s="136"/>
      <c r="P18" s="128"/>
      <c r="Q18" s="128"/>
      <c r="R18" s="136"/>
      <c r="S18" s="129"/>
      <c r="T18" s="130"/>
    </row>
    <row r="19" spans="2:22" ht="22.9" customHeight="1"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360"/>
      <c r="N19" s="361"/>
      <c r="O19" s="127"/>
      <c r="P19" s="128"/>
      <c r="Q19" s="128"/>
      <c r="R19" s="128"/>
      <c r="S19" s="129"/>
      <c r="T19" s="130"/>
    </row>
    <row r="20" spans="2:22" ht="22.9" customHeight="1"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360"/>
      <c r="N20" s="361"/>
      <c r="O20" s="133"/>
      <c r="P20" s="128"/>
      <c r="Q20" s="128"/>
      <c r="R20" s="131"/>
      <c r="S20" s="129"/>
      <c r="T20" s="130"/>
    </row>
    <row r="21" spans="2:22" ht="22.9" customHeight="1"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360"/>
      <c r="N21" s="361"/>
      <c r="O21" s="127"/>
      <c r="P21" s="128"/>
      <c r="Q21" s="129"/>
      <c r="R21" s="128"/>
      <c r="S21" s="129"/>
      <c r="T21" s="130"/>
    </row>
    <row r="22" spans="2:22" ht="22.9" customHeight="1">
      <c r="B22" s="123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381"/>
      <c r="N22" s="382"/>
      <c r="O22" s="382"/>
      <c r="P22" s="382"/>
      <c r="Q22" s="382"/>
      <c r="R22" s="382"/>
      <c r="S22" s="382"/>
      <c r="T22" s="383"/>
      <c r="V22" s="132"/>
    </row>
    <row r="23" spans="2:22" ht="22.9" customHeight="1">
      <c r="B23" s="123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381"/>
      <c r="N23" s="382"/>
      <c r="O23" s="382"/>
      <c r="P23" s="382"/>
      <c r="Q23" s="382"/>
      <c r="R23" s="382"/>
      <c r="S23" s="382"/>
      <c r="T23" s="383"/>
    </row>
    <row r="24" spans="2:22" ht="22.9" customHeight="1">
      <c r="B24" s="123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413"/>
      <c r="N24" s="414"/>
      <c r="O24" s="127"/>
      <c r="P24" s="128"/>
      <c r="Q24" s="129"/>
      <c r="R24" s="128"/>
      <c r="S24" s="129"/>
      <c r="T24" s="130"/>
    </row>
    <row r="25" spans="2:22" ht="22.9" customHeight="1">
      <c r="B25" s="123"/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415"/>
      <c r="N25" s="416"/>
      <c r="O25" s="127"/>
      <c r="P25" s="128"/>
      <c r="Q25" s="129"/>
      <c r="R25" s="128"/>
      <c r="S25" s="129"/>
      <c r="T25" s="130"/>
    </row>
    <row r="26" spans="2:22" ht="22.9" customHeight="1">
      <c r="B26" s="123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413"/>
      <c r="N26" s="414"/>
      <c r="O26" s="127"/>
      <c r="P26" s="128"/>
      <c r="Q26" s="129"/>
      <c r="R26" s="128"/>
      <c r="S26" s="129"/>
      <c r="T26" s="130"/>
    </row>
    <row r="27" spans="2:22" ht="22.9" customHeight="1">
      <c r="B27" s="123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415"/>
      <c r="N27" s="416"/>
      <c r="O27" s="127"/>
      <c r="P27" s="128"/>
      <c r="Q27" s="129"/>
      <c r="R27" s="128"/>
      <c r="S27" s="129"/>
      <c r="T27" s="130"/>
    </row>
    <row r="28" spans="2:22" ht="22.9" customHeight="1">
      <c r="B28" s="123"/>
      <c r="C28" s="124"/>
      <c r="D28" s="124"/>
      <c r="E28" s="124"/>
      <c r="F28" s="124"/>
      <c r="G28" s="124"/>
      <c r="H28" s="124"/>
      <c r="I28" s="124"/>
      <c r="J28" s="124"/>
      <c r="K28" s="124"/>
      <c r="L28" s="124"/>
      <c r="M28" s="360"/>
      <c r="N28" s="361"/>
      <c r="O28" s="127"/>
      <c r="P28" s="128"/>
      <c r="Q28" s="129"/>
      <c r="R28" s="128"/>
      <c r="S28" s="129"/>
      <c r="T28" s="130"/>
    </row>
    <row r="29" spans="2:22" ht="22.9" customHeight="1">
      <c r="B29" s="123"/>
      <c r="C29" s="124"/>
      <c r="D29" s="124"/>
      <c r="E29" s="124"/>
      <c r="F29" s="124"/>
      <c r="G29" s="124"/>
      <c r="H29" s="124"/>
      <c r="I29" s="124"/>
      <c r="J29" s="124"/>
      <c r="K29" s="124"/>
      <c r="L29" s="124"/>
      <c r="M29" s="360"/>
      <c r="N29" s="361"/>
      <c r="O29" s="127"/>
      <c r="P29" s="128"/>
      <c r="Q29" s="129"/>
      <c r="R29" s="128"/>
      <c r="S29" s="129"/>
      <c r="T29" s="130"/>
    </row>
    <row r="30" spans="2:22" ht="22.9" customHeight="1">
      <c r="B30" s="123"/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360"/>
      <c r="N30" s="361"/>
      <c r="O30" s="133"/>
      <c r="P30" s="128"/>
      <c r="Q30" s="129"/>
      <c r="R30" s="128"/>
      <c r="S30" s="129"/>
      <c r="T30" s="130"/>
    </row>
    <row r="31" spans="2:22" ht="22.9" customHeight="1">
      <c r="B31" s="123"/>
      <c r="D31" s="134"/>
      <c r="E31" s="134"/>
      <c r="F31" s="134"/>
      <c r="G31" s="134"/>
      <c r="H31" s="134"/>
      <c r="I31" s="134"/>
      <c r="J31" s="124"/>
      <c r="K31" s="124"/>
      <c r="L31" s="124"/>
      <c r="M31" s="360"/>
      <c r="N31" s="361"/>
      <c r="O31" s="133"/>
      <c r="P31" s="128"/>
      <c r="Q31" s="129"/>
      <c r="R31" s="128"/>
      <c r="S31" s="129"/>
      <c r="T31" s="130"/>
    </row>
    <row r="32" spans="2:22" ht="22.9" customHeight="1">
      <c r="B32" s="123"/>
      <c r="C32" s="134"/>
      <c r="D32" s="134"/>
      <c r="E32" s="134"/>
      <c r="F32" s="124"/>
      <c r="G32" s="124"/>
      <c r="H32" s="124"/>
      <c r="I32" s="124"/>
      <c r="J32" s="124"/>
      <c r="K32" s="124"/>
      <c r="L32" s="124"/>
      <c r="M32" s="360"/>
      <c r="N32" s="361"/>
      <c r="O32" s="127"/>
      <c r="P32" s="128"/>
      <c r="Q32" s="129"/>
      <c r="R32" s="131"/>
      <c r="S32" s="129"/>
      <c r="T32" s="130"/>
    </row>
    <row r="33" spans="2:22" ht="22.9" customHeight="1">
      <c r="B33" s="123"/>
      <c r="C33" s="124"/>
      <c r="D33" s="124"/>
      <c r="E33" s="124"/>
      <c r="F33" s="124"/>
      <c r="G33" s="124"/>
      <c r="H33" s="124"/>
      <c r="I33" s="124"/>
      <c r="J33" s="124"/>
      <c r="K33" s="124"/>
      <c r="L33" s="124"/>
      <c r="M33" s="360"/>
      <c r="N33" s="361"/>
      <c r="O33" s="127"/>
      <c r="P33" s="128"/>
      <c r="Q33" s="129"/>
      <c r="R33" s="131"/>
      <c r="S33" s="129"/>
      <c r="T33" s="130"/>
    </row>
    <row r="34" spans="2:22" ht="22.9" customHeight="1">
      <c r="B34" s="123"/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360"/>
      <c r="N34" s="361"/>
      <c r="O34" s="127"/>
      <c r="P34" s="128"/>
      <c r="Q34" s="129"/>
      <c r="R34" s="128"/>
      <c r="S34" s="129"/>
      <c r="T34" s="130"/>
    </row>
    <row r="35" spans="2:22" ht="22.9" customHeight="1">
      <c r="B35" s="123"/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360"/>
      <c r="N35" s="361"/>
      <c r="O35" s="127"/>
      <c r="P35" s="128"/>
      <c r="Q35" s="129"/>
      <c r="R35" s="128"/>
      <c r="S35" s="129"/>
      <c r="T35" s="130"/>
      <c r="V35" s="135"/>
    </row>
    <row r="36" spans="2:22" ht="22.9" customHeight="1">
      <c r="B36" s="123"/>
      <c r="C36" s="124"/>
      <c r="D36" s="124"/>
      <c r="E36" s="124"/>
      <c r="F36" s="124"/>
      <c r="G36" s="124"/>
      <c r="H36" s="124"/>
      <c r="I36" s="124"/>
      <c r="J36" s="124"/>
      <c r="K36" s="124"/>
      <c r="L36" s="124"/>
      <c r="M36" s="381"/>
      <c r="N36" s="382"/>
      <c r="O36" s="382"/>
      <c r="P36" s="382"/>
      <c r="Q36" s="382"/>
      <c r="R36" s="382"/>
      <c r="S36" s="382"/>
      <c r="T36" s="383"/>
      <c r="V36" s="135"/>
    </row>
    <row r="37" spans="2:22" ht="22.9" customHeight="1">
      <c r="B37" s="123"/>
      <c r="C37" s="124"/>
      <c r="D37" s="124"/>
      <c r="E37" s="124"/>
      <c r="F37" s="124"/>
      <c r="G37" s="124"/>
      <c r="H37" s="124"/>
      <c r="I37" s="124"/>
      <c r="J37" s="124"/>
      <c r="K37" s="124"/>
      <c r="L37" s="124"/>
      <c r="M37" s="390"/>
      <c r="N37" s="391"/>
      <c r="O37" s="127"/>
      <c r="P37" s="128"/>
      <c r="Q37" s="129"/>
      <c r="R37" s="131"/>
      <c r="S37" s="129"/>
      <c r="T37" s="130"/>
    </row>
    <row r="38" spans="2:22" ht="22.9" customHeight="1">
      <c r="B38" s="123"/>
      <c r="C38" s="124"/>
      <c r="D38" s="124"/>
      <c r="E38" s="124"/>
      <c r="F38" s="124"/>
      <c r="G38" s="124"/>
      <c r="H38" s="124"/>
      <c r="I38" s="124"/>
      <c r="J38" s="124"/>
      <c r="K38" s="124"/>
      <c r="L38" s="124"/>
      <c r="M38" s="390"/>
      <c r="N38" s="391"/>
      <c r="O38" s="136"/>
      <c r="P38" s="136"/>
      <c r="Q38" s="136"/>
      <c r="R38" s="136"/>
      <c r="S38" s="136"/>
      <c r="T38" s="137"/>
    </row>
    <row r="39" spans="2:22" ht="22.9" customHeight="1">
      <c r="B39" s="123"/>
      <c r="F39" s="124"/>
      <c r="G39" s="124"/>
      <c r="H39" s="124"/>
      <c r="I39" s="124"/>
      <c r="J39" s="124"/>
      <c r="K39" s="124"/>
      <c r="L39" s="124"/>
      <c r="M39" s="390"/>
      <c r="N39" s="391"/>
      <c r="O39" s="127"/>
      <c r="P39" s="131"/>
      <c r="Q39" s="129"/>
      <c r="R39" s="131"/>
      <c r="S39" s="129"/>
      <c r="T39" s="130"/>
    </row>
    <row r="40" spans="2:22" ht="22.9" customHeight="1">
      <c r="B40" s="123"/>
      <c r="F40" s="124"/>
      <c r="G40" s="124"/>
      <c r="H40" s="124"/>
      <c r="I40" s="124"/>
      <c r="J40" s="124"/>
      <c r="K40" s="124"/>
      <c r="L40" s="124"/>
      <c r="M40" s="390"/>
      <c r="N40" s="391"/>
      <c r="O40" s="127"/>
      <c r="P40" s="128"/>
      <c r="Q40" s="129"/>
      <c r="R40" s="131"/>
      <c r="S40" s="129"/>
      <c r="T40" s="130"/>
    </row>
    <row r="41" spans="2:22" ht="22.9" customHeight="1">
      <c r="B41" s="123"/>
      <c r="C41" s="124"/>
      <c r="D41" s="124"/>
      <c r="E41" s="124"/>
      <c r="F41" s="124"/>
      <c r="G41" s="124"/>
      <c r="H41" s="124"/>
      <c r="I41" s="124"/>
      <c r="J41" s="124"/>
      <c r="K41" s="124"/>
      <c r="L41" s="124"/>
      <c r="M41" s="390"/>
      <c r="N41" s="391"/>
      <c r="O41" s="127"/>
      <c r="P41" s="128"/>
      <c r="Q41" s="129"/>
      <c r="R41" s="131"/>
      <c r="S41" s="129"/>
      <c r="T41" s="130"/>
    </row>
    <row r="42" spans="2:22" ht="22.9" customHeight="1">
      <c r="B42" s="123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38"/>
      <c r="N42" s="139"/>
      <c r="O42" s="139"/>
      <c r="P42" s="139"/>
      <c r="Q42" s="139"/>
      <c r="R42" s="139"/>
      <c r="S42" s="139"/>
      <c r="T42" s="140"/>
    </row>
    <row r="43" spans="2:22" ht="22.9" customHeight="1" thickBot="1">
      <c r="B43" s="123"/>
      <c r="C43" s="124"/>
      <c r="D43" s="124"/>
      <c r="E43" s="124"/>
      <c r="F43" s="124"/>
      <c r="G43" s="124"/>
      <c r="H43" s="124"/>
      <c r="I43" s="124"/>
      <c r="J43" s="124"/>
      <c r="K43" s="124"/>
      <c r="L43" s="124"/>
      <c r="M43" s="141"/>
      <c r="N43" s="142"/>
      <c r="O43" s="142"/>
      <c r="P43" s="142"/>
      <c r="Q43" s="142"/>
      <c r="R43" s="142"/>
      <c r="S43" s="142"/>
      <c r="T43" s="143"/>
    </row>
    <row r="44" spans="2:22" s="145" customFormat="1" ht="24" customHeight="1">
      <c r="B44" s="392" t="s">
        <v>154</v>
      </c>
      <c r="C44" s="393"/>
      <c r="D44" s="393"/>
      <c r="E44" s="393"/>
      <c r="F44" s="393"/>
      <c r="G44" s="393"/>
      <c r="H44" s="393"/>
      <c r="I44" s="393"/>
      <c r="J44" s="393"/>
      <c r="K44" s="393"/>
      <c r="L44" s="394"/>
      <c r="M44" s="401" t="s">
        <v>139</v>
      </c>
      <c r="N44" s="402"/>
      <c r="O44" s="402"/>
      <c r="P44" s="402"/>
      <c r="Q44" s="402"/>
      <c r="R44" s="402"/>
      <c r="S44" s="402"/>
      <c r="T44" s="144">
        <f>SUM(T17:T43)</f>
        <v>9.17</v>
      </c>
    </row>
    <row r="45" spans="2:22" s="145" customFormat="1" ht="24" customHeight="1">
      <c r="B45" s="395"/>
      <c r="C45" s="396"/>
      <c r="D45" s="396"/>
      <c r="E45" s="396"/>
      <c r="F45" s="396"/>
      <c r="G45" s="396"/>
      <c r="H45" s="396"/>
      <c r="I45" s="396"/>
      <c r="J45" s="396"/>
      <c r="K45" s="396"/>
      <c r="L45" s="397"/>
      <c r="M45" s="403" t="s">
        <v>140</v>
      </c>
      <c r="N45" s="404"/>
      <c r="O45" s="404"/>
      <c r="P45" s="404"/>
      <c r="Q45" s="404"/>
      <c r="R45" s="404"/>
      <c r="S45" s="404"/>
      <c r="T45" s="146"/>
    </row>
    <row r="46" spans="2:22" s="145" customFormat="1" ht="24" customHeight="1" thickBot="1">
      <c r="B46" s="398"/>
      <c r="C46" s="399"/>
      <c r="D46" s="399"/>
      <c r="E46" s="399"/>
      <c r="F46" s="399"/>
      <c r="G46" s="399"/>
      <c r="H46" s="399"/>
      <c r="I46" s="399"/>
      <c r="J46" s="399"/>
      <c r="K46" s="399"/>
      <c r="L46" s="400"/>
      <c r="M46" s="405" t="s">
        <v>141</v>
      </c>
      <c r="N46" s="406"/>
      <c r="O46" s="406"/>
      <c r="P46" s="406"/>
      <c r="Q46" s="406"/>
      <c r="R46" s="406"/>
      <c r="S46" s="406"/>
      <c r="T46" s="147">
        <f>+T45+T44</f>
        <v>9.17</v>
      </c>
    </row>
    <row r="47" spans="2:22" ht="17.45" customHeight="1">
      <c r="B47" s="148"/>
      <c r="C47" s="149"/>
      <c r="D47" s="149"/>
      <c r="E47" s="149"/>
      <c r="F47" s="149"/>
      <c r="G47" s="149"/>
      <c r="H47" s="149"/>
      <c r="I47" s="149"/>
      <c r="J47" s="149"/>
      <c r="K47" s="149"/>
      <c r="L47" s="149"/>
      <c r="M47" s="150"/>
      <c r="N47" s="150"/>
      <c r="P47" s="150"/>
      <c r="Q47" s="150"/>
      <c r="R47" s="150"/>
      <c r="S47" s="150"/>
      <c r="T47" s="151"/>
    </row>
    <row r="48" spans="2:22" ht="22.9" customHeight="1">
      <c r="B48" s="148"/>
      <c r="J48" s="149"/>
      <c r="K48" s="149"/>
      <c r="L48" s="149"/>
      <c r="M48" s="150"/>
      <c r="Q48" s="115"/>
      <c r="R48" s="149"/>
      <c r="S48" s="149"/>
      <c r="T48" s="153"/>
    </row>
    <row r="49" spans="2:20" ht="19.149999999999999" customHeight="1">
      <c r="B49" s="148"/>
      <c r="J49" s="149"/>
      <c r="K49" s="149"/>
      <c r="L49" s="149"/>
      <c r="M49" s="150"/>
      <c r="Q49" s="115"/>
      <c r="R49" s="149"/>
      <c r="S49" s="149"/>
      <c r="T49" s="153"/>
    </row>
    <row r="50" spans="2:20" ht="21.6" customHeight="1">
      <c r="B50" s="148"/>
      <c r="C50" s="149"/>
      <c r="D50" s="149"/>
      <c r="E50" s="149"/>
      <c r="F50" s="149"/>
      <c r="G50" s="149"/>
      <c r="H50" s="149"/>
      <c r="I50" s="149"/>
      <c r="J50" s="149"/>
      <c r="K50" s="149"/>
      <c r="L50" s="149"/>
      <c r="M50" s="150"/>
      <c r="N50" s="150"/>
      <c r="P50" s="150"/>
      <c r="Q50" s="154"/>
      <c r="R50" s="154"/>
      <c r="S50" s="154"/>
      <c r="T50" s="155"/>
    </row>
    <row r="51" spans="2:20" ht="25.15" customHeight="1">
      <c r="B51" s="148"/>
      <c r="C51" s="149"/>
      <c r="D51" s="149"/>
      <c r="E51" s="149"/>
      <c r="F51" s="149"/>
      <c r="G51" s="149"/>
      <c r="H51" s="149"/>
      <c r="I51" s="149"/>
      <c r="J51" s="149"/>
      <c r="K51" s="149"/>
      <c r="L51" s="156"/>
      <c r="M51" s="157"/>
      <c r="N51" s="157"/>
      <c r="P51" s="150"/>
      <c r="Q51" s="157"/>
      <c r="R51" s="157"/>
      <c r="S51" s="157"/>
      <c r="T51" s="158"/>
    </row>
    <row r="52" spans="2:20" s="162" customFormat="1" ht="17.45" customHeight="1">
      <c r="B52" s="384" t="s">
        <v>142</v>
      </c>
      <c r="C52" s="385"/>
      <c r="D52" s="385"/>
      <c r="E52" s="385"/>
      <c r="F52" s="159"/>
      <c r="G52" s="386" t="s">
        <v>142</v>
      </c>
      <c r="H52" s="386"/>
      <c r="I52" s="386"/>
      <c r="J52" s="387"/>
      <c r="K52" s="160"/>
      <c r="L52" s="388" t="s">
        <v>142</v>
      </c>
      <c r="M52" s="388"/>
      <c r="N52" s="388"/>
      <c r="O52" s="388"/>
      <c r="P52" s="161"/>
      <c r="Q52" s="388" t="s">
        <v>142</v>
      </c>
      <c r="R52" s="388"/>
      <c r="S52" s="388"/>
      <c r="T52" s="389"/>
    </row>
    <row r="53" spans="2:20" ht="17.45" customHeight="1">
      <c r="B53" s="163" t="str">
        <f>+'1,01'!B53</f>
        <v>Nombre: IVAN DARIO RODRIGUEZ</v>
      </c>
      <c r="C53" s="164"/>
      <c r="D53" s="164"/>
      <c r="E53" s="164"/>
      <c r="F53" s="164"/>
      <c r="G53" s="165" t="str">
        <f>+'1,01'!G53</f>
        <v xml:space="preserve">Nombre: MANUEL EDUARDO CEPEDA HERNÁNDEZ </v>
      </c>
      <c r="H53" s="165"/>
      <c r="I53" s="165"/>
      <c r="J53" s="165"/>
      <c r="K53" s="166"/>
      <c r="L53" s="167" t="str">
        <f>+'1,01'!L53</f>
        <v>Nombre: ROBINSON ALEXANDER TOBAR URBANO</v>
      </c>
      <c r="M53" s="167"/>
      <c r="N53" s="167"/>
      <c r="O53" s="167"/>
      <c r="P53" s="166"/>
      <c r="Q53" s="167" t="str">
        <f>+'1,01'!Q53</f>
        <v>Nombre: CLARA LUZ JARAMILLO HENAO</v>
      </c>
      <c r="R53" s="167"/>
      <c r="S53" s="167"/>
      <c r="T53" s="168"/>
    </row>
    <row r="54" spans="2:20" ht="17.45" customHeight="1" thickBot="1">
      <c r="B54" s="174" t="str">
        <f>+'1,01'!B54</f>
        <v>RESIDENTE DE OBRA</v>
      </c>
      <c r="C54" s="169"/>
      <c r="D54" s="169"/>
      <c r="E54" s="169"/>
      <c r="F54" s="169"/>
      <c r="G54" s="170" t="str">
        <f>+'1,01'!G54</f>
        <v>DIRECTOR DE OBRA</v>
      </c>
      <c r="H54" s="170"/>
      <c r="I54" s="170"/>
      <c r="J54" s="170"/>
      <c r="K54" s="171"/>
      <c r="L54" s="172" t="str">
        <f>+'1,01'!L54</f>
        <v xml:space="preserve">RESIDENTE DE INTERVENTORIA </v>
      </c>
      <c r="M54" s="172"/>
      <c r="N54" s="172"/>
      <c r="O54" s="172"/>
      <c r="P54" s="171"/>
      <c r="Q54" s="172" t="str">
        <f>+'1,01'!Q54</f>
        <v xml:space="preserve">DIRECTOR DE INTERVENTORIA </v>
      </c>
      <c r="R54" s="172"/>
      <c r="S54" s="172"/>
      <c r="T54" s="173"/>
    </row>
  </sheetData>
  <mergeCells count="62">
    <mergeCell ref="B52:E52"/>
    <mergeCell ref="G52:J52"/>
    <mergeCell ref="L52:O52"/>
    <mergeCell ref="Q52:T52"/>
    <mergeCell ref="M35:N35"/>
    <mergeCell ref="M36:T36"/>
    <mergeCell ref="M37:N37"/>
    <mergeCell ref="M38:N38"/>
    <mergeCell ref="M39:N39"/>
    <mergeCell ref="M40:N40"/>
    <mergeCell ref="M41:N41"/>
    <mergeCell ref="B44:L46"/>
    <mergeCell ref="M44:S44"/>
    <mergeCell ref="M45:S45"/>
    <mergeCell ref="M46:S46"/>
    <mergeCell ref="M34:N34"/>
    <mergeCell ref="M21:N21"/>
    <mergeCell ref="M22:T22"/>
    <mergeCell ref="M23:T23"/>
    <mergeCell ref="M24:N25"/>
    <mergeCell ref="M26:N27"/>
    <mergeCell ref="M28:N28"/>
    <mergeCell ref="M29:N29"/>
    <mergeCell ref="M30:N30"/>
    <mergeCell ref="M31:N31"/>
    <mergeCell ref="M32:N32"/>
    <mergeCell ref="M33:N33"/>
    <mergeCell ref="M20:N20"/>
    <mergeCell ref="B12:L12"/>
    <mergeCell ref="M12:T12"/>
    <mergeCell ref="M13:N14"/>
    <mergeCell ref="O13:Q13"/>
    <mergeCell ref="R13:R14"/>
    <mergeCell ref="S13:S14"/>
    <mergeCell ref="T13:T14"/>
    <mergeCell ref="M15:T15"/>
    <mergeCell ref="M16:T16"/>
    <mergeCell ref="M17:N17"/>
    <mergeCell ref="M18:N18"/>
    <mergeCell ref="M19:N19"/>
    <mergeCell ref="B11:T11"/>
    <mergeCell ref="B6:D7"/>
    <mergeCell ref="E6:G7"/>
    <mergeCell ref="H6:I7"/>
    <mergeCell ref="J6:N7"/>
    <mergeCell ref="O6:O8"/>
    <mergeCell ref="P6:T8"/>
    <mergeCell ref="B8:D8"/>
    <mergeCell ref="E8:G8"/>
    <mergeCell ref="H8:I8"/>
    <mergeCell ref="J8:N8"/>
    <mergeCell ref="B9:T9"/>
    <mergeCell ref="B10:C10"/>
    <mergeCell ref="E10:G10"/>
    <mergeCell ref="J10:Q10"/>
    <mergeCell ref="S10:T10"/>
    <mergeCell ref="B4:T4"/>
    <mergeCell ref="F1:Q2"/>
    <mergeCell ref="R1:T1"/>
    <mergeCell ref="R2:T2"/>
    <mergeCell ref="B3:Q3"/>
    <mergeCell ref="R3:T3"/>
  </mergeCells>
  <printOptions horizontalCentered="1"/>
  <pageMargins left="0.11811023622047245" right="0.11811023622047245" top="0.11811023622047245" bottom="0.11811023622047245" header="0" footer="0"/>
  <pageSetup scale="44" orientation="landscape" r:id="rId1"/>
  <headerFooter alignWithMargins="0"/>
  <drawing r:id="rId2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sheetPr>
    <tabColor rgb="FFCCFFFF"/>
    <pageSetUpPr fitToPage="1"/>
  </sheetPr>
  <dimension ref="B1:V54"/>
  <sheetViews>
    <sheetView view="pageBreakPreview" topLeftCell="A27" zoomScale="60" zoomScaleNormal="100" workbookViewId="0">
      <selection activeCell="B53" sqref="B53:T54"/>
    </sheetView>
  </sheetViews>
  <sheetFormatPr baseColWidth="10" defaultColWidth="10" defaultRowHeight="27" customHeight="1"/>
  <cols>
    <col min="1" max="1" width="1.125" style="115" customWidth="1"/>
    <col min="2" max="5" width="12" style="115" customWidth="1"/>
    <col min="6" max="6" width="15.625" style="115" customWidth="1"/>
    <col min="7" max="7" width="19.875" style="115" customWidth="1"/>
    <col min="8" max="12" width="12" style="115" customWidth="1"/>
    <col min="13" max="13" width="20.125" style="152" customWidth="1"/>
    <col min="14" max="14" width="27.375" style="152" customWidth="1"/>
    <col min="15" max="15" width="17.375" style="150" customWidth="1"/>
    <col min="16" max="16" width="14.375" style="152" customWidth="1"/>
    <col min="17" max="17" width="16.875" style="152" customWidth="1"/>
    <col min="18" max="18" width="13.625" style="152" customWidth="1"/>
    <col min="19" max="19" width="17" style="152" customWidth="1"/>
    <col min="20" max="20" width="13.375" style="152" customWidth="1"/>
    <col min="21" max="21" width="17" style="115" bestFit="1" customWidth="1"/>
    <col min="22" max="22" width="18.125" style="115" customWidth="1"/>
    <col min="23" max="23" width="13.625" style="115" bestFit="1" customWidth="1"/>
    <col min="24" max="24" width="10.125" style="115" bestFit="1" customWidth="1"/>
    <col min="25" max="16384" width="10" style="115"/>
  </cols>
  <sheetData>
    <row r="1" spans="2:20" s="107" customFormat="1" ht="38.450000000000003" customHeight="1">
      <c r="B1" s="104"/>
      <c r="C1" s="105"/>
      <c r="D1" s="105"/>
      <c r="E1" s="106"/>
      <c r="F1" s="342" t="s">
        <v>123</v>
      </c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4"/>
      <c r="R1" s="348"/>
      <c r="S1" s="349"/>
      <c r="T1" s="350"/>
    </row>
    <row r="2" spans="2:20" s="107" customFormat="1" ht="37.9" customHeight="1" thickBot="1">
      <c r="B2" s="108"/>
      <c r="C2" s="109"/>
      <c r="D2" s="109"/>
      <c r="E2" s="110"/>
      <c r="F2" s="345"/>
      <c r="G2" s="346"/>
      <c r="H2" s="346"/>
      <c r="I2" s="346"/>
      <c r="J2" s="346"/>
      <c r="K2" s="346"/>
      <c r="L2" s="346"/>
      <c r="M2" s="346"/>
      <c r="N2" s="346"/>
      <c r="O2" s="346"/>
      <c r="P2" s="346"/>
      <c r="Q2" s="347"/>
      <c r="R2" s="351"/>
      <c r="S2" s="352"/>
      <c r="T2" s="353"/>
    </row>
    <row r="3" spans="2:20" s="107" customFormat="1" ht="29.45" customHeight="1" thickBot="1">
      <c r="B3" s="354" t="s">
        <v>153</v>
      </c>
      <c r="C3" s="355"/>
      <c r="D3" s="355"/>
      <c r="E3" s="355"/>
      <c r="F3" s="355"/>
      <c r="G3" s="355"/>
      <c r="H3" s="355"/>
      <c r="I3" s="355"/>
      <c r="J3" s="355"/>
      <c r="K3" s="355"/>
      <c r="L3" s="355"/>
      <c r="M3" s="355"/>
      <c r="N3" s="355"/>
      <c r="O3" s="355"/>
      <c r="P3" s="355"/>
      <c r="Q3" s="356"/>
      <c r="R3" s="357"/>
      <c r="S3" s="358"/>
      <c r="T3" s="359"/>
    </row>
    <row r="4" spans="2:20" s="107" customFormat="1" ht="33" customHeight="1" thickBot="1">
      <c r="B4" s="339" t="s">
        <v>124</v>
      </c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  <c r="P4" s="340"/>
      <c r="Q4" s="340"/>
      <c r="R4" s="340"/>
      <c r="S4" s="340"/>
      <c r="T4" s="341"/>
    </row>
    <row r="5" spans="2:20" s="107" customFormat="1" ht="12.6" customHeight="1" thickBot="1">
      <c r="B5" s="111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3"/>
      <c r="T5" s="114"/>
    </row>
    <row r="6" spans="2:20" ht="27" customHeight="1">
      <c r="B6" s="308" t="s">
        <v>125</v>
      </c>
      <c r="C6" s="309"/>
      <c r="D6" s="309"/>
      <c r="E6" s="312" t="s">
        <v>149</v>
      </c>
      <c r="F6" s="312"/>
      <c r="G6" s="313"/>
      <c r="H6" s="316" t="s">
        <v>126</v>
      </c>
      <c r="I6" s="317"/>
      <c r="J6" s="320">
        <v>45926</v>
      </c>
      <c r="K6" s="312"/>
      <c r="L6" s="312"/>
      <c r="M6" s="312"/>
      <c r="N6" s="313"/>
      <c r="O6" s="321" t="s">
        <v>127</v>
      </c>
      <c r="P6" s="312" t="s">
        <v>150</v>
      </c>
      <c r="Q6" s="312"/>
      <c r="R6" s="312"/>
      <c r="S6" s="312"/>
      <c r="T6" s="313"/>
    </row>
    <row r="7" spans="2:20" ht="27" customHeight="1">
      <c r="B7" s="310"/>
      <c r="C7" s="311"/>
      <c r="D7" s="311"/>
      <c r="E7" s="314"/>
      <c r="F7" s="314"/>
      <c r="G7" s="315"/>
      <c r="H7" s="318"/>
      <c r="I7" s="319"/>
      <c r="J7" s="314"/>
      <c r="K7" s="314"/>
      <c r="L7" s="314"/>
      <c r="M7" s="314"/>
      <c r="N7" s="315"/>
      <c r="O7" s="322"/>
      <c r="P7" s="314"/>
      <c r="Q7" s="314"/>
      <c r="R7" s="314"/>
      <c r="S7" s="314"/>
      <c r="T7" s="315"/>
    </row>
    <row r="8" spans="2:20" ht="50.25" customHeight="1" thickBot="1">
      <c r="B8" s="326" t="s">
        <v>128</v>
      </c>
      <c r="C8" s="327"/>
      <c r="D8" s="327"/>
      <c r="E8" s="324" t="s">
        <v>151</v>
      </c>
      <c r="F8" s="324"/>
      <c r="G8" s="325"/>
      <c r="H8" s="326" t="s">
        <v>129</v>
      </c>
      <c r="I8" s="327"/>
      <c r="J8" s="324" t="s">
        <v>152</v>
      </c>
      <c r="K8" s="324"/>
      <c r="L8" s="324"/>
      <c r="M8" s="324"/>
      <c r="N8" s="325"/>
      <c r="O8" s="323"/>
      <c r="P8" s="324"/>
      <c r="Q8" s="324"/>
      <c r="R8" s="324"/>
      <c r="S8" s="324"/>
      <c r="T8" s="325"/>
    </row>
    <row r="9" spans="2:20" ht="11.25" customHeight="1" thickBot="1">
      <c r="B9" s="328"/>
      <c r="C9" s="329"/>
      <c r="D9" s="329"/>
      <c r="E9" s="329"/>
      <c r="F9" s="329"/>
      <c r="G9" s="329"/>
      <c r="H9" s="329"/>
      <c r="I9" s="329"/>
      <c r="J9" s="329"/>
      <c r="K9" s="329"/>
      <c r="L9" s="329"/>
      <c r="M9" s="329"/>
      <c r="N9" s="329"/>
      <c r="O9" s="329"/>
      <c r="P9" s="329"/>
      <c r="Q9" s="329"/>
      <c r="R9" s="329"/>
      <c r="S9" s="329"/>
      <c r="T9" s="330"/>
    </row>
    <row r="10" spans="2:20" ht="33.6" customHeight="1" thickBot="1">
      <c r="B10" s="331" t="s">
        <v>130</v>
      </c>
      <c r="C10" s="332"/>
      <c r="D10" s="116" t="s">
        <v>307</v>
      </c>
      <c r="E10" s="333" t="s">
        <v>94</v>
      </c>
      <c r="F10" s="333"/>
      <c r="G10" s="333"/>
      <c r="H10" s="117" t="s">
        <v>131</v>
      </c>
      <c r="I10" s="118">
        <v>4.01</v>
      </c>
      <c r="J10" s="334" t="str">
        <f>+UPPER('F-GAL-001'!C31)</f>
        <v>SUMINISTRO E INSTALACIÓN DE PILOTE 0,10X0,10M EN MADERA INMUNIZADA VACIO PRESIÓN CON SALES CCA EN PROPORCIÓN DE 16 KG/M3.</v>
      </c>
      <c r="K10" s="335"/>
      <c r="L10" s="335"/>
      <c r="M10" s="335"/>
      <c r="N10" s="335"/>
      <c r="O10" s="335"/>
      <c r="P10" s="335"/>
      <c r="Q10" s="336"/>
      <c r="R10" s="119" t="s">
        <v>132</v>
      </c>
      <c r="S10" s="337" t="s">
        <v>171</v>
      </c>
      <c r="T10" s="338"/>
    </row>
    <row r="11" spans="2:20" ht="10.5" customHeight="1" thickBot="1">
      <c r="B11" s="305"/>
      <c r="C11" s="306"/>
      <c r="D11" s="306"/>
      <c r="E11" s="306"/>
      <c r="F11" s="306"/>
      <c r="G11" s="306"/>
      <c r="H11" s="306"/>
      <c r="I11" s="306"/>
      <c r="J11" s="306"/>
      <c r="K11" s="306"/>
      <c r="L11" s="306"/>
      <c r="M11" s="306"/>
      <c r="N11" s="306"/>
      <c r="O11" s="306"/>
      <c r="P11" s="306"/>
      <c r="Q11" s="306"/>
      <c r="R11" s="306"/>
      <c r="S11" s="306"/>
      <c r="T11" s="307"/>
    </row>
    <row r="12" spans="2:20" ht="27" customHeight="1" thickBot="1">
      <c r="B12" s="362" t="s">
        <v>133</v>
      </c>
      <c r="C12" s="363"/>
      <c r="D12" s="363"/>
      <c r="E12" s="363"/>
      <c r="F12" s="363"/>
      <c r="G12" s="363"/>
      <c r="H12" s="363"/>
      <c r="I12" s="363"/>
      <c r="J12" s="363"/>
      <c r="K12" s="363"/>
      <c r="L12" s="363"/>
      <c r="M12" s="362" t="s">
        <v>134</v>
      </c>
      <c r="N12" s="363"/>
      <c r="O12" s="363"/>
      <c r="P12" s="363"/>
      <c r="Q12" s="363"/>
      <c r="R12" s="363"/>
      <c r="S12" s="363"/>
      <c r="T12" s="364"/>
    </row>
    <row r="13" spans="2:20" ht="30" customHeight="1">
      <c r="B13" s="120"/>
      <c r="C13" s="121"/>
      <c r="D13" s="121"/>
      <c r="E13" s="121"/>
      <c r="F13" s="121"/>
      <c r="G13" s="121"/>
      <c r="H13" s="121"/>
      <c r="I13" s="121"/>
      <c r="J13" s="121"/>
      <c r="K13" s="121"/>
      <c r="L13" s="122"/>
      <c r="M13" s="365" t="s">
        <v>135</v>
      </c>
      <c r="N13" s="366"/>
      <c r="O13" s="369" t="s">
        <v>136</v>
      </c>
      <c r="P13" s="370"/>
      <c r="Q13" s="371"/>
      <c r="R13" s="372" t="s">
        <v>145</v>
      </c>
      <c r="S13" s="374" t="s">
        <v>243</v>
      </c>
      <c r="T13" s="376" t="s">
        <v>36</v>
      </c>
    </row>
    <row r="14" spans="2:20" ht="30" customHeight="1">
      <c r="B14" s="123"/>
      <c r="C14" s="124"/>
      <c r="D14" s="124"/>
      <c r="E14" s="124"/>
      <c r="F14" s="124"/>
      <c r="G14" s="124"/>
      <c r="H14" s="124"/>
      <c r="I14" s="124"/>
      <c r="J14" s="124"/>
      <c r="K14" s="124"/>
      <c r="L14" s="125"/>
      <c r="M14" s="367"/>
      <c r="N14" s="368"/>
      <c r="O14" s="126" t="s">
        <v>137</v>
      </c>
      <c r="P14" s="126" t="s">
        <v>138</v>
      </c>
      <c r="Q14" s="126" t="s">
        <v>298</v>
      </c>
      <c r="R14" s="373"/>
      <c r="S14" s="375"/>
      <c r="T14" s="377"/>
    </row>
    <row r="15" spans="2:20" ht="22.9" customHeight="1">
      <c r="B15" s="123"/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378"/>
      <c r="N15" s="379"/>
      <c r="O15" s="379"/>
      <c r="P15" s="379"/>
      <c r="Q15" s="379"/>
      <c r="R15" s="379"/>
      <c r="S15" s="379"/>
      <c r="T15" s="380"/>
    </row>
    <row r="16" spans="2:20" ht="22.9" customHeight="1">
      <c r="B16" s="123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378" t="s">
        <v>319</v>
      </c>
      <c r="N16" s="379"/>
      <c r="O16" s="379"/>
      <c r="P16" s="379"/>
      <c r="Q16" s="379"/>
      <c r="R16" s="379"/>
      <c r="S16" s="379"/>
      <c r="T16" s="380"/>
    </row>
    <row r="17" spans="2:22" ht="22.9" customHeight="1">
      <c r="B17" s="123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360"/>
      <c r="N17" s="361"/>
      <c r="O17" s="133"/>
      <c r="P17" s="128"/>
      <c r="Q17" s="128"/>
      <c r="R17" s="128"/>
      <c r="S17" s="129"/>
      <c r="T17" s="130">
        <f>ROUND(+Q17*R17*S17,2)</f>
        <v>0</v>
      </c>
    </row>
    <row r="18" spans="2:22" ht="22.9" customHeight="1">
      <c r="B18" s="123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360"/>
      <c r="N18" s="361"/>
      <c r="O18" s="136"/>
      <c r="P18" s="128"/>
      <c r="Q18" s="128"/>
      <c r="R18" s="136"/>
      <c r="S18" s="129"/>
      <c r="T18" s="130"/>
    </row>
    <row r="19" spans="2:22" ht="22.9" customHeight="1"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360"/>
      <c r="N19" s="361"/>
      <c r="O19" s="127"/>
      <c r="P19" s="128"/>
      <c r="Q19" s="128"/>
      <c r="R19" s="128"/>
      <c r="S19" s="129"/>
      <c r="T19" s="130"/>
    </row>
    <row r="20" spans="2:22" ht="22.9" customHeight="1"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360"/>
      <c r="N20" s="361"/>
      <c r="O20" s="133"/>
      <c r="P20" s="128"/>
      <c r="Q20" s="128"/>
      <c r="R20" s="131"/>
      <c r="S20" s="129"/>
      <c r="T20" s="130"/>
    </row>
    <row r="21" spans="2:22" ht="22.9" customHeight="1"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360"/>
      <c r="N21" s="361"/>
      <c r="O21" s="127"/>
      <c r="P21" s="128"/>
      <c r="Q21" s="129"/>
      <c r="R21" s="128"/>
      <c r="S21" s="129"/>
      <c r="T21" s="130"/>
    </row>
    <row r="22" spans="2:22" ht="22.9" customHeight="1">
      <c r="B22" s="123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381"/>
      <c r="N22" s="382"/>
      <c r="O22" s="382"/>
      <c r="P22" s="382"/>
      <c r="Q22" s="382"/>
      <c r="R22" s="382"/>
      <c r="S22" s="382"/>
      <c r="T22" s="383"/>
      <c r="V22" s="132"/>
    </row>
    <row r="23" spans="2:22" ht="22.9" customHeight="1">
      <c r="B23" s="123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381"/>
      <c r="N23" s="382"/>
      <c r="O23" s="382"/>
      <c r="P23" s="382"/>
      <c r="Q23" s="382"/>
      <c r="R23" s="382"/>
      <c r="S23" s="382"/>
      <c r="T23" s="383"/>
    </row>
    <row r="24" spans="2:22" ht="22.9" customHeight="1">
      <c r="B24" s="123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413"/>
      <c r="N24" s="414"/>
      <c r="O24" s="127"/>
      <c r="P24" s="128"/>
      <c r="Q24" s="129"/>
      <c r="R24" s="128"/>
      <c r="S24" s="129"/>
      <c r="T24" s="130"/>
    </row>
    <row r="25" spans="2:22" ht="22.9" customHeight="1">
      <c r="B25" s="123"/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415"/>
      <c r="N25" s="416"/>
      <c r="O25" s="127"/>
      <c r="P25" s="128"/>
      <c r="Q25" s="129"/>
      <c r="R25" s="128"/>
      <c r="S25" s="129"/>
      <c r="T25" s="130"/>
    </row>
    <row r="26" spans="2:22" ht="22.9" customHeight="1">
      <c r="B26" s="123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413"/>
      <c r="N26" s="414"/>
      <c r="O26" s="127"/>
      <c r="P26" s="128"/>
      <c r="Q26" s="129"/>
      <c r="R26" s="128"/>
      <c r="S26" s="129"/>
      <c r="T26" s="130"/>
    </row>
    <row r="27" spans="2:22" ht="22.9" customHeight="1">
      <c r="B27" s="123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415"/>
      <c r="N27" s="416"/>
      <c r="O27" s="127"/>
      <c r="P27" s="128"/>
      <c r="Q27" s="129"/>
      <c r="R27" s="128"/>
      <c r="S27" s="129"/>
      <c r="T27" s="130"/>
    </row>
    <row r="28" spans="2:22" ht="22.9" customHeight="1">
      <c r="B28" s="123"/>
      <c r="C28" s="124"/>
      <c r="D28" s="124"/>
      <c r="E28" s="124"/>
      <c r="F28" s="124"/>
      <c r="G28" s="124"/>
      <c r="H28" s="124"/>
      <c r="I28" s="124"/>
      <c r="J28" s="124"/>
      <c r="K28" s="124"/>
      <c r="L28" s="124"/>
      <c r="M28" s="360"/>
      <c r="N28" s="361"/>
      <c r="O28" s="127"/>
      <c r="P28" s="128"/>
      <c r="Q28" s="129"/>
      <c r="R28" s="128"/>
      <c r="S28" s="129"/>
      <c r="T28" s="130"/>
    </row>
    <row r="29" spans="2:22" ht="22.9" customHeight="1">
      <c r="B29" s="123"/>
      <c r="C29" s="124"/>
      <c r="D29" s="124"/>
      <c r="E29" s="124"/>
      <c r="F29" s="124"/>
      <c r="G29" s="124"/>
      <c r="H29" s="124"/>
      <c r="I29" s="124"/>
      <c r="J29" s="124"/>
      <c r="K29" s="124"/>
      <c r="L29" s="124"/>
      <c r="M29" s="360"/>
      <c r="N29" s="361"/>
      <c r="O29" s="127"/>
      <c r="P29" s="128"/>
      <c r="Q29" s="129"/>
      <c r="R29" s="128"/>
      <c r="S29" s="129"/>
      <c r="T29" s="130"/>
    </row>
    <row r="30" spans="2:22" ht="22.9" customHeight="1">
      <c r="B30" s="123"/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360"/>
      <c r="N30" s="361"/>
      <c r="O30" s="133"/>
      <c r="P30" s="128"/>
      <c r="Q30" s="129"/>
      <c r="R30" s="128"/>
      <c r="S30" s="129"/>
      <c r="T30" s="130"/>
    </row>
    <row r="31" spans="2:22" ht="22.9" customHeight="1">
      <c r="B31" s="123"/>
      <c r="D31" s="134"/>
      <c r="E31" s="134"/>
      <c r="F31" s="134"/>
      <c r="G31" s="134"/>
      <c r="H31" s="134"/>
      <c r="I31" s="134"/>
      <c r="J31" s="124"/>
      <c r="K31" s="124"/>
      <c r="L31" s="124"/>
      <c r="M31" s="360"/>
      <c r="N31" s="361"/>
      <c r="O31" s="133"/>
      <c r="P31" s="128"/>
      <c r="Q31" s="129"/>
      <c r="R31" s="128"/>
      <c r="S31" s="129"/>
      <c r="T31" s="130"/>
    </row>
    <row r="32" spans="2:22" ht="22.9" customHeight="1">
      <c r="B32" s="123"/>
      <c r="C32" s="134"/>
      <c r="D32" s="134"/>
      <c r="E32" s="134"/>
      <c r="F32" s="124"/>
      <c r="G32" s="124"/>
      <c r="H32" s="124"/>
      <c r="I32" s="124"/>
      <c r="J32" s="124"/>
      <c r="K32" s="124"/>
      <c r="L32" s="124"/>
      <c r="M32" s="360"/>
      <c r="N32" s="361"/>
      <c r="O32" s="127"/>
      <c r="P32" s="128"/>
      <c r="Q32" s="129"/>
      <c r="R32" s="131"/>
      <c r="S32" s="129"/>
      <c r="T32" s="130"/>
    </row>
    <row r="33" spans="2:22" ht="22.9" customHeight="1">
      <c r="B33" s="123"/>
      <c r="C33" s="124"/>
      <c r="D33" s="124"/>
      <c r="E33" s="124"/>
      <c r="F33" s="124"/>
      <c r="G33" s="124"/>
      <c r="H33" s="124"/>
      <c r="I33" s="124"/>
      <c r="J33" s="124"/>
      <c r="K33" s="124"/>
      <c r="L33" s="124"/>
      <c r="M33" s="360"/>
      <c r="N33" s="361"/>
      <c r="O33" s="127"/>
      <c r="P33" s="128"/>
      <c r="Q33" s="129"/>
      <c r="R33" s="131"/>
      <c r="S33" s="129"/>
      <c r="T33" s="130"/>
    </row>
    <row r="34" spans="2:22" ht="22.9" customHeight="1">
      <c r="B34" s="123"/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360"/>
      <c r="N34" s="361"/>
      <c r="O34" s="127"/>
      <c r="P34" s="128"/>
      <c r="Q34" s="129"/>
      <c r="R34" s="128"/>
      <c r="S34" s="129"/>
      <c r="T34" s="130"/>
    </row>
    <row r="35" spans="2:22" ht="22.9" customHeight="1">
      <c r="B35" s="123"/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360"/>
      <c r="N35" s="361"/>
      <c r="O35" s="127"/>
      <c r="P35" s="128"/>
      <c r="Q35" s="129"/>
      <c r="R35" s="128"/>
      <c r="S35" s="129"/>
      <c r="T35" s="130"/>
      <c r="V35" s="135"/>
    </row>
    <row r="36" spans="2:22" ht="22.9" customHeight="1">
      <c r="B36" s="123"/>
      <c r="C36" s="124"/>
      <c r="D36" s="124"/>
      <c r="E36" s="124"/>
      <c r="F36" s="124"/>
      <c r="G36" s="124"/>
      <c r="H36" s="124"/>
      <c r="I36" s="124"/>
      <c r="J36" s="124"/>
      <c r="K36" s="124"/>
      <c r="L36" s="124"/>
      <c r="M36" s="381"/>
      <c r="N36" s="382"/>
      <c r="O36" s="382"/>
      <c r="P36" s="382"/>
      <c r="Q36" s="382"/>
      <c r="R36" s="382"/>
      <c r="S36" s="382"/>
      <c r="T36" s="383"/>
      <c r="V36" s="135"/>
    </row>
    <row r="37" spans="2:22" ht="22.9" customHeight="1">
      <c r="B37" s="123"/>
      <c r="C37" s="124"/>
      <c r="D37" s="124"/>
      <c r="E37" s="124"/>
      <c r="F37" s="124"/>
      <c r="G37" s="124"/>
      <c r="H37" s="124"/>
      <c r="I37" s="124"/>
      <c r="J37" s="124"/>
      <c r="K37" s="124"/>
      <c r="L37" s="124"/>
      <c r="M37" s="390"/>
      <c r="N37" s="391"/>
      <c r="O37" s="127"/>
      <c r="P37" s="128"/>
      <c r="Q37" s="129"/>
      <c r="R37" s="131"/>
      <c r="S37" s="129"/>
      <c r="T37" s="130"/>
    </row>
    <row r="38" spans="2:22" ht="22.9" customHeight="1">
      <c r="B38" s="123"/>
      <c r="C38" s="124"/>
      <c r="D38" s="124"/>
      <c r="E38" s="124"/>
      <c r="F38" s="124"/>
      <c r="G38" s="124"/>
      <c r="H38" s="124"/>
      <c r="I38" s="124"/>
      <c r="J38" s="124"/>
      <c r="K38" s="124"/>
      <c r="L38" s="124"/>
      <c r="M38" s="390"/>
      <c r="N38" s="391"/>
      <c r="O38" s="136"/>
      <c r="P38" s="136"/>
      <c r="Q38" s="136"/>
      <c r="R38" s="136"/>
      <c r="S38" s="136"/>
      <c r="T38" s="137"/>
    </row>
    <row r="39" spans="2:22" ht="22.9" customHeight="1">
      <c r="B39" s="123"/>
      <c r="F39" s="124"/>
      <c r="G39" s="124"/>
      <c r="H39" s="124"/>
      <c r="I39" s="124"/>
      <c r="J39" s="124"/>
      <c r="K39" s="124"/>
      <c r="L39" s="124"/>
      <c r="M39" s="390"/>
      <c r="N39" s="391"/>
      <c r="O39" s="127"/>
      <c r="P39" s="131"/>
      <c r="Q39" s="129"/>
      <c r="R39" s="131"/>
      <c r="S39" s="129"/>
      <c r="T39" s="130"/>
    </row>
    <row r="40" spans="2:22" ht="22.9" customHeight="1">
      <c r="B40" s="123"/>
      <c r="F40" s="124"/>
      <c r="G40" s="124"/>
      <c r="H40" s="124"/>
      <c r="I40" s="124"/>
      <c r="J40" s="124"/>
      <c r="K40" s="124"/>
      <c r="L40" s="124"/>
      <c r="M40" s="390"/>
      <c r="N40" s="391"/>
      <c r="O40" s="127"/>
      <c r="P40" s="128"/>
      <c r="Q40" s="129"/>
      <c r="R40" s="131"/>
      <c r="S40" s="129"/>
      <c r="T40" s="130"/>
    </row>
    <row r="41" spans="2:22" ht="22.9" customHeight="1">
      <c r="B41" s="123"/>
      <c r="C41" s="124"/>
      <c r="D41" s="124"/>
      <c r="E41" s="124"/>
      <c r="F41" s="124"/>
      <c r="G41" s="124"/>
      <c r="H41" s="124"/>
      <c r="I41" s="124"/>
      <c r="J41" s="124"/>
      <c r="K41" s="124"/>
      <c r="L41" s="124"/>
      <c r="M41" s="390"/>
      <c r="N41" s="391"/>
      <c r="O41" s="127"/>
      <c r="P41" s="128"/>
      <c r="Q41" s="129"/>
      <c r="R41" s="131"/>
      <c r="S41" s="129"/>
      <c r="T41" s="130"/>
    </row>
    <row r="42" spans="2:22" ht="22.9" customHeight="1">
      <c r="B42" s="123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38"/>
      <c r="N42" s="139"/>
      <c r="O42" s="139"/>
      <c r="P42" s="139"/>
      <c r="Q42" s="139"/>
      <c r="R42" s="139"/>
      <c r="S42" s="139"/>
      <c r="T42" s="140"/>
    </row>
    <row r="43" spans="2:22" ht="22.9" customHeight="1" thickBot="1">
      <c r="B43" s="123"/>
      <c r="C43" s="124"/>
      <c r="D43" s="124"/>
      <c r="E43" s="124"/>
      <c r="F43" s="124"/>
      <c r="G43" s="124"/>
      <c r="H43" s="124"/>
      <c r="I43" s="124"/>
      <c r="J43" s="124"/>
      <c r="K43" s="124"/>
      <c r="L43" s="124"/>
      <c r="M43" s="141"/>
      <c r="N43" s="142"/>
      <c r="O43" s="142"/>
      <c r="P43" s="142"/>
      <c r="Q43" s="142"/>
      <c r="R43" s="142"/>
      <c r="S43" s="142"/>
      <c r="T43" s="143"/>
    </row>
    <row r="44" spans="2:22" s="145" customFormat="1" ht="24" customHeight="1">
      <c r="B44" s="392" t="s">
        <v>154</v>
      </c>
      <c r="C44" s="393"/>
      <c r="D44" s="393"/>
      <c r="E44" s="393"/>
      <c r="F44" s="393"/>
      <c r="G44" s="393"/>
      <c r="H44" s="393"/>
      <c r="I44" s="393"/>
      <c r="J44" s="393"/>
      <c r="K44" s="393"/>
      <c r="L44" s="394"/>
      <c r="M44" s="401" t="s">
        <v>139</v>
      </c>
      <c r="N44" s="402"/>
      <c r="O44" s="402"/>
      <c r="P44" s="402"/>
      <c r="Q44" s="402"/>
      <c r="R44" s="402"/>
      <c r="S44" s="402"/>
      <c r="T44" s="144">
        <f>SUM(T17:T43)</f>
        <v>0</v>
      </c>
    </row>
    <row r="45" spans="2:22" s="145" customFormat="1" ht="24" customHeight="1">
      <c r="B45" s="395"/>
      <c r="C45" s="396"/>
      <c r="D45" s="396"/>
      <c r="E45" s="396"/>
      <c r="F45" s="396"/>
      <c r="G45" s="396"/>
      <c r="H45" s="396"/>
      <c r="I45" s="396"/>
      <c r="J45" s="396"/>
      <c r="K45" s="396"/>
      <c r="L45" s="397"/>
      <c r="M45" s="403" t="s">
        <v>140</v>
      </c>
      <c r="N45" s="404"/>
      <c r="O45" s="404"/>
      <c r="P45" s="404"/>
      <c r="Q45" s="404"/>
      <c r="R45" s="404"/>
      <c r="S45" s="404"/>
      <c r="T45" s="146"/>
    </row>
    <row r="46" spans="2:22" s="145" customFormat="1" ht="24" customHeight="1" thickBot="1">
      <c r="B46" s="398"/>
      <c r="C46" s="399"/>
      <c r="D46" s="399"/>
      <c r="E46" s="399"/>
      <c r="F46" s="399"/>
      <c r="G46" s="399"/>
      <c r="H46" s="399"/>
      <c r="I46" s="399"/>
      <c r="J46" s="399"/>
      <c r="K46" s="399"/>
      <c r="L46" s="400"/>
      <c r="M46" s="405" t="s">
        <v>141</v>
      </c>
      <c r="N46" s="406"/>
      <c r="O46" s="406"/>
      <c r="P46" s="406"/>
      <c r="Q46" s="406"/>
      <c r="R46" s="406"/>
      <c r="S46" s="406"/>
      <c r="T46" s="147">
        <f>+T45+T44</f>
        <v>0</v>
      </c>
    </row>
    <row r="47" spans="2:22" ht="17.45" customHeight="1">
      <c r="B47" s="148"/>
      <c r="C47" s="149"/>
      <c r="D47" s="149"/>
      <c r="E47" s="149"/>
      <c r="F47" s="149"/>
      <c r="G47" s="149"/>
      <c r="H47" s="149"/>
      <c r="I47" s="149"/>
      <c r="J47" s="149"/>
      <c r="K47" s="149"/>
      <c r="L47" s="149"/>
      <c r="M47" s="150"/>
      <c r="N47" s="150"/>
      <c r="P47" s="150"/>
      <c r="Q47" s="150"/>
      <c r="R47" s="150"/>
      <c r="S47" s="150"/>
      <c r="T47" s="151"/>
    </row>
    <row r="48" spans="2:22" ht="22.9" customHeight="1">
      <c r="B48" s="148"/>
      <c r="J48" s="149"/>
      <c r="K48" s="149"/>
      <c r="L48" s="149"/>
      <c r="M48" s="150"/>
      <c r="Q48" s="115"/>
      <c r="R48" s="149"/>
      <c r="S48" s="149"/>
      <c r="T48" s="153"/>
    </row>
    <row r="49" spans="2:20" ht="19.149999999999999" customHeight="1">
      <c r="B49" s="148"/>
      <c r="J49" s="149"/>
      <c r="K49" s="149"/>
      <c r="L49" s="149"/>
      <c r="M49" s="150"/>
      <c r="Q49" s="115"/>
      <c r="R49" s="149"/>
      <c r="S49" s="149"/>
      <c r="T49" s="153"/>
    </row>
    <row r="50" spans="2:20" ht="21.6" customHeight="1">
      <c r="B50" s="148"/>
      <c r="C50" s="149"/>
      <c r="D50" s="149"/>
      <c r="E50" s="149"/>
      <c r="F50" s="149"/>
      <c r="G50" s="149"/>
      <c r="H50" s="149"/>
      <c r="I50" s="149"/>
      <c r="J50" s="149"/>
      <c r="K50" s="149"/>
      <c r="L50" s="149"/>
      <c r="M50" s="150"/>
      <c r="N50" s="150"/>
      <c r="P50" s="150"/>
      <c r="Q50" s="154"/>
      <c r="R50" s="154"/>
      <c r="S50" s="154"/>
      <c r="T50" s="155"/>
    </row>
    <row r="51" spans="2:20" ht="25.15" customHeight="1">
      <c r="B51" s="148"/>
      <c r="C51" s="149"/>
      <c r="D51" s="149"/>
      <c r="E51" s="149"/>
      <c r="F51" s="149"/>
      <c r="G51" s="149"/>
      <c r="H51" s="149"/>
      <c r="I51" s="149"/>
      <c r="J51" s="149"/>
      <c r="K51" s="149"/>
      <c r="L51" s="156"/>
      <c r="M51" s="157"/>
      <c r="N51" s="157"/>
      <c r="P51" s="150"/>
      <c r="Q51" s="157"/>
      <c r="R51" s="157"/>
      <c r="S51" s="157"/>
      <c r="T51" s="158"/>
    </row>
    <row r="52" spans="2:20" s="162" customFormat="1" ht="17.45" customHeight="1">
      <c r="B52" s="384" t="s">
        <v>142</v>
      </c>
      <c r="C52" s="385"/>
      <c r="D52" s="385"/>
      <c r="E52" s="385"/>
      <c r="F52" s="159"/>
      <c r="G52" s="386" t="s">
        <v>142</v>
      </c>
      <c r="H52" s="386"/>
      <c r="I52" s="386"/>
      <c r="J52" s="387"/>
      <c r="K52" s="160"/>
      <c r="L52" s="388" t="s">
        <v>142</v>
      </c>
      <c r="M52" s="388"/>
      <c r="N52" s="388"/>
      <c r="O52" s="388"/>
      <c r="P52" s="161"/>
      <c r="Q52" s="388" t="s">
        <v>142</v>
      </c>
      <c r="R52" s="388"/>
      <c r="S52" s="388"/>
      <c r="T52" s="389"/>
    </row>
    <row r="53" spans="2:20" ht="17.45" customHeight="1">
      <c r="B53" s="163" t="str">
        <f>+'1,01'!B53</f>
        <v>Nombre: IVAN DARIO RODRIGUEZ</v>
      </c>
      <c r="C53" s="164"/>
      <c r="D53" s="164"/>
      <c r="E53" s="164"/>
      <c r="F53" s="164"/>
      <c r="G53" s="165" t="str">
        <f>+'1,01'!G53</f>
        <v xml:space="preserve">Nombre: MANUEL EDUARDO CEPEDA HERNÁNDEZ </v>
      </c>
      <c r="H53" s="165"/>
      <c r="I53" s="165"/>
      <c r="J53" s="165"/>
      <c r="K53" s="166"/>
      <c r="L53" s="167" t="str">
        <f>+'1,01'!L53</f>
        <v>Nombre: ROBINSON ALEXANDER TOBAR URBANO</v>
      </c>
      <c r="M53" s="167"/>
      <c r="N53" s="167"/>
      <c r="O53" s="167"/>
      <c r="P53" s="166"/>
      <c r="Q53" s="167" t="str">
        <f>+'1,01'!Q53</f>
        <v>Nombre: CLARA LUZ JARAMILLO HENAO</v>
      </c>
      <c r="R53" s="167"/>
      <c r="S53" s="167"/>
      <c r="T53" s="168"/>
    </row>
    <row r="54" spans="2:20" ht="17.45" customHeight="1" thickBot="1">
      <c r="B54" s="174" t="str">
        <f>+'1,01'!B54</f>
        <v>RESIDENTE DE OBRA</v>
      </c>
      <c r="C54" s="169"/>
      <c r="D54" s="169"/>
      <c r="E54" s="169"/>
      <c r="F54" s="169"/>
      <c r="G54" s="170" t="str">
        <f>+'1,01'!G54</f>
        <v>DIRECTOR DE OBRA</v>
      </c>
      <c r="H54" s="170"/>
      <c r="I54" s="170"/>
      <c r="J54" s="170"/>
      <c r="K54" s="171"/>
      <c r="L54" s="172" t="str">
        <f>+'1,01'!L54</f>
        <v xml:space="preserve">RESIDENTE DE INTERVENTORIA </v>
      </c>
      <c r="M54" s="172"/>
      <c r="N54" s="172"/>
      <c r="O54" s="172"/>
      <c r="P54" s="171"/>
      <c r="Q54" s="172" t="str">
        <f>+'1,01'!Q54</f>
        <v xml:space="preserve">DIRECTOR DE INTERVENTORIA </v>
      </c>
      <c r="R54" s="172"/>
      <c r="S54" s="172"/>
      <c r="T54" s="173"/>
    </row>
  </sheetData>
  <mergeCells count="62">
    <mergeCell ref="B4:T4"/>
    <mergeCell ref="F1:Q2"/>
    <mergeCell ref="R1:T1"/>
    <mergeCell ref="R2:T2"/>
    <mergeCell ref="B3:Q3"/>
    <mergeCell ref="R3:T3"/>
    <mergeCell ref="B11:T11"/>
    <mergeCell ref="B6:D7"/>
    <mergeCell ref="E6:G7"/>
    <mergeCell ref="H6:I7"/>
    <mergeCell ref="J6:N7"/>
    <mergeCell ref="O6:O8"/>
    <mergeCell ref="P6:T8"/>
    <mergeCell ref="B8:D8"/>
    <mergeCell ref="E8:G8"/>
    <mergeCell ref="H8:I8"/>
    <mergeCell ref="J8:N8"/>
    <mergeCell ref="B9:T9"/>
    <mergeCell ref="B10:C10"/>
    <mergeCell ref="E10:G10"/>
    <mergeCell ref="J10:Q10"/>
    <mergeCell ref="S10:T10"/>
    <mergeCell ref="M20:N20"/>
    <mergeCell ref="B12:L12"/>
    <mergeCell ref="M12:T12"/>
    <mergeCell ref="M13:N14"/>
    <mergeCell ref="O13:Q13"/>
    <mergeCell ref="R13:R14"/>
    <mergeCell ref="S13:S14"/>
    <mergeCell ref="T13:T14"/>
    <mergeCell ref="M15:T15"/>
    <mergeCell ref="M16:T16"/>
    <mergeCell ref="M17:N17"/>
    <mergeCell ref="M18:N18"/>
    <mergeCell ref="M19:N19"/>
    <mergeCell ref="M34:N34"/>
    <mergeCell ref="M21:N21"/>
    <mergeCell ref="M22:T22"/>
    <mergeCell ref="M23:T23"/>
    <mergeCell ref="M24:N25"/>
    <mergeCell ref="M26:N27"/>
    <mergeCell ref="M28:N28"/>
    <mergeCell ref="M29:N29"/>
    <mergeCell ref="M30:N30"/>
    <mergeCell ref="M31:N31"/>
    <mergeCell ref="M32:N32"/>
    <mergeCell ref="M33:N33"/>
    <mergeCell ref="B52:E52"/>
    <mergeCell ref="G52:J52"/>
    <mergeCell ref="L52:O52"/>
    <mergeCell ref="Q52:T52"/>
    <mergeCell ref="M35:N35"/>
    <mergeCell ref="M36:T36"/>
    <mergeCell ref="M37:N37"/>
    <mergeCell ref="M38:N38"/>
    <mergeCell ref="M39:N39"/>
    <mergeCell ref="M40:N40"/>
    <mergeCell ref="M41:N41"/>
    <mergeCell ref="B44:L46"/>
    <mergeCell ref="M44:S44"/>
    <mergeCell ref="M45:S45"/>
    <mergeCell ref="M46:S46"/>
  </mergeCells>
  <printOptions horizontalCentered="1"/>
  <pageMargins left="0.11811023622047245" right="0.11811023622047245" top="0.11811023622047245" bottom="0.11811023622047245" header="0" footer="0"/>
  <pageSetup scale="44" fitToHeight="0" orientation="landscape" r:id="rId1"/>
  <headerFooter alignWithMargins="0"/>
  <drawing r:id="rId2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sheetPr>
    <tabColor rgb="FFCCFFFF"/>
    <pageSetUpPr fitToPage="1"/>
  </sheetPr>
  <dimension ref="B1:V54"/>
  <sheetViews>
    <sheetView view="pageBreakPreview" topLeftCell="A36" zoomScale="80" zoomScaleNormal="100" zoomScaleSheetLayoutView="80" workbookViewId="0">
      <selection activeCell="G58" sqref="G58"/>
    </sheetView>
  </sheetViews>
  <sheetFormatPr baseColWidth="10" defaultColWidth="10" defaultRowHeight="27" customHeight="1"/>
  <cols>
    <col min="1" max="1" width="1.125" style="115" customWidth="1"/>
    <col min="2" max="5" width="12" style="115" customWidth="1"/>
    <col min="6" max="6" width="15.625" style="115" customWidth="1"/>
    <col min="7" max="7" width="19.875" style="115" customWidth="1"/>
    <col min="8" max="12" width="12" style="115" customWidth="1"/>
    <col min="13" max="13" width="20.125" style="152" customWidth="1"/>
    <col min="14" max="14" width="27.375" style="152" customWidth="1"/>
    <col min="15" max="15" width="17.375" style="150" customWidth="1"/>
    <col min="16" max="16" width="14.375" style="152" customWidth="1"/>
    <col min="17" max="17" width="16.875" style="152" customWidth="1"/>
    <col min="18" max="18" width="13.625" style="152" customWidth="1"/>
    <col min="19" max="19" width="17" style="152" customWidth="1"/>
    <col min="20" max="20" width="13.375" style="152" customWidth="1"/>
    <col min="21" max="21" width="17" style="115" bestFit="1" customWidth="1"/>
    <col min="22" max="22" width="18.125" style="115" customWidth="1"/>
    <col min="23" max="23" width="13.625" style="115" bestFit="1" customWidth="1"/>
    <col min="24" max="24" width="10.125" style="115" bestFit="1" customWidth="1"/>
    <col min="25" max="16384" width="10" style="115"/>
  </cols>
  <sheetData>
    <row r="1" spans="2:20" s="107" customFormat="1" ht="38.450000000000003" customHeight="1">
      <c r="B1" s="104"/>
      <c r="C1" s="105"/>
      <c r="D1" s="105"/>
      <c r="E1" s="106"/>
      <c r="F1" s="342" t="s">
        <v>123</v>
      </c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4"/>
      <c r="R1" s="348"/>
      <c r="S1" s="349"/>
      <c r="T1" s="350"/>
    </row>
    <row r="2" spans="2:20" s="107" customFormat="1" ht="37.9" customHeight="1" thickBot="1">
      <c r="B2" s="108"/>
      <c r="C2" s="109"/>
      <c r="D2" s="109"/>
      <c r="E2" s="110"/>
      <c r="F2" s="345"/>
      <c r="G2" s="346"/>
      <c r="H2" s="346"/>
      <c r="I2" s="346"/>
      <c r="J2" s="346"/>
      <c r="K2" s="346"/>
      <c r="L2" s="346"/>
      <c r="M2" s="346"/>
      <c r="N2" s="346"/>
      <c r="O2" s="346"/>
      <c r="P2" s="346"/>
      <c r="Q2" s="347"/>
      <c r="R2" s="351"/>
      <c r="S2" s="352"/>
      <c r="T2" s="353"/>
    </row>
    <row r="3" spans="2:20" s="107" customFormat="1" ht="29.45" customHeight="1" thickBot="1">
      <c r="B3" s="354" t="str">
        <f>+'1,01'!B3</f>
        <v>PATRIMONIO NATURAL FONDO PARA LA BIODIVERSIDAD Y ÁREAS PROTEGIDAS</v>
      </c>
      <c r="C3" s="355"/>
      <c r="D3" s="355"/>
      <c r="E3" s="355"/>
      <c r="F3" s="355"/>
      <c r="G3" s="355"/>
      <c r="H3" s="355"/>
      <c r="I3" s="355"/>
      <c r="J3" s="355"/>
      <c r="K3" s="355"/>
      <c r="L3" s="355"/>
      <c r="M3" s="355"/>
      <c r="N3" s="355"/>
      <c r="O3" s="355"/>
      <c r="P3" s="355"/>
      <c r="Q3" s="356"/>
      <c r="R3" s="357"/>
      <c r="S3" s="358"/>
      <c r="T3" s="359"/>
    </row>
    <row r="4" spans="2:20" s="107" customFormat="1" ht="33" customHeight="1" thickBot="1">
      <c r="B4" s="339" t="s">
        <v>124</v>
      </c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  <c r="P4" s="340"/>
      <c r="Q4" s="340"/>
      <c r="R4" s="340"/>
      <c r="S4" s="340"/>
      <c r="T4" s="341"/>
    </row>
    <row r="5" spans="2:20" s="107" customFormat="1" ht="12.6" customHeight="1" thickBot="1">
      <c r="B5" s="111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3"/>
      <c r="T5" s="114"/>
    </row>
    <row r="6" spans="2:20" ht="27" customHeight="1">
      <c r="B6" s="308" t="s">
        <v>125</v>
      </c>
      <c r="C6" s="309"/>
      <c r="D6" s="309"/>
      <c r="E6" s="312" t="s">
        <v>149</v>
      </c>
      <c r="F6" s="312"/>
      <c r="G6" s="313"/>
      <c r="H6" s="316" t="s">
        <v>126</v>
      </c>
      <c r="I6" s="317"/>
      <c r="J6" s="320">
        <v>45926</v>
      </c>
      <c r="K6" s="312"/>
      <c r="L6" s="312"/>
      <c r="M6" s="312"/>
      <c r="N6" s="313"/>
      <c r="O6" s="321" t="s">
        <v>127</v>
      </c>
      <c r="P6" s="312" t="s">
        <v>150</v>
      </c>
      <c r="Q6" s="312"/>
      <c r="R6" s="312"/>
      <c r="S6" s="312"/>
      <c r="T6" s="313"/>
    </row>
    <row r="7" spans="2:20" ht="27" customHeight="1">
      <c r="B7" s="310"/>
      <c r="C7" s="311"/>
      <c r="D7" s="311"/>
      <c r="E7" s="314"/>
      <c r="F7" s="314"/>
      <c r="G7" s="315"/>
      <c r="H7" s="318"/>
      <c r="I7" s="319"/>
      <c r="J7" s="314"/>
      <c r="K7" s="314"/>
      <c r="L7" s="314"/>
      <c r="M7" s="314"/>
      <c r="N7" s="315"/>
      <c r="O7" s="322"/>
      <c r="P7" s="314"/>
      <c r="Q7" s="314"/>
      <c r="R7" s="314"/>
      <c r="S7" s="314"/>
      <c r="T7" s="315"/>
    </row>
    <row r="8" spans="2:20" ht="50.25" customHeight="1" thickBot="1">
      <c r="B8" s="326" t="s">
        <v>128</v>
      </c>
      <c r="C8" s="327"/>
      <c r="D8" s="327"/>
      <c r="E8" s="324" t="s">
        <v>151</v>
      </c>
      <c r="F8" s="324"/>
      <c r="G8" s="325"/>
      <c r="H8" s="326" t="s">
        <v>129</v>
      </c>
      <c r="I8" s="327"/>
      <c r="J8" s="324" t="s">
        <v>152</v>
      </c>
      <c r="K8" s="324"/>
      <c r="L8" s="324"/>
      <c r="M8" s="324"/>
      <c r="N8" s="325"/>
      <c r="O8" s="323"/>
      <c r="P8" s="324"/>
      <c r="Q8" s="324"/>
      <c r="R8" s="324"/>
      <c r="S8" s="324"/>
      <c r="T8" s="325"/>
    </row>
    <row r="9" spans="2:20" ht="11.25" customHeight="1" thickBot="1">
      <c r="B9" s="328"/>
      <c r="C9" s="329"/>
      <c r="D9" s="329"/>
      <c r="E9" s="329"/>
      <c r="F9" s="329"/>
      <c r="G9" s="329"/>
      <c r="H9" s="329"/>
      <c r="I9" s="329"/>
      <c r="J9" s="329"/>
      <c r="K9" s="329"/>
      <c r="L9" s="329"/>
      <c r="M9" s="329"/>
      <c r="N9" s="329"/>
      <c r="O9" s="329"/>
      <c r="P9" s="329"/>
      <c r="Q9" s="329"/>
      <c r="R9" s="329"/>
      <c r="S9" s="329"/>
      <c r="T9" s="330"/>
    </row>
    <row r="10" spans="2:20" ht="33.6" customHeight="1" thickBot="1">
      <c r="B10" s="331" t="s">
        <v>130</v>
      </c>
      <c r="C10" s="332"/>
      <c r="D10" s="116" t="s">
        <v>307</v>
      </c>
      <c r="E10" s="333" t="s">
        <v>94</v>
      </c>
      <c r="F10" s="333"/>
      <c r="G10" s="333"/>
      <c r="H10" s="117" t="s">
        <v>131</v>
      </c>
      <c r="I10" s="118">
        <v>4.0199999999999996</v>
      </c>
      <c r="J10" s="334" t="str">
        <f>+UPPER('F-GAL-001'!C32)</f>
        <v>SUMINISTRO E INSTALACIÓN DE PISO EN MADERA  INMUNIZADA VACIO PRESIÓN CON SALES CCA EN PROPORCIÓN DE 6,4 KG/M3. SECCIÓN DE 14X2,5M. DILATADA UN CENTIMETRO.</v>
      </c>
      <c r="K10" s="335"/>
      <c r="L10" s="335"/>
      <c r="M10" s="335"/>
      <c r="N10" s="335"/>
      <c r="O10" s="335"/>
      <c r="P10" s="335"/>
      <c r="Q10" s="336"/>
      <c r="R10" s="119" t="s">
        <v>132</v>
      </c>
      <c r="S10" s="337" t="s">
        <v>204</v>
      </c>
      <c r="T10" s="338"/>
    </row>
    <row r="11" spans="2:20" ht="10.5" customHeight="1" thickBot="1">
      <c r="B11" s="305"/>
      <c r="C11" s="306"/>
      <c r="D11" s="306"/>
      <c r="E11" s="306"/>
      <c r="F11" s="306"/>
      <c r="G11" s="306"/>
      <c r="H11" s="306"/>
      <c r="I11" s="306"/>
      <c r="J11" s="306"/>
      <c r="K11" s="306"/>
      <c r="L11" s="306"/>
      <c r="M11" s="306"/>
      <c r="N11" s="306"/>
      <c r="O11" s="306"/>
      <c r="P11" s="306"/>
      <c r="Q11" s="306"/>
      <c r="R11" s="306"/>
      <c r="S11" s="306"/>
      <c r="T11" s="307"/>
    </row>
    <row r="12" spans="2:20" ht="27" customHeight="1" thickBot="1">
      <c r="B12" s="362" t="s">
        <v>133</v>
      </c>
      <c r="C12" s="363"/>
      <c r="D12" s="363"/>
      <c r="E12" s="363"/>
      <c r="F12" s="363"/>
      <c r="G12" s="363"/>
      <c r="H12" s="363"/>
      <c r="I12" s="363"/>
      <c r="J12" s="363"/>
      <c r="K12" s="363"/>
      <c r="L12" s="363"/>
      <c r="M12" s="362" t="s">
        <v>134</v>
      </c>
      <c r="N12" s="363"/>
      <c r="O12" s="363"/>
      <c r="P12" s="363"/>
      <c r="Q12" s="363"/>
      <c r="R12" s="363"/>
      <c r="S12" s="363"/>
      <c r="T12" s="364"/>
    </row>
    <row r="13" spans="2:20" ht="30" customHeight="1">
      <c r="B13" s="120"/>
      <c r="C13" s="121"/>
      <c r="D13" s="121"/>
      <c r="E13" s="121"/>
      <c r="F13" s="121"/>
      <c r="G13" s="121"/>
      <c r="H13" s="121"/>
      <c r="I13" s="121"/>
      <c r="J13" s="121"/>
      <c r="K13" s="121"/>
      <c r="L13" s="122"/>
      <c r="M13" s="365" t="s">
        <v>135</v>
      </c>
      <c r="N13" s="366"/>
      <c r="O13" s="369" t="s">
        <v>136</v>
      </c>
      <c r="P13" s="370"/>
      <c r="Q13" s="371"/>
      <c r="R13" s="372" t="s">
        <v>145</v>
      </c>
      <c r="S13" s="374" t="s">
        <v>243</v>
      </c>
      <c r="T13" s="376" t="s">
        <v>36</v>
      </c>
    </row>
    <row r="14" spans="2:20" ht="30" customHeight="1">
      <c r="B14" s="123"/>
      <c r="C14" s="124"/>
      <c r="D14" s="124"/>
      <c r="E14" s="124"/>
      <c r="F14" s="124"/>
      <c r="G14" s="124"/>
      <c r="H14" s="124"/>
      <c r="I14" s="124"/>
      <c r="J14" s="124"/>
      <c r="K14" s="124"/>
      <c r="L14" s="125"/>
      <c r="M14" s="367"/>
      <c r="N14" s="368"/>
      <c r="O14" s="126" t="s">
        <v>137</v>
      </c>
      <c r="P14" s="126" t="s">
        <v>138</v>
      </c>
      <c r="Q14" s="126" t="s">
        <v>298</v>
      </c>
      <c r="R14" s="373"/>
      <c r="S14" s="375"/>
      <c r="T14" s="377"/>
    </row>
    <row r="15" spans="2:20" ht="22.9" customHeight="1">
      <c r="B15" s="123"/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378"/>
      <c r="N15" s="379"/>
      <c r="O15" s="379"/>
      <c r="P15" s="379"/>
      <c r="Q15" s="379"/>
      <c r="R15" s="379"/>
      <c r="S15" s="379"/>
      <c r="T15" s="380"/>
    </row>
    <row r="16" spans="2:20" ht="22.9" customHeight="1">
      <c r="B16" s="123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378" t="s">
        <v>319</v>
      </c>
      <c r="N16" s="379"/>
      <c r="O16" s="379"/>
      <c r="P16" s="379"/>
      <c r="Q16" s="379"/>
      <c r="R16" s="379"/>
      <c r="S16" s="379"/>
      <c r="T16" s="380"/>
    </row>
    <row r="17" spans="2:22" ht="22.9" customHeight="1">
      <c r="B17" s="123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360" t="s">
        <v>324</v>
      </c>
      <c r="N17" s="361"/>
      <c r="O17" s="133">
        <v>3.1</v>
      </c>
      <c r="P17" s="128">
        <v>1.5</v>
      </c>
      <c r="Q17" s="128">
        <v>1</v>
      </c>
      <c r="R17" s="128">
        <f>+O17*P17</f>
        <v>4.6500000000000004</v>
      </c>
      <c r="S17" s="129">
        <v>2</v>
      </c>
      <c r="T17" s="130">
        <f>ROUND(+Q17*R17*S17,2)</f>
        <v>9.3000000000000007</v>
      </c>
    </row>
    <row r="18" spans="2:22" ht="22.9" customHeight="1">
      <c r="B18" s="123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360"/>
      <c r="N18" s="361"/>
      <c r="O18" s="136"/>
      <c r="P18" s="128"/>
      <c r="Q18" s="128"/>
      <c r="R18" s="136"/>
      <c r="S18" s="129"/>
      <c r="T18" s="130"/>
    </row>
    <row r="19" spans="2:22" ht="22.9" customHeight="1"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360"/>
      <c r="N19" s="361"/>
      <c r="O19" s="127"/>
      <c r="P19" s="128"/>
      <c r="Q19" s="128"/>
      <c r="R19" s="128"/>
      <c r="S19" s="129"/>
      <c r="T19" s="130"/>
    </row>
    <row r="20" spans="2:22" ht="22.9" customHeight="1"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360"/>
      <c r="N20" s="361"/>
      <c r="O20" s="133"/>
      <c r="P20" s="128"/>
      <c r="Q20" s="128"/>
      <c r="R20" s="131"/>
      <c r="S20" s="129"/>
      <c r="T20" s="130"/>
    </row>
    <row r="21" spans="2:22" ht="22.9" customHeight="1"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360"/>
      <c r="N21" s="361"/>
      <c r="O21" s="127"/>
      <c r="P21" s="128"/>
      <c r="Q21" s="129"/>
      <c r="R21" s="128"/>
      <c r="S21" s="129"/>
      <c r="T21" s="130"/>
    </row>
    <row r="22" spans="2:22" ht="22.9" customHeight="1">
      <c r="B22" s="123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381"/>
      <c r="N22" s="382"/>
      <c r="O22" s="382"/>
      <c r="P22" s="382"/>
      <c r="Q22" s="382"/>
      <c r="R22" s="382"/>
      <c r="S22" s="382"/>
      <c r="T22" s="383"/>
      <c r="V22" s="132"/>
    </row>
    <row r="23" spans="2:22" ht="22.9" customHeight="1">
      <c r="B23" s="123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381"/>
      <c r="N23" s="382"/>
      <c r="O23" s="382"/>
      <c r="P23" s="382"/>
      <c r="Q23" s="382"/>
      <c r="R23" s="382"/>
      <c r="S23" s="382"/>
      <c r="T23" s="383"/>
    </row>
    <row r="24" spans="2:22" ht="22.9" customHeight="1">
      <c r="B24" s="123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413"/>
      <c r="N24" s="414"/>
      <c r="O24" s="127"/>
      <c r="P24" s="128"/>
      <c r="Q24" s="129"/>
      <c r="R24" s="128"/>
      <c r="S24" s="129"/>
      <c r="T24" s="130"/>
    </row>
    <row r="25" spans="2:22" ht="22.9" customHeight="1">
      <c r="B25" s="123"/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415"/>
      <c r="N25" s="416"/>
      <c r="O25" s="127"/>
      <c r="P25" s="128"/>
      <c r="Q25" s="129"/>
      <c r="R25" s="128"/>
      <c r="S25" s="129"/>
      <c r="T25" s="130"/>
    </row>
    <row r="26" spans="2:22" ht="22.9" customHeight="1">
      <c r="B26" s="123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413"/>
      <c r="N26" s="414"/>
      <c r="O26" s="127"/>
      <c r="P26" s="128"/>
      <c r="Q26" s="129"/>
      <c r="R26" s="128"/>
      <c r="S26" s="129"/>
      <c r="T26" s="130"/>
    </row>
    <row r="27" spans="2:22" ht="22.9" customHeight="1">
      <c r="B27" s="123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415"/>
      <c r="N27" s="416"/>
      <c r="O27" s="127"/>
      <c r="P27" s="128"/>
      <c r="Q27" s="129"/>
      <c r="R27" s="128"/>
      <c r="S27" s="129"/>
      <c r="T27" s="130"/>
    </row>
    <row r="28" spans="2:22" ht="22.9" customHeight="1">
      <c r="B28" s="123"/>
      <c r="C28" s="124"/>
      <c r="D28" s="124"/>
      <c r="E28" s="124"/>
      <c r="F28" s="124"/>
      <c r="G28" s="124"/>
      <c r="H28" s="124"/>
      <c r="I28" s="124"/>
      <c r="J28" s="124"/>
      <c r="K28" s="124"/>
      <c r="L28" s="124"/>
      <c r="M28" s="360"/>
      <c r="N28" s="361"/>
      <c r="O28" s="127"/>
      <c r="P28" s="128"/>
      <c r="Q28" s="129"/>
      <c r="R28" s="128"/>
      <c r="S28" s="129"/>
      <c r="T28" s="130"/>
    </row>
    <row r="29" spans="2:22" ht="22.9" customHeight="1">
      <c r="B29" s="123"/>
      <c r="C29" s="124"/>
      <c r="D29" s="124"/>
      <c r="E29" s="124"/>
      <c r="F29" s="124"/>
      <c r="G29" s="124"/>
      <c r="H29" s="124"/>
      <c r="I29" s="124"/>
      <c r="J29" s="124"/>
      <c r="K29" s="124"/>
      <c r="L29" s="124"/>
      <c r="M29" s="360"/>
      <c r="N29" s="361"/>
      <c r="O29" s="127"/>
      <c r="P29" s="128"/>
      <c r="Q29" s="129"/>
      <c r="R29" s="128"/>
      <c r="S29" s="129"/>
      <c r="T29" s="130"/>
    </row>
    <row r="30" spans="2:22" ht="22.9" customHeight="1">
      <c r="B30" s="123"/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360"/>
      <c r="N30" s="361"/>
      <c r="O30" s="133"/>
      <c r="P30" s="128"/>
      <c r="Q30" s="129"/>
      <c r="R30" s="128"/>
      <c r="S30" s="129"/>
      <c r="T30" s="130"/>
    </row>
    <row r="31" spans="2:22" ht="22.9" customHeight="1">
      <c r="B31" s="123"/>
      <c r="D31" s="134"/>
      <c r="E31" s="134"/>
      <c r="F31" s="134"/>
      <c r="G31" s="134"/>
      <c r="H31" s="134"/>
      <c r="I31" s="134"/>
      <c r="J31" s="124"/>
      <c r="K31" s="124"/>
      <c r="L31" s="124"/>
      <c r="M31" s="360"/>
      <c r="N31" s="361"/>
      <c r="O31" s="133"/>
      <c r="P31" s="128"/>
      <c r="Q31" s="129"/>
      <c r="R31" s="128"/>
      <c r="S31" s="129"/>
      <c r="T31" s="130"/>
    </row>
    <row r="32" spans="2:22" ht="22.9" customHeight="1">
      <c r="B32" s="123"/>
      <c r="C32" s="134"/>
      <c r="D32" s="134"/>
      <c r="E32" s="134"/>
      <c r="F32" s="124"/>
      <c r="G32" s="124"/>
      <c r="H32" s="124"/>
      <c r="I32" s="124"/>
      <c r="J32" s="124"/>
      <c r="K32" s="124"/>
      <c r="L32" s="124"/>
      <c r="M32" s="360"/>
      <c r="N32" s="361"/>
      <c r="O32" s="127"/>
      <c r="P32" s="128"/>
      <c r="Q32" s="129"/>
      <c r="R32" s="131"/>
      <c r="S32" s="129"/>
      <c r="T32" s="130"/>
    </row>
    <row r="33" spans="2:22" ht="22.9" customHeight="1">
      <c r="B33" s="123"/>
      <c r="C33" s="124"/>
      <c r="D33" s="124"/>
      <c r="E33" s="124"/>
      <c r="F33" s="124"/>
      <c r="G33" s="124"/>
      <c r="H33" s="124"/>
      <c r="I33" s="124"/>
      <c r="J33" s="124"/>
      <c r="K33" s="124"/>
      <c r="L33" s="124"/>
      <c r="M33" s="360"/>
      <c r="N33" s="361"/>
      <c r="O33" s="127"/>
      <c r="P33" s="128"/>
      <c r="Q33" s="129"/>
      <c r="R33" s="131"/>
      <c r="S33" s="129"/>
      <c r="T33" s="130"/>
    </row>
    <row r="34" spans="2:22" ht="22.9" customHeight="1">
      <c r="B34" s="123"/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360"/>
      <c r="N34" s="361"/>
      <c r="O34" s="127"/>
      <c r="P34" s="128"/>
      <c r="Q34" s="129"/>
      <c r="R34" s="128"/>
      <c r="S34" s="129"/>
      <c r="T34" s="130"/>
    </row>
    <row r="35" spans="2:22" ht="22.9" customHeight="1">
      <c r="B35" s="123"/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360"/>
      <c r="N35" s="361"/>
      <c r="O35" s="127"/>
      <c r="P35" s="128"/>
      <c r="Q35" s="129"/>
      <c r="R35" s="128"/>
      <c r="S35" s="129"/>
      <c r="T35" s="130"/>
      <c r="V35" s="135"/>
    </row>
    <row r="36" spans="2:22" ht="22.9" customHeight="1">
      <c r="B36" s="123"/>
      <c r="C36" s="124"/>
      <c r="D36" s="124"/>
      <c r="E36" s="124"/>
      <c r="F36" s="124"/>
      <c r="G36" s="124"/>
      <c r="H36" s="124"/>
      <c r="I36" s="124"/>
      <c r="J36" s="124"/>
      <c r="K36" s="124"/>
      <c r="L36" s="124"/>
      <c r="M36" s="381"/>
      <c r="N36" s="382"/>
      <c r="O36" s="382"/>
      <c r="P36" s="382"/>
      <c r="Q36" s="382"/>
      <c r="R36" s="382"/>
      <c r="S36" s="382"/>
      <c r="T36" s="383"/>
      <c r="V36" s="135"/>
    </row>
    <row r="37" spans="2:22" ht="22.9" customHeight="1">
      <c r="B37" s="123"/>
      <c r="C37" s="124"/>
      <c r="D37" s="124"/>
      <c r="E37" s="124"/>
      <c r="F37" s="124"/>
      <c r="G37" s="124"/>
      <c r="H37" s="124"/>
      <c r="I37" s="124"/>
      <c r="J37" s="124"/>
      <c r="K37" s="124"/>
      <c r="L37" s="124"/>
      <c r="M37" s="390"/>
      <c r="N37" s="391"/>
      <c r="O37" s="127"/>
      <c r="P37" s="128"/>
      <c r="Q37" s="129"/>
      <c r="R37" s="131"/>
      <c r="S37" s="129"/>
      <c r="T37" s="130"/>
    </row>
    <row r="38" spans="2:22" ht="22.9" customHeight="1">
      <c r="B38" s="123"/>
      <c r="C38" s="124"/>
      <c r="D38" s="124"/>
      <c r="E38" s="124"/>
      <c r="F38" s="124"/>
      <c r="G38" s="124"/>
      <c r="H38" s="124"/>
      <c r="I38" s="124"/>
      <c r="J38" s="124"/>
      <c r="K38" s="124"/>
      <c r="L38" s="124"/>
      <c r="M38" s="390"/>
      <c r="N38" s="391"/>
      <c r="O38" s="136"/>
      <c r="P38" s="136"/>
      <c r="Q38" s="136"/>
      <c r="R38" s="136"/>
      <c r="S38" s="136"/>
      <c r="T38" s="137"/>
    </row>
    <row r="39" spans="2:22" ht="22.9" customHeight="1">
      <c r="B39" s="123"/>
      <c r="F39" s="124"/>
      <c r="G39" s="124"/>
      <c r="H39" s="124"/>
      <c r="I39" s="124"/>
      <c r="J39" s="124"/>
      <c r="K39" s="124"/>
      <c r="L39" s="124"/>
      <c r="M39" s="390"/>
      <c r="N39" s="391"/>
      <c r="O39" s="127"/>
      <c r="P39" s="131"/>
      <c r="Q39" s="129"/>
      <c r="R39" s="131"/>
      <c r="S39" s="129"/>
      <c r="T39" s="130"/>
    </row>
    <row r="40" spans="2:22" ht="22.9" customHeight="1">
      <c r="B40" s="123"/>
      <c r="F40" s="124"/>
      <c r="G40" s="124"/>
      <c r="H40" s="124"/>
      <c r="I40" s="124"/>
      <c r="J40" s="124"/>
      <c r="K40" s="124"/>
      <c r="L40" s="124"/>
      <c r="M40" s="390"/>
      <c r="N40" s="391"/>
      <c r="O40" s="127"/>
      <c r="P40" s="128"/>
      <c r="Q40" s="129"/>
      <c r="R40" s="131"/>
      <c r="S40" s="129"/>
      <c r="T40" s="130"/>
    </row>
    <row r="41" spans="2:22" ht="22.9" customHeight="1">
      <c r="B41" s="123"/>
      <c r="C41" s="124"/>
      <c r="D41" s="124"/>
      <c r="E41" s="124"/>
      <c r="F41" s="124"/>
      <c r="G41" s="124"/>
      <c r="H41" s="124"/>
      <c r="I41" s="124"/>
      <c r="J41" s="124"/>
      <c r="K41" s="124"/>
      <c r="L41" s="124"/>
      <c r="M41" s="390"/>
      <c r="N41" s="391"/>
      <c r="O41" s="127"/>
      <c r="P41" s="128"/>
      <c r="Q41" s="129"/>
      <c r="R41" s="131"/>
      <c r="S41" s="129"/>
      <c r="T41" s="130"/>
    </row>
    <row r="42" spans="2:22" ht="22.9" customHeight="1">
      <c r="B42" s="123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38"/>
      <c r="N42" s="139"/>
      <c r="O42" s="139"/>
      <c r="P42" s="139"/>
      <c r="Q42" s="139"/>
      <c r="R42" s="139"/>
      <c r="S42" s="139"/>
      <c r="T42" s="140"/>
    </row>
    <row r="43" spans="2:22" ht="22.9" customHeight="1" thickBot="1">
      <c r="B43" s="123"/>
      <c r="C43" s="124"/>
      <c r="D43" s="124"/>
      <c r="E43" s="124"/>
      <c r="F43" s="124"/>
      <c r="G43" s="124"/>
      <c r="H43" s="124"/>
      <c r="I43" s="124"/>
      <c r="J43" s="124"/>
      <c r="K43" s="124"/>
      <c r="L43" s="124"/>
      <c r="M43" s="141"/>
      <c r="N43" s="142"/>
      <c r="O43" s="142"/>
      <c r="P43" s="142"/>
      <c r="Q43" s="142"/>
      <c r="R43" s="142"/>
      <c r="S43" s="142"/>
      <c r="T43" s="143"/>
    </row>
    <row r="44" spans="2:22" s="145" customFormat="1" ht="24" customHeight="1">
      <c r="B44" s="392" t="s">
        <v>154</v>
      </c>
      <c r="C44" s="393"/>
      <c r="D44" s="393"/>
      <c r="E44" s="393"/>
      <c r="F44" s="393"/>
      <c r="G44" s="393"/>
      <c r="H44" s="393"/>
      <c r="I44" s="393"/>
      <c r="J44" s="393"/>
      <c r="K44" s="393"/>
      <c r="L44" s="394"/>
      <c r="M44" s="401" t="s">
        <v>139</v>
      </c>
      <c r="N44" s="402"/>
      <c r="O44" s="402"/>
      <c r="P44" s="402"/>
      <c r="Q44" s="402"/>
      <c r="R44" s="402"/>
      <c r="S44" s="402"/>
      <c r="T44" s="144">
        <f>SUM(T17:T43)</f>
        <v>9.3000000000000007</v>
      </c>
    </row>
    <row r="45" spans="2:22" s="145" customFormat="1" ht="24" customHeight="1">
      <c r="B45" s="395"/>
      <c r="C45" s="396"/>
      <c r="D45" s="396"/>
      <c r="E45" s="396"/>
      <c r="F45" s="396"/>
      <c r="G45" s="396"/>
      <c r="H45" s="396"/>
      <c r="I45" s="396"/>
      <c r="J45" s="396"/>
      <c r="K45" s="396"/>
      <c r="L45" s="397"/>
      <c r="M45" s="403" t="s">
        <v>140</v>
      </c>
      <c r="N45" s="404"/>
      <c r="O45" s="404"/>
      <c r="P45" s="404"/>
      <c r="Q45" s="404"/>
      <c r="R45" s="404"/>
      <c r="S45" s="404"/>
      <c r="T45" s="146"/>
    </row>
    <row r="46" spans="2:22" s="145" customFormat="1" ht="24" customHeight="1" thickBot="1">
      <c r="B46" s="398"/>
      <c r="C46" s="399"/>
      <c r="D46" s="399"/>
      <c r="E46" s="399"/>
      <c r="F46" s="399"/>
      <c r="G46" s="399"/>
      <c r="H46" s="399"/>
      <c r="I46" s="399"/>
      <c r="J46" s="399"/>
      <c r="K46" s="399"/>
      <c r="L46" s="400"/>
      <c r="M46" s="405" t="s">
        <v>141</v>
      </c>
      <c r="N46" s="406"/>
      <c r="O46" s="406"/>
      <c r="P46" s="406"/>
      <c r="Q46" s="406"/>
      <c r="R46" s="406"/>
      <c r="S46" s="406"/>
      <c r="T46" s="147">
        <f>+T45+T44</f>
        <v>9.3000000000000007</v>
      </c>
    </row>
    <row r="47" spans="2:22" ht="17.45" customHeight="1">
      <c r="B47" s="148"/>
      <c r="C47" s="149"/>
      <c r="D47" s="149"/>
      <c r="E47" s="149"/>
      <c r="F47" s="149"/>
      <c r="G47" s="149"/>
      <c r="H47" s="149"/>
      <c r="I47" s="149"/>
      <c r="J47" s="149"/>
      <c r="K47" s="149"/>
      <c r="L47" s="149"/>
      <c r="M47" s="150"/>
      <c r="N47" s="150"/>
      <c r="P47" s="150"/>
      <c r="Q47" s="150"/>
      <c r="R47" s="150"/>
      <c r="S47" s="150"/>
      <c r="T47" s="151"/>
    </row>
    <row r="48" spans="2:22" ht="22.9" customHeight="1">
      <c r="B48" s="148"/>
      <c r="J48" s="149"/>
      <c r="K48" s="149"/>
      <c r="L48" s="149"/>
      <c r="M48" s="150"/>
      <c r="Q48" s="115"/>
      <c r="R48" s="149"/>
      <c r="S48" s="149"/>
      <c r="T48" s="153"/>
    </row>
    <row r="49" spans="2:20" ht="19.149999999999999" customHeight="1">
      <c r="B49" s="148"/>
      <c r="J49" s="149"/>
      <c r="K49" s="149"/>
      <c r="L49" s="149"/>
      <c r="M49" s="150"/>
      <c r="Q49" s="115"/>
      <c r="R49" s="149"/>
      <c r="S49" s="149"/>
      <c r="T49" s="153"/>
    </row>
    <row r="50" spans="2:20" ht="21.6" customHeight="1">
      <c r="B50" s="148"/>
      <c r="C50" s="149"/>
      <c r="D50" s="149"/>
      <c r="E50" s="149"/>
      <c r="F50" s="149"/>
      <c r="G50" s="149"/>
      <c r="H50" s="149"/>
      <c r="I50" s="149"/>
      <c r="J50" s="149"/>
      <c r="K50" s="149"/>
      <c r="L50" s="149"/>
      <c r="M50" s="150"/>
      <c r="N50" s="150"/>
      <c r="P50" s="150"/>
      <c r="Q50" s="154"/>
      <c r="R50" s="154"/>
      <c r="S50" s="154"/>
      <c r="T50" s="155"/>
    </row>
    <row r="51" spans="2:20" ht="25.15" customHeight="1">
      <c r="B51" s="148"/>
      <c r="C51" s="149"/>
      <c r="D51" s="149"/>
      <c r="E51" s="149"/>
      <c r="F51" s="149"/>
      <c r="G51" s="149"/>
      <c r="H51" s="149"/>
      <c r="I51" s="149"/>
      <c r="J51" s="149"/>
      <c r="K51" s="149"/>
      <c r="L51" s="156"/>
      <c r="M51" s="157"/>
      <c r="N51" s="157"/>
      <c r="P51" s="150"/>
      <c r="Q51" s="157"/>
      <c r="R51" s="157"/>
      <c r="S51" s="157"/>
      <c r="T51" s="158"/>
    </row>
    <row r="52" spans="2:20" s="162" customFormat="1" ht="17.45" customHeight="1">
      <c r="B52" s="384" t="s">
        <v>142</v>
      </c>
      <c r="C52" s="385"/>
      <c r="D52" s="385"/>
      <c r="E52" s="385"/>
      <c r="F52" s="159"/>
      <c r="G52" s="386" t="s">
        <v>142</v>
      </c>
      <c r="H52" s="386"/>
      <c r="I52" s="386"/>
      <c r="J52" s="387"/>
      <c r="K52" s="160"/>
      <c r="L52" s="388" t="s">
        <v>142</v>
      </c>
      <c r="M52" s="388"/>
      <c r="N52" s="388"/>
      <c r="O52" s="388"/>
      <c r="P52" s="161"/>
      <c r="Q52" s="388" t="s">
        <v>142</v>
      </c>
      <c r="R52" s="388"/>
      <c r="S52" s="388"/>
      <c r="T52" s="389"/>
    </row>
    <row r="53" spans="2:20" ht="17.45" customHeight="1">
      <c r="B53" s="163" t="str">
        <f>+'1,01'!B53</f>
        <v>Nombre: IVAN DARIO RODRIGUEZ</v>
      </c>
      <c r="C53" s="164"/>
      <c r="D53" s="164"/>
      <c r="E53" s="164"/>
      <c r="F53" s="164"/>
      <c r="G53" s="165" t="str">
        <f>+'1,01'!G53</f>
        <v xml:space="preserve">Nombre: MANUEL EDUARDO CEPEDA HERNÁNDEZ </v>
      </c>
      <c r="H53" s="165"/>
      <c r="I53" s="165"/>
      <c r="J53" s="165"/>
      <c r="K53" s="166"/>
      <c r="L53" s="167" t="str">
        <f>+'1,01'!L53</f>
        <v>Nombre: ROBINSON ALEXANDER TOBAR URBANO</v>
      </c>
      <c r="M53" s="167"/>
      <c r="N53" s="167"/>
      <c r="O53" s="167"/>
      <c r="P53" s="166"/>
      <c r="Q53" s="167" t="str">
        <f>+'1,01'!Q53</f>
        <v>Nombre: CLARA LUZ JARAMILLO HENAO</v>
      </c>
      <c r="R53" s="167"/>
      <c r="S53" s="167"/>
      <c r="T53" s="168"/>
    </row>
    <row r="54" spans="2:20" ht="17.45" customHeight="1" thickBot="1">
      <c r="B54" s="174" t="str">
        <f>+'1,01'!B54</f>
        <v>RESIDENTE DE OBRA</v>
      </c>
      <c r="C54" s="169"/>
      <c r="D54" s="169"/>
      <c r="E54" s="169"/>
      <c r="F54" s="169"/>
      <c r="G54" s="170" t="str">
        <f>+'1,01'!G54</f>
        <v>DIRECTOR DE OBRA</v>
      </c>
      <c r="H54" s="170"/>
      <c r="I54" s="170"/>
      <c r="J54" s="170"/>
      <c r="K54" s="171"/>
      <c r="L54" s="172" t="str">
        <f>+'1,01'!L54</f>
        <v xml:space="preserve">RESIDENTE DE INTERVENTORIA </v>
      </c>
      <c r="M54" s="172"/>
      <c r="N54" s="172"/>
      <c r="O54" s="172"/>
      <c r="P54" s="171"/>
      <c r="Q54" s="172" t="str">
        <f>+'1,01'!Q54</f>
        <v xml:space="preserve">DIRECTOR DE INTERVENTORIA </v>
      </c>
      <c r="R54" s="172"/>
      <c r="S54" s="172"/>
      <c r="T54" s="173"/>
    </row>
  </sheetData>
  <mergeCells count="62">
    <mergeCell ref="B4:T4"/>
    <mergeCell ref="F1:Q2"/>
    <mergeCell ref="R1:T1"/>
    <mergeCell ref="R2:T2"/>
    <mergeCell ref="B3:Q3"/>
    <mergeCell ref="R3:T3"/>
    <mergeCell ref="B11:T11"/>
    <mergeCell ref="B6:D7"/>
    <mergeCell ref="E6:G7"/>
    <mergeCell ref="H6:I7"/>
    <mergeCell ref="J6:N7"/>
    <mergeCell ref="O6:O8"/>
    <mergeCell ref="P6:T8"/>
    <mergeCell ref="B8:D8"/>
    <mergeCell ref="E8:G8"/>
    <mergeCell ref="H8:I8"/>
    <mergeCell ref="J8:N8"/>
    <mergeCell ref="B9:T9"/>
    <mergeCell ref="B10:C10"/>
    <mergeCell ref="E10:G10"/>
    <mergeCell ref="J10:Q10"/>
    <mergeCell ref="S10:T10"/>
    <mergeCell ref="M20:N20"/>
    <mergeCell ref="B12:L12"/>
    <mergeCell ref="M12:T12"/>
    <mergeCell ref="M13:N14"/>
    <mergeCell ref="O13:Q13"/>
    <mergeCell ref="R13:R14"/>
    <mergeCell ref="S13:S14"/>
    <mergeCell ref="T13:T14"/>
    <mergeCell ref="M15:T15"/>
    <mergeCell ref="M16:T16"/>
    <mergeCell ref="M17:N17"/>
    <mergeCell ref="M18:N18"/>
    <mergeCell ref="M19:N19"/>
    <mergeCell ref="M34:N34"/>
    <mergeCell ref="M21:N21"/>
    <mergeCell ref="M22:T22"/>
    <mergeCell ref="M23:T23"/>
    <mergeCell ref="M24:N25"/>
    <mergeCell ref="M26:N27"/>
    <mergeCell ref="M28:N28"/>
    <mergeCell ref="M29:N29"/>
    <mergeCell ref="M30:N30"/>
    <mergeCell ref="M31:N31"/>
    <mergeCell ref="M32:N32"/>
    <mergeCell ref="M33:N33"/>
    <mergeCell ref="B52:E52"/>
    <mergeCell ref="G52:J52"/>
    <mergeCell ref="L52:O52"/>
    <mergeCell ref="Q52:T52"/>
    <mergeCell ref="M35:N35"/>
    <mergeCell ref="M36:T36"/>
    <mergeCell ref="M37:N37"/>
    <mergeCell ref="M38:N38"/>
    <mergeCell ref="M39:N39"/>
    <mergeCell ref="M40:N40"/>
    <mergeCell ref="M41:N41"/>
    <mergeCell ref="B44:L46"/>
    <mergeCell ref="M44:S44"/>
    <mergeCell ref="M45:S45"/>
    <mergeCell ref="M46:S46"/>
  </mergeCells>
  <printOptions horizontalCentered="1"/>
  <pageMargins left="0.11811023622047245" right="0.11811023622047245" top="0.11811023622047245" bottom="0.11811023622047245" header="0" footer="0"/>
  <pageSetup scale="44" orientation="landscape" r:id="rId1"/>
  <headerFooter alignWithMargins="0"/>
  <drawing r:id="rId2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sheetPr>
    <tabColor rgb="FFCCFFFF"/>
    <pageSetUpPr fitToPage="1"/>
  </sheetPr>
  <dimension ref="B1:V54"/>
  <sheetViews>
    <sheetView view="pageBreakPreview" topLeftCell="A8" zoomScale="60" zoomScaleNormal="100" workbookViewId="0">
      <selection activeCell="B53" sqref="B53:T54"/>
    </sheetView>
  </sheetViews>
  <sheetFormatPr baseColWidth="10" defaultColWidth="10" defaultRowHeight="27" customHeight="1"/>
  <cols>
    <col min="1" max="1" width="1.125" style="115" customWidth="1"/>
    <col min="2" max="5" width="12" style="115" customWidth="1"/>
    <col min="6" max="6" width="15.625" style="115" customWidth="1"/>
    <col min="7" max="7" width="19.875" style="115" customWidth="1"/>
    <col min="8" max="12" width="12" style="115" customWidth="1"/>
    <col min="13" max="13" width="20.125" style="152" customWidth="1"/>
    <col min="14" max="14" width="27.375" style="152" customWidth="1"/>
    <col min="15" max="15" width="17.375" style="150" customWidth="1"/>
    <col min="16" max="16" width="14.375" style="152" customWidth="1"/>
    <col min="17" max="17" width="16.875" style="152" customWidth="1"/>
    <col min="18" max="18" width="13.625" style="152" customWidth="1"/>
    <col min="19" max="19" width="17" style="152" customWidth="1"/>
    <col min="20" max="20" width="13.375" style="152" customWidth="1"/>
    <col min="21" max="21" width="17" style="115" bestFit="1" customWidth="1"/>
    <col min="22" max="22" width="18.125" style="115" customWidth="1"/>
    <col min="23" max="23" width="13.625" style="115" bestFit="1" customWidth="1"/>
    <col min="24" max="24" width="10.125" style="115" bestFit="1" customWidth="1"/>
    <col min="25" max="16384" width="10" style="115"/>
  </cols>
  <sheetData>
    <row r="1" spans="2:20" s="107" customFormat="1" ht="38.450000000000003" customHeight="1">
      <c r="B1" s="104"/>
      <c r="C1" s="105"/>
      <c r="D1" s="105"/>
      <c r="E1" s="106"/>
      <c r="F1" s="342" t="s">
        <v>123</v>
      </c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4"/>
      <c r="R1" s="348"/>
      <c r="S1" s="349"/>
      <c r="T1" s="350"/>
    </row>
    <row r="2" spans="2:20" s="107" customFormat="1" ht="37.9" customHeight="1" thickBot="1">
      <c r="B2" s="108"/>
      <c r="C2" s="109"/>
      <c r="D2" s="109"/>
      <c r="E2" s="110"/>
      <c r="F2" s="345"/>
      <c r="G2" s="346"/>
      <c r="H2" s="346"/>
      <c r="I2" s="346"/>
      <c r="J2" s="346"/>
      <c r="K2" s="346"/>
      <c r="L2" s="346"/>
      <c r="M2" s="346"/>
      <c r="N2" s="346"/>
      <c r="O2" s="346"/>
      <c r="P2" s="346"/>
      <c r="Q2" s="347"/>
      <c r="R2" s="351"/>
      <c r="S2" s="352"/>
      <c r="T2" s="353"/>
    </row>
    <row r="3" spans="2:20" s="107" customFormat="1" ht="29.45" customHeight="1" thickBot="1">
      <c r="B3" s="354" t="s">
        <v>153</v>
      </c>
      <c r="C3" s="355"/>
      <c r="D3" s="355"/>
      <c r="E3" s="355"/>
      <c r="F3" s="355"/>
      <c r="G3" s="355"/>
      <c r="H3" s="355"/>
      <c r="I3" s="355"/>
      <c r="J3" s="355"/>
      <c r="K3" s="355"/>
      <c r="L3" s="355"/>
      <c r="M3" s="355"/>
      <c r="N3" s="355"/>
      <c r="O3" s="355"/>
      <c r="P3" s="355"/>
      <c r="Q3" s="356"/>
      <c r="R3" s="357"/>
      <c r="S3" s="358"/>
      <c r="T3" s="359"/>
    </row>
    <row r="4" spans="2:20" s="107" customFormat="1" ht="33" customHeight="1" thickBot="1">
      <c r="B4" s="339" t="s">
        <v>124</v>
      </c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  <c r="P4" s="340"/>
      <c r="Q4" s="340"/>
      <c r="R4" s="340"/>
      <c r="S4" s="340"/>
      <c r="T4" s="341"/>
    </row>
    <row r="5" spans="2:20" s="107" customFormat="1" ht="12.6" customHeight="1" thickBot="1">
      <c r="B5" s="111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3"/>
      <c r="T5" s="114"/>
    </row>
    <row r="6" spans="2:20" ht="27" customHeight="1">
      <c r="B6" s="308" t="s">
        <v>125</v>
      </c>
      <c r="C6" s="309"/>
      <c r="D6" s="309"/>
      <c r="E6" s="312" t="s">
        <v>149</v>
      </c>
      <c r="F6" s="312"/>
      <c r="G6" s="313"/>
      <c r="H6" s="316" t="s">
        <v>126</v>
      </c>
      <c r="I6" s="317"/>
      <c r="J6" s="320">
        <v>45926</v>
      </c>
      <c r="K6" s="312"/>
      <c r="L6" s="312"/>
      <c r="M6" s="312"/>
      <c r="N6" s="313"/>
      <c r="O6" s="321" t="s">
        <v>127</v>
      </c>
      <c r="P6" s="312" t="s">
        <v>150</v>
      </c>
      <c r="Q6" s="312"/>
      <c r="R6" s="312"/>
      <c r="S6" s="312"/>
      <c r="T6" s="313"/>
    </row>
    <row r="7" spans="2:20" ht="27" customHeight="1">
      <c r="B7" s="310"/>
      <c r="C7" s="311"/>
      <c r="D7" s="311"/>
      <c r="E7" s="314"/>
      <c r="F7" s="314"/>
      <c r="G7" s="315"/>
      <c r="H7" s="318"/>
      <c r="I7" s="319"/>
      <c r="J7" s="314"/>
      <c r="K7" s="314"/>
      <c r="L7" s="314"/>
      <c r="M7" s="314"/>
      <c r="N7" s="315"/>
      <c r="O7" s="322"/>
      <c r="P7" s="314"/>
      <c r="Q7" s="314"/>
      <c r="R7" s="314"/>
      <c r="S7" s="314"/>
      <c r="T7" s="315"/>
    </row>
    <row r="8" spans="2:20" ht="50.25" customHeight="1" thickBot="1">
      <c r="B8" s="326" t="s">
        <v>128</v>
      </c>
      <c r="C8" s="327"/>
      <c r="D8" s="327"/>
      <c r="E8" s="324" t="s">
        <v>151</v>
      </c>
      <c r="F8" s="324"/>
      <c r="G8" s="325"/>
      <c r="H8" s="326" t="s">
        <v>129</v>
      </c>
      <c r="I8" s="327"/>
      <c r="J8" s="324" t="s">
        <v>152</v>
      </c>
      <c r="K8" s="324"/>
      <c r="L8" s="324"/>
      <c r="M8" s="324"/>
      <c r="N8" s="325"/>
      <c r="O8" s="323"/>
      <c r="P8" s="324"/>
      <c r="Q8" s="324"/>
      <c r="R8" s="324"/>
      <c r="S8" s="324"/>
      <c r="T8" s="325"/>
    </row>
    <row r="9" spans="2:20" ht="11.25" customHeight="1" thickBot="1">
      <c r="B9" s="328"/>
      <c r="C9" s="329"/>
      <c r="D9" s="329"/>
      <c r="E9" s="329"/>
      <c r="F9" s="329"/>
      <c r="G9" s="329"/>
      <c r="H9" s="329"/>
      <c r="I9" s="329"/>
      <c r="J9" s="329"/>
      <c r="K9" s="329"/>
      <c r="L9" s="329"/>
      <c r="M9" s="329"/>
      <c r="N9" s="329"/>
      <c r="O9" s="329"/>
      <c r="P9" s="329"/>
      <c r="Q9" s="329"/>
      <c r="R9" s="329"/>
      <c r="S9" s="329"/>
      <c r="T9" s="330"/>
    </row>
    <row r="10" spans="2:20" ht="33.6" customHeight="1" thickBot="1">
      <c r="B10" s="331" t="s">
        <v>130</v>
      </c>
      <c r="C10" s="332"/>
      <c r="D10" s="116" t="s">
        <v>307</v>
      </c>
      <c r="E10" s="333" t="s">
        <v>94</v>
      </c>
      <c r="F10" s="333"/>
      <c r="G10" s="333"/>
      <c r="H10" s="117" t="s">
        <v>131</v>
      </c>
      <c r="I10" s="118" t="s">
        <v>325</v>
      </c>
      <c r="J10" s="334" t="str">
        <f>+UPPER('F-GAL-001'!C33)</f>
        <v>HBS SOFTWOOD SCREW FOR WOOD 5X70</v>
      </c>
      <c r="K10" s="335"/>
      <c r="L10" s="335"/>
      <c r="M10" s="335"/>
      <c r="N10" s="335"/>
      <c r="O10" s="335"/>
      <c r="P10" s="335"/>
      <c r="Q10" s="336"/>
      <c r="R10" s="119" t="s">
        <v>132</v>
      </c>
      <c r="S10" s="337" t="s">
        <v>223</v>
      </c>
      <c r="T10" s="338"/>
    </row>
    <row r="11" spans="2:20" ht="10.5" customHeight="1" thickBot="1">
      <c r="B11" s="305"/>
      <c r="C11" s="306"/>
      <c r="D11" s="306"/>
      <c r="E11" s="306"/>
      <c r="F11" s="306"/>
      <c r="G11" s="306"/>
      <c r="H11" s="306"/>
      <c r="I11" s="306"/>
      <c r="J11" s="306"/>
      <c r="K11" s="306"/>
      <c r="L11" s="306"/>
      <c r="M11" s="306"/>
      <c r="N11" s="306"/>
      <c r="O11" s="306"/>
      <c r="P11" s="306"/>
      <c r="Q11" s="306"/>
      <c r="R11" s="306"/>
      <c r="S11" s="306"/>
      <c r="T11" s="307"/>
    </row>
    <row r="12" spans="2:20" ht="27" customHeight="1" thickBot="1">
      <c r="B12" s="362" t="s">
        <v>133</v>
      </c>
      <c r="C12" s="363"/>
      <c r="D12" s="363"/>
      <c r="E12" s="363"/>
      <c r="F12" s="363"/>
      <c r="G12" s="363"/>
      <c r="H12" s="363"/>
      <c r="I12" s="363"/>
      <c r="J12" s="363"/>
      <c r="K12" s="363"/>
      <c r="L12" s="363"/>
      <c r="M12" s="362" t="s">
        <v>134</v>
      </c>
      <c r="N12" s="363"/>
      <c r="O12" s="363"/>
      <c r="P12" s="363"/>
      <c r="Q12" s="363"/>
      <c r="R12" s="363"/>
      <c r="S12" s="363"/>
      <c r="T12" s="364"/>
    </row>
    <row r="13" spans="2:20" ht="30" customHeight="1">
      <c r="B13" s="120"/>
      <c r="C13" s="121"/>
      <c r="D13" s="121"/>
      <c r="E13" s="121"/>
      <c r="F13" s="121"/>
      <c r="G13" s="121"/>
      <c r="H13" s="121"/>
      <c r="I13" s="121"/>
      <c r="J13" s="121"/>
      <c r="K13" s="121"/>
      <c r="L13" s="122"/>
      <c r="M13" s="365" t="s">
        <v>135</v>
      </c>
      <c r="N13" s="366"/>
      <c r="O13" s="369" t="s">
        <v>136</v>
      </c>
      <c r="P13" s="370"/>
      <c r="Q13" s="371"/>
      <c r="R13" s="372" t="s">
        <v>145</v>
      </c>
      <c r="S13" s="374" t="s">
        <v>243</v>
      </c>
      <c r="T13" s="376" t="s">
        <v>36</v>
      </c>
    </row>
    <row r="14" spans="2:20" ht="30" customHeight="1">
      <c r="B14" s="123"/>
      <c r="C14" s="124"/>
      <c r="D14" s="124"/>
      <c r="E14" s="124"/>
      <c r="F14" s="124"/>
      <c r="G14" s="124"/>
      <c r="H14" s="124"/>
      <c r="I14" s="124"/>
      <c r="J14" s="124"/>
      <c r="K14" s="124"/>
      <c r="L14" s="125"/>
      <c r="M14" s="367"/>
      <c r="N14" s="368"/>
      <c r="O14" s="126" t="s">
        <v>137</v>
      </c>
      <c r="P14" s="126" t="s">
        <v>138</v>
      </c>
      <c r="Q14" s="126" t="s">
        <v>298</v>
      </c>
      <c r="R14" s="373"/>
      <c r="S14" s="375"/>
      <c r="T14" s="377"/>
    </row>
    <row r="15" spans="2:20" ht="22.9" customHeight="1">
      <c r="B15" s="123"/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378"/>
      <c r="N15" s="379"/>
      <c r="O15" s="379"/>
      <c r="P15" s="379"/>
      <c r="Q15" s="379"/>
      <c r="R15" s="379"/>
      <c r="S15" s="379"/>
      <c r="T15" s="380"/>
    </row>
    <row r="16" spans="2:20" ht="22.9" customHeight="1">
      <c r="B16" s="123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378" t="s">
        <v>319</v>
      </c>
      <c r="N16" s="379"/>
      <c r="O16" s="379"/>
      <c r="P16" s="379"/>
      <c r="Q16" s="379"/>
      <c r="R16" s="379"/>
      <c r="S16" s="379"/>
      <c r="T16" s="380"/>
    </row>
    <row r="17" spans="2:22" ht="22.9" customHeight="1">
      <c r="B17" s="123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360"/>
      <c r="N17" s="361"/>
      <c r="O17" s="133"/>
      <c r="P17" s="128"/>
      <c r="Q17" s="128"/>
      <c r="R17" s="128"/>
      <c r="S17" s="129"/>
      <c r="T17" s="130">
        <f>ROUND(+Q17*R17*S17,2)</f>
        <v>0</v>
      </c>
    </row>
    <row r="18" spans="2:22" ht="22.9" customHeight="1">
      <c r="B18" s="123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360"/>
      <c r="N18" s="361"/>
      <c r="O18" s="136"/>
      <c r="P18" s="128"/>
      <c r="Q18" s="128"/>
      <c r="R18" s="136"/>
      <c r="S18" s="129"/>
      <c r="T18" s="130"/>
    </row>
    <row r="19" spans="2:22" ht="22.9" customHeight="1"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360"/>
      <c r="N19" s="361"/>
      <c r="O19" s="127"/>
      <c r="P19" s="128"/>
      <c r="Q19" s="128"/>
      <c r="R19" s="128"/>
      <c r="S19" s="129"/>
      <c r="T19" s="130"/>
    </row>
    <row r="20" spans="2:22" ht="22.9" customHeight="1"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360"/>
      <c r="N20" s="361"/>
      <c r="O20" s="133"/>
      <c r="P20" s="128"/>
      <c r="Q20" s="128"/>
      <c r="R20" s="131"/>
      <c r="S20" s="129"/>
      <c r="T20" s="130"/>
    </row>
    <row r="21" spans="2:22" ht="22.9" customHeight="1"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360"/>
      <c r="N21" s="361"/>
      <c r="O21" s="127"/>
      <c r="P21" s="128"/>
      <c r="Q21" s="129"/>
      <c r="R21" s="128"/>
      <c r="S21" s="129"/>
      <c r="T21" s="130"/>
    </row>
    <row r="22" spans="2:22" ht="22.9" customHeight="1">
      <c r="B22" s="123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381"/>
      <c r="N22" s="382"/>
      <c r="O22" s="382"/>
      <c r="P22" s="382"/>
      <c r="Q22" s="382"/>
      <c r="R22" s="382"/>
      <c r="S22" s="382"/>
      <c r="T22" s="383"/>
      <c r="V22" s="132"/>
    </row>
    <row r="23" spans="2:22" ht="22.9" customHeight="1">
      <c r="B23" s="123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381"/>
      <c r="N23" s="382"/>
      <c r="O23" s="382"/>
      <c r="P23" s="382"/>
      <c r="Q23" s="382"/>
      <c r="R23" s="382"/>
      <c r="S23" s="382"/>
      <c r="T23" s="383"/>
    </row>
    <row r="24" spans="2:22" ht="22.9" customHeight="1">
      <c r="B24" s="123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413"/>
      <c r="N24" s="414"/>
      <c r="O24" s="127"/>
      <c r="P24" s="128"/>
      <c r="Q24" s="129"/>
      <c r="R24" s="128"/>
      <c r="S24" s="129"/>
      <c r="T24" s="130"/>
    </row>
    <row r="25" spans="2:22" ht="22.9" customHeight="1">
      <c r="B25" s="123"/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415"/>
      <c r="N25" s="416"/>
      <c r="O25" s="127"/>
      <c r="P25" s="128"/>
      <c r="Q25" s="129"/>
      <c r="R25" s="128"/>
      <c r="S25" s="129"/>
      <c r="T25" s="130"/>
    </row>
    <row r="26" spans="2:22" ht="22.9" customHeight="1">
      <c r="B26" s="123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413"/>
      <c r="N26" s="414"/>
      <c r="O26" s="127"/>
      <c r="P26" s="128"/>
      <c r="Q26" s="129"/>
      <c r="R26" s="128"/>
      <c r="S26" s="129"/>
      <c r="T26" s="130"/>
    </row>
    <row r="27" spans="2:22" ht="22.9" customHeight="1">
      <c r="B27" s="123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415"/>
      <c r="N27" s="416"/>
      <c r="O27" s="127"/>
      <c r="P27" s="128"/>
      <c r="Q27" s="129"/>
      <c r="R27" s="128"/>
      <c r="S27" s="129"/>
      <c r="T27" s="130"/>
    </row>
    <row r="28" spans="2:22" ht="22.9" customHeight="1">
      <c r="B28" s="123"/>
      <c r="C28" s="124"/>
      <c r="D28" s="124"/>
      <c r="E28" s="124"/>
      <c r="F28" s="124"/>
      <c r="G28" s="124"/>
      <c r="H28" s="124"/>
      <c r="I28" s="124"/>
      <c r="J28" s="124"/>
      <c r="K28" s="124"/>
      <c r="L28" s="124"/>
      <c r="M28" s="360"/>
      <c r="N28" s="361"/>
      <c r="O28" s="127"/>
      <c r="P28" s="128"/>
      <c r="Q28" s="129"/>
      <c r="R28" s="128"/>
      <c r="S28" s="129"/>
      <c r="T28" s="130"/>
    </row>
    <row r="29" spans="2:22" ht="22.9" customHeight="1">
      <c r="B29" s="123"/>
      <c r="C29" s="124"/>
      <c r="D29" s="124"/>
      <c r="E29" s="124"/>
      <c r="F29" s="124"/>
      <c r="G29" s="124"/>
      <c r="H29" s="124"/>
      <c r="I29" s="124"/>
      <c r="J29" s="124"/>
      <c r="K29" s="124"/>
      <c r="L29" s="124"/>
      <c r="M29" s="360"/>
      <c r="N29" s="361"/>
      <c r="O29" s="127"/>
      <c r="P29" s="128"/>
      <c r="Q29" s="129"/>
      <c r="R29" s="128"/>
      <c r="S29" s="129"/>
      <c r="T29" s="130"/>
    </row>
    <row r="30" spans="2:22" ht="22.9" customHeight="1">
      <c r="B30" s="123"/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360"/>
      <c r="N30" s="361"/>
      <c r="O30" s="133"/>
      <c r="P30" s="128"/>
      <c r="Q30" s="129"/>
      <c r="R30" s="128"/>
      <c r="S30" s="129"/>
      <c r="T30" s="130"/>
    </row>
    <row r="31" spans="2:22" ht="22.9" customHeight="1">
      <c r="B31" s="123"/>
      <c r="D31" s="134"/>
      <c r="E31" s="134"/>
      <c r="F31" s="134"/>
      <c r="G31" s="134"/>
      <c r="H31" s="134"/>
      <c r="I31" s="134"/>
      <c r="J31" s="124"/>
      <c r="K31" s="124"/>
      <c r="L31" s="124"/>
      <c r="M31" s="360"/>
      <c r="N31" s="361"/>
      <c r="O31" s="133"/>
      <c r="P31" s="128"/>
      <c r="Q31" s="129"/>
      <c r="R31" s="128"/>
      <c r="S31" s="129"/>
      <c r="T31" s="130"/>
    </row>
    <row r="32" spans="2:22" ht="22.9" customHeight="1">
      <c r="B32" s="123"/>
      <c r="C32" s="134"/>
      <c r="D32" s="134"/>
      <c r="E32" s="134"/>
      <c r="F32" s="124"/>
      <c r="G32" s="124"/>
      <c r="H32" s="124"/>
      <c r="I32" s="124"/>
      <c r="J32" s="124"/>
      <c r="K32" s="124"/>
      <c r="L32" s="124"/>
      <c r="M32" s="360"/>
      <c r="N32" s="361"/>
      <c r="O32" s="127"/>
      <c r="P32" s="128"/>
      <c r="Q32" s="129"/>
      <c r="R32" s="131"/>
      <c r="S32" s="129"/>
      <c r="T32" s="130"/>
    </row>
    <row r="33" spans="2:22" ht="22.9" customHeight="1">
      <c r="B33" s="123"/>
      <c r="C33" s="124"/>
      <c r="D33" s="124"/>
      <c r="E33" s="124"/>
      <c r="F33" s="124"/>
      <c r="G33" s="124"/>
      <c r="H33" s="124"/>
      <c r="I33" s="124"/>
      <c r="J33" s="124"/>
      <c r="K33" s="124"/>
      <c r="L33" s="124"/>
      <c r="M33" s="360"/>
      <c r="N33" s="361"/>
      <c r="O33" s="127"/>
      <c r="P33" s="128"/>
      <c r="Q33" s="129"/>
      <c r="R33" s="131"/>
      <c r="S33" s="129"/>
      <c r="T33" s="130"/>
    </row>
    <row r="34" spans="2:22" ht="22.9" customHeight="1">
      <c r="B34" s="123"/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360"/>
      <c r="N34" s="361"/>
      <c r="O34" s="127"/>
      <c r="P34" s="128"/>
      <c r="Q34" s="129"/>
      <c r="R34" s="128"/>
      <c r="S34" s="129"/>
      <c r="T34" s="130"/>
    </row>
    <row r="35" spans="2:22" ht="22.9" customHeight="1">
      <c r="B35" s="123"/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360"/>
      <c r="N35" s="361"/>
      <c r="O35" s="127"/>
      <c r="P35" s="128"/>
      <c r="Q35" s="129"/>
      <c r="R35" s="128"/>
      <c r="S35" s="129"/>
      <c r="T35" s="130"/>
      <c r="V35" s="135"/>
    </row>
    <row r="36" spans="2:22" ht="22.9" customHeight="1">
      <c r="B36" s="123"/>
      <c r="C36" s="124"/>
      <c r="D36" s="124"/>
      <c r="E36" s="124"/>
      <c r="F36" s="124"/>
      <c r="G36" s="124"/>
      <c r="H36" s="124"/>
      <c r="I36" s="124"/>
      <c r="J36" s="124"/>
      <c r="K36" s="124"/>
      <c r="L36" s="124"/>
      <c r="M36" s="381"/>
      <c r="N36" s="382"/>
      <c r="O36" s="382"/>
      <c r="P36" s="382"/>
      <c r="Q36" s="382"/>
      <c r="R36" s="382"/>
      <c r="S36" s="382"/>
      <c r="T36" s="383"/>
      <c r="V36" s="135"/>
    </row>
    <row r="37" spans="2:22" ht="22.9" customHeight="1">
      <c r="B37" s="123"/>
      <c r="C37" s="124"/>
      <c r="D37" s="124"/>
      <c r="E37" s="124"/>
      <c r="F37" s="124"/>
      <c r="G37" s="124"/>
      <c r="H37" s="124"/>
      <c r="I37" s="124"/>
      <c r="J37" s="124"/>
      <c r="K37" s="124"/>
      <c r="L37" s="124"/>
      <c r="M37" s="390"/>
      <c r="N37" s="391"/>
      <c r="O37" s="127"/>
      <c r="P37" s="128"/>
      <c r="Q37" s="129"/>
      <c r="R37" s="131"/>
      <c r="S37" s="129"/>
      <c r="T37" s="130"/>
    </row>
    <row r="38" spans="2:22" ht="22.9" customHeight="1">
      <c r="B38" s="123"/>
      <c r="C38" s="124"/>
      <c r="D38" s="124"/>
      <c r="E38" s="124"/>
      <c r="F38" s="124"/>
      <c r="G38" s="124"/>
      <c r="H38" s="124"/>
      <c r="I38" s="124"/>
      <c r="J38" s="124"/>
      <c r="K38" s="124"/>
      <c r="L38" s="124"/>
      <c r="M38" s="390"/>
      <c r="N38" s="391"/>
      <c r="O38" s="136"/>
      <c r="P38" s="136"/>
      <c r="Q38" s="136"/>
      <c r="R38" s="136"/>
      <c r="S38" s="136"/>
      <c r="T38" s="137"/>
    </row>
    <row r="39" spans="2:22" ht="22.9" customHeight="1">
      <c r="B39" s="123"/>
      <c r="F39" s="124"/>
      <c r="G39" s="124"/>
      <c r="H39" s="124"/>
      <c r="I39" s="124"/>
      <c r="J39" s="124"/>
      <c r="K39" s="124"/>
      <c r="L39" s="124"/>
      <c r="M39" s="390"/>
      <c r="N39" s="391"/>
      <c r="O39" s="127"/>
      <c r="P39" s="131"/>
      <c r="Q39" s="129"/>
      <c r="R39" s="131"/>
      <c r="S39" s="129"/>
      <c r="T39" s="130"/>
    </row>
    <row r="40" spans="2:22" ht="22.9" customHeight="1">
      <c r="B40" s="123"/>
      <c r="F40" s="124"/>
      <c r="G40" s="124"/>
      <c r="H40" s="124"/>
      <c r="I40" s="124"/>
      <c r="J40" s="124"/>
      <c r="K40" s="124"/>
      <c r="L40" s="124"/>
      <c r="M40" s="390"/>
      <c r="N40" s="391"/>
      <c r="O40" s="127"/>
      <c r="P40" s="128"/>
      <c r="Q40" s="129"/>
      <c r="R40" s="131"/>
      <c r="S40" s="129"/>
      <c r="T40" s="130"/>
    </row>
    <row r="41" spans="2:22" ht="22.9" customHeight="1">
      <c r="B41" s="123"/>
      <c r="C41" s="124"/>
      <c r="D41" s="124"/>
      <c r="E41" s="124"/>
      <c r="F41" s="124"/>
      <c r="G41" s="124"/>
      <c r="H41" s="124"/>
      <c r="I41" s="124"/>
      <c r="J41" s="124"/>
      <c r="K41" s="124"/>
      <c r="L41" s="124"/>
      <c r="M41" s="390"/>
      <c r="N41" s="391"/>
      <c r="O41" s="127"/>
      <c r="P41" s="128"/>
      <c r="Q41" s="129"/>
      <c r="R41" s="131"/>
      <c r="S41" s="129"/>
      <c r="T41" s="130"/>
    </row>
    <row r="42" spans="2:22" ht="22.9" customHeight="1">
      <c r="B42" s="123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38"/>
      <c r="N42" s="139"/>
      <c r="O42" s="139"/>
      <c r="P42" s="139"/>
      <c r="Q42" s="139"/>
      <c r="R42" s="139"/>
      <c r="S42" s="139"/>
      <c r="T42" s="140"/>
    </row>
    <row r="43" spans="2:22" ht="22.9" customHeight="1" thickBot="1">
      <c r="B43" s="123"/>
      <c r="C43" s="124"/>
      <c r="D43" s="124"/>
      <c r="E43" s="124"/>
      <c r="F43" s="124"/>
      <c r="G43" s="124"/>
      <c r="H43" s="124"/>
      <c r="I43" s="124"/>
      <c r="J43" s="124"/>
      <c r="K43" s="124"/>
      <c r="L43" s="124"/>
      <c r="M43" s="141"/>
      <c r="N43" s="142"/>
      <c r="O43" s="142"/>
      <c r="P43" s="142"/>
      <c r="Q43" s="142"/>
      <c r="R43" s="142"/>
      <c r="S43" s="142"/>
      <c r="T43" s="143"/>
    </row>
    <row r="44" spans="2:22" s="145" customFormat="1" ht="24" customHeight="1">
      <c r="B44" s="392" t="s">
        <v>154</v>
      </c>
      <c r="C44" s="393"/>
      <c r="D44" s="393"/>
      <c r="E44" s="393"/>
      <c r="F44" s="393"/>
      <c r="G44" s="393"/>
      <c r="H44" s="393"/>
      <c r="I44" s="393"/>
      <c r="J44" s="393"/>
      <c r="K44" s="393"/>
      <c r="L44" s="394"/>
      <c r="M44" s="401" t="s">
        <v>139</v>
      </c>
      <c r="N44" s="402"/>
      <c r="O44" s="402"/>
      <c r="P44" s="402"/>
      <c r="Q44" s="402"/>
      <c r="R44" s="402"/>
      <c r="S44" s="402"/>
      <c r="T44" s="144">
        <f>SUM(T17:T43)</f>
        <v>0</v>
      </c>
    </row>
    <row r="45" spans="2:22" s="145" customFormat="1" ht="24" customHeight="1">
      <c r="B45" s="395"/>
      <c r="C45" s="396"/>
      <c r="D45" s="396"/>
      <c r="E45" s="396"/>
      <c r="F45" s="396"/>
      <c r="G45" s="396"/>
      <c r="H45" s="396"/>
      <c r="I45" s="396"/>
      <c r="J45" s="396"/>
      <c r="K45" s="396"/>
      <c r="L45" s="397"/>
      <c r="M45" s="403" t="s">
        <v>140</v>
      </c>
      <c r="N45" s="404"/>
      <c r="O45" s="404"/>
      <c r="P45" s="404"/>
      <c r="Q45" s="404"/>
      <c r="R45" s="404"/>
      <c r="S45" s="404"/>
      <c r="T45" s="146"/>
    </row>
    <row r="46" spans="2:22" s="145" customFormat="1" ht="24" customHeight="1" thickBot="1">
      <c r="B46" s="398"/>
      <c r="C46" s="399"/>
      <c r="D46" s="399"/>
      <c r="E46" s="399"/>
      <c r="F46" s="399"/>
      <c r="G46" s="399"/>
      <c r="H46" s="399"/>
      <c r="I46" s="399"/>
      <c r="J46" s="399"/>
      <c r="K46" s="399"/>
      <c r="L46" s="400"/>
      <c r="M46" s="405" t="s">
        <v>141</v>
      </c>
      <c r="N46" s="406"/>
      <c r="O46" s="406"/>
      <c r="P46" s="406"/>
      <c r="Q46" s="406"/>
      <c r="R46" s="406"/>
      <c r="S46" s="406"/>
      <c r="T46" s="147">
        <f>+T45+T44</f>
        <v>0</v>
      </c>
    </row>
    <row r="47" spans="2:22" ht="17.45" customHeight="1">
      <c r="B47" s="148"/>
      <c r="C47" s="149"/>
      <c r="D47" s="149"/>
      <c r="E47" s="149"/>
      <c r="F47" s="149"/>
      <c r="G47" s="149"/>
      <c r="H47" s="149"/>
      <c r="I47" s="149"/>
      <c r="J47" s="149"/>
      <c r="K47" s="149"/>
      <c r="L47" s="149"/>
      <c r="M47" s="150"/>
      <c r="N47" s="150"/>
      <c r="P47" s="150"/>
      <c r="Q47" s="150"/>
      <c r="R47" s="150"/>
      <c r="S47" s="150"/>
      <c r="T47" s="151"/>
    </row>
    <row r="48" spans="2:22" ht="22.9" customHeight="1">
      <c r="B48" s="148"/>
      <c r="J48" s="149"/>
      <c r="K48" s="149"/>
      <c r="L48" s="149"/>
      <c r="M48" s="150"/>
      <c r="Q48" s="115"/>
      <c r="R48" s="149"/>
      <c r="S48" s="149"/>
      <c r="T48" s="153"/>
    </row>
    <row r="49" spans="2:20" ht="19.149999999999999" customHeight="1">
      <c r="B49" s="148"/>
      <c r="J49" s="149"/>
      <c r="K49" s="149"/>
      <c r="L49" s="149"/>
      <c r="M49" s="150"/>
      <c r="Q49" s="115"/>
      <c r="R49" s="149"/>
      <c r="S49" s="149"/>
      <c r="T49" s="153"/>
    </row>
    <row r="50" spans="2:20" ht="21.6" customHeight="1">
      <c r="B50" s="148"/>
      <c r="C50" s="149"/>
      <c r="D50" s="149"/>
      <c r="E50" s="149"/>
      <c r="F50" s="149"/>
      <c r="G50" s="149"/>
      <c r="H50" s="149"/>
      <c r="I50" s="149"/>
      <c r="J50" s="149"/>
      <c r="K50" s="149"/>
      <c r="L50" s="149"/>
      <c r="M50" s="150"/>
      <c r="N50" s="150"/>
      <c r="P50" s="150"/>
      <c r="Q50" s="154"/>
      <c r="R50" s="154"/>
      <c r="S50" s="154"/>
      <c r="T50" s="155"/>
    </row>
    <row r="51" spans="2:20" ht="25.15" customHeight="1">
      <c r="B51" s="148"/>
      <c r="C51" s="149"/>
      <c r="D51" s="149"/>
      <c r="E51" s="149"/>
      <c r="F51" s="149"/>
      <c r="G51" s="149"/>
      <c r="H51" s="149"/>
      <c r="I51" s="149"/>
      <c r="J51" s="149"/>
      <c r="K51" s="149"/>
      <c r="L51" s="156"/>
      <c r="M51" s="157"/>
      <c r="N51" s="157"/>
      <c r="P51" s="150"/>
      <c r="Q51" s="157"/>
      <c r="R51" s="157"/>
      <c r="S51" s="157"/>
      <c r="T51" s="158"/>
    </row>
    <row r="52" spans="2:20" s="162" customFormat="1" ht="17.45" customHeight="1">
      <c r="B52" s="384" t="s">
        <v>142</v>
      </c>
      <c r="C52" s="385"/>
      <c r="D52" s="385"/>
      <c r="E52" s="385"/>
      <c r="F52" s="159"/>
      <c r="G52" s="386" t="s">
        <v>142</v>
      </c>
      <c r="H52" s="386"/>
      <c r="I52" s="386"/>
      <c r="J52" s="387"/>
      <c r="K52" s="160"/>
      <c r="L52" s="388" t="s">
        <v>142</v>
      </c>
      <c r="M52" s="388"/>
      <c r="N52" s="388"/>
      <c r="O52" s="388"/>
      <c r="P52" s="161"/>
      <c r="Q52" s="388" t="s">
        <v>142</v>
      </c>
      <c r="R52" s="388"/>
      <c r="S52" s="388"/>
      <c r="T52" s="389"/>
    </row>
    <row r="53" spans="2:20" ht="17.45" customHeight="1">
      <c r="B53" s="163" t="str">
        <f>+'1,01'!B53</f>
        <v>Nombre: IVAN DARIO RODRIGUEZ</v>
      </c>
      <c r="C53" s="164"/>
      <c r="D53" s="164"/>
      <c r="E53" s="164"/>
      <c r="F53" s="164"/>
      <c r="G53" s="165" t="str">
        <f>+'1,01'!G53</f>
        <v xml:space="preserve">Nombre: MANUEL EDUARDO CEPEDA HERNÁNDEZ </v>
      </c>
      <c r="H53" s="165"/>
      <c r="I53" s="165"/>
      <c r="J53" s="165"/>
      <c r="K53" s="166"/>
      <c r="L53" s="167" t="str">
        <f>+'1,01'!L53</f>
        <v>Nombre: ROBINSON ALEXANDER TOBAR URBANO</v>
      </c>
      <c r="M53" s="167"/>
      <c r="N53" s="167"/>
      <c r="O53" s="167"/>
      <c r="P53" s="166"/>
      <c r="Q53" s="167" t="str">
        <f>+'1,01'!Q53</f>
        <v>Nombre: CLARA LUZ JARAMILLO HENAO</v>
      </c>
      <c r="R53" s="167"/>
      <c r="S53" s="167"/>
      <c r="T53" s="168"/>
    </row>
    <row r="54" spans="2:20" ht="17.45" customHeight="1" thickBot="1">
      <c r="B54" s="174" t="str">
        <f>+'1,01'!B54</f>
        <v>RESIDENTE DE OBRA</v>
      </c>
      <c r="C54" s="169"/>
      <c r="D54" s="169"/>
      <c r="E54" s="169"/>
      <c r="F54" s="169"/>
      <c r="G54" s="170" t="str">
        <f>+'1,01'!G54</f>
        <v>DIRECTOR DE OBRA</v>
      </c>
      <c r="H54" s="170"/>
      <c r="I54" s="170"/>
      <c r="J54" s="170"/>
      <c r="K54" s="171"/>
      <c r="L54" s="172" t="str">
        <f>+'1,01'!L54</f>
        <v xml:space="preserve">RESIDENTE DE INTERVENTORIA </v>
      </c>
      <c r="M54" s="172"/>
      <c r="N54" s="172"/>
      <c r="O54" s="172"/>
      <c r="P54" s="171"/>
      <c r="Q54" s="172" t="str">
        <f>+'1,01'!Q54</f>
        <v xml:space="preserve">DIRECTOR DE INTERVENTORIA </v>
      </c>
      <c r="R54" s="172"/>
      <c r="S54" s="172"/>
      <c r="T54" s="173"/>
    </row>
  </sheetData>
  <mergeCells count="62">
    <mergeCell ref="B4:T4"/>
    <mergeCell ref="F1:Q2"/>
    <mergeCell ref="R1:T1"/>
    <mergeCell ref="R2:T2"/>
    <mergeCell ref="B3:Q3"/>
    <mergeCell ref="R3:T3"/>
    <mergeCell ref="B11:T11"/>
    <mergeCell ref="B6:D7"/>
    <mergeCell ref="E6:G7"/>
    <mergeCell ref="H6:I7"/>
    <mergeCell ref="J6:N7"/>
    <mergeCell ref="O6:O8"/>
    <mergeCell ref="P6:T8"/>
    <mergeCell ref="B8:D8"/>
    <mergeCell ref="E8:G8"/>
    <mergeCell ref="H8:I8"/>
    <mergeCell ref="J8:N8"/>
    <mergeCell ref="B9:T9"/>
    <mergeCell ref="B10:C10"/>
    <mergeCell ref="E10:G10"/>
    <mergeCell ref="J10:Q10"/>
    <mergeCell ref="S10:T10"/>
    <mergeCell ref="M20:N20"/>
    <mergeCell ref="B12:L12"/>
    <mergeCell ref="M12:T12"/>
    <mergeCell ref="M13:N14"/>
    <mergeCell ref="O13:Q13"/>
    <mergeCell ref="R13:R14"/>
    <mergeCell ref="S13:S14"/>
    <mergeCell ref="T13:T14"/>
    <mergeCell ref="M15:T15"/>
    <mergeCell ref="M16:T16"/>
    <mergeCell ref="M17:N17"/>
    <mergeCell ref="M18:N18"/>
    <mergeCell ref="M19:N19"/>
    <mergeCell ref="M34:N34"/>
    <mergeCell ref="M21:N21"/>
    <mergeCell ref="M22:T22"/>
    <mergeCell ref="M23:T23"/>
    <mergeCell ref="M24:N25"/>
    <mergeCell ref="M26:N27"/>
    <mergeCell ref="M28:N28"/>
    <mergeCell ref="M29:N29"/>
    <mergeCell ref="M30:N30"/>
    <mergeCell ref="M31:N31"/>
    <mergeCell ref="M32:N32"/>
    <mergeCell ref="M33:N33"/>
    <mergeCell ref="B52:E52"/>
    <mergeCell ref="G52:J52"/>
    <mergeCell ref="L52:O52"/>
    <mergeCell ref="Q52:T52"/>
    <mergeCell ref="M35:N35"/>
    <mergeCell ref="M36:T36"/>
    <mergeCell ref="M37:N37"/>
    <mergeCell ref="M38:N38"/>
    <mergeCell ref="M39:N39"/>
    <mergeCell ref="M40:N40"/>
    <mergeCell ref="M41:N41"/>
    <mergeCell ref="B44:L46"/>
    <mergeCell ref="M44:S44"/>
    <mergeCell ref="M45:S45"/>
    <mergeCell ref="M46:S46"/>
  </mergeCells>
  <printOptions horizontalCentered="1"/>
  <pageMargins left="0.11811023622047245" right="0.11811023622047245" top="0.11811023622047245" bottom="0.11811023622047245" header="0" footer="0"/>
  <pageSetup scale="44" fitToHeight="0" orientation="landscape" r:id="rId1"/>
  <headerFooter alignWithMargins="0"/>
  <drawing r:id="rId2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sheetPr>
    <tabColor rgb="FFCCFFFF"/>
    <pageSetUpPr fitToPage="1"/>
  </sheetPr>
  <dimension ref="B1:V54"/>
  <sheetViews>
    <sheetView view="pageBreakPreview" topLeftCell="A27" zoomScale="80" zoomScaleNormal="100" zoomScaleSheetLayoutView="80" workbookViewId="0">
      <selection activeCell="G58" sqref="G58"/>
    </sheetView>
  </sheetViews>
  <sheetFormatPr baseColWidth="10" defaultColWidth="10" defaultRowHeight="27" customHeight="1"/>
  <cols>
    <col min="1" max="1" width="1.125" style="115" customWidth="1"/>
    <col min="2" max="5" width="12" style="115" customWidth="1"/>
    <col min="6" max="6" width="15.625" style="115" customWidth="1"/>
    <col min="7" max="7" width="19.875" style="115" customWidth="1"/>
    <col min="8" max="12" width="12" style="115" customWidth="1"/>
    <col min="13" max="13" width="20.125" style="152" customWidth="1"/>
    <col min="14" max="14" width="27.375" style="152" customWidth="1"/>
    <col min="15" max="15" width="17.375" style="150" customWidth="1"/>
    <col min="16" max="16" width="14.375" style="152" customWidth="1"/>
    <col min="17" max="17" width="16.875" style="152" customWidth="1"/>
    <col min="18" max="18" width="13.625" style="152" customWidth="1"/>
    <col min="19" max="19" width="17" style="152" customWidth="1"/>
    <col min="20" max="20" width="13.375" style="152" customWidth="1"/>
    <col min="21" max="21" width="17" style="115" bestFit="1" customWidth="1"/>
    <col min="22" max="22" width="18.125" style="115" customWidth="1"/>
    <col min="23" max="23" width="13.625" style="115" bestFit="1" customWidth="1"/>
    <col min="24" max="24" width="10.125" style="115" bestFit="1" customWidth="1"/>
    <col min="25" max="16384" width="10" style="115"/>
  </cols>
  <sheetData>
    <row r="1" spans="2:20" s="107" customFormat="1" ht="38.450000000000003" customHeight="1">
      <c r="B1" s="104"/>
      <c r="C1" s="105"/>
      <c r="D1" s="105"/>
      <c r="E1" s="106"/>
      <c r="F1" s="342" t="s">
        <v>123</v>
      </c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4"/>
      <c r="R1" s="348"/>
      <c r="S1" s="349"/>
      <c r="T1" s="350"/>
    </row>
    <row r="2" spans="2:20" s="107" customFormat="1" ht="37.9" customHeight="1" thickBot="1">
      <c r="B2" s="108"/>
      <c r="C2" s="109"/>
      <c r="D2" s="109"/>
      <c r="E2" s="110"/>
      <c r="F2" s="345"/>
      <c r="G2" s="346"/>
      <c r="H2" s="346"/>
      <c r="I2" s="346"/>
      <c r="J2" s="346"/>
      <c r="K2" s="346"/>
      <c r="L2" s="346"/>
      <c r="M2" s="346"/>
      <c r="N2" s="346"/>
      <c r="O2" s="346"/>
      <c r="P2" s="346"/>
      <c r="Q2" s="347"/>
      <c r="R2" s="351"/>
      <c r="S2" s="352"/>
      <c r="T2" s="353"/>
    </row>
    <row r="3" spans="2:20" s="107" customFormat="1" ht="29.45" customHeight="1" thickBot="1">
      <c r="B3" s="354" t="str">
        <f>+'1,01'!B3</f>
        <v>PATRIMONIO NATURAL FONDO PARA LA BIODIVERSIDAD Y ÁREAS PROTEGIDAS</v>
      </c>
      <c r="C3" s="355"/>
      <c r="D3" s="355"/>
      <c r="E3" s="355"/>
      <c r="F3" s="355"/>
      <c r="G3" s="355"/>
      <c r="H3" s="355"/>
      <c r="I3" s="355"/>
      <c r="J3" s="355"/>
      <c r="K3" s="355"/>
      <c r="L3" s="355"/>
      <c r="M3" s="355"/>
      <c r="N3" s="355"/>
      <c r="O3" s="355"/>
      <c r="P3" s="355"/>
      <c r="Q3" s="356"/>
      <c r="R3" s="357"/>
      <c r="S3" s="358"/>
      <c r="T3" s="359"/>
    </row>
    <row r="4" spans="2:20" s="107" customFormat="1" ht="33" customHeight="1" thickBot="1">
      <c r="B4" s="339" t="s">
        <v>124</v>
      </c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  <c r="P4" s="340"/>
      <c r="Q4" s="340"/>
      <c r="R4" s="340"/>
      <c r="S4" s="340"/>
      <c r="T4" s="341"/>
    </row>
    <row r="5" spans="2:20" s="107" customFormat="1" ht="12.6" customHeight="1" thickBot="1">
      <c r="B5" s="111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3"/>
      <c r="T5" s="114"/>
    </row>
    <row r="6" spans="2:20" ht="27" customHeight="1">
      <c r="B6" s="308" t="s">
        <v>125</v>
      </c>
      <c r="C6" s="309"/>
      <c r="D6" s="309"/>
      <c r="E6" s="312" t="s">
        <v>149</v>
      </c>
      <c r="F6" s="312"/>
      <c r="G6" s="313"/>
      <c r="H6" s="316" t="s">
        <v>126</v>
      </c>
      <c r="I6" s="317"/>
      <c r="J6" s="320">
        <v>45926</v>
      </c>
      <c r="K6" s="312"/>
      <c r="L6" s="312"/>
      <c r="M6" s="312"/>
      <c r="N6" s="313"/>
      <c r="O6" s="321" t="s">
        <v>127</v>
      </c>
      <c r="P6" s="312" t="s">
        <v>150</v>
      </c>
      <c r="Q6" s="312"/>
      <c r="R6" s="312"/>
      <c r="S6" s="312"/>
      <c r="T6" s="313"/>
    </row>
    <row r="7" spans="2:20" ht="27" customHeight="1">
      <c r="B7" s="310"/>
      <c r="C7" s="311"/>
      <c r="D7" s="311"/>
      <c r="E7" s="314"/>
      <c r="F7" s="314"/>
      <c r="G7" s="315"/>
      <c r="H7" s="318"/>
      <c r="I7" s="319"/>
      <c r="J7" s="314"/>
      <c r="K7" s="314"/>
      <c r="L7" s="314"/>
      <c r="M7" s="314"/>
      <c r="N7" s="315"/>
      <c r="O7" s="322"/>
      <c r="P7" s="314"/>
      <c r="Q7" s="314"/>
      <c r="R7" s="314"/>
      <c r="S7" s="314"/>
      <c r="T7" s="315"/>
    </row>
    <row r="8" spans="2:20" ht="50.25" customHeight="1" thickBot="1">
      <c r="B8" s="326" t="s">
        <v>128</v>
      </c>
      <c r="C8" s="327"/>
      <c r="D8" s="327"/>
      <c r="E8" s="324" t="s">
        <v>151</v>
      </c>
      <c r="F8" s="324"/>
      <c r="G8" s="325"/>
      <c r="H8" s="326" t="s">
        <v>129</v>
      </c>
      <c r="I8" s="327"/>
      <c r="J8" s="324" t="s">
        <v>152</v>
      </c>
      <c r="K8" s="324"/>
      <c r="L8" s="324"/>
      <c r="M8" s="324"/>
      <c r="N8" s="325"/>
      <c r="O8" s="323"/>
      <c r="P8" s="324"/>
      <c r="Q8" s="324"/>
      <c r="R8" s="324"/>
      <c r="S8" s="324"/>
      <c r="T8" s="325"/>
    </row>
    <row r="9" spans="2:20" ht="11.25" customHeight="1" thickBot="1">
      <c r="B9" s="328"/>
      <c r="C9" s="329"/>
      <c r="D9" s="329"/>
      <c r="E9" s="329"/>
      <c r="F9" s="329"/>
      <c r="G9" s="329"/>
      <c r="H9" s="329"/>
      <c r="I9" s="329"/>
      <c r="J9" s="329"/>
      <c r="K9" s="329"/>
      <c r="L9" s="329"/>
      <c r="M9" s="329"/>
      <c r="N9" s="329"/>
      <c r="O9" s="329"/>
      <c r="P9" s="329"/>
      <c r="Q9" s="329"/>
      <c r="R9" s="329"/>
      <c r="S9" s="329"/>
      <c r="T9" s="330"/>
    </row>
    <row r="10" spans="2:20" ht="33.6" customHeight="1" thickBot="1">
      <c r="B10" s="331" t="s">
        <v>130</v>
      </c>
      <c r="C10" s="332"/>
      <c r="D10" s="116" t="s">
        <v>307</v>
      </c>
      <c r="E10" s="333" t="s">
        <v>94</v>
      </c>
      <c r="F10" s="333"/>
      <c r="G10" s="333"/>
      <c r="H10" s="117" t="s">
        <v>131</v>
      </c>
      <c r="I10" s="118">
        <v>4.03</v>
      </c>
      <c r="J10" s="334" t="str">
        <f>+UPPER('F-GAL-001'!C34)</f>
        <v>SUMINISTRO E INSTALACIÓN DE VIGAS DOBLES 0,04MX0,14M EN MADERA
INMUNIZADA VACIO PRESIÓN CON SALES CCA EN PROPORCIÓN DE 6,4 KG/M3.</v>
      </c>
      <c r="K10" s="335"/>
      <c r="L10" s="335"/>
      <c r="M10" s="335"/>
      <c r="N10" s="335"/>
      <c r="O10" s="335"/>
      <c r="P10" s="335"/>
      <c r="Q10" s="336"/>
      <c r="R10" s="119" t="s">
        <v>132</v>
      </c>
      <c r="S10" s="337" t="s">
        <v>171</v>
      </c>
      <c r="T10" s="338"/>
    </row>
    <row r="11" spans="2:20" ht="10.5" customHeight="1" thickBot="1">
      <c r="B11" s="305"/>
      <c r="C11" s="306"/>
      <c r="D11" s="306"/>
      <c r="E11" s="306"/>
      <c r="F11" s="306"/>
      <c r="G11" s="306"/>
      <c r="H11" s="306"/>
      <c r="I11" s="306"/>
      <c r="J11" s="306"/>
      <c r="K11" s="306"/>
      <c r="L11" s="306"/>
      <c r="M11" s="306"/>
      <c r="N11" s="306"/>
      <c r="O11" s="306"/>
      <c r="P11" s="306"/>
      <c r="Q11" s="306"/>
      <c r="R11" s="306"/>
      <c r="S11" s="306"/>
      <c r="T11" s="307"/>
    </row>
    <row r="12" spans="2:20" ht="27" customHeight="1" thickBot="1">
      <c r="B12" s="362" t="s">
        <v>133</v>
      </c>
      <c r="C12" s="363"/>
      <c r="D12" s="363"/>
      <c r="E12" s="363"/>
      <c r="F12" s="363"/>
      <c r="G12" s="363"/>
      <c r="H12" s="363"/>
      <c r="I12" s="363"/>
      <c r="J12" s="363"/>
      <c r="K12" s="363"/>
      <c r="L12" s="363"/>
      <c r="M12" s="362" t="s">
        <v>134</v>
      </c>
      <c r="N12" s="363"/>
      <c r="O12" s="363"/>
      <c r="P12" s="363"/>
      <c r="Q12" s="363"/>
      <c r="R12" s="363"/>
      <c r="S12" s="363"/>
      <c r="T12" s="364"/>
    </row>
    <row r="13" spans="2:20" ht="30" customHeight="1">
      <c r="B13" s="120"/>
      <c r="C13" s="121"/>
      <c r="D13" s="121"/>
      <c r="E13" s="121"/>
      <c r="F13" s="121"/>
      <c r="G13" s="121"/>
      <c r="H13" s="121"/>
      <c r="I13" s="121"/>
      <c r="J13" s="121"/>
      <c r="K13" s="121"/>
      <c r="L13" s="122"/>
      <c r="M13" s="365" t="s">
        <v>135</v>
      </c>
      <c r="N13" s="366"/>
      <c r="O13" s="369" t="s">
        <v>136</v>
      </c>
      <c r="P13" s="370"/>
      <c r="Q13" s="371"/>
      <c r="R13" s="372" t="s">
        <v>145</v>
      </c>
      <c r="S13" s="374" t="s">
        <v>243</v>
      </c>
      <c r="T13" s="376" t="s">
        <v>36</v>
      </c>
    </row>
    <row r="14" spans="2:20" ht="30" customHeight="1">
      <c r="B14" s="123"/>
      <c r="C14" s="124"/>
      <c r="D14" s="124"/>
      <c r="E14" s="124"/>
      <c r="F14" s="124"/>
      <c r="G14" s="124"/>
      <c r="H14" s="124"/>
      <c r="I14" s="124"/>
      <c r="J14" s="124"/>
      <c r="K14" s="124"/>
      <c r="L14" s="125"/>
      <c r="M14" s="367"/>
      <c r="N14" s="368"/>
      <c r="O14" s="126" t="s">
        <v>137</v>
      </c>
      <c r="P14" s="126" t="s">
        <v>138</v>
      </c>
      <c r="Q14" s="126" t="s">
        <v>298</v>
      </c>
      <c r="R14" s="373"/>
      <c r="S14" s="375"/>
      <c r="T14" s="377"/>
    </row>
    <row r="15" spans="2:20" ht="22.9" customHeight="1">
      <c r="B15" s="123"/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378"/>
      <c r="N15" s="379"/>
      <c r="O15" s="379"/>
      <c r="P15" s="379"/>
      <c r="Q15" s="379"/>
      <c r="R15" s="379"/>
      <c r="S15" s="379"/>
      <c r="T15" s="380"/>
    </row>
    <row r="16" spans="2:20" ht="22.9" customHeight="1">
      <c r="B16" s="123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378" t="s">
        <v>319</v>
      </c>
      <c r="N16" s="379"/>
      <c r="O16" s="379"/>
      <c r="P16" s="379"/>
      <c r="Q16" s="379"/>
      <c r="R16" s="379"/>
      <c r="S16" s="379"/>
      <c r="T16" s="380"/>
    </row>
    <row r="17" spans="2:22" ht="22.9" customHeight="1">
      <c r="B17" s="123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360" t="s">
        <v>326</v>
      </c>
      <c r="N17" s="361"/>
      <c r="O17" s="133">
        <v>1.5</v>
      </c>
      <c r="P17" s="128">
        <v>0.14000000000000001</v>
      </c>
      <c r="Q17" s="128">
        <v>3</v>
      </c>
      <c r="R17" s="128"/>
      <c r="S17" s="129">
        <v>1</v>
      </c>
      <c r="T17" s="130">
        <f>ROUND(+O17*Q17*S17,2)</f>
        <v>4.5</v>
      </c>
    </row>
    <row r="18" spans="2:22" ht="22.9" customHeight="1">
      <c r="B18" s="123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360"/>
      <c r="N18" s="361"/>
      <c r="O18" s="136"/>
      <c r="P18" s="128"/>
      <c r="Q18" s="128"/>
      <c r="R18" s="136"/>
      <c r="S18" s="129"/>
      <c r="T18" s="130"/>
    </row>
    <row r="19" spans="2:22" ht="22.9" customHeight="1"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360"/>
      <c r="N19" s="361"/>
      <c r="O19" s="127"/>
      <c r="P19" s="128"/>
      <c r="Q19" s="128"/>
      <c r="R19" s="128"/>
      <c r="S19" s="129"/>
      <c r="T19" s="130"/>
    </row>
    <row r="20" spans="2:22" ht="22.9" customHeight="1"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360"/>
      <c r="N20" s="361"/>
      <c r="O20" s="133"/>
      <c r="P20" s="128"/>
      <c r="Q20" s="128"/>
      <c r="R20" s="131"/>
      <c r="S20" s="129"/>
      <c r="T20" s="130"/>
    </row>
    <row r="21" spans="2:22" ht="22.9" customHeight="1"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360"/>
      <c r="N21" s="361"/>
      <c r="O21" s="127"/>
      <c r="P21" s="128"/>
      <c r="Q21" s="129"/>
      <c r="R21" s="128"/>
      <c r="S21" s="129"/>
      <c r="T21" s="130"/>
    </row>
    <row r="22" spans="2:22" ht="22.9" customHeight="1">
      <c r="B22" s="123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381"/>
      <c r="N22" s="382"/>
      <c r="O22" s="382"/>
      <c r="P22" s="382"/>
      <c r="Q22" s="382"/>
      <c r="R22" s="382"/>
      <c r="S22" s="382"/>
      <c r="T22" s="383"/>
      <c r="V22" s="132"/>
    </row>
    <row r="23" spans="2:22" ht="22.9" customHeight="1">
      <c r="B23" s="123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381"/>
      <c r="N23" s="382"/>
      <c r="O23" s="382"/>
      <c r="P23" s="382"/>
      <c r="Q23" s="382"/>
      <c r="R23" s="382"/>
      <c r="S23" s="382"/>
      <c r="T23" s="383"/>
    </row>
    <row r="24" spans="2:22" ht="22.9" customHeight="1">
      <c r="B24" s="123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413"/>
      <c r="N24" s="414"/>
      <c r="O24" s="127"/>
      <c r="P24" s="128"/>
      <c r="Q24" s="129"/>
      <c r="R24" s="128"/>
      <c r="S24" s="129"/>
      <c r="T24" s="130"/>
    </row>
    <row r="25" spans="2:22" ht="22.9" customHeight="1">
      <c r="B25" s="123"/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415"/>
      <c r="N25" s="416"/>
      <c r="O25" s="127"/>
      <c r="P25" s="128"/>
      <c r="Q25" s="129"/>
      <c r="R25" s="128"/>
      <c r="S25" s="129"/>
      <c r="T25" s="130"/>
    </row>
    <row r="26" spans="2:22" ht="22.9" customHeight="1">
      <c r="B26" s="123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413"/>
      <c r="N26" s="414"/>
      <c r="O26" s="127"/>
      <c r="P26" s="128"/>
      <c r="Q26" s="129"/>
      <c r="R26" s="128"/>
      <c r="S26" s="129"/>
      <c r="T26" s="130"/>
    </row>
    <row r="27" spans="2:22" ht="22.9" customHeight="1">
      <c r="B27" s="123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415"/>
      <c r="N27" s="416"/>
      <c r="O27" s="127"/>
      <c r="P27" s="128"/>
      <c r="Q27" s="129"/>
      <c r="R27" s="128"/>
      <c r="S27" s="129"/>
      <c r="T27" s="130"/>
    </row>
    <row r="28" spans="2:22" ht="22.9" customHeight="1">
      <c r="B28" s="123"/>
      <c r="C28" s="124"/>
      <c r="D28" s="124"/>
      <c r="E28" s="124"/>
      <c r="F28" s="124"/>
      <c r="G28" s="124"/>
      <c r="H28" s="124"/>
      <c r="I28" s="124"/>
      <c r="J28" s="124"/>
      <c r="K28" s="124"/>
      <c r="L28" s="124"/>
      <c r="M28" s="360"/>
      <c r="N28" s="361"/>
      <c r="O28" s="127"/>
      <c r="P28" s="128"/>
      <c r="Q28" s="129"/>
      <c r="R28" s="128"/>
      <c r="S28" s="129"/>
      <c r="T28" s="130"/>
    </row>
    <row r="29" spans="2:22" ht="22.9" customHeight="1">
      <c r="B29" s="123"/>
      <c r="C29" s="124"/>
      <c r="D29" s="124"/>
      <c r="E29" s="124"/>
      <c r="F29" s="124"/>
      <c r="G29" s="124"/>
      <c r="H29" s="124"/>
      <c r="I29" s="124"/>
      <c r="J29" s="124"/>
      <c r="K29" s="124"/>
      <c r="L29" s="124"/>
      <c r="M29" s="360"/>
      <c r="N29" s="361"/>
      <c r="O29" s="127"/>
      <c r="P29" s="128"/>
      <c r="Q29" s="129"/>
      <c r="R29" s="128"/>
      <c r="S29" s="129"/>
      <c r="T29" s="130"/>
    </row>
    <row r="30" spans="2:22" ht="22.9" customHeight="1">
      <c r="B30" s="123"/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360"/>
      <c r="N30" s="361"/>
      <c r="O30" s="133"/>
      <c r="P30" s="128"/>
      <c r="Q30" s="129"/>
      <c r="R30" s="128"/>
      <c r="S30" s="129"/>
      <c r="T30" s="130"/>
    </row>
    <row r="31" spans="2:22" ht="22.9" customHeight="1">
      <c r="B31" s="123"/>
      <c r="D31" s="134"/>
      <c r="E31" s="134"/>
      <c r="F31" s="134"/>
      <c r="G31" s="134"/>
      <c r="H31" s="134"/>
      <c r="I31" s="134"/>
      <c r="J31" s="124"/>
      <c r="K31" s="124"/>
      <c r="L31" s="124"/>
      <c r="M31" s="360"/>
      <c r="N31" s="361"/>
      <c r="O31" s="133"/>
      <c r="P31" s="128"/>
      <c r="Q31" s="129"/>
      <c r="R31" s="128"/>
      <c r="S31" s="129"/>
      <c r="T31" s="130"/>
    </row>
    <row r="32" spans="2:22" ht="22.9" customHeight="1">
      <c r="B32" s="123"/>
      <c r="C32" s="134"/>
      <c r="D32" s="134"/>
      <c r="E32" s="134"/>
      <c r="F32" s="124"/>
      <c r="G32" s="124"/>
      <c r="H32" s="124"/>
      <c r="I32" s="124"/>
      <c r="J32" s="124"/>
      <c r="K32" s="124"/>
      <c r="L32" s="124"/>
      <c r="M32" s="360"/>
      <c r="N32" s="361"/>
      <c r="O32" s="127"/>
      <c r="P32" s="128"/>
      <c r="Q32" s="129"/>
      <c r="R32" s="131"/>
      <c r="S32" s="129"/>
      <c r="T32" s="130"/>
    </row>
    <row r="33" spans="2:22" ht="22.9" customHeight="1">
      <c r="B33" s="123"/>
      <c r="C33" s="124"/>
      <c r="D33" s="124"/>
      <c r="E33" s="124"/>
      <c r="F33" s="124"/>
      <c r="G33" s="124"/>
      <c r="H33" s="124"/>
      <c r="I33" s="124"/>
      <c r="J33" s="124"/>
      <c r="K33" s="124"/>
      <c r="L33" s="124"/>
      <c r="M33" s="360"/>
      <c r="N33" s="361"/>
      <c r="O33" s="127"/>
      <c r="P33" s="128"/>
      <c r="Q33" s="129"/>
      <c r="R33" s="131"/>
      <c r="S33" s="129"/>
      <c r="T33" s="130"/>
    </row>
    <row r="34" spans="2:22" ht="22.9" customHeight="1">
      <c r="B34" s="123"/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360"/>
      <c r="N34" s="361"/>
      <c r="O34" s="127"/>
      <c r="P34" s="128"/>
      <c r="Q34" s="129"/>
      <c r="R34" s="128"/>
      <c r="S34" s="129"/>
      <c r="T34" s="130"/>
    </row>
    <row r="35" spans="2:22" ht="22.9" customHeight="1">
      <c r="B35" s="123"/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360"/>
      <c r="N35" s="361"/>
      <c r="O35" s="127"/>
      <c r="P35" s="128"/>
      <c r="Q35" s="129"/>
      <c r="R35" s="128"/>
      <c r="S35" s="129"/>
      <c r="T35" s="130"/>
      <c r="V35" s="135"/>
    </row>
    <row r="36" spans="2:22" ht="22.9" customHeight="1">
      <c r="B36" s="123"/>
      <c r="C36" s="124"/>
      <c r="D36" s="124"/>
      <c r="E36" s="124"/>
      <c r="F36" s="124"/>
      <c r="G36" s="124"/>
      <c r="H36" s="124"/>
      <c r="I36" s="124"/>
      <c r="J36" s="124"/>
      <c r="K36" s="124"/>
      <c r="L36" s="124"/>
      <c r="M36" s="381"/>
      <c r="N36" s="382"/>
      <c r="O36" s="382"/>
      <c r="P36" s="382"/>
      <c r="Q36" s="382"/>
      <c r="R36" s="382"/>
      <c r="S36" s="382"/>
      <c r="T36" s="383"/>
      <c r="V36" s="135"/>
    </row>
    <row r="37" spans="2:22" ht="22.9" customHeight="1">
      <c r="B37" s="123"/>
      <c r="C37" s="124"/>
      <c r="D37" s="124"/>
      <c r="E37" s="124"/>
      <c r="F37" s="124"/>
      <c r="G37" s="124"/>
      <c r="H37" s="124"/>
      <c r="I37" s="124"/>
      <c r="J37" s="124"/>
      <c r="K37" s="124"/>
      <c r="L37" s="124"/>
      <c r="M37" s="390"/>
      <c r="N37" s="391"/>
      <c r="O37" s="127"/>
      <c r="P37" s="128"/>
      <c r="Q37" s="129"/>
      <c r="R37" s="131"/>
      <c r="S37" s="129"/>
      <c r="T37" s="130"/>
    </row>
    <row r="38" spans="2:22" ht="22.9" customHeight="1">
      <c r="B38" s="123"/>
      <c r="C38" s="124"/>
      <c r="D38" s="124"/>
      <c r="E38" s="124"/>
      <c r="F38" s="124"/>
      <c r="G38" s="124"/>
      <c r="H38" s="124"/>
      <c r="I38" s="124"/>
      <c r="J38" s="124"/>
      <c r="K38" s="124"/>
      <c r="L38" s="124"/>
      <c r="M38" s="390"/>
      <c r="N38" s="391"/>
      <c r="O38" s="136"/>
      <c r="P38" s="136"/>
      <c r="Q38" s="136"/>
      <c r="R38" s="136"/>
      <c r="S38" s="136"/>
      <c r="T38" s="137"/>
    </row>
    <row r="39" spans="2:22" ht="22.9" customHeight="1">
      <c r="B39" s="123"/>
      <c r="F39" s="124"/>
      <c r="G39" s="124"/>
      <c r="H39" s="124"/>
      <c r="I39" s="124"/>
      <c r="J39" s="124"/>
      <c r="K39" s="124"/>
      <c r="L39" s="124"/>
      <c r="M39" s="390"/>
      <c r="N39" s="391"/>
      <c r="O39" s="127"/>
      <c r="P39" s="131"/>
      <c r="Q39" s="129"/>
      <c r="R39" s="131"/>
      <c r="S39" s="129"/>
      <c r="T39" s="130"/>
    </row>
    <row r="40" spans="2:22" ht="22.9" customHeight="1">
      <c r="B40" s="123"/>
      <c r="F40" s="124"/>
      <c r="G40" s="124"/>
      <c r="H40" s="124"/>
      <c r="I40" s="124"/>
      <c r="J40" s="124"/>
      <c r="K40" s="124"/>
      <c r="L40" s="124"/>
      <c r="M40" s="390"/>
      <c r="N40" s="391"/>
      <c r="O40" s="127"/>
      <c r="P40" s="128"/>
      <c r="Q40" s="129"/>
      <c r="R40" s="131"/>
      <c r="S40" s="129"/>
      <c r="T40" s="130"/>
    </row>
    <row r="41" spans="2:22" ht="22.9" customHeight="1">
      <c r="B41" s="123"/>
      <c r="C41" s="124"/>
      <c r="D41" s="124"/>
      <c r="E41" s="124"/>
      <c r="F41" s="124"/>
      <c r="G41" s="124"/>
      <c r="H41" s="124"/>
      <c r="I41" s="124"/>
      <c r="J41" s="124"/>
      <c r="K41" s="124"/>
      <c r="L41" s="124"/>
      <c r="M41" s="390"/>
      <c r="N41" s="391"/>
      <c r="O41" s="127"/>
      <c r="P41" s="128"/>
      <c r="Q41" s="129"/>
      <c r="R41" s="131"/>
      <c r="S41" s="129"/>
      <c r="T41" s="130"/>
    </row>
    <row r="42" spans="2:22" ht="22.9" customHeight="1">
      <c r="B42" s="123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38"/>
      <c r="N42" s="139"/>
      <c r="O42" s="139"/>
      <c r="P42" s="139"/>
      <c r="Q42" s="139"/>
      <c r="R42" s="139"/>
      <c r="S42" s="139"/>
      <c r="T42" s="140"/>
    </row>
    <row r="43" spans="2:22" ht="22.9" customHeight="1" thickBot="1">
      <c r="B43" s="123"/>
      <c r="C43" s="124"/>
      <c r="D43" s="124"/>
      <c r="E43" s="124"/>
      <c r="F43" s="124"/>
      <c r="G43" s="124"/>
      <c r="H43" s="124"/>
      <c r="I43" s="124"/>
      <c r="J43" s="124"/>
      <c r="K43" s="124"/>
      <c r="L43" s="124"/>
      <c r="M43" s="141"/>
      <c r="N43" s="142"/>
      <c r="O43" s="142"/>
      <c r="P43" s="142"/>
      <c r="Q43" s="142"/>
      <c r="R43" s="142"/>
      <c r="S43" s="142"/>
      <c r="T43" s="143"/>
    </row>
    <row r="44" spans="2:22" s="145" customFormat="1" ht="24" customHeight="1">
      <c r="B44" s="392" t="s">
        <v>154</v>
      </c>
      <c r="C44" s="393"/>
      <c r="D44" s="393"/>
      <c r="E44" s="393"/>
      <c r="F44" s="393"/>
      <c r="G44" s="393"/>
      <c r="H44" s="393"/>
      <c r="I44" s="393"/>
      <c r="J44" s="393"/>
      <c r="K44" s="393"/>
      <c r="L44" s="394"/>
      <c r="M44" s="401" t="s">
        <v>139</v>
      </c>
      <c r="N44" s="402"/>
      <c r="O44" s="402"/>
      <c r="P44" s="402"/>
      <c r="Q44" s="402"/>
      <c r="R44" s="402"/>
      <c r="S44" s="402"/>
      <c r="T44" s="144">
        <f>SUM(T17:T43)</f>
        <v>4.5</v>
      </c>
    </row>
    <row r="45" spans="2:22" s="145" customFormat="1" ht="24" customHeight="1">
      <c r="B45" s="395"/>
      <c r="C45" s="396"/>
      <c r="D45" s="396"/>
      <c r="E45" s="396"/>
      <c r="F45" s="396"/>
      <c r="G45" s="396"/>
      <c r="H45" s="396"/>
      <c r="I45" s="396"/>
      <c r="J45" s="396"/>
      <c r="K45" s="396"/>
      <c r="L45" s="397"/>
      <c r="M45" s="403" t="s">
        <v>140</v>
      </c>
      <c r="N45" s="404"/>
      <c r="O45" s="404"/>
      <c r="P45" s="404"/>
      <c r="Q45" s="404"/>
      <c r="R45" s="404"/>
      <c r="S45" s="404"/>
      <c r="T45" s="146"/>
    </row>
    <row r="46" spans="2:22" s="145" customFormat="1" ht="24" customHeight="1" thickBot="1">
      <c r="B46" s="398"/>
      <c r="C46" s="399"/>
      <c r="D46" s="399"/>
      <c r="E46" s="399"/>
      <c r="F46" s="399"/>
      <c r="G46" s="399"/>
      <c r="H46" s="399"/>
      <c r="I46" s="399"/>
      <c r="J46" s="399"/>
      <c r="K46" s="399"/>
      <c r="L46" s="400"/>
      <c r="M46" s="405" t="s">
        <v>141</v>
      </c>
      <c r="N46" s="406"/>
      <c r="O46" s="406"/>
      <c r="P46" s="406"/>
      <c r="Q46" s="406"/>
      <c r="R46" s="406"/>
      <c r="S46" s="406"/>
      <c r="T46" s="147">
        <f>+T45+T44</f>
        <v>4.5</v>
      </c>
    </row>
    <row r="47" spans="2:22" ht="17.45" customHeight="1">
      <c r="B47" s="148"/>
      <c r="C47" s="149"/>
      <c r="D47" s="149"/>
      <c r="E47" s="149"/>
      <c r="F47" s="149"/>
      <c r="G47" s="149"/>
      <c r="H47" s="149"/>
      <c r="I47" s="149"/>
      <c r="J47" s="149"/>
      <c r="K47" s="149"/>
      <c r="L47" s="149"/>
      <c r="M47" s="150"/>
      <c r="N47" s="150"/>
      <c r="P47" s="150"/>
      <c r="Q47" s="150"/>
      <c r="R47" s="150"/>
      <c r="S47" s="150"/>
      <c r="T47" s="151"/>
    </row>
    <row r="48" spans="2:22" ht="22.9" customHeight="1">
      <c r="B48" s="148"/>
      <c r="J48" s="149"/>
      <c r="K48" s="149"/>
      <c r="L48" s="149"/>
      <c r="M48" s="150"/>
      <c r="Q48" s="115"/>
      <c r="R48" s="149"/>
      <c r="S48" s="149"/>
      <c r="T48" s="153"/>
    </row>
    <row r="49" spans="2:20" ht="19.149999999999999" customHeight="1">
      <c r="B49" s="148"/>
      <c r="J49" s="149"/>
      <c r="K49" s="149"/>
      <c r="L49" s="149"/>
      <c r="M49" s="150"/>
      <c r="Q49" s="115"/>
      <c r="R49" s="149"/>
      <c r="S49" s="149"/>
      <c r="T49" s="153"/>
    </row>
    <row r="50" spans="2:20" ht="21.6" customHeight="1">
      <c r="B50" s="148"/>
      <c r="C50" s="149"/>
      <c r="D50" s="149"/>
      <c r="E50" s="149"/>
      <c r="F50" s="149"/>
      <c r="G50" s="149"/>
      <c r="H50" s="149"/>
      <c r="I50" s="149"/>
      <c r="J50" s="149"/>
      <c r="K50" s="149"/>
      <c r="L50" s="149"/>
      <c r="M50" s="150"/>
      <c r="N50" s="150"/>
      <c r="P50" s="150"/>
      <c r="Q50" s="154"/>
      <c r="R50" s="154"/>
      <c r="S50" s="154"/>
      <c r="T50" s="155"/>
    </row>
    <row r="51" spans="2:20" ht="25.15" customHeight="1">
      <c r="B51" s="148"/>
      <c r="C51" s="149"/>
      <c r="D51" s="149"/>
      <c r="E51" s="149"/>
      <c r="F51" s="149"/>
      <c r="G51" s="149"/>
      <c r="H51" s="149"/>
      <c r="I51" s="149"/>
      <c r="J51" s="149"/>
      <c r="K51" s="149"/>
      <c r="L51" s="156"/>
      <c r="M51" s="157"/>
      <c r="N51" s="157"/>
      <c r="P51" s="150"/>
      <c r="Q51" s="157"/>
      <c r="R51" s="157"/>
      <c r="S51" s="157"/>
      <c r="T51" s="158"/>
    </row>
    <row r="52" spans="2:20" s="162" customFormat="1" ht="17.45" customHeight="1">
      <c r="B52" s="384" t="s">
        <v>142</v>
      </c>
      <c r="C52" s="385"/>
      <c r="D52" s="385"/>
      <c r="E52" s="385"/>
      <c r="F52" s="159"/>
      <c r="G52" s="386" t="s">
        <v>142</v>
      </c>
      <c r="H52" s="386"/>
      <c r="I52" s="386"/>
      <c r="J52" s="387"/>
      <c r="K52" s="160"/>
      <c r="L52" s="388" t="s">
        <v>142</v>
      </c>
      <c r="M52" s="388"/>
      <c r="N52" s="388"/>
      <c r="O52" s="388"/>
      <c r="P52" s="161"/>
      <c r="Q52" s="388" t="s">
        <v>142</v>
      </c>
      <c r="R52" s="388"/>
      <c r="S52" s="388"/>
      <c r="T52" s="389"/>
    </row>
    <row r="53" spans="2:20" ht="17.45" customHeight="1">
      <c r="B53" s="163" t="str">
        <f>+'1,01'!B53</f>
        <v>Nombre: IVAN DARIO RODRIGUEZ</v>
      </c>
      <c r="C53" s="164"/>
      <c r="D53" s="164"/>
      <c r="E53" s="164"/>
      <c r="F53" s="164"/>
      <c r="G53" s="165" t="str">
        <f>+'1,01'!G53</f>
        <v xml:space="preserve">Nombre: MANUEL EDUARDO CEPEDA HERNÁNDEZ </v>
      </c>
      <c r="H53" s="165"/>
      <c r="I53" s="165"/>
      <c r="J53" s="165"/>
      <c r="K53" s="166"/>
      <c r="L53" s="167" t="str">
        <f>+'1,01'!L53</f>
        <v>Nombre: ROBINSON ALEXANDER TOBAR URBANO</v>
      </c>
      <c r="M53" s="167"/>
      <c r="N53" s="167"/>
      <c r="O53" s="167"/>
      <c r="P53" s="166"/>
      <c r="Q53" s="167" t="str">
        <f>+'1,01'!Q53</f>
        <v>Nombre: CLARA LUZ JARAMILLO HENAO</v>
      </c>
      <c r="R53" s="167"/>
      <c r="S53" s="167"/>
      <c r="T53" s="168"/>
    </row>
    <row r="54" spans="2:20" ht="17.45" customHeight="1" thickBot="1">
      <c r="B54" s="174" t="str">
        <f>+'1,01'!B54</f>
        <v>RESIDENTE DE OBRA</v>
      </c>
      <c r="C54" s="169"/>
      <c r="D54" s="169"/>
      <c r="E54" s="169"/>
      <c r="F54" s="169"/>
      <c r="G54" s="170" t="str">
        <f>+'1,01'!G54</f>
        <v>DIRECTOR DE OBRA</v>
      </c>
      <c r="H54" s="170"/>
      <c r="I54" s="170"/>
      <c r="J54" s="170"/>
      <c r="K54" s="171"/>
      <c r="L54" s="172" t="str">
        <f>+'1,01'!L54</f>
        <v xml:space="preserve">RESIDENTE DE INTERVENTORIA </v>
      </c>
      <c r="M54" s="172"/>
      <c r="N54" s="172"/>
      <c r="O54" s="172"/>
      <c r="P54" s="171"/>
      <c r="Q54" s="172" t="str">
        <f>+'1,01'!Q54</f>
        <v xml:space="preserve">DIRECTOR DE INTERVENTORIA </v>
      </c>
      <c r="R54" s="172"/>
      <c r="S54" s="172"/>
      <c r="T54" s="173"/>
    </row>
  </sheetData>
  <mergeCells count="62">
    <mergeCell ref="B4:T4"/>
    <mergeCell ref="F1:Q2"/>
    <mergeCell ref="R1:T1"/>
    <mergeCell ref="R2:T2"/>
    <mergeCell ref="B3:Q3"/>
    <mergeCell ref="R3:T3"/>
    <mergeCell ref="B11:T11"/>
    <mergeCell ref="B6:D7"/>
    <mergeCell ref="E6:G7"/>
    <mergeCell ref="H6:I7"/>
    <mergeCell ref="J6:N7"/>
    <mergeCell ref="O6:O8"/>
    <mergeCell ref="P6:T8"/>
    <mergeCell ref="B8:D8"/>
    <mergeCell ref="E8:G8"/>
    <mergeCell ref="H8:I8"/>
    <mergeCell ref="J8:N8"/>
    <mergeCell ref="B9:T9"/>
    <mergeCell ref="B10:C10"/>
    <mergeCell ref="E10:G10"/>
    <mergeCell ref="J10:Q10"/>
    <mergeCell ref="S10:T10"/>
    <mergeCell ref="M20:N20"/>
    <mergeCell ref="B12:L12"/>
    <mergeCell ref="M12:T12"/>
    <mergeCell ref="M13:N14"/>
    <mergeCell ref="O13:Q13"/>
    <mergeCell ref="R13:R14"/>
    <mergeCell ref="S13:S14"/>
    <mergeCell ref="T13:T14"/>
    <mergeCell ref="M15:T15"/>
    <mergeCell ref="M16:T16"/>
    <mergeCell ref="M17:N17"/>
    <mergeCell ref="M18:N18"/>
    <mergeCell ref="M19:N19"/>
    <mergeCell ref="M34:N34"/>
    <mergeCell ref="M21:N21"/>
    <mergeCell ref="M22:T22"/>
    <mergeCell ref="M23:T23"/>
    <mergeCell ref="M24:N25"/>
    <mergeCell ref="M26:N27"/>
    <mergeCell ref="M28:N28"/>
    <mergeCell ref="M29:N29"/>
    <mergeCell ref="M30:N30"/>
    <mergeCell ref="M31:N31"/>
    <mergeCell ref="M32:N32"/>
    <mergeCell ref="M33:N33"/>
    <mergeCell ref="B52:E52"/>
    <mergeCell ref="G52:J52"/>
    <mergeCell ref="L52:O52"/>
    <mergeCell ref="Q52:T52"/>
    <mergeCell ref="M35:N35"/>
    <mergeCell ref="M36:T36"/>
    <mergeCell ref="M37:N37"/>
    <mergeCell ref="M38:N38"/>
    <mergeCell ref="M39:N39"/>
    <mergeCell ref="M40:N40"/>
    <mergeCell ref="M41:N41"/>
    <mergeCell ref="B44:L46"/>
    <mergeCell ref="M44:S44"/>
    <mergeCell ref="M45:S45"/>
    <mergeCell ref="M46:S46"/>
  </mergeCells>
  <printOptions horizontalCentered="1"/>
  <pageMargins left="0.11811023622047245" right="0.11811023622047245" top="0.11811023622047245" bottom="0.11811023622047245" header="0" footer="0"/>
  <pageSetup scale="44" orientation="landscape" r:id="rId1"/>
  <headerFooter alignWithMargins="0"/>
  <drawing r:id="rId2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sheetPr>
    <tabColor rgb="FFCCFFFF"/>
    <pageSetUpPr fitToPage="1"/>
  </sheetPr>
  <dimension ref="B1:V54"/>
  <sheetViews>
    <sheetView view="pageBreakPreview" topLeftCell="A20" zoomScale="60" zoomScaleNormal="100" workbookViewId="0">
      <selection activeCell="B53" sqref="B53:T54"/>
    </sheetView>
  </sheetViews>
  <sheetFormatPr baseColWidth="10" defaultColWidth="10" defaultRowHeight="27" customHeight="1"/>
  <cols>
    <col min="1" max="1" width="1.125" style="115" customWidth="1"/>
    <col min="2" max="5" width="12" style="115" customWidth="1"/>
    <col min="6" max="6" width="15.625" style="115" customWidth="1"/>
    <col min="7" max="7" width="19.875" style="115" customWidth="1"/>
    <col min="8" max="12" width="12" style="115" customWidth="1"/>
    <col min="13" max="13" width="20.125" style="152" customWidth="1"/>
    <col min="14" max="14" width="27.375" style="152" customWidth="1"/>
    <col min="15" max="15" width="17.375" style="150" customWidth="1"/>
    <col min="16" max="16" width="14.375" style="152" customWidth="1"/>
    <col min="17" max="17" width="16.875" style="152" customWidth="1"/>
    <col min="18" max="18" width="13.625" style="152" customWidth="1"/>
    <col min="19" max="19" width="17" style="152" customWidth="1"/>
    <col min="20" max="20" width="13.375" style="152" customWidth="1"/>
    <col min="21" max="21" width="17" style="115" bestFit="1" customWidth="1"/>
    <col min="22" max="22" width="18.125" style="115" customWidth="1"/>
    <col min="23" max="23" width="13.625" style="115" bestFit="1" customWidth="1"/>
    <col min="24" max="24" width="10.125" style="115" bestFit="1" customWidth="1"/>
    <col min="25" max="16384" width="10" style="115"/>
  </cols>
  <sheetData>
    <row r="1" spans="2:20" s="107" customFormat="1" ht="38.450000000000003" customHeight="1">
      <c r="B1" s="104"/>
      <c r="C1" s="105"/>
      <c r="D1" s="105"/>
      <c r="E1" s="106"/>
      <c r="F1" s="342" t="s">
        <v>123</v>
      </c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4"/>
      <c r="R1" s="348"/>
      <c r="S1" s="349"/>
      <c r="T1" s="350"/>
    </row>
    <row r="2" spans="2:20" s="107" customFormat="1" ht="37.9" customHeight="1" thickBot="1">
      <c r="B2" s="108"/>
      <c r="C2" s="109"/>
      <c r="D2" s="109"/>
      <c r="E2" s="110"/>
      <c r="F2" s="345"/>
      <c r="G2" s="346"/>
      <c r="H2" s="346"/>
      <c r="I2" s="346"/>
      <c r="J2" s="346"/>
      <c r="K2" s="346"/>
      <c r="L2" s="346"/>
      <c r="M2" s="346"/>
      <c r="N2" s="346"/>
      <c r="O2" s="346"/>
      <c r="P2" s="346"/>
      <c r="Q2" s="347"/>
      <c r="R2" s="351"/>
      <c r="S2" s="352"/>
      <c r="T2" s="353"/>
    </row>
    <row r="3" spans="2:20" s="107" customFormat="1" ht="29.45" customHeight="1" thickBot="1">
      <c r="B3" s="354" t="s">
        <v>153</v>
      </c>
      <c r="C3" s="355"/>
      <c r="D3" s="355"/>
      <c r="E3" s="355"/>
      <c r="F3" s="355"/>
      <c r="G3" s="355"/>
      <c r="H3" s="355"/>
      <c r="I3" s="355"/>
      <c r="J3" s="355"/>
      <c r="K3" s="355"/>
      <c r="L3" s="355"/>
      <c r="M3" s="355"/>
      <c r="N3" s="355"/>
      <c r="O3" s="355"/>
      <c r="P3" s="355"/>
      <c r="Q3" s="356"/>
      <c r="R3" s="357"/>
      <c r="S3" s="358"/>
      <c r="T3" s="359"/>
    </row>
    <row r="4" spans="2:20" s="107" customFormat="1" ht="33" customHeight="1" thickBot="1">
      <c r="B4" s="339" t="s">
        <v>124</v>
      </c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  <c r="P4" s="340"/>
      <c r="Q4" s="340"/>
      <c r="R4" s="340"/>
      <c r="S4" s="340"/>
      <c r="T4" s="341"/>
    </row>
    <row r="5" spans="2:20" s="107" customFormat="1" ht="12.6" customHeight="1" thickBot="1">
      <c r="B5" s="111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3"/>
      <c r="T5" s="114"/>
    </row>
    <row r="6" spans="2:20" ht="27" customHeight="1">
      <c r="B6" s="308" t="s">
        <v>125</v>
      </c>
      <c r="C6" s="309"/>
      <c r="D6" s="309"/>
      <c r="E6" s="312" t="s">
        <v>149</v>
      </c>
      <c r="F6" s="312"/>
      <c r="G6" s="313"/>
      <c r="H6" s="316" t="s">
        <v>126</v>
      </c>
      <c r="I6" s="317"/>
      <c r="J6" s="320">
        <v>45926</v>
      </c>
      <c r="K6" s="312"/>
      <c r="L6" s="312"/>
      <c r="M6" s="312"/>
      <c r="N6" s="313"/>
      <c r="O6" s="321" t="s">
        <v>127</v>
      </c>
      <c r="P6" s="312" t="s">
        <v>150</v>
      </c>
      <c r="Q6" s="312"/>
      <c r="R6" s="312"/>
      <c r="S6" s="312"/>
      <c r="T6" s="313"/>
    </row>
    <row r="7" spans="2:20" ht="27" customHeight="1">
      <c r="B7" s="310"/>
      <c r="C7" s="311"/>
      <c r="D7" s="311"/>
      <c r="E7" s="314"/>
      <c r="F7" s="314"/>
      <c r="G7" s="315"/>
      <c r="H7" s="318"/>
      <c r="I7" s="319"/>
      <c r="J7" s="314"/>
      <c r="K7" s="314"/>
      <c r="L7" s="314"/>
      <c r="M7" s="314"/>
      <c r="N7" s="315"/>
      <c r="O7" s="322"/>
      <c r="P7" s="314"/>
      <c r="Q7" s="314"/>
      <c r="R7" s="314"/>
      <c r="S7" s="314"/>
      <c r="T7" s="315"/>
    </row>
    <row r="8" spans="2:20" ht="50.25" customHeight="1" thickBot="1">
      <c r="B8" s="326" t="s">
        <v>128</v>
      </c>
      <c r="C8" s="327"/>
      <c r="D8" s="327"/>
      <c r="E8" s="324" t="s">
        <v>151</v>
      </c>
      <c r="F8" s="324"/>
      <c r="G8" s="325"/>
      <c r="H8" s="326" t="s">
        <v>129</v>
      </c>
      <c r="I8" s="327"/>
      <c r="J8" s="324" t="s">
        <v>152</v>
      </c>
      <c r="K8" s="324"/>
      <c r="L8" s="324"/>
      <c r="M8" s="324"/>
      <c r="N8" s="325"/>
      <c r="O8" s="323"/>
      <c r="P8" s="324"/>
      <c r="Q8" s="324"/>
      <c r="R8" s="324"/>
      <c r="S8" s="324"/>
      <c r="T8" s="325"/>
    </row>
    <row r="9" spans="2:20" ht="11.25" customHeight="1" thickBot="1">
      <c r="B9" s="328"/>
      <c r="C9" s="329"/>
      <c r="D9" s="329"/>
      <c r="E9" s="329"/>
      <c r="F9" s="329"/>
      <c r="G9" s="329"/>
      <c r="H9" s="329"/>
      <c r="I9" s="329"/>
      <c r="J9" s="329"/>
      <c r="K9" s="329"/>
      <c r="L9" s="329"/>
      <c r="M9" s="329"/>
      <c r="N9" s="329"/>
      <c r="O9" s="329"/>
      <c r="P9" s="329"/>
      <c r="Q9" s="329"/>
      <c r="R9" s="329"/>
      <c r="S9" s="329"/>
      <c r="T9" s="330"/>
    </row>
    <row r="10" spans="2:20" ht="33.6" customHeight="1" thickBot="1">
      <c r="B10" s="331" t="s">
        <v>130</v>
      </c>
      <c r="C10" s="332"/>
      <c r="D10" s="116" t="s">
        <v>307</v>
      </c>
      <c r="E10" s="333" t="s">
        <v>98</v>
      </c>
      <c r="F10" s="333"/>
      <c r="G10" s="333"/>
      <c r="H10" s="117" t="s">
        <v>131</v>
      </c>
      <c r="I10" s="118">
        <v>5.01</v>
      </c>
      <c r="J10" s="334" t="str">
        <f>+UPPER('F-GAL-001'!C36)</f>
        <v>PINTURA LASUR A 1 CAPA APLICADA A MANO CON BROCHA</v>
      </c>
      <c r="K10" s="335"/>
      <c r="L10" s="335"/>
      <c r="M10" s="335"/>
      <c r="N10" s="335"/>
      <c r="O10" s="335"/>
      <c r="P10" s="335"/>
      <c r="Q10" s="336"/>
      <c r="R10" s="119" t="s">
        <v>132</v>
      </c>
      <c r="S10" s="337" t="s">
        <v>204</v>
      </c>
      <c r="T10" s="338"/>
    </row>
    <row r="11" spans="2:20" ht="10.5" customHeight="1" thickBot="1">
      <c r="B11" s="305"/>
      <c r="C11" s="306"/>
      <c r="D11" s="306"/>
      <c r="E11" s="306"/>
      <c r="F11" s="306"/>
      <c r="G11" s="306"/>
      <c r="H11" s="306"/>
      <c r="I11" s="306"/>
      <c r="J11" s="306"/>
      <c r="K11" s="306"/>
      <c r="L11" s="306"/>
      <c r="M11" s="306"/>
      <c r="N11" s="306"/>
      <c r="O11" s="306"/>
      <c r="P11" s="306"/>
      <c r="Q11" s="306"/>
      <c r="R11" s="306"/>
      <c r="S11" s="306"/>
      <c r="T11" s="307"/>
    </row>
    <row r="12" spans="2:20" ht="27" customHeight="1" thickBot="1">
      <c r="B12" s="362" t="s">
        <v>133</v>
      </c>
      <c r="C12" s="363"/>
      <c r="D12" s="363"/>
      <c r="E12" s="363"/>
      <c r="F12" s="363"/>
      <c r="G12" s="363"/>
      <c r="H12" s="363"/>
      <c r="I12" s="363"/>
      <c r="J12" s="363"/>
      <c r="K12" s="363"/>
      <c r="L12" s="363"/>
      <c r="M12" s="362" t="s">
        <v>134</v>
      </c>
      <c r="N12" s="363"/>
      <c r="O12" s="363"/>
      <c r="P12" s="363"/>
      <c r="Q12" s="363"/>
      <c r="R12" s="363"/>
      <c r="S12" s="363"/>
      <c r="T12" s="364"/>
    </row>
    <row r="13" spans="2:20" ht="30" customHeight="1">
      <c r="B13" s="120"/>
      <c r="C13" s="121"/>
      <c r="D13" s="121"/>
      <c r="E13" s="121"/>
      <c r="F13" s="121"/>
      <c r="G13" s="121"/>
      <c r="H13" s="121"/>
      <c r="I13" s="121"/>
      <c r="J13" s="121"/>
      <c r="K13" s="121"/>
      <c r="L13" s="122"/>
      <c r="M13" s="365" t="s">
        <v>135</v>
      </c>
      <c r="N13" s="366"/>
      <c r="O13" s="369" t="s">
        <v>136</v>
      </c>
      <c r="P13" s="370"/>
      <c r="Q13" s="371"/>
      <c r="R13" s="372" t="s">
        <v>145</v>
      </c>
      <c r="S13" s="374" t="s">
        <v>243</v>
      </c>
      <c r="T13" s="376" t="s">
        <v>36</v>
      </c>
    </row>
    <row r="14" spans="2:20" ht="30" customHeight="1">
      <c r="B14" s="123"/>
      <c r="C14" s="124"/>
      <c r="D14" s="124"/>
      <c r="E14" s="124"/>
      <c r="F14" s="124"/>
      <c r="G14" s="124"/>
      <c r="H14" s="124"/>
      <c r="I14" s="124"/>
      <c r="J14" s="124"/>
      <c r="K14" s="124"/>
      <c r="L14" s="125"/>
      <c r="M14" s="367"/>
      <c r="N14" s="368"/>
      <c r="O14" s="126" t="s">
        <v>137</v>
      </c>
      <c r="P14" s="126" t="s">
        <v>138</v>
      </c>
      <c r="Q14" s="126" t="s">
        <v>298</v>
      </c>
      <c r="R14" s="373"/>
      <c r="S14" s="375"/>
      <c r="T14" s="377"/>
    </row>
    <row r="15" spans="2:20" ht="22.9" customHeight="1">
      <c r="B15" s="123"/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378"/>
      <c r="N15" s="379"/>
      <c r="O15" s="379"/>
      <c r="P15" s="379"/>
      <c r="Q15" s="379"/>
      <c r="R15" s="379"/>
      <c r="S15" s="379"/>
      <c r="T15" s="380"/>
    </row>
    <row r="16" spans="2:20" ht="22.9" customHeight="1">
      <c r="B16" s="123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378" t="s">
        <v>319</v>
      </c>
      <c r="N16" s="379"/>
      <c r="O16" s="379"/>
      <c r="P16" s="379"/>
      <c r="Q16" s="379"/>
      <c r="R16" s="379"/>
      <c r="S16" s="379"/>
      <c r="T16" s="380"/>
    </row>
    <row r="17" spans="2:22" ht="22.9" customHeight="1">
      <c r="B17" s="123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360"/>
      <c r="N17" s="361"/>
      <c r="O17" s="133"/>
      <c r="P17" s="128"/>
      <c r="Q17" s="128"/>
      <c r="R17" s="128"/>
      <c r="S17" s="129"/>
      <c r="T17" s="130">
        <f>ROUND(+O17*Q17*S17,2)</f>
        <v>0</v>
      </c>
    </row>
    <row r="18" spans="2:22" ht="22.9" customHeight="1">
      <c r="B18" s="123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360"/>
      <c r="N18" s="361"/>
      <c r="O18" s="136"/>
      <c r="P18" s="128"/>
      <c r="Q18" s="128"/>
      <c r="R18" s="136"/>
      <c r="S18" s="129"/>
      <c r="T18" s="130"/>
    </row>
    <row r="19" spans="2:22" ht="22.9" customHeight="1"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360"/>
      <c r="N19" s="361"/>
      <c r="O19" s="127"/>
      <c r="P19" s="128"/>
      <c r="Q19" s="128"/>
      <c r="R19" s="128"/>
      <c r="S19" s="129"/>
      <c r="T19" s="130"/>
    </row>
    <row r="20" spans="2:22" ht="22.9" customHeight="1"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360"/>
      <c r="N20" s="361"/>
      <c r="O20" s="133"/>
      <c r="P20" s="128"/>
      <c r="Q20" s="128"/>
      <c r="R20" s="131"/>
      <c r="S20" s="129"/>
      <c r="T20" s="130"/>
    </row>
    <row r="21" spans="2:22" ht="22.9" customHeight="1"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360"/>
      <c r="N21" s="361"/>
      <c r="O21" s="127"/>
      <c r="P21" s="128"/>
      <c r="Q21" s="129"/>
      <c r="R21" s="128"/>
      <c r="S21" s="129"/>
      <c r="T21" s="130"/>
    </row>
    <row r="22" spans="2:22" ht="22.9" customHeight="1">
      <c r="B22" s="123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381"/>
      <c r="N22" s="382"/>
      <c r="O22" s="382"/>
      <c r="P22" s="382"/>
      <c r="Q22" s="382"/>
      <c r="R22" s="382"/>
      <c r="S22" s="382"/>
      <c r="T22" s="383"/>
      <c r="V22" s="132"/>
    </row>
    <row r="23" spans="2:22" ht="22.9" customHeight="1">
      <c r="B23" s="123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381"/>
      <c r="N23" s="382"/>
      <c r="O23" s="382"/>
      <c r="P23" s="382"/>
      <c r="Q23" s="382"/>
      <c r="R23" s="382"/>
      <c r="S23" s="382"/>
      <c r="T23" s="383"/>
    </row>
    <row r="24" spans="2:22" ht="22.9" customHeight="1">
      <c r="B24" s="123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413"/>
      <c r="N24" s="414"/>
      <c r="O24" s="127"/>
      <c r="P24" s="128"/>
      <c r="Q24" s="129"/>
      <c r="R24" s="128"/>
      <c r="S24" s="129"/>
      <c r="T24" s="130"/>
    </row>
    <row r="25" spans="2:22" ht="22.9" customHeight="1">
      <c r="B25" s="123"/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415"/>
      <c r="N25" s="416"/>
      <c r="O25" s="127"/>
      <c r="P25" s="128"/>
      <c r="Q25" s="129"/>
      <c r="R25" s="128"/>
      <c r="S25" s="129"/>
      <c r="T25" s="130"/>
    </row>
    <row r="26" spans="2:22" ht="22.9" customHeight="1">
      <c r="B26" s="123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413"/>
      <c r="N26" s="414"/>
      <c r="O26" s="127"/>
      <c r="P26" s="128"/>
      <c r="Q26" s="129"/>
      <c r="R26" s="128"/>
      <c r="S26" s="129"/>
      <c r="T26" s="130"/>
    </row>
    <row r="27" spans="2:22" ht="22.9" customHeight="1">
      <c r="B27" s="123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415"/>
      <c r="N27" s="416"/>
      <c r="O27" s="127"/>
      <c r="P27" s="128"/>
      <c r="Q27" s="129"/>
      <c r="R27" s="128"/>
      <c r="S27" s="129"/>
      <c r="T27" s="130"/>
    </row>
    <row r="28" spans="2:22" ht="22.9" customHeight="1">
      <c r="B28" s="123"/>
      <c r="C28" s="124"/>
      <c r="D28" s="124"/>
      <c r="E28" s="124"/>
      <c r="F28" s="124"/>
      <c r="G28" s="124"/>
      <c r="H28" s="124"/>
      <c r="I28" s="124"/>
      <c r="J28" s="124"/>
      <c r="K28" s="124"/>
      <c r="L28" s="124"/>
      <c r="M28" s="360"/>
      <c r="N28" s="361"/>
      <c r="O28" s="127"/>
      <c r="P28" s="128"/>
      <c r="Q28" s="129"/>
      <c r="R28" s="128"/>
      <c r="S28" s="129"/>
      <c r="T28" s="130"/>
    </row>
    <row r="29" spans="2:22" ht="22.9" customHeight="1">
      <c r="B29" s="123"/>
      <c r="C29" s="124"/>
      <c r="D29" s="124"/>
      <c r="E29" s="124"/>
      <c r="F29" s="124"/>
      <c r="G29" s="124"/>
      <c r="H29" s="124"/>
      <c r="I29" s="124"/>
      <c r="J29" s="124"/>
      <c r="K29" s="124"/>
      <c r="L29" s="124"/>
      <c r="M29" s="360"/>
      <c r="N29" s="361"/>
      <c r="O29" s="127"/>
      <c r="P29" s="128"/>
      <c r="Q29" s="129"/>
      <c r="R29" s="128"/>
      <c r="S29" s="129"/>
      <c r="T29" s="130"/>
    </row>
    <row r="30" spans="2:22" ht="22.9" customHeight="1">
      <c r="B30" s="123"/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360"/>
      <c r="N30" s="361"/>
      <c r="O30" s="133"/>
      <c r="P30" s="128"/>
      <c r="Q30" s="129"/>
      <c r="R30" s="128"/>
      <c r="S30" s="129"/>
      <c r="T30" s="130"/>
    </row>
    <row r="31" spans="2:22" ht="22.9" customHeight="1">
      <c r="B31" s="123"/>
      <c r="D31" s="134"/>
      <c r="E31" s="134"/>
      <c r="F31" s="134"/>
      <c r="G31" s="134"/>
      <c r="H31" s="134"/>
      <c r="I31" s="134"/>
      <c r="J31" s="124"/>
      <c r="K31" s="124"/>
      <c r="L31" s="124"/>
      <c r="M31" s="360"/>
      <c r="N31" s="361"/>
      <c r="O31" s="133"/>
      <c r="P31" s="128"/>
      <c r="Q31" s="129"/>
      <c r="R31" s="128"/>
      <c r="S31" s="129"/>
      <c r="T31" s="130"/>
    </row>
    <row r="32" spans="2:22" ht="22.9" customHeight="1">
      <c r="B32" s="123"/>
      <c r="C32" s="134"/>
      <c r="D32" s="134"/>
      <c r="E32" s="134"/>
      <c r="F32" s="124"/>
      <c r="G32" s="124"/>
      <c r="H32" s="124"/>
      <c r="I32" s="124"/>
      <c r="J32" s="124"/>
      <c r="K32" s="124"/>
      <c r="L32" s="124"/>
      <c r="M32" s="360"/>
      <c r="N32" s="361"/>
      <c r="O32" s="127"/>
      <c r="P32" s="128"/>
      <c r="Q32" s="129"/>
      <c r="R32" s="131"/>
      <c r="S32" s="129"/>
      <c r="T32" s="130"/>
    </row>
    <row r="33" spans="2:22" ht="22.9" customHeight="1">
      <c r="B33" s="123"/>
      <c r="C33" s="124"/>
      <c r="D33" s="124"/>
      <c r="E33" s="124"/>
      <c r="F33" s="124"/>
      <c r="G33" s="124"/>
      <c r="H33" s="124"/>
      <c r="I33" s="124"/>
      <c r="J33" s="124"/>
      <c r="K33" s="124"/>
      <c r="L33" s="124"/>
      <c r="M33" s="360"/>
      <c r="N33" s="361"/>
      <c r="O33" s="127"/>
      <c r="P33" s="128"/>
      <c r="Q33" s="129"/>
      <c r="R33" s="131"/>
      <c r="S33" s="129"/>
      <c r="T33" s="130"/>
    </row>
    <row r="34" spans="2:22" ht="22.9" customHeight="1">
      <c r="B34" s="123"/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360"/>
      <c r="N34" s="361"/>
      <c r="O34" s="127"/>
      <c r="P34" s="128"/>
      <c r="Q34" s="129"/>
      <c r="R34" s="128"/>
      <c r="S34" s="129"/>
      <c r="T34" s="130"/>
    </row>
    <row r="35" spans="2:22" ht="22.9" customHeight="1">
      <c r="B35" s="123"/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360"/>
      <c r="N35" s="361"/>
      <c r="O35" s="127"/>
      <c r="P35" s="128"/>
      <c r="Q35" s="129"/>
      <c r="R35" s="128"/>
      <c r="S35" s="129"/>
      <c r="T35" s="130"/>
      <c r="V35" s="135"/>
    </row>
    <row r="36" spans="2:22" ht="22.9" customHeight="1">
      <c r="B36" s="123"/>
      <c r="C36" s="124"/>
      <c r="D36" s="124"/>
      <c r="E36" s="124"/>
      <c r="F36" s="124"/>
      <c r="G36" s="124"/>
      <c r="H36" s="124"/>
      <c r="I36" s="124"/>
      <c r="J36" s="124"/>
      <c r="K36" s="124"/>
      <c r="L36" s="124"/>
      <c r="M36" s="381"/>
      <c r="N36" s="382"/>
      <c r="O36" s="382"/>
      <c r="P36" s="382"/>
      <c r="Q36" s="382"/>
      <c r="R36" s="382"/>
      <c r="S36" s="382"/>
      <c r="T36" s="383"/>
      <c r="V36" s="135"/>
    </row>
    <row r="37" spans="2:22" ht="22.9" customHeight="1">
      <c r="B37" s="123"/>
      <c r="C37" s="124"/>
      <c r="D37" s="124"/>
      <c r="E37" s="124"/>
      <c r="F37" s="124"/>
      <c r="G37" s="124"/>
      <c r="H37" s="124"/>
      <c r="I37" s="124"/>
      <c r="J37" s="124"/>
      <c r="K37" s="124"/>
      <c r="L37" s="124"/>
      <c r="M37" s="390"/>
      <c r="N37" s="391"/>
      <c r="O37" s="127"/>
      <c r="P37" s="128"/>
      <c r="Q37" s="129"/>
      <c r="R37" s="131"/>
      <c r="S37" s="129"/>
      <c r="T37" s="130"/>
    </row>
    <row r="38" spans="2:22" ht="22.9" customHeight="1">
      <c r="B38" s="123"/>
      <c r="C38" s="124"/>
      <c r="D38" s="124"/>
      <c r="E38" s="124"/>
      <c r="F38" s="124"/>
      <c r="G38" s="124"/>
      <c r="H38" s="124"/>
      <c r="I38" s="124"/>
      <c r="J38" s="124"/>
      <c r="K38" s="124"/>
      <c r="L38" s="124"/>
      <c r="M38" s="390"/>
      <c r="N38" s="391"/>
      <c r="O38" s="136"/>
      <c r="P38" s="136"/>
      <c r="Q38" s="136"/>
      <c r="R38" s="136"/>
      <c r="S38" s="136"/>
      <c r="T38" s="137"/>
    </row>
    <row r="39" spans="2:22" ht="22.9" customHeight="1">
      <c r="B39" s="123"/>
      <c r="F39" s="124"/>
      <c r="G39" s="124"/>
      <c r="H39" s="124"/>
      <c r="I39" s="124"/>
      <c r="J39" s="124"/>
      <c r="K39" s="124"/>
      <c r="L39" s="124"/>
      <c r="M39" s="390"/>
      <c r="N39" s="391"/>
      <c r="O39" s="127"/>
      <c r="P39" s="131"/>
      <c r="Q39" s="129"/>
      <c r="R39" s="131"/>
      <c r="S39" s="129"/>
      <c r="T39" s="130"/>
    </row>
    <row r="40" spans="2:22" ht="22.9" customHeight="1">
      <c r="B40" s="123"/>
      <c r="F40" s="124"/>
      <c r="G40" s="124"/>
      <c r="H40" s="124"/>
      <c r="I40" s="124"/>
      <c r="J40" s="124"/>
      <c r="K40" s="124"/>
      <c r="L40" s="124"/>
      <c r="M40" s="390"/>
      <c r="N40" s="391"/>
      <c r="O40" s="127"/>
      <c r="P40" s="128"/>
      <c r="Q40" s="129"/>
      <c r="R40" s="131"/>
      <c r="S40" s="129"/>
      <c r="T40" s="130"/>
    </row>
    <row r="41" spans="2:22" ht="22.9" customHeight="1">
      <c r="B41" s="123"/>
      <c r="C41" s="124"/>
      <c r="D41" s="124"/>
      <c r="E41" s="124"/>
      <c r="F41" s="124"/>
      <c r="G41" s="124"/>
      <c r="H41" s="124"/>
      <c r="I41" s="124"/>
      <c r="J41" s="124"/>
      <c r="K41" s="124"/>
      <c r="L41" s="124"/>
      <c r="M41" s="390"/>
      <c r="N41" s="391"/>
      <c r="O41" s="127"/>
      <c r="P41" s="128"/>
      <c r="Q41" s="129"/>
      <c r="R41" s="131"/>
      <c r="S41" s="129"/>
      <c r="T41" s="130"/>
    </row>
    <row r="42" spans="2:22" ht="22.9" customHeight="1">
      <c r="B42" s="123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38"/>
      <c r="N42" s="139"/>
      <c r="O42" s="139"/>
      <c r="P42" s="139"/>
      <c r="Q42" s="139"/>
      <c r="R42" s="139"/>
      <c r="S42" s="139"/>
      <c r="T42" s="140"/>
    </row>
    <row r="43" spans="2:22" ht="22.9" customHeight="1" thickBot="1">
      <c r="B43" s="123"/>
      <c r="C43" s="124"/>
      <c r="D43" s="124"/>
      <c r="E43" s="124"/>
      <c r="F43" s="124"/>
      <c r="G43" s="124"/>
      <c r="H43" s="124"/>
      <c r="I43" s="124"/>
      <c r="J43" s="124"/>
      <c r="K43" s="124"/>
      <c r="L43" s="124"/>
      <c r="M43" s="141"/>
      <c r="N43" s="142"/>
      <c r="O43" s="142"/>
      <c r="P43" s="142"/>
      <c r="Q43" s="142"/>
      <c r="R43" s="142"/>
      <c r="S43" s="142"/>
      <c r="T43" s="143"/>
    </row>
    <row r="44" spans="2:22" s="145" customFormat="1" ht="24" customHeight="1">
      <c r="B44" s="392" t="s">
        <v>154</v>
      </c>
      <c r="C44" s="393"/>
      <c r="D44" s="393"/>
      <c r="E44" s="393"/>
      <c r="F44" s="393"/>
      <c r="G44" s="393"/>
      <c r="H44" s="393"/>
      <c r="I44" s="393"/>
      <c r="J44" s="393"/>
      <c r="K44" s="393"/>
      <c r="L44" s="394"/>
      <c r="M44" s="401" t="s">
        <v>139</v>
      </c>
      <c r="N44" s="402"/>
      <c r="O44" s="402"/>
      <c r="P44" s="402"/>
      <c r="Q44" s="402"/>
      <c r="R44" s="402"/>
      <c r="S44" s="402"/>
      <c r="T44" s="144">
        <f>SUM(T17:T43)</f>
        <v>0</v>
      </c>
    </row>
    <row r="45" spans="2:22" s="145" customFormat="1" ht="24" customHeight="1">
      <c r="B45" s="395"/>
      <c r="C45" s="396"/>
      <c r="D45" s="396"/>
      <c r="E45" s="396"/>
      <c r="F45" s="396"/>
      <c r="G45" s="396"/>
      <c r="H45" s="396"/>
      <c r="I45" s="396"/>
      <c r="J45" s="396"/>
      <c r="K45" s="396"/>
      <c r="L45" s="397"/>
      <c r="M45" s="403" t="s">
        <v>140</v>
      </c>
      <c r="N45" s="404"/>
      <c r="O45" s="404"/>
      <c r="P45" s="404"/>
      <c r="Q45" s="404"/>
      <c r="R45" s="404"/>
      <c r="S45" s="404"/>
      <c r="T45" s="146"/>
    </row>
    <row r="46" spans="2:22" s="145" customFormat="1" ht="24" customHeight="1" thickBot="1">
      <c r="B46" s="398"/>
      <c r="C46" s="399"/>
      <c r="D46" s="399"/>
      <c r="E46" s="399"/>
      <c r="F46" s="399"/>
      <c r="G46" s="399"/>
      <c r="H46" s="399"/>
      <c r="I46" s="399"/>
      <c r="J46" s="399"/>
      <c r="K46" s="399"/>
      <c r="L46" s="400"/>
      <c r="M46" s="405" t="s">
        <v>141</v>
      </c>
      <c r="N46" s="406"/>
      <c r="O46" s="406"/>
      <c r="P46" s="406"/>
      <c r="Q46" s="406"/>
      <c r="R46" s="406"/>
      <c r="S46" s="406"/>
      <c r="T46" s="147">
        <f>+T45+T44</f>
        <v>0</v>
      </c>
    </row>
    <row r="47" spans="2:22" ht="17.45" customHeight="1">
      <c r="B47" s="148"/>
      <c r="C47" s="149"/>
      <c r="D47" s="149"/>
      <c r="E47" s="149"/>
      <c r="F47" s="149"/>
      <c r="G47" s="149"/>
      <c r="H47" s="149"/>
      <c r="I47" s="149"/>
      <c r="J47" s="149"/>
      <c r="K47" s="149"/>
      <c r="L47" s="149"/>
      <c r="M47" s="150"/>
      <c r="N47" s="150"/>
      <c r="P47" s="150"/>
      <c r="Q47" s="150"/>
      <c r="R47" s="150"/>
      <c r="S47" s="150"/>
      <c r="T47" s="151"/>
    </row>
    <row r="48" spans="2:22" ht="22.9" customHeight="1">
      <c r="B48" s="148"/>
      <c r="J48" s="149"/>
      <c r="K48" s="149"/>
      <c r="L48" s="149"/>
      <c r="M48" s="150"/>
      <c r="Q48" s="115"/>
      <c r="R48" s="149"/>
      <c r="S48" s="149"/>
      <c r="T48" s="153"/>
    </row>
    <row r="49" spans="2:20" ht="19.149999999999999" customHeight="1">
      <c r="B49" s="148"/>
      <c r="J49" s="149"/>
      <c r="K49" s="149"/>
      <c r="L49" s="149"/>
      <c r="M49" s="150"/>
      <c r="Q49" s="115"/>
      <c r="R49" s="149"/>
      <c r="S49" s="149"/>
      <c r="T49" s="153"/>
    </row>
    <row r="50" spans="2:20" ht="21.6" customHeight="1">
      <c r="B50" s="148"/>
      <c r="C50" s="149"/>
      <c r="D50" s="149"/>
      <c r="E50" s="149"/>
      <c r="F50" s="149"/>
      <c r="G50" s="149"/>
      <c r="H50" s="149"/>
      <c r="I50" s="149"/>
      <c r="J50" s="149"/>
      <c r="K50" s="149"/>
      <c r="L50" s="149"/>
      <c r="M50" s="150"/>
      <c r="N50" s="150"/>
      <c r="P50" s="150"/>
      <c r="Q50" s="154"/>
      <c r="R50" s="154"/>
      <c r="S50" s="154"/>
      <c r="T50" s="155"/>
    </row>
    <row r="51" spans="2:20" ht="25.15" customHeight="1">
      <c r="B51" s="148"/>
      <c r="C51" s="149"/>
      <c r="D51" s="149"/>
      <c r="E51" s="149"/>
      <c r="F51" s="149"/>
      <c r="G51" s="149"/>
      <c r="H51" s="149"/>
      <c r="I51" s="149"/>
      <c r="J51" s="149"/>
      <c r="K51" s="149"/>
      <c r="L51" s="156"/>
      <c r="M51" s="157"/>
      <c r="N51" s="157"/>
      <c r="P51" s="150"/>
      <c r="Q51" s="157"/>
      <c r="R51" s="157"/>
      <c r="S51" s="157"/>
      <c r="T51" s="158"/>
    </row>
    <row r="52" spans="2:20" s="162" customFormat="1" ht="17.45" customHeight="1">
      <c r="B52" s="384" t="s">
        <v>142</v>
      </c>
      <c r="C52" s="385"/>
      <c r="D52" s="385"/>
      <c r="E52" s="385"/>
      <c r="F52" s="159"/>
      <c r="G52" s="386" t="s">
        <v>142</v>
      </c>
      <c r="H52" s="386"/>
      <c r="I52" s="386"/>
      <c r="J52" s="387"/>
      <c r="K52" s="160"/>
      <c r="L52" s="388" t="s">
        <v>142</v>
      </c>
      <c r="M52" s="388"/>
      <c r="N52" s="388"/>
      <c r="O52" s="388"/>
      <c r="P52" s="161"/>
      <c r="Q52" s="388" t="s">
        <v>142</v>
      </c>
      <c r="R52" s="388"/>
      <c r="S52" s="388"/>
      <c r="T52" s="389"/>
    </row>
    <row r="53" spans="2:20" ht="17.45" customHeight="1">
      <c r="B53" s="163" t="str">
        <f>+'1,01'!B53</f>
        <v>Nombre: IVAN DARIO RODRIGUEZ</v>
      </c>
      <c r="C53" s="164"/>
      <c r="D53" s="164"/>
      <c r="E53" s="164"/>
      <c r="F53" s="164"/>
      <c r="G53" s="165" t="str">
        <f>+'1,01'!G53</f>
        <v xml:space="preserve">Nombre: MANUEL EDUARDO CEPEDA HERNÁNDEZ </v>
      </c>
      <c r="H53" s="165"/>
      <c r="I53" s="165"/>
      <c r="J53" s="165"/>
      <c r="K53" s="166"/>
      <c r="L53" s="167" t="str">
        <f>+'1,01'!L53</f>
        <v>Nombre: ROBINSON ALEXANDER TOBAR URBANO</v>
      </c>
      <c r="M53" s="167"/>
      <c r="N53" s="167"/>
      <c r="O53" s="167"/>
      <c r="P53" s="166"/>
      <c r="Q53" s="167" t="str">
        <f>+'1,01'!Q53</f>
        <v>Nombre: CLARA LUZ JARAMILLO HENAO</v>
      </c>
      <c r="R53" s="167"/>
      <c r="S53" s="167"/>
      <c r="T53" s="168"/>
    </row>
    <row r="54" spans="2:20" ht="17.45" customHeight="1" thickBot="1">
      <c r="B54" s="174" t="str">
        <f>+'1,01'!B54</f>
        <v>RESIDENTE DE OBRA</v>
      </c>
      <c r="C54" s="169"/>
      <c r="D54" s="169"/>
      <c r="E54" s="169"/>
      <c r="F54" s="169"/>
      <c r="G54" s="170" t="str">
        <f>+'1,01'!G54</f>
        <v>DIRECTOR DE OBRA</v>
      </c>
      <c r="H54" s="170"/>
      <c r="I54" s="170"/>
      <c r="J54" s="170"/>
      <c r="K54" s="171"/>
      <c r="L54" s="172" t="str">
        <f>+'1,01'!L54</f>
        <v xml:space="preserve">RESIDENTE DE INTERVENTORIA </v>
      </c>
      <c r="M54" s="172"/>
      <c r="N54" s="172"/>
      <c r="O54" s="172"/>
      <c r="P54" s="171"/>
      <c r="Q54" s="172" t="str">
        <f>+'1,01'!Q54</f>
        <v xml:space="preserve">DIRECTOR DE INTERVENTORIA </v>
      </c>
      <c r="R54" s="172"/>
      <c r="S54" s="172"/>
      <c r="T54" s="173"/>
    </row>
  </sheetData>
  <mergeCells count="62">
    <mergeCell ref="B4:T4"/>
    <mergeCell ref="F1:Q2"/>
    <mergeCell ref="R1:T1"/>
    <mergeCell ref="R2:T2"/>
    <mergeCell ref="B3:Q3"/>
    <mergeCell ref="R3:T3"/>
    <mergeCell ref="B11:T11"/>
    <mergeCell ref="B6:D7"/>
    <mergeCell ref="E6:G7"/>
    <mergeCell ref="H6:I7"/>
    <mergeCell ref="J6:N7"/>
    <mergeCell ref="O6:O8"/>
    <mergeCell ref="P6:T8"/>
    <mergeCell ref="B8:D8"/>
    <mergeCell ref="E8:G8"/>
    <mergeCell ref="H8:I8"/>
    <mergeCell ref="J8:N8"/>
    <mergeCell ref="B9:T9"/>
    <mergeCell ref="B10:C10"/>
    <mergeCell ref="E10:G10"/>
    <mergeCell ref="J10:Q10"/>
    <mergeCell ref="S10:T10"/>
    <mergeCell ref="M20:N20"/>
    <mergeCell ref="B12:L12"/>
    <mergeCell ref="M12:T12"/>
    <mergeCell ref="M13:N14"/>
    <mergeCell ref="O13:Q13"/>
    <mergeCell ref="R13:R14"/>
    <mergeCell ref="S13:S14"/>
    <mergeCell ref="T13:T14"/>
    <mergeCell ref="M15:T15"/>
    <mergeCell ref="M16:T16"/>
    <mergeCell ref="M17:N17"/>
    <mergeCell ref="M18:N18"/>
    <mergeCell ref="M19:N19"/>
    <mergeCell ref="M34:N34"/>
    <mergeCell ref="M21:N21"/>
    <mergeCell ref="M22:T22"/>
    <mergeCell ref="M23:T23"/>
    <mergeCell ref="M24:N25"/>
    <mergeCell ref="M26:N27"/>
    <mergeCell ref="M28:N28"/>
    <mergeCell ref="M29:N29"/>
    <mergeCell ref="M30:N30"/>
    <mergeCell ref="M31:N31"/>
    <mergeCell ref="M32:N32"/>
    <mergeCell ref="M33:N33"/>
    <mergeCell ref="B52:E52"/>
    <mergeCell ref="G52:J52"/>
    <mergeCell ref="L52:O52"/>
    <mergeCell ref="Q52:T52"/>
    <mergeCell ref="M35:N35"/>
    <mergeCell ref="M36:T36"/>
    <mergeCell ref="M37:N37"/>
    <mergeCell ref="M38:N38"/>
    <mergeCell ref="M39:N39"/>
    <mergeCell ref="M40:N40"/>
    <mergeCell ref="M41:N41"/>
    <mergeCell ref="B44:L46"/>
    <mergeCell ref="M44:S44"/>
    <mergeCell ref="M45:S45"/>
    <mergeCell ref="M46:S46"/>
  </mergeCells>
  <printOptions horizontalCentered="1"/>
  <pageMargins left="0.11811023622047245" right="0.11811023622047245" top="0.11811023622047245" bottom="0.11811023622047245" header="0" footer="0"/>
  <pageSetup scale="44" fitToHeight="0" orientation="landscape" r:id="rId1"/>
  <headerFooter alignWithMargins="0"/>
  <drawing r:id="rId2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sheetPr>
    <tabColor rgb="FFCCFFFF"/>
    <pageSetUpPr fitToPage="1"/>
  </sheetPr>
  <dimension ref="B1:V54"/>
  <sheetViews>
    <sheetView view="pageBreakPreview" topLeftCell="A30" zoomScale="80" zoomScaleNormal="100" zoomScaleSheetLayoutView="80" workbookViewId="0">
      <selection activeCell="G58" sqref="G58"/>
    </sheetView>
  </sheetViews>
  <sheetFormatPr baseColWidth="10" defaultColWidth="10" defaultRowHeight="27" customHeight="1"/>
  <cols>
    <col min="1" max="1" width="1.125" style="115" customWidth="1"/>
    <col min="2" max="5" width="12" style="115" customWidth="1"/>
    <col min="6" max="6" width="15.625" style="115" customWidth="1"/>
    <col min="7" max="7" width="19.875" style="115" customWidth="1"/>
    <col min="8" max="12" width="12" style="115" customWidth="1"/>
    <col min="13" max="13" width="20.125" style="152" customWidth="1"/>
    <col min="14" max="14" width="27.375" style="152" customWidth="1"/>
    <col min="15" max="15" width="17.375" style="150" customWidth="1"/>
    <col min="16" max="16" width="14.375" style="152" customWidth="1"/>
    <col min="17" max="17" width="16.875" style="152" customWidth="1"/>
    <col min="18" max="18" width="13.625" style="152" customWidth="1"/>
    <col min="19" max="19" width="17" style="152" customWidth="1"/>
    <col min="20" max="20" width="13.375" style="152" customWidth="1"/>
    <col min="21" max="21" width="17" style="115" bestFit="1" customWidth="1"/>
    <col min="22" max="22" width="18.125" style="115" customWidth="1"/>
    <col min="23" max="23" width="13.625" style="115" bestFit="1" customWidth="1"/>
    <col min="24" max="24" width="10.125" style="115" bestFit="1" customWidth="1"/>
    <col min="25" max="16384" width="10" style="115"/>
  </cols>
  <sheetData>
    <row r="1" spans="2:20" s="107" customFormat="1" ht="38.450000000000003" customHeight="1">
      <c r="B1" s="104"/>
      <c r="C1" s="105"/>
      <c r="D1" s="105"/>
      <c r="E1" s="106"/>
      <c r="F1" s="342" t="s">
        <v>123</v>
      </c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4"/>
      <c r="R1" s="348"/>
      <c r="S1" s="349"/>
      <c r="T1" s="350"/>
    </row>
    <row r="2" spans="2:20" s="107" customFormat="1" ht="37.9" customHeight="1" thickBot="1">
      <c r="B2" s="108"/>
      <c r="C2" s="109"/>
      <c r="D2" s="109"/>
      <c r="E2" s="110"/>
      <c r="F2" s="345"/>
      <c r="G2" s="346"/>
      <c r="H2" s="346"/>
      <c r="I2" s="346"/>
      <c r="J2" s="346"/>
      <c r="K2" s="346"/>
      <c r="L2" s="346"/>
      <c r="M2" s="346"/>
      <c r="N2" s="346"/>
      <c r="O2" s="346"/>
      <c r="P2" s="346"/>
      <c r="Q2" s="347"/>
      <c r="R2" s="351"/>
      <c r="S2" s="352"/>
      <c r="T2" s="353"/>
    </row>
    <row r="3" spans="2:20" s="107" customFormat="1" ht="29.45" customHeight="1" thickBot="1">
      <c r="B3" s="354" t="str">
        <f>+'1,01'!B3</f>
        <v>PATRIMONIO NATURAL FONDO PARA LA BIODIVERSIDAD Y ÁREAS PROTEGIDAS</v>
      </c>
      <c r="C3" s="355"/>
      <c r="D3" s="355"/>
      <c r="E3" s="355"/>
      <c r="F3" s="355"/>
      <c r="G3" s="355"/>
      <c r="H3" s="355"/>
      <c r="I3" s="355"/>
      <c r="J3" s="355"/>
      <c r="K3" s="355"/>
      <c r="L3" s="355"/>
      <c r="M3" s="355"/>
      <c r="N3" s="355"/>
      <c r="O3" s="355"/>
      <c r="P3" s="355"/>
      <c r="Q3" s="356"/>
      <c r="R3" s="357"/>
      <c r="S3" s="358"/>
      <c r="T3" s="359"/>
    </row>
    <row r="4" spans="2:20" s="107" customFormat="1" ht="33" customHeight="1" thickBot="1">
      <c r="B4" s="339" t="s">
        <v>124</v>
      </c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  <c r="P4" s="340"/>
      <c r="Q4" s="340"/>
      <c r="R4" s="340"/>
      <c r="S4" s="340"/>
      <c r="T4" s="341"/>
    </row>
    <row r="5" spans="2:20" s="107" customFormat="1" ht="12.6" customHeight="1" thickBot="1">
      <c r="B5" s="111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3"/>
      <c r="T5" s="114"/>
    </row>
    <row r="6" spans="2:20" ht="27" customHeight="1">
      <c r="B6" s="308" t="s">
        <v>125</v>
      </c>
      <c r="C6" s="309"/>
      <c r="D6" s="309"/>
      <c r="E6" s="312" t="s">
        <v>149</v>
      </c>
      <c r="F6" s="312"/>
      <c r="G6" s="313"/>
      <c r="H6" s="316" t="s">
        <v>126</v>
      </c>
      <c r="I6" s="317"/>
      <c r="J6" s="320">
        <v>45926</v>
      </c>
      <c r="K6" s="312"/>
      <c r="L6" s="312"/>
      <c r="M6" s="312"/>
      <c r="N6" s="313"/>
      <c r="O6" s="321" t="s">
        <v>127</v>
      </c>
      <c r="P6" s="312" t="s">
        <v>150</v>
      </c>
      <c r="Q6" s="312"/>
      <c r="R6" s="312"/>
      <c r="S6" s="312"/>
      <c r="T6" s="313"/>
    </row>
    <row r="7" spans="2:20" ht="27" customHeight="1">
      <c r="B7" s="310"/>
      <c r="C7" s="311"/>
      <c r="D7" s="311"/>
      <c r="E7" s="314"/>
      <c r="F7" s="314"/>
      <c r="G7" s="315"/>
      <c r="H7" s="318"/>
      <c r="I7" s="319"/>
      <c r="J7" s="314"/>
      <c r="K7" s="314"/>
      <c r="L7" s="314"/>
      <c r="M7" s="314"/>
      <c r="N7" s="315"/>
      <c r="O7" s="322"/>
      <c r="P7" s="314"/>
      <c r="Q7" s="314"/>
      <c r="R7" s="314"/>
      <c r="S7" s="314"/>
      <c r="T7" s="315"/>
    </row>
    <row r="8" spans="2:20" ht="50.25" customHeight="1" thickBot="1">
      <c r="B8" s="326" t="s">
        <v>128</v>
      </c>
      <c r="C8" s="327"/>
      <c r="D8" s="327"/>
      <c r="E8" s="324" t="s">
        <v>151</v>
      </c>
      <c r="F8" s="324"/>
      <c r="G8" s="325"/>
      <c r="H8" s="326" t="s">
        <v>129</v>
      </c>
      <c r="I8" s="327"/>
      <c r="J8" s="324" t="s">
        <v>152</v>
      </c>
      <c r="K8" s="324"/>
      <c r="L8" s="324"/>
      <c r="M8" s="324"/>
      <c r="N8" s="325"/>
      <c r="O8" s="323"/>
      <c r="P8" s="324"/>
      <c r="Q8" s="324"/>
      <c r="R8" s="324"/>
      <c r="S8" s="324"/>
      <c r="T8" s="325"/>
    </row>
    <row r="9" spans="2:20" ht="11.25" customHeight="1" thickBot="1">
      <c r="B9" s="328"/>
      <c r="C9" s="329"/>
      <c r="D9" s="329"/>
      <c r="E9" s="329"/>
      <c r="F9" s="329"/>
      <c r="G9" s="329"/>
      <c r="H9" s="329"/>
      <c r="I9" s="329"/>
      <c r="J9" s="329"/>
      <c r="K9" s="329"/>
      <c r="L9" s="329"/>
      <c r="M9" s="329"/>
      <c r="N9" s="329"/>
      <c r="O9" s="329"/>
      <c r="P9" s="329"/>
      <c r="Q9" s="329"/>
      <c r="R9" s="329"/>
      <c r="S9" s="329"/>
      <c r="T9" s="330"/>
    </row>
    <row r="10" spans="2:20" ht="33.6" customHeight="1" thickBot="1">
      <c r="B10" s="331" t="s">
        <v>130</v>
      </c>
      <c r="C10" s="332"/>
      <c r="D10" s="116" t="s">
        <v>307</v>
      </c>
      <c r="E10" s="333" t="s">
        <v>84</v>
      </c>
      <c r="F10" s="333"/>
      <c r="G10" s="333"/>
      <c r="H10" s="117" t="s">
        <v>131</v>
      </c>
      <c r="I10" s="118">
        <v>6.01</v>
      </c>
      <c r="J10" s="334" t="e">
        <f>+UPPER('F-GAL-001'!#REF!)</f>
        <v>#REF!</v>
      </c>
      <c r="K10" s="335"/>
      <c r="L10" s="335"/>
      <c r="M10" s="335"/>
      <c r="N10" s="335"/>
      <c r="O10" s="335"/>
      <c r="P10" s="335"/>
      <c r="Q10" s="336"/>
      <c r="R10" s="119" t="s">
        <v>132</v>
      </c>
      <c r="S10" s="337" t="s">
        <v>238</v>
      </c>
      <c r="T10" s="338"/>
    </row>
    <row r="11" spans="2:20" ht="10.5" customHeight="1" thickBot="1">
      <c r="B11" s="305"/>
      <c r="C11" s="306"/>
      <c r="D11" s="306"/>
      <c r="E11" s="306"/>
      <c r="F11" s="306"/>
      <c r="G11" s="306"/>
      <c r="H11" s="306"/>
      <c r="I11" s="306"/>
      <c r="J11" s="306"/>
      <c r="K11" s="306"/>
      <c r="L11" s="306"/>
      <c r="M11" s="306"/>
      <c r="N11" s="306"/>
      <c r="O11" s="306"/>
      <c r="P11" s="306"/>
      <c r="Q11" s="306"/>
      <c r="R11" s="306"/>
      <c r="S11" s="306"/>
      <c r="T11" s="307"/>
    </row>
    <row r="12" spans="2:20" ht="27" customHeight="1" thickBot="1">
      <c r="B12" s="362" t="s">
        <v>133</v>
      </c>
      <c r="C12" s="363"/>
      <c r="D12" s="363"/>
      <c r="E12" s="363"/>
      <c r="F12" s="363"/>
      <c r="G12" s="363"/>
      <c r="H12" s="363"/>
      <c r="I12" s="363"/>
      <c r="J12" s="363"/>
      <c r="K12" s="363"/>
      <c r="L12" s="363"/>
      <c r="M12" s="362" t="s">
        <v>134</v>
      </c>
      <c r="N12" s="363"/>
      <c r="O12" s="363"/>
      <c r="P12" s="363"/>
      <c r="Q12" s="363"/>
      <c r="R12" s="363"/>
      <c r="S12" s="363"/>
      <c r="T12" s="364"/>
    </row>
    <row r="13" spans="2:20" ht="30" customHeight="1">
      <c r="B13" s="120"/>
      <c r="C13" s="121"/>
      <c r="D13" s="121"/>
      <c r="E13" s="121"/>
      <c r="F13" s="121"/>
      <c r="G13" s="121"/>
      <c r="H13" s="121"/>
      <c r="I13" s="121"/>
      <c r="J13" s="121"/>
      <c r="K13" s="121"/>
      <c r="L13" s="122"/>
      <c r="M13" s="365" t="s">
        <v>135</v>
      </c>
      <c r="N13" s="366"/>
      <c r="O13" s="369" t="s">
        <v>136</v>
      </c>
      <c r="P13" s="370"/>
      <c r="Q13" s="371"/>
      <c r="R13" s="372" t="s">
        <v>145</v>
      </c>
      <c r="S13" s="374" t="s">
        <v>243</v>
      </c>
      <c r="T13" s="376" t="s">
        <v>36</v>
      </c>
    </row>
    <row r="14" spans="2:20" ht="30" customHeight="1">
      <c r="B14" s="123"/>
      <c r="C14" s="124"/>
      <c r="D14" s="124"/>
      <c r="E14" s="124"/>
      <c r="F14" s="124"/>
      <c r="G14" s="124"/>
      <c r="H14" s="124"/>
      <c r="I14" s="124"/>
      <c r="J14" s="124"/>
      <c r="K14" s="124"/>
      <c r="L14" s="125"/>
      <c r="M14" s="367"/>
      <c r="N14" s="368"/>
      <c r="O14" s="126" t="s">
        <v>137</v>
      </c>
      <c r="P14" s="126" t="s">
        <v>138</v>
      </c>
      <c r="Q14" s="126" t="s">
        <v>298</v>
      </c>
      <c r="R14" s="373"/>
      <c r="S14" s="375"/>
      <c r="T14" s="377"/>
    </row>
    <row r="15" spans="2:20" ht="22.9" customHeight="1">
      <c r="B15" s="123"/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378"/>
      <c r="N15" s="379"/>
      <c r="O15" s="379"/>
      <c r="P15" s="379"/>
      <c r="Q15" s="379"/>
      <c r="R15" s="379"/>
      <c r="S15" s="379"/>
      <c r="T15" s="380"/>
    </row>
    <row r="16" spans="2:20" ht="22.9" customHeight="1">
      <c r="B16" s="123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378" t="s">
        <v>319</v>
      </c>
      <c r="N16" s="379"/>
      <c r="O16" s="379"/>
      <c r="P16" s="379"/>
      <c r="Q16" s="379"/>
      <c r="R16" s="379"/>
      <c r="S16" s="379"/>
      <c r="T16" s="380"/>
    </row>
    <row r="17" spans="2:22" ht="22.9" customHeight="1">
      <c r="B17" s="123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360" t="s">
        <v>327</v>
      </c>
      <c r="N17" s="361"/>
      <c r="O17" s="133"/>
      <c r="P17" s="128"/>
      <c r="Q17" s="128"/>
      <c r="R17" s="128"/>
      <c r="S17" s="129">
        <v>2</v>
      </c>
      <c r="T17" s="130">
        <f>ROUND(+S17,2)</f>
        <v>2</v>
      </c>
    </row>
    <row r="18" spans="2:22" ht="22.9" customHeight="1">
      <c r="B18" s="123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360"/>
      <c r="N18" s="361"/>
      <c r="O18" s="136"/>
      <c r="P18" s="128"/>
      <c r="Q18" s="128"/>
      <c r="R18" s="136"/>
      <c r="S18" s="129"/>
      <c r="T18" s="130"/>
    </row>
    <row r="19" spans="2:22" ht="22.9" customHeight="1"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360"/>
      <c r="N19" s="361"/>
      <c r="O19" s="127"/>
      <c r="P19" s="128"/>
      <c r="Q19" s="128"/>
      <c r="R19" s="128"/>
      <c r="S19" s="129"/>
      <c r="T19" s="130"/>
    </row>
    <row r="20" spans="2:22" ht="22.9" customHeight="1"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360"/>
      <c r="N20" s="361"/>
      <c r="O20" s="133"/>
      <c r="P20" s="128"/>
      <c r="Q20" s="128"/>
      <c r="R20" s="131"/>
      <c r="S20" s="129"/>
      <c r="T20" s="130"/>
    </row>
    <row r="21" spans="2:22" ht="22.9" customHeight="1"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360"/>
      <c r="N21" s="361"/>
      <c r="O21" s="127"/>
      <c r="P21" s="128"/>
      <c r="Q21" s="129"/>
      <c r="R21" s="128"/>
      <c r="S21" s="129"/>
      <c r="T21" s="130"/>
    </row>
    <row r="22" spans="2:22" ht="22.9" customHeight="1">
      <c r="B22" s="123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381"/>
      <c r="N22" s="382"/>
      <c r="O22" s="382"/>
      <c r="P22" s="382"/>
      <c r="Q22" s="382"/>
      <c r="R22" s="382"/>
      <c r="S22" s="382"/>
      <c r="T22" s="383"/>
      <c r="V22" s="132"/>
    </row>
    <row r="23" spans="2:22" ht="22.9" customHeight="1">
      <c r="B23" s="123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381"/>
      <c r="N23" s="382"/>
      <c r="O23" s="382"/>
      <c r="P23" s="382"/>
      <c r="Q23" s="382"/>
      <c r="R23" s="382"/>
      <c r="S23" s="382"/>
      <c r="T23" s="383"/>
    </row>
    <row r="24" spans="2:22" ht="22.9" customHeight="1">
      <c r="B24" s="123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413"/>
      <c r="N24" s="414"/>
      <c r="O24" s="127"/>
      <c r="P24" s="128"/>
      <c r="Q24" s="129"/>
      <c r="R24" s="128"/>
      <c r="S24" s="129"/>
      <c r="T24" s="130"/>
    </row>
    <row r="25" spans="2:22" ht="22.9" customHeight="1">
      <c r="B25" s="123"/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415"/>
      <c r="N25" s="416"/>
      <c r="O25" s="127"/>
      <c r="P25" s="128"/>
      <c r="Q25" s="129"/>
      <c r="R25" s="128"/>
      <c r="S25" s="129"/>
      <c r="T25" s="130"/>
    </row>
    <row r="26" spans="2:22" ht="22.9" customHeight="1">
      <c r="B26" s="123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413"/>
      <c r="N26" s="414"/>
      <c r="O26" s="127"/>
      <c r="P26" s="128"/>
      <c r="Q26" s="129"/>
      <c r="R26" s="128"/>
      <c r="S26" s="129"/>
      <c r="T26" s="130"/>
    </row>
    <row r="27" spans="2:22" ht="22.9" customHeight="1">
      <c r="B27" s="123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415"/>
      <c r="N27" s="416"/>
      <c r="O27" s="127"/>
      <c r="P27" s="128"/>
      <c r="Q27" s="129"/>
      <c r="R27" s="128"/>
      <c r="S27" s="129"/>
      <c r="T27" s="130"/>
    </row>
    <row r="28" spans="2:22" ht="22.9" customHeight="1">
      <c r="B28" s="123"/>
      <c r="C28" s="124"/>
      <c r="D28" s="124"/>
      <c r="E28" s="124"/>
      <c r="F28" s="124"/>
      <c r="G28" s="124"/>
      <c r="H28" s="124"/>
      <c r="I28" s="124"/>
      <c r="J28" s="124"/>
      <c r="K28" s="124"/>
      <c r="L28" s="124"/>
      <c r="M28" s="360"/>
      <c r="N28" s="361"/>
      <c r="O28" s="127"/>
      <c r="P28" s="128"/>
      <c r="Q28" s="129"/>
      <c r="R28" s="128"/>
      <c r="S28" s="129"/>
      <c r="T28" s="130"/>
    </row>
    <row r="29" spans="2:22" ht="22.9" customHeight="1">
      <c r="B29" s="123"/>
      <c r="C29" s="124"/>
      <c r="D29" s="124"/>
      <c r="E29" s="124"/>
      <c r="F29" s="124"/>
      <c r="G29" s="124"/>
      <c r="H29" s="124"/>
      <c r="I29" s="124"/>
      <c r="J29" s="124"/>
      <c r="K29" s="124"/>
      <c r="L29" s="124"/>
      <c r="M29" s="360"/>
      <c r="N29" s="361"/>
      <c r="O29" s="127"/>
      <c r="P29" s="128"/>
      <c r="Q29" s="129"/>
      <c r="R29" s="128"/>
      <c r="S29" s="129"/>
      <c r="T29" s="130"/>
    </row>
    <row r="30" spans="2:22" ht="22.9" customHeight="1">
      <c r="B30" s="123"/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360"/>
      <c r="N30" s="361"/>
      <c r="O30" s="133"/>
      <c r="P30" s="128"/>
      <c r="Q30" s="129"/>
      <c r="R30" s="128"/>
      <c r="S30" s="129"/>
      <c r="T30" s="130"/>
    </row>
    <row r="31" spans="2:22" ht="22.9" customHeight="1">
      <c r="B31" s="123"/>
      <c r="D31" s="134"/>
      <c r="E31" s="134"/>
      <c r="F31" s="134"/>
      <c r="G31" s="134"/>
      <c r="H31" s="134"/>
      <c r="I31" s="134"/>
      <c r="J31" s="124"/>
      <c r="K31" s="124"/>
      <c r="L31" s="124"/>
      <c r="M31" s="360"/>
      <c r="N31" s="361"/>
      <c r="O31" s="133"/>
      <c r="P31" s="128"/>
      <c r="Q31" s="129"/>
      <c r="R31" s="128"/>
      <c r="S31" s="129"/>
      <c r="T31" s="130"/>
    </row>
    <row r="32" spans="2:22" ht="22.9" customHeight="1">
      <c r="B32" s="123"/>
      <c r="C32" s="134"/>
      <c r="D32" s="134"/>
      <c r="E32" s="134"/>
      <c r="F32" s="124"/>
      <c r="G32" s="124"/>
      <c r="H32" s="124"/>
      <c r="I32" s="124"/>
      <c r="J32" s="124"/>
      <c r="K32" s="124"/>
      <c r="L32" s="124"/>
      <c r="M32" s="360"/>
      <c r="N32" s="361"/>
      <c r="O32" s="127"/>
      <c r="P32" s="128"/>
      <c r="Q32" s="129"/>
      <c r="R32" s="131"/>
      <c r="S32" s="129"/>
      <c r="T32" s="130"/>
    </row>
    <row r="33" spans="2:22" ht="22.9" customHeight="1">
      <c r="B33" s="123"/>
      <c r="C33" s="124"/>
      <c r="D33" s="124"/>
      <c r="E33" s="124"/>
      <c r="F33" s="124"/>
      <c r="G33" s="124"/>
      <c r="H33" s="124"/>
      <c r="I33" s="124"/>
      <c r="J33" s="124"/>
      <c r="K33" s="124"/>
      <c r="L33" s="124"/>
      <c r="M33" s="360"/>
      <c r="N33" s="361"/>
      <c r="O33" s="127"/>
      <c r="P33" s="128"/>
      <c r="Q33" s="129"/>
      <c r="R33" s="131"/>
      <c r="S33" s="129"/>
      <c r="T33" s="130"/>
    </row>
    <row r="34" spans="2:22" ht="22.9" customHeight="1">
      <c r="B34" s="123"/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360"/>
      <c r="N34" s="361"/>
      <c r="O34" s="127"/>
      <c r="P34" s="128"/>
      <c r="Q34" s="129"/>
      <c r="R34" s="128"/>
      <c r="S34" s="129"/>
      <c r="T34" s="130"/>
    </row>
    <row r="35" spans="2:22" ht="22.9" customHeight="1">
      <c r="B35" s="123"/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360"/>
      <c r="N35" s="361"/>
      <c r="O35" s="127"/>
      <c r="P35" s="128"/>
      <c r="Q35" s="129"/>
      <c r="R35" s="128"/>
      <c r="S35" s="129"/>
      <c r="T35" s="130"/>
      <c r="V35" s="135"/>
    </row>
    <row r="36" spans="2:22" ht="22.9" customHeight="1">
      <c r="B36" s="123"/>
      <c r="C36" s="124"/>
      <c r="D36" s="124"/>
      <c r="E36" s="124"/>
      <c r="F36" s="124"/>
      <c r="G36" s="124"/>
      <c r="H36" s="124"/>
      <c r="I36" s="124"/>
      <c r="J36" s="124"/>
      <c r="K36" s="124"/>
      <c r="L36" s="124"/>
      <c r="M36" s="381"/>
      <c r="N36" s="382"/>
      <c r="O36" s="382"/>
      <c r="P36" s="382"/>
      <c r="Q36" s="382"/>
      <c r="R36" s="382"/>
      <c r="S36" s="382"/>
      <c r="T36" s="383"/>
      <c r="V36" s="135"/>
    </row>
    <row r="37" spans="2:22" ht="22.9" customHeight="1">
      <c r="B37" s="123"/>
      <c r="C37" s="124"/>
      <c r="D37" s="124"/>
      <c r="E37" s="124"/>
      <c r="F37" s="124"/>
      <c r="G37" s="124"/>
      <c r="H37" s="124"/>
      <c r="I37" s="124"/>
      <c r="J37" s="124"/>
      <c r="K37" s="124"/>
      <c r="L37" s="124"/>
      <c r="M37" s="390"/>
      <c r="N37" s="391"/>
      <c r="O37" s="127"/>
      <c r="P37" s="128"/>
      <c r="Q37" s="129"/>
      <c r="R37" s="131"/>
      <c r="S37" s="129"/>
      <c r="T37" s="130"/>
    </row>
    <row r="38" spans="2:22" ht="22.9" customHeight="1">
      <c r="B38" s="123"/>
      <c r="C38" s="124"/>
      <c r="D38" s="124"/>
      <c r="E38" s="124"/>
      <c r="F38" s="124"/>
      <c r="G38" s="124"/>
      <c r="H38" s="124"/>
      <c r="I38" s="124"/>
      <c r="J38" s="124"/>
      <c r="K38" s="124"/>
      <c r="L38" s="124"/>
      <c r="M38" s="390"/>
      <c r="N38" s="391"/>
      <c r="O38" s="136"/>
      <c r="P38" s="136"/>
      <c r="Q38" s="136"/>
      <c r="R38" s="136"/>
      <c r="S38" s="136"/>
      <c r="T38" s="137"/>
    </row>
    <row r="39" spans="2:22" ht="22.9" customHeight="1">
      <c r="B39" s="123"/>
      <c r="F39" s="124"/>
      <c r="G39" s="124"/>
      <c r="H39" s="124"/>
      <c r="I39" s="124"/>
      <c r="J39" s="124"/>
      <c r="K39" s="124"/>
      <c r="L39" s="124"/>
      <c r="M39" s="390"/>
      <c r="N39" s="391"/>
      <c r="O39" s="127"/>
      <c r="P39" s="131"/>
      <c r="Q39" s="129"/>
      <c r="R39" s="131"/>
      <c r="S39" s="129"/>
      <c r="T39" s="130"/>
    </row>
    <row r="40" spans="2:22" ht="22.9" customHeight="1">
      <c r="B40" s="123"/>
      <c r="F40" s="124"/>
      <c r="G40" s="124"/>
      <c r="H40" s="124"/>
      <c r="I40" s="124"/>
      <c r="J40" s="124"/>
      <c r="K40" s="124"/>
      <c r="L40" s="124"/>
      <c r="M40" s="390"/>
      <c r="N40" s="391"/>
      <c r="O40" s="127"/>
      <c r="P40" s="128"/>
      <c r="Q40" s="129"/>
      <c r="R40" s="131"/>
      <c r="S40" s="129"/>
      <c r="T40" s="130"/>
    </row>
    <row r="41" spans="2:22" ht="22.9" customHeight="1">
      <c r="B41" s="123"/>
      <c r="C41" s="124"/>
      <c r="D41" s="124"/>
      <c r="E41" s="124"/>
      <c r="F41" s="124"/>
      <c r="G41" s="124"/>
      <c r="H41" s="124"/>
      <c r="I41" s="124"/>
      <c r="J41" s="124"/>
      <c r="K41" s="124"/>
      <c r="L41" s="124"/>
      <c r="M41" s="390"/>
      <c r="N41" s="391"/>
      <c r="O41" s="127"/>
      <c r="P41" s="128"/>
      <c r="Q41" s="129"/>
      <c r="R41" s="131"/>
      <c r="S41" s="129"/>
      <c r="T41" s="130"/>
    </row>
    <row r="42" spans="2:22" ht="22.9" customHeight="1">
      <c r="B42" s="123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38"/>
      <c r="N42" s="139"/>
      <c r="O42" s="139"/>
      <c r="P42" s="139"/>
      <c r="Q42" s="139"/>
      <c r="R42" s="139"/>
      <c r="S42" s="139"/>
      <c r="T42" s="140"/>
    </row>
    <row r="43" spans="2:22" ht="22.9" customHeight="1" thickBot="1">
      <c r="B43" s="123"/>
      <c r="C43" s="124"/>
      <c r="D43" s="124"/>
      <c r="E43" s="124"/>
      <c r="F43" s="124"/>
      <c r="G43" s="124"/>
      <c r="H43" s="124"/>
      <c r="I43" s="124"/>
      <c r="J43" s="124"/>
      <c r="K43" s="124"/>
      <c r="L43" s="124"/>
      <c r="M43" s="141"/>
      <c r="N43" s="142"/>
      <c r="O43" s="142"/>
      <c r="P43" s="142"/>
      <c r="Q43" s="142"/>
      <c r="R43" s="142"/>
      <c r="S43" s="142"/>
      <c r="T43" s="143"/>
    </row>
    <row r="44" spans="2:22" s="145" customFormat="1" ht="24" customHeight="1">
      <c r="B44" s="392" t="s">
        <v>154</v>
      </c>
      <c r="C44" s="393"/>
      <c r="D44" s="393"/>
      <c r="E44" s="393"/>
      <c r="F44" s="393"/>
      <c r="G44" s="393"/>
      <c r="H44" s="393"/>
      <c r="I44" s="393"/>
      <c r="J44" s="393"/>
      <c r="K44" s="393"/>
      <c r="L44" s="394"/>
      <c r="M44" s="401" t="s">
        <v>139</v>
      </c>
      <c r="N44" s="402"/>
      <c r="O44" s="402"/>
      <c r="P44" s="402"/>
      <c r="Q44" s="402"/>
      <c r="R44" s="402"/>
      <c r="S44" s="402"/>
      <c r="T44" s="144">
        <f>SUM(T17:T43)</f>
        <v>2</v>
      </c>
    </row>
    <row r="45" spans="2:22" s="145" customFormat="1" ht="24" customHeight="1">
      <c r="B45" s="395"/>
      <c r="C45" s="396"/>
      <c r="D45" s="396"/>
      <c r="E45" s="396"/>
      <c r="F45" s="396"/>
      <c r="G45" s="396"/>
      <c r="H45" s="396"/>
      <c r="I45" s="396"/>
      <c r="J45" s="396"/>
      <c r="K45" s="396"/>
      <c r="L45" s="397"/>
      <c r="M45" s="403" t="s">
        <v>140</v>
      </c>
      <c r="N45" s="404"/>
      <c r="O45" s="404"/>
      <c r="P45" s="404"/>
      <c r="Q45" s="404"/>
      <c r="R45" s="404"/>
      <c r="S45" s="404"/>
      <c r="T45" s="146"/>
    </row>
    <row r="46" spans="2:22" s="145" customFormat="1" ht="24" customHeight="1" thickBot="1">
      <c r="B46" s="398"/>
      <c r="C46" s="399"/>
      <c r="D46" s="399"/>
      <c r="E46" s="399"/>
      <c r="F46" s="399"/>
      <c r="G46" s="399"/>
      <c r="H46" s="399"/>
      <c r="I46" s="399"/>
      <c r="J46" s="399"/>
      <c r="K46" s="399"/>
      <c r="L46" s="400"/>
      <c r="M46" s="405" t="s">
        <v>141</v>
      </c>
      <c r="N46" s="406"/>
      <c r="O46" s="406"/>
      <c r="P46" s="406"/>
      <c r="Q46" s="406"/>
      <c r="R46" s="406"/>
      <c r="S46" s="406"/>
      <c r="T46" s="147">
        <f>+T45+T44</f>
        <v>2</v>
      </c>
    </row>
    <row r="47" spans="2:22" ht="17.45" customHeight="1">
      <c r="B47" s="148"/>
      <c r="C47" s="149"/>
      <c r="D47" s="149"/>
      <c r="E47" s="149"/>
      <c r="F47" s="149"/>
      <c r="G47" s="149"/>
      <c r="H47" s="149"/>
      <c r="I47" s="149"/>
      <c r="J47" s="149"/>
      <c r="K47" s="149"/>
      <c r="L47" s="149"/>
      <c r="M47" s="150"/>
      <c r="N47" s="150"/>
      <c r="P47" s="150"/>
      <c r="Q47" s="150"/>
      <c r="R47" s="150"/>
      <c r="S47" s="150"/>
      <c r="T47" s="151"/>
    </row>
    <row r="48" spans="2:22" ht="22.9" customHeight="1">
      <c r="B48" s="148"/>
      <c r="J48" s="149"/>
      <c r="K48" s="149"/>
      <c r="L48" s="149"/>
      <c r="M48" s="150"/>
      <c r="Q48" s="115"/>
      <c r="R48" s="149"/>
      <c r="S48" s="149"/>
      <c r="T48" s="153"/>
    </row>
    <row r="49" spans="2:20" ht="19.149999999999999" customHeight="1">
      <c r="B49" s="148"/>
      <c r="J49" s="149"/>
      <c r="K49" s="149"/>
      <c r="L49" s="149"/>
      <c r="M49" s="150"/>
      <c r="Q49" s="115"/>
      <c r="R49" s="149"/>
      <c r="S49" s="149"/>
      <c r="T49" s="153"/>
    </row>
    <row r="50" spans="2:20" ht="21.6" customHeight="1">
      <c r="B50" s="148"/>
      <c r="C50" s="149"/>
      <c r="D50" s="149"/>
      <c r="E50" s="149"/>
      <c r="F50" s="149"/>
      <c r="G50" s="149"/>
      <c r="H50" s="149"/>
      <c r="I50" s="149"/>
      <c r="J50" s="149"/>
      <c r="K50" s="149"/>
      <c r="L50" s="149"/>
      <c r="M50" s="150"/>
      <c r="N50" s="150"/>
      <c r="P50" s="150"/>
      <c r="Q50" s="154"/>
      <c r="R50" s="154"/>
      <c r="S50" s="154"/>
      <c r="T50" s="155"/>
    </row>
    <row r="51" spans="2:20" ht="25.15" customHeight="1">
      <c r="B51" s="148"/>
      <c r="C51" s="149"/>
      <c r="D51" s="149"/>
      <c r="E51" s="149"/>
      <c r="F51" s="149"/>
      <c r="G51" s="149"/>
      <c r="H51" s="149"/>
      <c r="I51" s="149"/>
      <c r="J51" s="149"/>
      <c r="K51" s="149"/>
      <c r="L51" s="156"/>
      <c r="M51" s="157"/>
      <c r="N51" s="157"/>
      <c r="P51" s="150"/>
      <c r="Q51" s="157"/>
      <c r="R51" s="157"/>
      <c r="S51" s="157"/>
      <c r="T51" s="158"/>
    </row>
    <row r="52" spans="2:20" s="162" customFormat="1" ht="17.45" customHeight="1">
      <c r="B52" s="384" t="s">
        <v>142</v>
      </c>
      <c r="C52" s="385"/>
      <c r="D52" s="385"/>
      <c r="E52" s="385"/>
      <c r="F52" s="159"/>
      <c r="G52" s="386" t="s">
        <v>142</v>
      </c>
      <c r="H52" s="386"/>
      <c r="I52" s="386"/>
      <c r="J52" s="387"/>
      <c r="K52" s="160"/>
      <c r="L52" s="388" t="s">
        <v>142</v>
      </c>
      <c r="M52" s="388"/>
      <c r="N52" s="388"/>
      <c r="O52" s="388"/>
      <c r="P52" s="161"/>
      <c r="Q52" s="388" t="s">
        <v>142</v>
      </c>
      <c r="R52" s="388"/>
      <c r="S52" s="388"/>
      <c r="T52" s="389"/>
    </row>
    <row r="53" spans="2:20" ht="17.45" customHeight="1">
      <c r="B53" s="163" t="str">
        <f>+'1,01'!B53</f>
        <v>Nombre: IVAN DARIO RODRIGUEZ</v>
      </c>
      <c r="C53" s="164"/>
      <c r="D53" s="164"/>
      <c r="E53" s="164"/>
      <c r="F53" s="164"/>
      <c r="G53" s="165" t="str">
        <f>+'1,01'!G53</f>
        <v xml:space="preserve">Nombre: MANUEL EDUARDO CEPEDA HERNÁNDEZ </v>
      </c>
      <c r="H53" s="165"/>
      <c r="I53" s="165"/>
      <c r="J53" s="165"/>
      <c r="K53" s="166"/>
      <c r="L53" s="167" t="str">
        <f>+'1,01'!L53</f>
        <v>Nombre: ROBINSON ALEXANDER TOBAR URBANO</v>
      </c>
      <c r="M53" s="167"/>
      <c r="N53" s="167"/>
      <c r="O53" s="167"/>
      <c r="P53" s="166"/>
      <c r="Q53" s="167" t="str">
        <f>+'1,01'!Q53</f>
        <v>Nombre: CLARA LUZ JARAMILLO HENAO</v>
      </c>
      <c r="R53" s="167"/>
      <c r="S53" s="167"/>
      <c r="T53" s="168"/>
    </row>
    <row r="54" spans="2:20" ht="17.45" customHeight="1" thickBot="1">
      <c r="B54" s="174" t="str">
        <f>+'1,01'!B54</f>
        <v>RESIDENTE DE OBRA</v>
      </c>
      <c r="C54" s="169"/>
      <c r="D54" s="169"/>
      <c r="E54" s="169"/>
      <c r="F54" s="169"/>
      <c r="G54" s="170" t="str">
        <f>+'1,01'!G54</f>
        <v>DIRECTOR DE OBRA</v>
      </c>
      <c r="H54" s="170"/>
      <c r="I54" s="170"/>
      <c r="J54" s="170"/>
      <c r="K54" s="171"/>
      <c r="L54" s="172" t="str">
        <f>+'1,01'!L54</f>
        <v xml:space="preserve">RESIDENTE DE INTERVENTORIA </v>
      </c>
      <c r="M54" s="172"/>
      <c r="N54" s="172"/>
      <c r="O54" s="172"/>
      <c r="P54" s="171"/>
      <c r="Q54" s="172" t="str">
        <f>+'1,01'!Q54</f>
        <v xml:space="preserve">DIRECTOR DE INTERVENTORIA </v>
      </c>
      <c r="R54" s="172"/>
      <c r="S54" s="172"/>
      <c r="T54" s="173"/>
    </row>
  </sheetData>
  <mergeCells count="62">
    <mergeCell ref="B4:T4"/>
    <mergeCell ref="F1:Q2"/>
    <mergeCell ref="R1:T1"/>
    <mergeCell ref="R2:T2"/>
    <mergeCell ref="B3:Q3"/>
    <mergeCell ref="R3:T3"/>
    <mergeCell ref="B11:T11"/>
    <mergeCell ref="B6:D7"/>
    <mergeCell ref="E6:G7"/>
    <mergeCell ref="H6:I7"/>
    <mergeCell ref="J6:N7"/>
    <mergeCell ref="O6:O8"/>
    <mergeCell ref="P6:T8"/>
    <mergeCell ref="B8:D8"/>
    <mergeCell ref="E8:G8"/>
    <mergeCell ref="H8:I8"/>
    <mergeCell ref="J8:N8"/>
    <mergeCell ref="B9:T9"/>
    <mergeCell ref="B10:C10"/>
    <mergeCell ref="E10:G10"/>
    <mergeCell ref="J10:Q10"/>
    <mergeCell ref="S10:T10"/>
    <mergeCell ref="M20:N20"/>
    <mergeCell ref="B12:L12"/>
    <mergeCell ref="M12:T12"/>
    <mergeCell ref="M13:N14"/>
    <mergeCell ref="O13:Q13"/>
    <mergeCell ref="R13:R14"/>
    <mergeCell ref="S13:S14"/>
    <mergeCell ref="T13:T14"/>
    <mergeCell ref="M15:T15"/>
    <mergeCell ref="M16:T16"/>
    <mergeCell ref="M17:N17"/>
    <mergeCell ref="M18:N18"/>
    <mergeCell ref="M19:N19"/>
    <mergeCell ref="M34:N34"/>
    <mergeCell ref="M21:N21"/>
    <mergeCell ref="M22:T22"/>
    <mergeCell ref="M23:T23"/>
    <mergeCell ref="M24:N25"/>
    <mergeCell ref="M26:N27"/>
    <mergeCell ref="M28:N28"/>
    <mergeCell ref="M29:N29"/>
    <mergeCell ref="M30:N30"/>
    <mergeCell ref="M31:N31"/>
    <mergeCell ref="M32:N32"/>
    <mergeCell ref="M33:N33"/>
    <mergeCell ref="B52:E52"/>
    <mergeCell ref="G52:J52"/>
    <mergeCell ref="L52:O52"/>
    <mergeCell ref="Q52:T52"/>
    <mergeCell ref="M35:N35"/>
    <mergeCell ref="M36:T36"/>
    <mergeCell ref="M37:N37"/>
    <mergeCell ref="M38:N38"/>
    <mergeCell ref="M39:N39"/>
    <mergeCell ref="M40:N40"/>
    <mergeCell ref="M41:N41"/>
    <mergeCell ref="B44:L46"/>
    <mergeCell ref="M44:S44"/>
    <mergeCell ref="M45:S45"/>
    <mergeCell ref="M46:S46"/>
  </mergeCells>
  <printOptions horizontalCentered="1"/>
  <pageMargins left="0.11811023622047245" right="0.11811023622047245" top="0.11811023622047245" bottom="0.11811023622047245" header="0" footer="0"/>
  <pageSetup scale="44" orientation="landscape" r:id="rId1"/>
  <headerFooter alignWithMargins="0"/>
  <drawing r:id="rId2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sheetPr>
    <tabColor rgb="FFCCFFFF"/>
    <pageSetUpPr fitToPage="1"/>
  </sheetPr>
  <dimension ref="B1:V54"/>
  <sheetViews>
    <sheetView view="pageBreakPreview" topLeftCell="A28" zoomScale="80" zoomScaleNormal="100" zoomScaleSheetLayoutView="80" workbookViewId="0">
      <selection activeCell="G58" sqref="G58"/>
    </sheetView>
  </sheetViews>
  <sheetFormatPr baseColWidth="10" defaultColWidth="10" defaultRowHeight="27" customHeight="1"/>
  <cols>
    <col min="1" max="1" width="1.125" style="115" customWidth="1"/>
    <col min="2" max="5" width="12" style="115" customWidth="1"/>
    <col min="6" max="6" width="15.625" style="115" customWidth="1"/>
    <col min="7" max="7" width="19.875" style="115" customWidth="1"/>
    <col min="8" max="12" width="12" style="115" customWidth="1"/>
    <col min="13" max="13" width="20.125" style="152" customWidth="1"/>
    <col min="14" max="14" width="27.375" style="152" customWidth="1"/>
    <col min="15" max="15" width="17.375" style="150" customWidth="1"/>
    <col min="16" max="16" width="14.375" style="152" customWidth="1"/>
    <col min="17" max="17" width="16.875" style="152" customWidth="1"/>
    <col min="18" max="18" width="13.625" style="152" customWidth="1"/>
    <col min="19" max="19" width="17" style="152" customWidth="1"/>
    <col min="20" max="20" width="13.375" style="152" customWidth="1"/>
    <col min="21" max="21" width="17" style="115" bestFit="1" customWidth="1"/>
    <col min="22" max="22" width="18.125" style="115" customWidth="1"/>
    <col min="23" max="23" width="13.625" style="115" bestFit="1" customWidth="1"/>
    <col min="24" max="24" width="10.125" style="115" bestFit="1" customWidth="1"/>
    <col min="25" max="16384" width="10" style="115"/>
  </cols>
  <sheetData>
    <row r="1" spans="2:20" s="107" customFormat="1" ht="38.450000000000003" customHeight="1">
      <c r="B1" s="104"/>
      <c r="C1" s="105"/>
      <c r="D1" s="105"/>
      <c r="E1" s="106"/>
      <c r="F1" s="342" t="s">
        <v>123</v>
      </c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4"/>
      <c r="R1" s="348"/>
      <c r="S1" s="349"/>
      <c r="T1" s="350"/>
    </row>
    <row r="2" spans="2:20" s="107" customFormat="1" ht="37.9" customHeight="1" thickBot="1">
      <c r="B2" s="108"/>
      <c r="C2" s="109"/>
      <c r="D2" s="109"/>
      <c r="E2" s="110"/>
      <c r="F2" s="345"/>
      <c r="G2" s="346"/>
      <c r="H2" s="346"/>
      <c r="I2" s="346"/>
      <c r="J2" s="346"/>
      <c r="K2" s="346"/>
      <c r="L2" s="346"/>
      <c r="M2" s="346"/>
      <c r="N2" s="346"/>
      <c r="O2" s="346"/>
      <c r="P2" s="346"/>
      <c r="Q2" s="347"/>
      <c r="R2" s="351"/>
      <c r="S2" s="352"/>
      <c r="T2" s="353"/>
    </row>
    <row r="3" spans="2:20" s="107" customFormat="1" ht="29.45" customHeight="1" thickBot="1">
      <c r="B3" s="354" t="str">
        <f>+'1,01'!B3</f>
        <v>PATRIMONIO NATURAL FONDO PARA LA BIODIVERSIDAD Y ÁREAS PROTEGIDAS</v>
      </c>
      <c r="C3" s="355"/>
      <c r="D3" s="355"/>
      <c r="E3" s="355"/>
      <c r="F3" s="355"/>
      <c r="G3" s="355"/>
      <c r="H3" s="355"/>
      <c r="I3" s="355"/>
      <c r="J3" s="355"/>
      <c r="K3" s="355"/>
      <c r="L3" s="355"/>
      <c r="M3" s="355"/>
      <c r="N3" s="355"/>
      <c r="O3" s="355"/>
      <c r="P3" s="355"/>
      <c r="Q3" s="356"/>
      <c r="R3" s="357"/>
      <c r="S3" s="358"/>
      <c r="T3" s="359"/>
    </row>
    <row r="4" spans="2:20" s="107" customFormat="1" ht="33" customHeight="1" thickBot="1">
      <c r="B4" s="339" t="s">
        <v>124</v>
      </c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  <c r="P4" s="340"/>
      <c r="Q4" s="340"/>
      <c r="R4" s="340"/>
      <c r="S4" s="340"/>
      <c r="T4" s="341"/>
    </row>
    <row r="5" spans="2:20" s="107" customFormat="1" ht="12.6" customHeight="1" thickBot="1">
      <c r="B5" s="111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3"/>
      <c r="T5" s="114"/>
    </row>
    <row r="6" spans="2:20" ht="27" customHeight="1">
      <c r="B6" s="308" t="s">
        <v>125</v>
      </c>
      <c r="C6" s="309"/>
      <c r="D6" s="309"/>
      <c r="E6" s="312" t="s">
        <v>149</v>
      </c>
      <c r="F6" s="312"/>
      <c r="G6" s="313"/>
      <c r="H6" s="316" t="s">
        <v>126</v>
      </c>
      <c r="I6" s="317"/>
      <c r="J6" s="320">
        <v>45926</v>
      </c>
      <c r="K6" s="312"/>
      <c r="L6" s="312"/>
      <c r="M6" s="312"/>
      <c r="N6" s="313"/>
      <c r="O6" s="321" t="s">
        <v>127</v>
      </c>
      <c r="P6" s="312" t="s">
        <v>150</v>
      </c>
      <c r="Q6" s="312"/>
      <c r="R6" s="312"/>
      <c r="S6" s="312"/>
      <c r="T6" s="313"/>
    </row>
    <row r="7" spans="2:20" ht="27" customHeight="1">
      <c r="B7" s="310"/>
      <c r="C7" s="311"/>
      <c r="D7" s="311"/>
      <c r="E7" s="314"/>
      <c r="F7" s="314"/>
      <c r="G7" s="315"/>
      <c r="H7" s="318"/>
      <c r="I7" s="319"/>
      <c r="J7" s="314"/>
      <c r="K7" s="314"/>
      <c r="L7" s="314"/>
      <c r="M7" s="314"/>
      <c r="N7" s="315"/>
      <c r="O7" s="322"/>
      <c r="P7" s="314"/>
      <c r="Q7" s="314"/>
      <c r="R7" s="314"/>
      <c r="S7" s="314"/>
      <c r="T7" s="315"/>
    </row>
    <row r="8" spans="2:20" ht="50.25" customHeight="1" thickBot="1">
      <c r="B8" s="326" t="s">
        <v>128</v>
      </c>
      <c r="C8" s="327"/>
      <c r="D8" s="327"/>
      <c r="E8" s="324" t="s">
        <v>151</v>
      </c>
      <c r="F8" s="324"/>
      <c r="G8" s="325"/>
      <c r="H8" s="326" t="s">
        <v>129</v>
      </c>
      <c r="I8" s="327"/>
      <c r="J8" s="324" t="s">
        <v>152</v>
      </c>
      <c r="K8" s="324"/>
      <c r="L8" s="324"/>
      <c r="M8" s="324"/>
      <c r="N8" s="325"/>
      <c r="O8" s="323"/>
      <c r="P8" s="324"/>
      <c r="Q8" s="324"/>
      <c r="R8" s="324"/>
      <c r="S8" s="324"/>
      <c r="T8" s="325"/>
    </row>
    <row r="9" spans="2:20" ht="11.25" customHeight="1" thickBot="1">
      <c r="B9" s="328"/>
      <c r="C9" s="329"/>
      <c r="D9" s="329"/>
      <c r="E9" s="329"/>
      <c r="F9" s="329"/>
      <c r="G9" s="329"/>
      <c r="H9" s="329"/>
      <c r="I9" s="329"/>
      <c r="J9" s="329"/>
      <c r="K9" s="329"/>
      <c r="L9" s="329"/>
      <c r="M9" s="329"/>
      <c r="N9" s="329"/>
      <c r="O9" s="329"/>
      <c r="P9" s="329"/>
      <c r="Q9" s="329"/>
      <c r="R9" s="329"/>
      <c r="S9" s="329"/>
      <c r="T9" s="330"/>
    </row>
    <row r="10" spans="2:20" ht="33.6" customHeight="1" thickBot="1">
      <c r="B10" s="331" t="s">
        <v>130</v>
      </c>
      <c r="C10" s="332"/>
      <c r="D10" s="116" t="s">
        <v>343</v>
      </c>
      <c r="E10" s="333" t="s">
        <v>15</v>
      </c>
      <c r="F10" s="333"/>
      <c r="G10" s="333"/>
      <c r="H10" s="117" t="s">
        <v>131</v>
      </c>
      <c r="I10" s="118">
        <v>1.01</v>
      </c>
      <c r="J10" s="334" t="e">
        <f>+UPPER('F-GAL-001'!#REF!)</f>
        <v>#REF!</v>
      </c>
      <c r="K10" s="335"/>
      <c r="L10" s="335"/>
      <c r="M10" s="335"/>
      <c r="N10" s="335"/>
      <c r="O10" s="335"/>
      <c r="P10" s="335"/>
      <c r="Q10" s="336"/>
      <c r="R10" s="119" t="s">
        <v>132</v>
      </c>
      <c r="S10" s="337" t="s">
        <v>143</v>
      </c>
      <c r="T10" s="338"/>
    </row>
    <row r="11" spans="2:20" ht="10.5" customHeight="1" thickBot="1">
      <c r="B11" s="305"/>
      <c r="C11" s="306"/>
      <c r="D11" s="306"/>
      <c r="E11" s="306"/>
      <c r="F11" s="306"/>
      <c r="G11" s="306"/>
      <c r="H11" s="306"/>
      <c r="I11" s="306"/>
      <c r="J11" s="306"/>
      <c r="K11" s="306"/>
      <c r="L11" s="306"/>
      <c r="M11" s="306"/>
      <c r="N11" s="306"/>
      <c r="O11" s="306"/>
      <c r="P11" s="306"/>
      <c r="Q11" s="306"/>
      <c r="R11" s="306"/>
      <c r="S11" s="306"/>
      <c r="T11" s="307"/>
    </row>
    <row r="12" spans="2:20" ht="27" customHeight="1" thickBot="1">
      <c r="B12" s="362" t="s">
        <v>133</v>
      </c>
      <c r="C12" s="363"/>
      <c r="D12" s="363"/>
      <c r="E12" s="363"/>
      <c r="F12" s="363"/>
      <c r="G12" s="363"/>
      <c r="H12" s="363"/>
      <c r="I12" s="363"/>
      <c r="J12" s="363"/>
      <c r="K12" s="363"/>
      <c r="L12" s="363"/>
      <c r="M12" s="362" t="s">
        <v>134</v>
      </c>
      <c r="N12" s="363"/>
      <c r="O12" s="363"/>
      <c r="P12" s="363"/>
      <c r="Q12" s="363"/>
      <c r="R12" s="363"/>
      <c r="S12" s="363"/>
      <c r="T12" s="364"/>
    </row>
    <row r="13" spans="2:20" ht="30" customHeight="1">
      <c r="B13" s="120"/>
      <c r="C13" s="121"/>
      <c r="D13" s="121"/>
      <c r="E13" s="121"/>
      <c r="F13" s="121"/>
      <c r="G13" s="121"/>
      <c r="H13" s="121"/>
      <c r="I13" s="121"/>
      <c r="J13" s="121"/>
      <c r="K13" s="121"/>
      <c r="L13" s="122"/>
      <c r="M13" s="365" t="s">
        <v>135</v>
      </c>
      <c r="N13" s="366"/>
      <c r="O13" s="369" t="s">
        <v>136</v>
      </c>
      <c r="P13" s="370"/>
      <c r="Q13" s="371"/>
      <c r="R13" s="372" t="s">
        <v>145</v>
      </c>
      <c r="S13" s="374" t="s">
        <v>6</v>
      </c>
      <c r="T13" s="376" t="s">
        <v>36</v>
      </c>
    </row>
    <row r="14" spans="2:20" ht="30" customHeight="1">
      <c r="B14" s="123"/>
      <c r="C14" s="124"/>
      <c r="D14" s="124"/>
      <c r="E14" s="124"/>
      <c r="F14" s="124"/>
      <c r="G14" s="124"/>
      <c r="H14" s="124"/>
      <c r="I14" s="124"/>
      <c r="J14" s="124"/>
      <c r="K14" s="124"/>
      <c r="L14" s="125"/>
      <c r="M14" s="367"/>
      <c r="N14" s="368"/>
      <c r="O14" s="126" t="s">
        <v>137</v>
      </c>
      <c r="P14" s="126" t="s">
        <v>138</v>
      </c>
      <c r="Q14" s="126" t="s">
        <v>144</v>
      </c>
      <c r="R14" s="373"/>
      <c r="S14" s="375"/>
      <c r="T14" s="377"/>
    </row>
    <row r="15" spans="2:20" ht="22.9" customHeight="1">
      <c r="B15" s="123"/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378"/>
      <c r="N15" s="379"/>
      <c r="O15" s="379"/>
      <c r="P15" s="379"/>
      <c r="Q15" s="379"/>
      <c r="R15" s="379"/>
      <c r="S15" s="379"/>
      <c r="T15" s="380"/>
    </row>
    <row r="16" spans="2:20" ht="22.9" customHeight="1">
      <c r="B16" s="123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378" t="s">
        <v>344</v>
      </c>
      <c r="N16" s="379"/>
      <c r="O16" s="379"/>
      <c r="P16" s="379"/>
      <c r="Q16" s="379"/>
      <c r="R16" s="379"/>
      <c r="S16" s="379"/>
      <c r="T16" s="380"/>
    </row>
    <row r="17" spans="2:22" ht="22.9" customHeight="1">
      <c r="B17" s="123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360" t="s">
        <v>344</v>
      </c>
      <c r="N17" s="361"/>
      <c r="O17" s="127">
        <v>2.63</v>
      </c>
      <c r="P17" s="128">
        <v>1.63</v>
      </c>
      <c r="Q17" s="129"/>
      <c r="R17" s="128">
        <f>+O17*P17</f>
        <v>4.2868999999999993</v>
      </c>
      <c r="S17" s="129">
        <v>1</v>
      </c>
      <c r="T17" s="130">
        <f>ROUND(+S17*R17,2)</f>
        <v>4.29</v>
      </c>
    </row>
    <row r="18" spans="2:22" ht="22.9" customHeight="1">
      <c r="B18" s="123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381"/>
      <c r="N18" s="382"/>
      <c r="O18" s="382"/>
      <c r="P18" s="382"/>
      <c r="Q18" s="382"/>
      <c r="R18" s="382"/>
      <c r="S18" s="382"/>
      <c r="T18" s="383"/>
    </row>
    <row r="19" spans="2:22" ht="22.9" customHeight="1"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360"/>
      <c r="N19" s="361"/>
      <c r="O19" s="127"/>
      <c r="P19" s="128"/>
      <c r="Q19" s="129"/>
      <c r="R19" s="128"/>
      <c r="S19" s="129"/>
      <c r="T19" s="130"/>
    </row>
    <row r="20" spans="2:22" ht="22.9" customHeight="1"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360"/>
      <c r="N20" s="361"/>
      <c r="O20" s="127"/>
      <c r="P20" s="128"/>
      <c r="Q20" s="129"/>
      <c r="R20" s="131"/>
      <c r="S20" s="129"/>
      <c r="T20" s="130"/>
    </row>
    <row r="21" spans="2:22" ht="22.9" customHeight="1"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360"/>
      <c r="N21" s="361"/>
      <c r="O21" s="127"/>
      <c r="P21" s="128"/>
      <c r="Q21" s="129"/>
      <c r="R21" s="128"/>
      <c r="S21" s="129"/>
      <c r="T21" s="130"/>
    </row>
    <row r="22" spans="2:22" ht="22.9" customHeight="1">
      <c r="B22" s="123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381"/>
      <c r="N22" s="382"/>
      <c r="O22" s="382"/>
      <c r="P22" s="382"/>
      <c r="Q22" s="382"/>
      <c r="R22" s="382"/>
      <c r="S22" s="382"/>
      <c r="T22" s="383"/>
      <c r="V22" s="132"/>
    </row>
    <row r="23" spans="2:22" ht="22.9" customHeight="1">
      <c r="B23" s="123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381"/>
      <c r="N23" s="382"/>
      <c r="O23" s="382"/>
      <c r="P23" s="382"/>
      <c r="Q23" s="382"/>
      <c r="R23" s="382"/>
      <c r="S23" s="382"/>
      <c r="T23" s="383"/>
    </row>
    <row r="24" spans="2:22" ht="22.9" customHeight="1">
      <c r="B24" s="123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413"/>
      <c r="N24" s="414"/>
      <c r="O24" s="127"/>
      <c r="P24" s="128"/>
      <c r="Q24" s="129"/>
      <c r="R24" s="128"/>
      <c r="S24" s="129"/>
      <c r="T24" s="130"/>
    </row>
    <row r="25" spans="2:22" ht="22.9" customHeight="1">
      <c r="B25" s="123"/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415"/>
      <c r="N25" s="416"/>
      <c r="O25" s="127"/>
      <c r="P25" s="128"/>
      <c r="Q25" s="129"/>
      <c r="R25" s="128"/>
      <c r="S25" s="129"/>
      <c r="T25" s="130"/>
    </row>
    <row r="26" spans="2:22" ht="22.9" customHeight="1">
      <c r="B26" s="123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413"/>
      <c r="N26" s="414"/>
      <c r="O26" s="127"/>
      <c r="P26" s="128"/>
      <c r="Q26" s="129"/>
      <c r="R26" s="128"/>
      <c r="S26" s="129"/>
      <c r="T26" s="130"/>
    </row>
    <row r="27" spans="2:22" ht="22.9" customHeight="1">
      <c r="B27" s="123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415"/>
      <c r="N27" s="416"/>
      <c r="O27" s="127"/>
      <c r="P27" s="128"/>
      <c r="Q27" s="129"/>
      <c r="R27" s="128"/>
      <c r="S27" s="129"/>
      <c r="T27" s="130"/>
    </row>
    <row r="28" spans="2:22" ht="22.9" customHeight="1">
      <c r="B28" s="123"/>
      <c r="C28" s="124"/>
      <c r="D28" s="124"/>
      <c r="E28" s="124"/>
      <c r="F28" s="124"/>
      <c r="G28" s="124"/>
      <c r="H28" s="124"/>
      <c r="I28" s="124"/>
      <c r="J28" s="124"/>
      <c r="K28" s="124"/>
      <c r="L28" s="124"/>
      <c r="M28" s="360"/>
      <c r="N28" s="361"/>
      <c r="O28" s="127"/>
      <c r="P28" s="128"/>
      <c r="Q28" s="129"/>
      <c r="R28" s="128"/>
      <c r="S28" s="129"/>
      <c r="T28" s="130"/>
    </row>
    <row r="29" spans="2:22" ht="22.9" customHeight="1">
      <c r="B29" s="123"/>
      <c r="C29" s="124"/>
      <c r="D29" s="124"/>
      <c r="E29" s="124"/>
      <c r="F29" s="124"/>
      <c r="G29" s="124"/>
      <c r="H29" s="124"/>
      <c r="I29" s="124"/>
      <c r="J29" s="124"/>
      <c r="K29" s="124"/>
      <c r="L29" s="124"/>
      <c r="M29" s="360"/>
      <c r="N29" s="361"/>
      <c r="O29" s="127"/>
      <c r="P29" s="128"/>
      <c r="Q29" s="129"/>
      <c r="R29" s="128"/>
      <c r="S29" s="129"/>
      <c r="T29" s="130"/>
    </row>
    <row r="30" spans="2:22" ht="22.9" customHeight="1">
      <c r="B30" s="123"/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360"/>
      <c r="N30" s="361"/>
      <c r="O30" s="133"/>
      <c r="P30" s="128"/>
      <c r="Q30" s="129"/>
      <c r="R30" s="128"/>
      <c r="S30" s="129"/>
      <c r="T30" s="130"/>
    </row>
    <row r="31" spans="2:22" ht="22.9" customHeight="1">
      <c r="B31" s="123"/>
      <c r="D31" s="134"/>
      <c r="E31" s="134"/>
      <c r="F31" s="134"/>
      <c r="G31" s="134"/>
      <c r="H31" s="134"/>
      <c r="I31" s="134"/>
      <c r="J31" s="124"/>
      <c r="K31" s="124"/>
      <c r="L31" s="124"/>
      <c r="M31" s="360"/>
      <c r="N31" s="361"/>
      <c r="O31" s="133"/>
      <c r="P31" s="128"/>
      <c r="Q31" s="129"/>
      <c r="R31" s="128"/>
      <c r="S31" s="129"/>
      <c r="T31" s="130"/>
    </row>
    <row r="32" spans="2:22" ht="22.9" customHeight="1">
      <c r="B32" s="123"/>
      <c r="C32" s="134"/>
      <c r="D32" s="134"/>
      <c r="E32" s="134"/>
      <c r="F32" s="124"/>
      <c r="G32" s="124"/>
      <c r="H32" s="124"/>
      <c r="I32" s="124"/>
      <c r="J32" s="124"/>
      <c r="K32" s="124"/>
      <c r="L32" s="124"/>
      <c r="M32" s="360"/>
      <c r="N32" s="361"/>
      <c r="O32" s="127"/>
      <c r="P32" s="128"/>
      <c r="Q32" s="129"/>
      <c r="R32" s="131"/>
      <c r="S32" s="129"/>
      <c r="T32" s="130"/>
    </row>
    <row r="33" spans="2:22" ht="22.9" customHeight="1">
      <c r="B33" s="123"/>
      <c r="C33" s="124"/>
      <c r="D33" s="124"/>
      <c r="E33" s="124"/>
      <c r="F33" s="124"/>
      <c r="G33" s="124"/>
      <c r="H33" s="124"/>
      <c r="I33" s="124"/>
      <c r="J33" s="124"/>
      <c r="K33" s="124"/>
      <c r="L33" s="124"/>
      <c r="M33" s="360"/>
      <c r="N33" s="361"/>
      <c r="O33" s="127"/>
      <c r="P33" s="128"/>
      <c r="Q33" s="129"/>
      <c r="R33" s="131"/>
      <c r="S33" s="129"/>
      <c r="T33" s="130"/>
    </row>
    <row r="34" spans="2:22" ht="22.9" customHeight="1">
      <c r="B34" s="123"/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360"/>
      <c r="N34" s="361"/>
      <c r="O34" s="127"/>
      <c r="P34" s="128"/>
      <c r="Q34" s="129"/>
      <c r="R34" s="128"/>
      <c r="S34" s="129"/>
      <c r="T34" s="130"/>
    </row>
    <row r="35" spans="2:22" ht="22.9" customHeight="1">
      <c r="B35" s="123"/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360"/>
      <c r="N35" s="361"/>
      <c r="O35" s="127"/>
      <c r="P35" s="128"/>
      <c r="Q35" s="129"/>
      <c r="R35" s="128"/>
      <c r="S35" s="129"/>
      <c r="T35" s="130"/>
      <c r="V35" s="135"/>
    </row>
    <row r="36" spans="2:22" ht="22.9" customHeight="1">
      <c r="B36" s="123"/>
      <c r="C36" s="124"/>
      <c r="D36" s="124"/>
      <c r="E36" s="124"/>
      <c r="F36" s="124"/>
      <c r="G36" s="124"/>
      <c r="H36" s="124"/>
      <c r="I36" s="124"/>
      <c r="J36" s="124"/>
      <c r="K36" s="124"/>
      <c r="L36" s="124"/>
      <c r="M36" s="381"/>
      <c r="N36" s="382"/>
      <c r="O36" s="382"/>
      <c r="P36" s="382"/>
      <c r="Q36" s="382"/>
      <c r="R36" s="382"/>
      <c r="S36" s="382"/>
      <c r="T36" s="383"/>
      <c r="V36" s="135"/>
    </row>
    <row r="37" spans="2:22" ht="22.9" customHeight="1">
      <c r="B37" s="123"/>
      <c r="C37" s="124"/>
      <c r="D37" s="124"/>
      <c r="E37" s="124"/>
      <c r="F37" s="124"/>
      <c r="G37" s="124"/>
      <c r="H37" s="124"/>
      <c r="I37" s="124"/>
      <c r="J37" s="124"/>
      <c r="K37" s="124"/>
      <c r="L37" s="124"/>
      <c r="M37" s="390"/>
      <c r="N37" s="391"/>
      <c r="O37" s="127"/>
      <c r="P37" s="128"/>
      <c r="Q37" s="129"/>
      <c r="R37" s="131"/>
      <c r="S37" s="129"/>
      <c r="T37" s="130"/>
    </row>
    <row r="38" spans="2:22" ht="22.9" customHeight="1">
      <c r="B38" s="123"/>
      <c r="C38" s="124"/>
      <c r="D38" s="124"/>
      <c r="E38" s="124"/>
      <c r="F38" s="124"/>
      <c r="G38" s="124"/>
      <c r="H38" s="124"/>
      <c r="I38" s="124"/>
      <c r="J38" s="124"/>
      <c r="K38" s="124"/>
      <c r="L38" s="124"/>
      <c r="M38" s="390"/>
      <c r="N38" s="391"/>
      <c r="O38" s="136"/>
      <c r="P38" s="136"/>
      <c r="Q38" s="136"/>
      <c r="R38" s="136"/>
      <c r="S38" s="136"/>
      <c r="T38" s="137"/>
    </row>
    <row r="39" spans="2:22" ht="22.9" customHeight="1">
      <c r="B39" s="123"/>
      <c r="F39" s="124"/>
      <c r="G39" s="124"/>
      <c r="H39" s="124"/>
      <c r="I39" s="124"/>
      <c r="J39" s="124"/>
      <c r="K39" s="124"/>
      <c r="L39" s="124"/>
      <c r="M39" s="390"/>
      <c r="N39" s="391"/>
      <c r="O39" s="127"/>
      <c r="P39" s="131"/>
      <c r="Q39" s="129"/>
      <c r="R39" s="131"/>
      <c r="S39" s="129"/>
      <c r="T39" s="130"/>
    </row>
    <row r="40" spans="2:22" ht="22.9" customHeight="1">
      <c r="B40" s="123"/>
      <c r="F40" s="124"/>
      <c r="G40" s="124"/>
      <c r="H40" s="124"/>
      <c r="I40" s="124"/>
      <c r="J40" s="124"/>
      <c r="K40" s="124"/>
      <c r="L40" s="124"/>
      <c r="M40" s="390"/>
      <c r="N40" s="391"/>
      <c r="O40" s="127"/>
      <c r="P40" s="128"/>
      <c r="Q40" s="129"/>
      <c r="R40" s="131"/>
      <c r="S40" s="129"/>
      <c r="T40" s="130"/>
    </row>
    <row r="41" spans="2:22" ht="22.9" customHeight="1">
      <c r="B41" s="123"/>
      <c r="C41" s="124"/>
      <c r="D41" s="124"/>
      <c r="E41" s="124"/>
      <c r="F41" s="124"/>
      <c r="G41" s="124"/>
      <c r="H41" s="124"/>
      <c r="I41" s="124"/>
      <c r="J41" s="124"/>
      <c r="K41" s="124"/>
      <c r="L41" s="124"/>
      <c r="M41" s="390"/>
      <c r="N41" s="391"/>
      <c r="O41" s="127"/>
      <c r="P41" s="128"/>
      <c r="Q41" s="129"/>
      <c r="R41" s="131"/>
      <c r="S41" s="129"/>
      <c r="T41" s="130"/>
    </row>
    <row r="42" spans="2:22" ht="22.9" customHeight="1">
      <c r="B42" s="123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38"/>
      <c r="N42" s="139"/>
      <c r="O42" s="139"/>
      <c r="P42" s="139"/>
      <c r="Q42" s="139"/>
      <c r="R42" s="139"/>
      <c r="S42" s="139"/>
      <c r="T42" s="140"/>
    </row>
    <row r="43" spans="2:22" ht="22.9" customHeight="1" thickBot="1">
      <c r="B43" s="123"/>
      <c r="C43" s="124"/>
      <c r="D43" s="124"/>
      <c r="E43" s="124"/>
      <c r="F43" s="124"/>
      <c r="G43" s="124"/>
      <c r="H43" s="124"/>
      <c r="I43" s="124"/>
      <c r="J43" s="124"/>
      <c r="K43" s="124"/>
      <c r="L43" s="124"/>
      <c r="M43" s="141"/>
      <c r="N43" s="142"/>
      <c r="O43" s="142"/>
      <c r="P43" s="142"/>
      <c r="Q43" s="142"/>
      <c r="R43" s="142"/>
      <c r="S43" s="142"/>
      <c r="T43" s="143"/>
    </row>
    <row r="44" spans="2:22" s="145" customFormat="1" ht="24" customHeight="1">
      <c r="B44" s="392" t="s">
        <v>154</v>
      </c>
      <c r="C44" s="393"/>
      <c r="D44" s="393"/>
      <c r="E44" s="393"/>
      <c r="F44" s="393"/>
      <c r="G44" s="393"/>
      <c r="H44" s="393"/>
      <c r="I44" s="393"/>
      <c r="J44" s="393"/>
      <c r="K44" s="393"/>
      <c r="L44" s="394"/>
      <c r="M44" s="401" t="s">
        <v>139</v>
      </c>
      <c r="N44" s="402"/>
      <c r="O44" s="402"/>
      <c r="P44" s="402"/>
      <c r="Q44" s="402"/>
      <c r="R44" s="402"/>
      <c r="S44" s="402"/>
      <c r="T44" s="144">
        <f>SUM(T17:T43)</f>
        <v>4.29</v>
      </c>
    </row>
    <row r="45" spans="2:22" s="145" customFormat="1" ht="24" customHeight="1">
      <c r="B45" s="395"/>
      <c r="C45" s="396"/>
      <c r="D45" s="396"/>
      <c r="E45" s="396"/>
      <c r="F45" s="396"/>
      <c r="G45" s="396"/>
      <c r="H45" s="396"/>
      <c r="I45" s="396"/>
      <c r="J45" s="396"/>
      <c r="K45" s="396"/>
      <c r="L45" s="397"/>
      <c r="M45" s="403" t="s">
        <v>140</v>
      </c>
      <c r="N45" s="404"/>
      <c r="O45" s="404"/>
      <c r="P45" s="404"/>
      <c r="Q45" s="404"/>
      <c r="R45" s="404"/>
      <c r="S45" s="404"/>
      <c r="T45" s="146"/>
    </row>
    <row r="46" spans="2:22" s="145" customFormat="1" ht="24" customHeight="1" thickBot="1">
      <c r="B46" s="398"/>
      <c r="C46" s="399"/>
      <c r="D46" s="399"/>
      <c r="E46" s="399"/>
      <c r="F46" s="399"/>
      <c r="G46" s="399"/>
      <c r="H46" s="399"/>
      <c r="I46" s="399"/>
      <c r="J46" s="399"/>
      <c r="K46" s="399"/>
      <c r="L46" s="400"/>
      <c r="M46" s="405" t="s">
        <v>141</v>
      </c>
      <c r="N46" s="406"/>
      <c r="O46" s="406"/>
      <c r="P46" s="406"/>
      <c r="Q46" s="406"/>
      <c r="R46" s="406"/>
      <c r="S46" s="406"/>
      <c r="T46" s="147">
        <f>+T45+T44</f>
        <v>4.29</v>
      </c>
    </row>
    <row r="47" spans="2:22" ht="17.45" customHeight="1">
      <c r="B47" s="148"/>
      <c r="C47" s="149"/>
      <c r="D47" s="149"/>
      <c r="E47" s="149"/>
      <c r="F47" s="149"/>
      <c r="G47" s="149"/>
      <c r="H47" s="149"/>
      <c r="I47" s="149"/>
      <c r="J47" s="149"/>
      <c r="K47" s="149"/>
      <c r="L47" s="149"/>
      <c r="M47" s="150"/>
      <c r="N47" s="150"/>
      <c r="P47" s="150"/>
      <c r="Q47" s="150"/>
      <c r="R47" s="150"/>
      <c r="S47" s="150"/>
      <c r="T47" s="151"/>
    </row>
    <row r="48" spans="2:22" ht="22.9" customHeight="1">
      <c r="B48" s="148"/>
      <c r="J48" s="149"/>
      <c r="K48" s="149"/>
      <c r="L48" s="149"/>
      <c r="M48" s="150"/>
      <c r="Q48" s="115"/>
      <c r="R48" s="149"/>
      <c r="S48" s="149"/>
      <c r="T48" s="153"/>
    </row>
    <row r="49" spans="2:20" ht="19.149999999999999" customHeight="1">
      <c r="B49" s="148"/>
      <c r="J49" s="149"/>
      <c r="K49" s="149"/>
      <c r="L49" s="149"/>
      <c r="M49" s="150"/>
      <c r="Q49" s="115"/>
      <c r="R49" s="149"/>
      <c r="S49" s="149"/>
      <c r="T49" s="153"/>
    </row>
    <row r="50" spans="2:20" ht="21.6" customHeight="1">
      <c r="B50" s="148"/>
      <c r="C50" s="149"/>
      <c r="D50" s="149"/>
      <c r="E50" s="149"/>
      <c r="F50" s="149"/>
      <c r="G50" s="149"/>
      <c r="H50" s="149"/>
      <c r="I50" s="149"/>
      <c r="J50" s="149"/>
      <c r="K50" s="149"/>
      <c r="L50" s="149"/>
      <c r="M50" s="150"/>
      <c r="N50" s="150"/>
      <c r="P50" s="150"/>
      <c r="Q50" s="154"/>
      <c r="R50" s="154"/>
      <c r="S50" s="154"/>
      <c r="T50" s="155"/>
    </row>
    <row r="51" spans="2:20" ht="25.15" customHeight="1">
      <c r="B51" s="148"/>
      <c r="C51" s="149"/>
      <c r="D51" s="149"/>
      <c r="E51" s="149"/>
      <c r="F51" s="149"/>
      <c r="G51" s="149"/>
      <c r="H51" s="149"/>
      <c r="I51" s="149"/>
      <c r="J51" s="149"/>
      <c r="K51" s="149"/>
      <c r="L51" s="156"/>
      <c r="M51" s="157"/>
      <c r="N51" s="157"/>
      <c r="P51" s="150"/>
      <c r="Q51" s="157"/>
      <c r="R51" s="157"/>
      <c r="S51" s="157"/>
      <c r="T51" s="158"/>
    </row>
    <row r="52" spans="2:20" s="162" customFormat="1" ht="17.45" customHeight="1">
      <c r="B52" s="384" t="s">
        <v>142</v>
      </c>
      <c r="C52" s="385"/>
      <c r="D52" s="385"/>
      <c r="E52" s="385"/>
      <c r="F52" s="159"/>
      <c r="G52" s="386" t="s">
        <v>142</v>
      </c>
      <c r="H52" s="386"/>
      <c r="I52" s="386"/>
      <c r="J52" s="387"/>
      <c r="K52" s="160"/>
      <c r="L52" s="388" t="s">
        <v>142</v>
      </c>
      <c r="M52" s="388"/>
      <c r="N52" s="388"/>
      <c r="O52" s="388"/>
      <c r="P52" s="161"/>
      <c r="Q52" s="388" t="s">
        <v>142</v>
      </c>
      <c r="R52" s="388"/>
      <c r="S52" s="388"/>
      <c r="T52" s="389"/>
    </row>
    <row r="53" spans="2:20" ht="17.45" customHeight="1">
      <c r="B53" s="163" t="str">
        <f>+'1,01'!B53</f>
        <v>Nombre: IVAN DARIO RODRIGUEZ</v>
      </c>
      <c r="C53" s="164"/>
      <c r="D53" s="164"/>
      <c r="E53" s="164"/>
      <c r="F53" s="164"/>
      <c r="G53" s="165" t="str">
        <f>+'1,01'!G53</f>
        <v xml:space="preserve">Nombre: MANUEL EDUARDO CEPEDA HERNÁNDEZ </v>
      </c>
      <c r="H53" s="165"/>
      <c r="I53" s="165"/>
      <c r="J53" s="165"/>
      <c r="K53" s="166"/>
      <c r="L53" s="167" t="str">
        <f>+'1,01'!L53</f>
        <v>Nombre: ROBINSON ALEXANDER TOBAR URBANO</v>
      </c>
      <c r="M53" s="167"/>
      <c r="N53" s="167"/>
      <c r="O53" s="167"/>
      <c r="P53" s="166"/>
      <c r="Q53" s="167" t="str">
        <f>+'1,01'!Q53</f>
        <v>Nombre: CLARA LUZ JARAMILLO HENAO</v>
      </c>
      <c r="R53" s="167"/>
      <c r="S53" s="167"/>
      <c r="T53" s="168"/>
    </row>
    <row r="54" spans="2:20" ht="17.45" customHeight="1" thickBot="1">
      <c r="B54" s="174" t="str">
        <f>+'1,01'!B54</f>
        <v>RESIDENTE DE OBRA</v>
      </c>
      <c r="C54" s="169"/>
      <c r="D54" s="169"/>
      <c r="E54" s="169"/>
      <c r="F54" s="169"/>
      <c r="G54" s="170" t="str">
        <f>+'1,01'!G54</f>
        <v>DIRECTOR DE OBRA</v>
      </c>
      <c r="H54" s="170"/>
      <c r="I54" s="170"/>
      <c r="J54" s="170"/>
      <c r="K54" s="171"/>
      <c r="L54" s="172" t="str">
        <f>+'1,01'!L54</f>
        <v xml:space="preserve">RESIDENTE DE INTERVENTORIA </v>
      </c>
      <c r="M54" s="172"/>
      <c r="N54" s="172"/>
      <c r="O54" s="172"/>
      <c r="P54" s="171"/>
      <c r="Q54" s="172" t="str">
        <f>+'1,01'!Q54</f>
        <v xml:space="preserve">DIRECTOR DE INTERVENTORIA </v>
      </c>
      <c r="R54" s="172"/>
      <c r="S54" s="172"/>
      <c r="T54" s="173"/>
    </row>
  </sheetData>
  <mergeCells count="62">
    <mergeCell ref="B4:T4"/>
    <mergeCell ref="F1:Q2"/>
    <mergeCell ref="R1:T1"/>
    <mergeCell ref="R2:T2"/>
    <mergeCell ref="B3:Q3"/>
    <mergeCell ref="R3:T3"/>
    <mergeCell ref="B11:T11"/>
    <mergeCell ref="B6:D7"/>
    <mergeCell ref="E6:G7"/>
    <mergeCell ref="H6:I7"/>
    <mergeCell ref="J6:N7"/>
    <mergeCell ref="O6:O8"/>
    <mergeCell ref="P6:T8"/>
    <mergeCell ref="B8:D8"/>
    <mergeCell ref="E8:G8"/>
    <mergeCell ref="H8:I8"/>
    <mergeCell ref="J8:N8"/>
    <mergeCell ref="B9:T9"/>
    <mergeCell ref="B10:C10"/>
    <mergeCell ref="E10:G10"/>
    <mergeCell ref="J10:Q10"/>
    <mergeCell ref="S10:T10"/>
    <mergeCell ref="M20:N20"/>
    <mergeCell ref="B12:L12"/>
    <mergeCell ref="M12:T12"/>
    <mergeCell ref="M13:N14"/>
    <mergeCell ref="O13:Q13"/>
    <mergeCell ref="R13:R14"/>
    <mergeCell ref="S13:S14"/>
    <mergeCell ref="T13:T14"/>
    <mergeCell ref="M15:T15"/>
    <mergeCell ref="M16:T16"/>
    <mergeCell ref="M17:N17"/>
    <mergeCell ref="M18:T18"/>
    <mergeCell ref="M19:N19"/>
    <mergeCell ref="M34:N34"/>
    <mergeCell ref="M21:N21"/>
    <mergeCell ref="M22:T22"/>
    <mergeCell ref="M23:T23"/>
    <mergeCell ref="M24:N25"/>
    <mergeCell ref="M26:N27"/>
    <mergeCell ref="M28:N28"/>
    <mergeCell ref="M29:N29"/>
    <mergeCell ref="M30:N30"/>
    <mergeCell ref="M31:N31"/>
    <mergeCell ref="M32:N32"/>
    <mergeCell ref="M33:N33"/>
    <mergeCell ref="B52:E52"/>
    <mergeCell ref="G52:J52"/>
    <mergeCell ref="L52:O52"/>
    <mergeCell ref="Q52:T52"/>
    <mergeCell ref="M35:N35"/>
    <mergeCell ref="M36:T36"/>
    <mergeCell ref="M37:N37"/>
    <mergeCell ref="M38:N38"/>
    <mergeCell ref="M39:N39"/>
    <mergeCell ref="M40:N40"/>
    <mergeCell ref="M41:N41"/>
    <mergeCell ref="B44:L46"/>
    <mergeCell ref="M44:S44"/>
    <mergeCell ref="M45:S45"/>
    <mergeCell ref="M46:S46"/>
  </mergeCells>
  <printOptions horizontalCentered="1"/>
  <pageMargins left="0.11811023622047245" right="0.11811023622047245" top="0.11811023622047245" bottom="0.11811023622047245" header="0" footer="0"/>
  <pageSetup scale="44" orientation="landscape" r:id="rId1"/>
  <headerFooter alignWithMargins="0"/>
  <drawing r:id="rId2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sheetPr>
    <tabColor rgb="FFCCFFFF"/>
    <pageSetUpPr fitToPage="1"/>
  </sheetPr>
  <dimension ref="B1:V54"/>
  <sheetViews>
    <sheetView view="pageBreakPreview" topLeftCell="A26" zoomScale="80" zoomScaleNormal="100" zoomScaleSheetLayoutView="80" workbookViewId="0">
      <selection activeCell="G58" sqref="G58"/>
    </sheetView>
  </sheetViews>
  <sheetFormatPr baseColWidth="10" defaultColWidth="10" defaultRowHeight="27" customHeight="1"/>
  <cols>
    <col min="1" max="1" width="1.125" style="115" customWidth="1"/>
    <col min="2" max="5" width="12" style="115" customWidth="1"/>
    <col min="6" max="6" width="15.625" style="115" customWidth="1"/>
    <col min="7" max="7" width="19.875" style="115" customWidth="1"/>
    <col min="8" max="12" width="12" style="115" customWidth="1"/>
    <col min="13" max="13" width="20.125" style="152" customWidth="1"/>
    <col min="14" max="14" width="27.375" style="152" customWidth="1"/>
    <col min="15" max="15" width="17.375" style="150" customWidth="1"/>
    <col min="16" max="16" width="14.375" style="152" customWidth="1"/>
    <col min="17" max="17" width="16.875" style="152" customWidth="1"/>
    <col min="18" max="18" width="13.625" style="152" customWidth="1"/>
    <col min="19" max="19" width="17" style="152" customWidth="1"/>
    <col min="20" max="20" width="13.375" style="152" customWidth="1"/>
    <col min="21" max="21" width="17" style="115" bestFit="1" customWidth="1"/>
    <col min="22" max="22" width="18.125" style="115" customWidth="1"/>
    <col min="23" max="23" width="13.625" style="115" bestFit="1" customWidth="1"/>
    <col min="24" max="24" width="10.125" style="115" bestFit="1" customWidth="1"/>
    <col min="25" max="16384" width="10" style="115"/>
  </cols>
  <sheetData>
    <row r="1" spans="2:20" s="107" customFormat="1" ht="38.450000000000003" customHeight="1">
      <c r="B1" s="104"/>
      <c r="C1" s="105"/>
      <c r="D1" s="105"/>
      <c r="E1" s="106"/>
      <c r="F1" s="342" t="s">
        <v>123</v>
      </c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4"/>
      <c r="R1" s="348"/>
      <c r="S1" s="349"/>
      <c r="T1" s="350"/>
    </row>
    <row r="2" spans="2:20" s="107" customFormat="1" ht="37.9" customHeight="1" thickBot="1">
      <c r="B2" s="108"/>
      <c r="C2" s="109"/>
      <c r="D2" s="109"/>
      <c r="E2" s="110"/>
      <c r="F2" s="345"/>
      <c r="G2" s="346"/>
      <c r="H2" s="346"/>
      <c r="I2" s="346"/>
      <c r="J2" s="346"/>
      <c r="K2" s="346"/>
      <c r="L2" s="346"/>
      <c r="M2" s="346"/>
      <c r="N2" s="346"/>
      <c r="O2" s="346"/>
      <c r="P2" s="346"/>
      <c r="Q2" s="347"/>
      <c r="R2" s="351"/>
      <c r="S2" s="352"/>
      <c r="T2" s="353"/>
    </row>
    <row r="3" spans="2:20" s="107" customFormat="1" ht="29.45" customHeight="1" thickBot="1">
      <c r="B3" s="354" t="str">
        <f>+'1,01'!B3</f>
        <v>PATRIMONIO NATURAL FONDO PARA LA BIODIVERSIDAD Y ÁREAS PROTEGIDAS</v>
      </c>
      <c r="C3" s="355"/>
      <c r="D3" s="355"/>
      <c r="E3" s="355"/>
      <c r="F3" s="355"/>
      <c r="G3" s="355"/>
      <c r="H3" s="355"/>
      <c r="I3" s="355"/>
      <c r="J3" s="355"/>
      <c r="K3" s="355"/>
      <c r="L3" s="355"/>
      <c r="M3" s="355"/>
      <c r="N3" s="355"/>
      <c r="O3" s="355"/>
      <c r="P3" s="355"/>
      <c r="Q3" s="356"/>
      <c r="R3" s="357"/>
      <c r="S3" s="358"/>
      <c r="T3" s="359"/>
    </row>
    <row r="4" spans="2:20" s="107" customFormat="1" ht="33" customHeight="1" thickBot="1">
      <c r="B4" s="339" t="s">
        <v>124</v>
      </c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  <c r="P4" s="340"/>
      <c r="Q4" s="340"/>
      <c r="R4" s="340"/>
      <c r="S4" s="340"/>
      <c r="T4" s="341"/>
    </row>
    <row r="5" spans="2:20" s="107" customFormat="1" ht="12.6" customHeight="1" thickBot="1">
      <c r="B5" s="111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3"/>
      <c r="T5" s="114"/>
    </row>
    <row r="6" spans="2:20" ht="27" customHeight="1">
      <c r="B6" s="308" t="s">
        <v>125</v>
      </c>
      <c r="C6" s="309"/>
      <c r="D6" s="309"/>
      <c r="E6" s="312" t="s">
        <v>149</v>
      </c>
      <c r="F6" s="312"/>
      <c r="G6" s="313"/>
      <c r="H6" s="316" t="s">
        <v>126</v>
      </c>
      <c r="I6" s="317"/>
      <c r="J6" s="320">
        <v>45926</v>
      </c>
      <c r="K6" s="312"/>
      <c r="L6" s="312"/>
      <c r="M6" s="312"/>
      <c r="N6" s="313"/>
      <c r="O6" s="321" t="s">
        <v>127</v>
      </c>
      <c r="P6" s="312" t="s">
        <v>150</v>
      </c>
      <c r="Q6" s="312"/>
      <c r="R6" s="312"/>
      <c r="S6" s="312"/>
      <c r="T6" s="313"/>
    </row>
    <row r="7" spans="2:20" ht="27" customHeight="1">
      <c r="B7" s="310"/>
      <c r="C7" s="311"/>
      <c r="D7" s="311"/>
      <c r="E7" s="314"/>
      <c r="F7" s="314"/>
      <c r="G7" s="315"/>
      <c r="H7" s="318"/>
      <c r="I7" s="319"/>
      <c r="J7" s="314"/>
      <c r="K7" s="314"/>
      <c r="L7" s="314"/>
      <c r="M7" s="314"/>
      <c r="N7" s="315"/>
      <c r="O7" s="322"/>
      <c r="P7" s="314"/>
      <c r="Q7" s="314"/>
      <c r="R7" s="314"/>
      <c r="S7" s="314"/>
      <c r="T7" s="315"/>
    </row>
    <row r="8" spans="2:20" ht="50.25" customHeight="1" thickBot="1">
      <c r="B8" s="326" t="s">
        <v>128</v>
      </c>
      <c r="C8" s="327"/>
      <c r="D8" s="327"/>
      <c r="E8" s="324" t="s">
        <v>151</v>
      </c>
      <c r="F8" s="324"/>
      <c r="G8" s="325"/>
      <c r="H8" s="326" t="s">
        <v>129</v>
      </c>
      <c r="I8" s="327"/>
      <c r="J8" s="324" t="s">
        <v>152</v>
      </c>
      <c r="K8" s="324"/>
      <c r="L8" s="324"/>
      <c r="M8" s="324"/>
      <c r="N8" s="325"/>
      <c r="O8" s="323"/>
      <c r="P8" s="324"/>
      <c r="Q8" s="324"/>
      <c r="R8" s="324"/>
      <c r="S8" s="324"/>
      <c r="T8" s="325"/>
    </row>
    <row r="9" spans="2:20" ht="11.25" customHeight="1" thickBot="1">
      <c r="B9" s="328"/>
      <c r="C9" s="329"/>
      <c r="D9" s="329"/>
      <c r="E9" s="329"/>
      <c r="F9" s="329"/>
      <c r="G9" s="329"/>
      <c r="H9" s="329"/>
      <c r="I9" s="329"/>
      <c r="J9" s="329"/>
      <c r="K9" s="329"/>
      <c r="L9" s="329"/>
      <c r="M9" s="329"/>
      <c r="N9" s="329"/>
      <c r="O9" s="329"/>
      <c r="P9" s="329"/>
      <c r="Q9" s="329"/>
      <c r="R9" s="329"/>
      <c r="S9" s="329"/>
      <c r="T9" s="330"/>
    </row>
    <row r="10" spans="2:20" ht="33.6" customHeight="1" thickBot="1">
      <c r="B10" s="331" t="s">
        <v>130</v>
      </c>
      <c r="C10" s="332"/>
      <c r="D10" s="116" t="s">
        <v>343</v>
      </c>
      <c r="E10" s="333" t="s">
        <v>15</v>
      </c>
      <c r="F10" s="333"/>
      <c r="G10" s="333"/>
      <c r="H10" s="117" t="s">
        <v>131</v>
      </c>
      <c r="I10" s="118">
        <v>2.0099999999999998</v>
      </c>
      <c r="J10" s="334" t="e">
        <f>+UPPER('F-GAL-001'!#REF!)</f>
        <v>#REF!</v>
      </c>
      <c r="K10" s="335"/>
      <c r="L10" s="335"/>
      <c r="M10" s="335"/>
      <c r="N10" s="335"/>
      <c r="O10" s="335"/>
      <c r="P10" s="335"/>
      <c r="Q10" s="336"/>
      <c r="R10" s="119" t="s">
        <v>132</v>
      </c>
      <c r="S10" s="337" t="s">
        <v>236</v>
      </c>
      <c r="T10" s="338"/>
    </row>
    <row r="11" spans="2:20" ht="10.5" customHeight="1" thickBot="1">
      <c r="B11" s="305"/>
      <c r="C11" s="306"/>
      <c r="D11" s="306"/>
      <c r="E11" s="306"/>
      <c r="F11" s="306"/>
      <c r="G11" s="306"/>
      <c r="H11" s="306"/>
      <c r="I11" s="306"/>
      <c r="J11" s="306"/>
      <c r="K11" s="306"/>
      <c r="L11" s="306"/>
      <c r="M11" s="306"/>
      <c r="N11" s="306"/>
      <c r="O11" s="306"/>
      <c r="P11" s="306"/>
      <c r="Q11" s="306"/>
      <c r="R11" s="306"/>
      <c r="S11" s="306"/>
      <c r="T11" s="307"/>
    </row>
    <row r="12" spans="2:20" ht="27" customHeight="1" thickBot="1">
      <c r="B12" s="362" t="s">
        <v>133</v>
      </c>
      <c r="C12" s="363"/>
      <c r="D12" s="363"/>
      <c r="E12" s="363"/>
      <c r="F12" s="363"/>
      <c r="G12" s="363"/>
      <c r="H12" s="363"/>
      <c r="I12" s="363"/>
      <c r="J12" s="363"/>
      <c r="K12" s="363"/>
      <c r="L12" s="363"/>
      <c r="M12" s="362" t="s">
        <v>134</v>
      </c>
      <c r="N12" s="363"/>
      <c r="O12" s="363"/>
      <c r="P12" s="363"/>
      <c r="Q12" s="363"/>
      <c r="R12" s="363"/>
      <c r="S12" s="363"/>
      <c r="T12" s="364"/>
    </row>
    <row r="13" spans="2:20" ht="30" customHeight="1">
      <c r="B13" s="120"/>
      <c r="C13" s="121"/>
      <c r="D13" s="121"/>
      <c r="E13" s="121"/>
      <c r="F13" s="121"/>
      <c r="G13" s="121"/>
      <c r="H13" s="121"/>
      <c r="I13" s="121"/>
      <c r="J13" s="121"/>
      <c r="K13" s="121"/>
      <c r="L13" s="122"/>
      <c r="M13" s="365" t="s">
        <v>135</v>
      </c>
      <c r="N13" s="366"/>
      <c r="O13" s="369" t="s">
        <v>136</v>
      </c>
      <c r="P13" s="370"/>
      <c r="Q13" s="371"/>
      <c r="R13" s="372" t="s">
        <v>145</v>
      </c>
      <c r="S13" s="374" t="s">
        <v>6</v>
      </c>
      <c r="T13" s="376" t="s">
        <v>36</v>
      </c>
    </row>
    <row r="14" spans="2:20" ht="30" customHeight="1">
      <c r="B14" s="123"/>
      <c r="C14" s="124"/>
      <c r="D14" s="124"/>
      <c r="E14" s="124"/>
      <c r="F14" s="124"/>
      <c r="G14" s="124"/>
      <c r="H14" s="124"/>
      <c r="I14" s="124"/>
      <c r="J14" s="124"/>
      <c r="K14" s="124"/>
      <c r="L14" s="125"/>
      <c r="M14" s="367"/>
      <c r="N14" s="368"/>
      <c r="O14" s="126" t="s">
        <v>137</v>
      </c>
      <c r="P14" s="126" t="s">
        <v>138</v>
      </c>
      <c r="Q14" s="126" t="s">
        <v>144</v>
      </c>
      <c r="R14" s="373"/>
      <c r="S14" s="375"/>
      <c r="T14" s="377"/>
    </row>
    <row r="15" spans="2:20" ht="22.9" customHeight="1">
      <c r="B15" s="123"/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378"/>
      <c r="N15" s="379"/>
      <c r="O15" s="379"/>
      <c r="P15" s="379"/>
      <c r="Q15" s="379"/>
      <c r="R15" s="379"/>
      <c r="S15" s="379"/>
      <c r="T15" s="380"/>
    </row>
    <row r="16" spans="2:20" ht="22.9" customHeight="1">
      <c r="B16" s="123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378" t="s">
        <v>344</v>
      </c>
      <c r="N16" s="379"/>
      <c r="O16" s="379"/>
      <c r="P16" s="379"/>
      <c r="Q16" s="379"/>
      <c r="R16" s="379"/>
      <c r="S16" s="379"/>
      <c r="T16" s="380"/>
    </row>
    <row r="17" spans="2:22" ht="22.9" customHeight="1">
      <c r="B17" s="123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360" t="s">
        <v>345</v>
      </c>
      <c r="N17" s="361"/>
      <c r="O17" s="127">
        <v>0.4</v>
      </c>
      <c r="P17" s="128">
        <v>0.4</v>
      </c>
      <c r="Q17" s="128">
        <v>0.25</v>
      </c>
      <c r="R17" s="128">
        <f>+O17*P17</f>
        <v>0.16000000000000003</v>
      </c>
      <c r="S17" s="129">
        <v>2</v>
      </c>
      <c r="T17" s="130">
        <f>ROUND(+Q17*S17*R17,2)</f>
        <v>0.08</v>
      </c>
    </row>
    <row r="18" spans="2:22" ht="22.9" customHeight="1">
      <c r="B18" s="123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360" t="s">
        <v>346</v>
      </c>
      <c r="N18" s="361"/>
      <c r="O18" s="127">
        <v>0.4</v>
      </c>
      <c r="P18" s="128">
        <v>0.4</v>
      </c>
      <c r="Q18" s="128">
        <v>0.25</v>
      </c>
      <c r="R18" s="128">
        <f>+O18*P18</f>
        <v>0.16000000000000003</v>
      </c>
      <c r="S18" s="129">
        <v>2</v>
      </c>
      <c r="T18" s="130">
        <f>ROUND(+Q18*S18*R18,2)</f>
        <v>0.08</v>
      </c>
    </row>
    <row r="19" spans="2:22" ht="22.9" customHeight="1"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360"/>
      <c r="N19" s="361"/>
      <c r="O19" s="127"/>
      <c r="P19" s="128"/>
      <c r="Q19" s="129"/>
      <c r="R19" s="128"/>
      <c r="S19" s="129"/>
      <c r="T19" s="130"/>
    </row>
    <row r="20" spans="2:22" ht="22.9" customHeight="1"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360"/>
      <c r="N20" s="361"/>
      <c r="O20" s="127"/>
      <c r="P20" s="128"/>
      <c r="Q20" s="129"/>
      <c r="R20" s="131"/>
      <c r="S20" s="129"/>
      <c r="T20" s="130"/>
    </row>
    <row r="21" spans="2:22" ht="22.9" customHeight="1"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360"/>
      <c r="N21" s="361"/>
      <c r="O21" s="127"/>
      <c r="P21" s="128"/>
      <c r="Q21" s="129"/>
      <c r="R21" s="128"/>
      <c r="S21" s="129"/>
      <c r="T21" s="130"/>
    </row>
    <row r="22" spans="2:22" ht="22.9" customHeight="1">
      <c r="B22" s="123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381"/>
      <c r="N22" s="382"/>
      <c r="O22" s="382"/>
      <c r="P22" s="382"/>
      <c r="Q22" s="382"/>
      <c r="R22" s="382"/>
      <c r="S22" s="382"/>
      <c r="T22" s="383"/>
      <c r="V22" s="132"/>
    </row>
    <row r="23" spans="2:22" ht="22.9" customHeight="1">
      <c r="B23" s="123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381"/>
      <c r="N23" s="382"/>
      <c r="O23" s="382"/>
      <c r="P23" s="382"/>
      <c r="Q23" s="382"/>
      <c r="R23" s="382"/>
      <c r="S23" s="382"/>
      <c r="T23" s="383"/>
    </row>
    <row r="24" spans="2:22" ht="22.9" customHeight="1">
      <c r="B24" s="123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413"/>
      <c r="N24" s="414"/>
      <c r="O24" s="127"/>
      <c r="P24" s="128"/>
      <c r="Q24" s="129"/>
      <c r="R24" s="128"/>
      <c r="S24" s="129"/>
      <c r="T24" s="130"/>
    </row>
    <row r="25" spans="2:22" ht="22.9" customHeight="1">
      <c r="B25" s="123"/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415"/>
      <c r="N25" s="416"/>
      <c r="O25" s="127"/>
      <c r="P25" s="128"/>
      <c r="Q25" s="129"/>
      <c r="R25" s="128"/>
      <c r="S25" s="129"/>
      <c r="T25" s="130"/>
    </row>
    <row r="26" spans="2:22" ht="22.9" customHeight="1">
      <c r="B26" s="123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413"/>
      <c r="N26" s="414"/>
      <c r="O26" s="127"/>
      <c r="P26" s="128"/>
      <c r="Q26" s="129"/>
      <c r="R26" s="128"/>
      <c r="S26" s="129"/>
      <c r="T26" s="130"/>
    </row>
    <row r="27" spans="2:22" ht="22.9" customHeight="1">
      <c r="B27" s="123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415"/>
      <c r="N27" s="416"/>
      <c r="O27" s="127"/>
      <c r="P27" s="128"/>
      <c r="Q27" s="129"/>
      <c r="R27" s="128"/>
      <c r="S27" s="129"/>
      <c r="T27" s="130"/>
    </row>
    <row r="28" spans="2:22" ht="22.9" customHeight="1">
      <c r="B28" s="123"/>
      <c r="C28" s="124"/>
      <c r="D28" s="124"/>
      <c r="E28" s="124"/>
      <c r="F28" s="124"/>
      <c r="G28" s="124"/>
      <c r="H28" s="124"/>
      <c r="I28" s="124"/>
      <c r="J28" s="124"/>
      <c r="K28" s="124"/>
      <c r="L28" s="124"/>
      <c r="M28" s="360"/>
      <c r="N28" s="361"/>
      <c r="O28" s="127"/>
      <c r="P28" s="128"/>
      <c r="Q28" s="129"/>
      <c r="R28" s="128"/>
      <c r="S28" s="129"/>
      <c r="T28" s="130"/>
    </row>
    <row r="29" spans="2:22" ht="22.9" customHeight="1">
      <c r="B29" s="123"/>
      <c r="C29" s="124"/>
      <c r="D29" s="124"/>
      <c r="E29" s="124"/>
      <c r="F29" s="124"/>
      <c r="G29" s="124"/>
      <c r="H29" s="124"/>
      <c r="I29" s="124"/>
      <c r="J29" s="124"/>
      <c r="K29" s="124"/>
      <c r="L29" s="124"/>
      <c r="M29" s="360"/>
      <c r="N29" s="361"/>
      <c r="O29" s="127"/>
      <c r="P29" s="128"/>
      <c r="Q29" s="129"/>
      <c r="R29" s="128"/>
      <c r="S29" s="129"/>
      <c r="T29" s="130"/>
    </row>
    <row r="30" spans="2:22" ht="22.9" customHeight="1">
      <c r="B30" s="123"/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360"/>
      <c r="N30" s="361"/>
      <c r="O30" s="133"/>
      <c r="P30" s="128"/>
      <c r="Q30" s="129"/>
      <c r="R30" s="128"/>
      <c r="S30" s="129"/>
      <c r="T30" s="130"/>
    </row>
    <row r="31" spans="2:22" ht="22.9" customHeight="1">
      <c r="B31" s="123"/>
      <c r="D31" s="134"/>
      <c r="E31" s="134"/>
      <c r="F31" s="134"/>
      <c r="G31" s="134"/>
      <c r="H31" s="134"/>
      <c r="I31" s="134"/>
      <c r="J31" s="124"/>
      <c r="K31" s="124"/>
      <c r="L31" s="124"/>
      <c r="M31" s="360"/>
      <c r="N31" s="361"/>
      <c r="O31" s="133"/>
      <c r="P31" s="128"/>
      <c r="Q31" s="129"/>
      <c r="R31" s="128"/>
      <c r="S31" s="129"/>
      <c r="T31" s="130"/>
    </row>
    <row r="32" spans="2:22" ht="22.9" customHeight="1">
      <c r="B32" s="123"/>
      <c r="C32" s="134"/>
      <c r="D32" s="134"/>
      <c r="E32" s="134"/>
      <c r="F32" s="124"/>
      <c r="G32" s="124"/>
      <c r="H32" s="124"/>
      <c r="I32" s="124"/>
      <c r="J32" s="124"/>
      <c r="K32" s="124"/>
      <c r="L32" s="124"/>
      <c r="M32" s="360"/>
      <c r="N32" s="361"/>
      <c r="O32" s="127"/>
      <c r="P32" s="128"/>
      <c r="Q32" s="129"/>
      <c r="R32" s="131"/>
      <c r="S32" s="129"/>
      <c r="T32" s="130"/>
    </row>
    <row r="33" spans="2:22" ht="22.9" customHeight="1">
      <c r="B33" s="123"/>
      <c r="C33" s="124"/>
      <c r="D33" s="124"/>
      <c r="E33" s="124"/>
      <c r="F33" s="124"/>
      <c r="G33" s="124"/>
      <c r="H33" s="124"/>
      <c r="I33" s="124"/>
      <c r="J33" s="124"/>
      <c r="K33" s="124"/>
      <c r="L33" s="124"/>
      <c r="M33" s="360"/>
      <c r="N33" s="361"/>
      <c r="O33" s="127"/>
      <c r="P33" s="128"/>
      <c r="Q33" s="129"/>
      <c r="R33" s="131"/>
      <c r="S33" s="129"/>
      <c r="T33" s="130"/>
    </row>
    <row r="34" spans="2:22" ht="22.9" customHeight="1">
      <c r="B34" s="123"/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360"/>
      <c r="N34" s="361"/>
      <c r="O34" s="127"/>
      <c r="P34" s="128"/>
      <c r="Q34" s="129"/>
      <c r="R34" s="128"/>
      <c r="S34" s="129"/>
      <c r="T34" s="130"/>
    </row>
    <row r="35" spans="2:22" ht="22.9" customHeight="1">
      <c r="B35" s="123"/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360"/>
      <c r="N35" s="361"/>
      <c r="O35" s="127"/>
      <c r="P35" s="128"/>
      <c r="Q35" s="129"/>
      <c r="R35" s="128"/>
      <c r="S35" s="129"/>
      <c r="T35" s="130"/>
      <c r="V35" s="135"/>
    </row>
    <row r="36" spans="2:22" ht="22.9" customHeight="1">
      <c r="B36" s="123"/>
      <c r="C36" s="124"/>
      <c r="D36" s="124"/>
      <c r="E36" s="124"/>
      <c r="F36" s="124"/>
      <c r="G36" s="124"/>
      <c r="H36" s="124"/>
      <c r="I36" s="124"/>
      <c r="J36" s="124"/>
      <c r="K36" s="124"/>
      <c r="L36" s="124"/>
      <c r="M36" s="381"/>
      <c r="N36" s="382"/>
      <c r="O36" s="382"/>
      <c r="P36" s="382"/>
      <c r="Q36" s="382"/>
      <c r="R36" s="382"/>
      <c r="S36" s="382"/>
      <c r="T36" s="383"/>
      <c r="V36" s="135"/>
    </row>
    <row r="37" spans="2:22" ht="22.9" customHeight="1">
      <c r="B37" s="123"/>
      <c r="C37" s="124"/>
      <c r="D37" s="124"/>
      <c r="E37" s="124"/>
      <c r="F37" s="124"/>
      <c r="G37" s="124"/>
      <c r="H37" s="124"/>
      <c r="I37" s="124"/>
      <c r="J37" s="124"/>
      <c r="K37" s="124"/>
      <c r="L37" s="124"/>
      <c r="M37" s="390"/>
      <c r="N37" s="391"/>
      <c r="O37" s="127"/>
      <c r="P37" s="128"/>
      <c r="Q37" s="129"/>
      <c r="R37" s="131"/>
      <c r="S37" s="129"/>
      <c r="T37" s="130"/>
    </row>
    <row r="38" spans="2:22" ht="22.9" customHeight="1">
      <c r="B38" s="123"/>
      <c r="C38" s="124"/>
      <c r="D38" s="124"/>
      <c r="E38" s="124"/>
      <c r="F38" s="124"/>
      <c r="G38" s="124"/>
      <c r="H38" s="124"/>
      <c r="I38" s="124"/>
      <c r="J38" s="124"/>
      <c r="K38" s="124"/>
      <c r="L38" s="124"/>
      <c r="M38" s="390"/>
      <c r="N38" s="391"/>
      <c r="O38" s="136"/>
      <c r="P38" s="136"/>
      <c r="Q38" s="136"/>
      <c r="R38" s="136"/>
      <c r="S38" s="136"/>
      <c r="T38" s="137"/>
    </row>
    <row r="39" spans="2:22" ht="22.9" customHeight="1">
      <c r="B39" s="123"/>
      <c r="F39" s="124"/>
      <c r="G39" s="124"/>
      <c r="H39" s="124"/>
      <c r="I39" s="124"/>
      <c r="J39" s="124"/>
      <c r="K39" s="124"/>
      <c r="L39" s="124"/>
      <c r="M39" s="390"/>
      <c r="N39" s="391"/>
      <c r="O39" s="127"/>
      <c r="P39" s="131"/>
      <c r="Q39" s="129"/>
      <c r="R39" s="131"/>
      <c r="S39" s="129"/>
      <c r="T39" s="130"/>
    </row>
    <row r="40" spans="2:22" ht="22.9" customHeight="1">
      <c r="B40" s="123"/>
      <c r="F40" s="124"/>
      <c r="G40" s="124"/>
      <c r="H40" s="124"/>
      <c r="I40" s="124"/>
      <c r="J40" s="124"/>
      <c r="K40" s="124"/>
      <c r="L40" s="124"/>
      <c r="M40" s="390"/>
      <c r="N40" s="391"/>
      <c r="O40" s="127"/>
      <c r="P40" s="128"/>
      <c r="Q40" s="129"/>
      <c r="R40" s="131"/>
      <c r="S40" s="129"/>
      <c r="T40" s="130"/>
    </row>
    <row r="41" spans="2:22" ht="22.9" customHeight="1">
      <c r="B41" s="123"/>
      <c r="C41" s="124"/>
      <c r="D41" s="124"/>
      <c r="E41" s="124"/>
      <c r="F41" s="124"/>
      <c r="G41" s="124"/>
      <c r="H41" s="124"/>
      <c r="I41" s="124"/>
      <c r="J41" s="124"/>
      <c r="K41" s="124"/>
      <c r="L41" s="124"/>
      <c r="M41" s="390"/>
      <c r="N41" s="391"/>
      <c r="O41" s="127"/>
      <c r="P41" s="128"/>
      <c r="Q41" s="129"/>
      <c r="R41" s="131"/>
      <c r="S41" s="129"/>
      <c r="T41" s="130"/>
    </row>
    <row r="42" spans="2:22" ht="22.9" customHeight="1">
      <c r="B42" s="123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38"/>
      <c r="N42" s="139"/>
      <c r="O42" s="139"/>
      <c r="P42" s="139"/>
      <c r="Q42" s="139"/>
      <c r="R42" s="139"/>
      <c r="S42" s="139"/>
      <c r="T42" s="140"/>
    </row>
    <row r="43" spans="2:22" ht="22.9" customHeight="1" thickBot="1">
      <c r="B43" s="123"/>
      <c r="C43" s="124"/>
      <c r="D43" s="124"/>
      <c r="E43" s="124"/>
      <c r="F43" s="124"/>
      <c r="G43" s="124"/>
      <c r="H43" s="124"/>
      <c r="I43" s="124"/>
      <c r="J43" s="124"/>
      <c r="K43" s="124"/>
      <c r="L43" s="124"/>
      <c r="M43" s="141"/>
      <c r="N43" s="142"/>
      <c r="O43" s="142"/>
      <c r="P43" s="142"/>
      <c r="Q43" s="142"/>
      <c r="R43" s="142"/>
      <c r="S43" s="142"/>
      <c r="T43" s="143"/>
    </row>
    <row r="44" spans="2:22" s="145" customFormat="1" ht="24" customHeight="1">
      <c r="B44" s="392" t="s">
        <v>154</v>
      </c>
      <c r="C44" s="393"/>
      <c r="D44" s="393"/>
      <c r="E44" s="393"/>
      <c r="F44" s="393"/>
      <c r="G44" s="393"/>
      <c r="H44" s="393"/>
      <c r="I44" s="393"/>
      <c r="J44" s="393"/>
      <c r="K44" s="393"/>
      <c r="L44" s="394"/>
      <c r="M44" s="401" t="s">
        <v>139</v>
      </c>
      <c r="N44" s="402"/>
      <c r="O44" s="402"/>
      <c r="P44" s="402"/>
      <c r="Q44" s="402"/>
      <c r="R44" s="402"/>
      <c r="S44" s="402"/>
      <c r="T44" s="144">
        <f>SUM(T17:T43)</f>
        <v>0.16</v>
      </c>
    </row>
    <row r="45" spans="2:22" s="145" customFormat="1" ht="24" customHeight="1">
      <c r="B45" s="395"/>
      <c r="C45" s="396"/>
      <c r="D45" s="396"/>
      <c r="E45" s="396"/>
      <c r="F45" s="396"/>
      <c r="G45" s="396"/>
      <c r="H45" s="396"/>
      <c r="I45" s="396"/>
      <c r="J45" s="396"/>
      <c r="K45" s="396"/>
      <c r="L45" s="397"/>
      <c r="M45" s="403" t="s">
        <v>140</v>
      </c>
      <c r="N45" s="404"/>
      <c r="O45" s="404"/>
      <c r="P45" s="404"/>
      <c r="Q45" s="404"/>
      <c r="R45" s="404"/>
      <c r="S45" s="404"/>
      <c r="T45" s="146"/>
    </row>
    <row r="46" spans="2:22" s="145" customFormat="1" ht="24" customHeight="1" thickBot="1">
      <c r="B46" s="398"/>
      <c r="C46" s="399"/>
      <c r="D46" s="399"/>
      <c r="E46" s="399"/>
      <c r="F46" s="399"/>
      <c r="G46" s="399"/>
      <c r="H46" s="399"/>
      <c r="I46" s="399"/>
      <c r="J46" s="399"/>
      <c r="K46" s="399"/>
      <c r="L46" s="400"/>
      <c r="M46" s="405" t="s">
        <v>141</v>
      </c>
      <c r="N46" s="406"/>
      <c r="O46" s="406"/>
      <c r="P46" s="406"/>
      <c r="Q46" s="406"/>
      <c r="R46" s="406"/>
      <c r="S46" s="406"/>
      <c r="T46" s="147">
        <f>+T45+T44</f>
        <v>0.16</v>
      </c>
    </row>
    <row r="47" spans="2:22" ht="17.45" customHeight="1">
      <c r="B47" s="148"/>
      <c r="C47" s="149"/>
      <c r="D47" s="149"/>
      <c r="E47" s="149"/>
      <c r="F47" s="149"/>
      <c r="G47" s="149"/>
      <c r="H47" s="149"/>
      <c r="I47" s="149"/>
      <c r="J47" s="149"/>
      <c r="K47" s="149"/>
      <c r="L47" s="149"/>
      <c r="M47" s="150"/>
      <c r="N47" s="150"/>
      <c r="P47" s="150"/>
      <c r="Q47" s="150"/>
      <c r="R47" s="150"/>
      <c r="S47" s="150"/>
      <c r="T47" s="151"/>
    </row>
    <row r="48" spans="2:22" ht="22.9" customHeight="1">
      <c r="B48" s="148"/>
      <c r="J48" s="149"/>
      <c r="K48" s="149"/>
      <c r="L48" s="149"/>
      <c r="M48" s="150"/>
      <c r="Q48" s="115"/>
      <c r="R48" s="149"/>
      <c r="S48" s="149"/>
      <c r="T48" s="153"/>
    </row>
    <row r="49" spans="2:20" ht="19.149999999999999" customHeight="1">
      <c r="B49" s="148"/>
      <c r="J49" s="149"/>
      <c r="K49" s="149"/>
      <c r="L49" s="149"/>
      <c r="M49" s="150"/>
      <c r="Q49" s="115"/>
      <c r="R49" s="149"/>
      <c r="S49" s="149"/>
      <c r="T49" s="153"/>
    </row>
    <row r="50" spans="2:20" ht="21.6" customHeight="1">
      <c r="B50" s="148"/>
      <c r="C50" s="149"/>
      <c r="D50" s="149"/>
      <c r="E50" s="149"/>
      <c r="F50" s="149"/>
      <c r="G50" s="149"/>
      <c r="H50" s="149"/>
      <c r="I50" s="149"/>
      <c r="J50" s="149"/>
      <c r="K50" s="149"/>
      <c r="L50" s="149"/>
      <c r="M50" s="150"/>
      <c r="N50" s="150"/>
      <c r="P50" s="150"/>
      <c r="Q50" s="154"/>
      <c r="R50" s="154"/>
      <c r="S50" s="154"/>
      <c r="T50" s="155"/>
    </row>
    <row r="51" spans="2:20" ht="25.15" customHeight="1">
      <c r="B51" s="148"/>
      <c r="C51" s="149"/>
      <c r="D51" s="149"/>
      <c r="E51" s="149"/>
      <c r="F51" s="149"/>
      <c r="G51" s="149"/>
      <c r="H51" s="149"/>
      <c r="I51" s="149"/>
      <c r="J51" s="149"/>
      <c r="K51" s="149"/>
      <c r="L51" s="156"/>
      <c r="M51" s="157"/>
      <c r="N51" s="157"/>
      <c r="P51" s="150"/>
      <c r="Q51" s="157"/>
      <c r="R51" s="157"/>
      <c r="S51" s="157"/>
      <c r="T51" s="158"/>
    </row>
    <row r="52" spans="2:20" s="162" customFormat="1" ht="17.45" customHeight="1">
      <c r="B52" s="384" t="s">
        <v>142</v>
      </c>
      <c r="C52" s="385"/>
      <c r="D52" s="385"/>
      <c r="E52" s="385"/>
      <c r="F52" s="159"/>
      <c r="G52" s="386" t="s">
        <v>142</v>
      </c>
      <c r="H52" s="386"/>
      <c r="I52" s="386"/>
      <c r="J52" s="387"/>
      <c r="K52" s="160"/>
      <c r="L52" s="388" t="s">
        <v>142</v>
      </c>
      <c r="M52" s="388"/>
      <c r="N52" s="388"/>
      <c r="O52" s="388"/>
      <c r="P52" s="161"/>
      <c r="Q52" s="388" t="s">
        <v>142</v>
      </c>
      <c r="R52" s="388"/>
      <c r="S52" s="388"/>
      <c r="T52" s="389"/>
    </row>
    <row r="53" spans="2:20" ht="17.45" customHeight="1">
      <c r="B53" s="163" t="str">
        <f>+'1,01'!B53</f>
        <v>Nombre: IVAN DARIO RODRIGUEZ</v>
      </c>
      <c r="C53" s="164"/>
      <c r="D53" s="164"/>
      <c r="E53" s="164"/>
      <c r="F53" s="164"/>
      <c r="G53" s="165" t="str">
        <f>+'1,01'!G53</f>
        <v xml:space="preserve">Nombre: MANUEL EDUARDO CEPEDA HERNÁNDEZ </v>
      </c>
      <c r="H53" s="165"/>
      <c r="I53" s="165"/>
      <c r="J53" s="165"/>
      <c r="K53" s="166"/>
      <c r="L53" s="167" t="str">
        <f>+'1,01'!L53</f>
        <v>Nombre: ROBINSON ALEXANDER TOBAR URBANO</v>
      </c>
      <c r="M53" s="167"/>
      <c r="N53" s="167"/>
      <c r="O53" s="167"/>
      <c r="P53" s="166"/>
      <c r="Q53" s="167" t="str">
        <f>+'1,01'!Q53</f>
        <v>Nombre: CLARA LUZ JARAMILLO HENAO</v>
      </c>
      <c r="R53" s="167"/>
      <c r="S53" s="167"/>
      <c r="T53" s="168"/>
    </row>
    <row r="54" spans="2:20" ht="17.45" customHeight="1" thickBot="1">
      <c r="B54" s="174" t="str">
        <f>+'1,01'!B54</f>
        <v>RESIDENTE DE OBRA</v>
      </c>
      <c r="C54" s="169"/>
      <c r="D54" s="169"/>
      <c r="E54" s="169"/>
      <c r="F54" s="169"/>
      <c r="G54" s="170" t="str">
        <f>+'1,01'!G54</f>
        <v>DIRECTOR DE OBRA</v>
      </c>
      <c r="H54" s="170"/>
      <c r="I54" s="170"/>
      <c r="J54" s="170"/>
      <c r="K54" s="171"/>
      <c r="L54" s="172" t="str">
        <f>+'1,01'!L54</f>
        <v xml:space="preserve">RESIDENTE DE INTERVENTORIA </v>
      </c>
      <c r="M54" s="172"/>
      <c r="N54" s="172"/>
      <c r="O54" s="172"/>
      <c r="P54" s="171"/>
      <c r="Q54" s="172" t="str">
        <f>+'1,01'!Q54</f>
        <v xml:space="preserve">DIRECTOR DE INTERVENTORIA </v>
      </c>
      <c r="R54" s="172"/>
      <c r="S54" s="172"/>
      <c r="T54" s="173"/>
    </row>
  </sheetData>
  <mergeCells count="62">
    <mergeCell ref="B4:T4"/>
    <mergeCell ref="F1:Q2"/>
    <mergeCell ref="R1:T1"/>
    <mergeCell ref="R2:T2"/>
    <mergeCell ref="B3:Q3"/>
    <mergeCell ref="R3:T3"/>
    <mergeCell ref="B11:T11"/>
    <mergeCell ref="B6:D7"/>
    <mergeCell ref="E6:G7"/>
    <mergeCell ref="H6:I7"/>
    <mergeCell ref="J6:N7"/>
    <mergeCell ref="O6:O8"/>
    <mergeCell ref="P6:T8"/>
    <mergeCell ref="B8:D8"/>
    <mergeCell ref="E8:G8"/>
    <mergeCell ref="H8:I8"/>
    <mergeCell ref="J8:N8"/>
    <mergeCell ref="B9:T9"/>
    <mergeCell ref="B10:C10"/>
    <mergeCell ref="E10:G10"/>
    <mergeCell ref="J10:Q10"/>
    <mergeCell ref="S10:T10"/>
    <mergeCell ref="B12:L12"/>
    <mergeCell ref="M12:T12"/>
    <mergeCell ref="M13:N14"/>
    <mergeCell ref="O13:Q13"/>
    <mergeCell ref="R13:R14"/>
    <mergeCell ref="S13:S14"/>
    <mergeCell ref="T13:T14"/>
    <mergeCell ref="M15:T15"/>
    <mergeCell ref="M16:T16"/>
    <mergeCell ref="M17:N17"/>
    <mergeCell ref="M19:N19"/>
    <mergeCell ref="M20:N20"/>
    <mergeCell ref="M18:N18"/>
    <mergeCell ref="M34:N34"/>
    <mergeCell ref="M21:N21"/>
    <mergeCell ref="M22:T22"/>
    <mergeCell ref="M23:T23"/>
    <mergeCell ref="M24:N25"/>
    <mergeCell ref="M26:N27"/>
    <mergeCell ref="M28:N28"/>
    <mergeCell ref="M29:N29"/>
    <mergeCell ref="M30:N30"/>
    <mergeCell ref="M31:N31"/>
    <mergeCell ref="M32:N32"/>
    <mergeCell ref="M33:N33"/>
    <mergeCell ref="B52:E52"/>
    <mergeCell ref="G52:J52"/>
    <mergeCell ref="L52:O52"/>
    <mergeCell ref="Q52:T52"/>
    <mergeCell ref="M35:N35"/>
    <mergeCell ref="M36:T36"/>
    <mergeCell ref="M37:N37"/>
    <mergeCell ref="M38:N38"/>
    <mergeCell ref="M39:N39"/>
    <mergeCell ref="M40:N40"/>
    <mergeCell ref="M41:N41"/>
    <mergeCell ref="B44:L46"/>
    <mergeCell ref="M44:S44"/>
    <mergeCell ref="M45:S45"/>
    <mergeCell ref="M46:S46"/>
  </mergeCells>
  <phoneticPr fontId="16" type="noConversion"/>
  <printOptions horizontalCentered="1"/>
  <pageMargins left="0.11811023622047245" right="0.11811023622047245" top="0.11811023622047245" bottom="0.11811023622047245" header="0" footer="0"/>
  <pageSetup scale="44" orientation="landscape" r:id="rId1"/>
  <headerFooter alignWithMargins="0"/>
  <drawing r:id="rId2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sheetPr>
    <tabColor rgb="FFCCFFFF"/>
    <pageSetUpPr fitToPage="1"/>
  </sheetPr>
  <dimension ref="B1:V54"/>
  <sheetViews>
    <sheetView view="pageBreakPreview" topLeftCell="A36" zoomScale="80" zoomScaleNormal="100" zoomScaleSheetLayoutView="80" workbookViewId="0">
      <selection activeCell="G58" sqref="G58"/>
    </sheetView>
  </sheetViews>
  <sheetFormatPr baseColWidth="10" defaultColWidth="10" defaultRowHeight="27" customHeight="1"/>
  <cols>
    <col min="1" max="1" width="1.125" style="115" customWidth="1"/>
    <col min="2" max="5" width="12" style="115" customWidth="1"/>
    <col min="6" max="6" width="15.625" style="115" customWidth="1"/>
    <col min="7" max="7" width="19.875" style="115" customWidth="1"/>
    <col min="8" max="12" width="12" style="115" customWidth="1"/>
    <col min="13" max="13" width="20.125" style="152" customWidth="1"/>
    <col min="14" max="14" width="27.375" style="152" customWidth="1"/>
    <col min="15" max="15" width="17.375" style="150" customWidth="1"/>
    <col min="16" max="16" width="14.375" style="152" customWidth="1"/>
    <col min="17" max="17" width="16.875" style="152" customWidth="1"/>
    <col min="18" max="18" width="13.625" style="152" customWidth="1"/>
    <col min="19" max="19" width="17" style="152" customWidth="1"/>
    <col min="20" max="20" width="13.375" style="152" customWidth="1"/>
    <col min="21" max="21" width="17" style="115" bestFit="1" customWidth="1"/>
    <col min="22" max="22" width="18.125" style="115" customWidth="1"/>
    <col min="23" max="23" width="13.625" style="115" bestFit="1" customWidth="1"/>
    <col min="24" max="24" width="10.125" style="115" bestFit="1" customWidth="1"/>
    <col min="25" max="16384" width="10" style="115"/>
  </cols>
  <sheetData>
    <row r="1" spans="2:20" s="107" customFormat="1" ht="38.450000000000003" customHeight="1">
      <c r="B1" s="104"/>
      <c r="C1" s="105"/>
      <c r="D1" s="105"/>
      <c r="E1" s="106"/>
      <c r="F1" s="342" t="s">
        <v>123</v>
      </c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4"/>
      <c r="R1" s="348"/>
      <c r="S1" s="349"/>
      <c r="T1" s="350"/>
    </row>
    <row r="2" spans="2:20" s="107" customFormat="1" ht="37.9" customHeight="1" thickBot="1">
      <c r="B2" s="108"/>
      <c r="C2" s="109"/>
      <c r="D2" s="109"/>
      <c r="E2" s="110"/>
      <c r="F2" s="345"/>
      <c r="G2" s="346"/>
      <c r="H2" s="346"/>
      <c r="I2" s="346"/>
      <c r="J2" s="346"/>
      <c r="K2" s="346"/>
      <c r="L2" s="346"/>
      <c r="M2" s="346"/>
      <c r="N2" s="346"/>
      <c r="O2" s="346"/>
      <c r="P2" s="346"/>
      <c r="Q2" s="347"/>
      <c r="R2" s="351"/>
      <c r="S2" s="352"/>
      <c r="T2" s="353"/>
    </row>
    <row r="3" spans="2:20" s="107" customFormat="1" ht="29.45" customHeight="1" thickBot="1">
      <c r="B3" s="354" t="str">
        <f>+'1,01'!B3</f>
        <v>PATRIMONIO NATURAL FONDO PARA LA BIODIVERSIDAD Y ÁREAS PROTEGIDAS</v>
      </c>
      <c r="C3" s="355"/>
      <c r="D3" s="355"/>
      <c r="E3" s="355"/>
      <c r="F3" s="355"/>
      <c r="G3" s="355"/>
      <c r="H3" s="355"/>
      <c r="I3" s="355"/>
      <c r="J3" s="355"/>
      <c r="K3" s="355"/>
      <c r="L3" s="355"/>
      <c r="M3" s="355"/>
      <c r="N3" s="355"/>
      <c r="O3" s="355"/>
      <c r="P3" s="355"/>
      <c r="Q3" s="356"/>
      <c r="R3" s="357"/>
      <c r="S3" s="358"/>
      <c r="T3" s="359"/>
    </row>
    <row r="4" spans="2:20" s="107" customFormat="1" ht="33" customHeight="1" thickBot="1">
      <c r="B4" s="339" t="s">
        <v>124</v>
      </c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  <c r="P4" s="340"/>
      <c r="Q4" s="340"/>
      <c r="R4" s="340"/>
      <c r="S4" s="340"/>
      <c r="T4" s="341"/>
    </row>
    <row r="5" spans="2:20" s="107" customFormat="1" ht="12.6" customHeight="1" thickBot="1">
      <c r="B5" s="111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3"/>
      <c r="T5" s="114"/>
    </row>
    <row r="6" spans="2:20" ht="27" customHeight="1">
      <c r="B6" s="308" t="s">
        <v>125</v>
      </c>
      <c r="C6" s="309"/>
      <c r="D6" s="309"/>
      <c r="E6" s="312" t="s">
        <v>149</v>
      </c>
      <c r="F6" s="312"/>
      <c r="G6" s="313"/>
      <c r="H6" s="316" t="s">
        <v>126</v>
      </c>
      <c r="I6" s="317"/>
      <c r="J6" s="320">
        <v>45926</v>
      </c>
      <c r="K6" s="312"/>
      <c r="L6" s="312"/>
      <c r="M6" s="312"/>
      <c r="N6" s="313"/>
      <c r="O6" s="321" t="s">
        <v>127</v>
      </c>
      <c r="P6" s="312" t="s">
        <v>150</v>
      </c>
      <c r="Q6" s="312"/>
      <c r="R6" s="312"/>
      <c r="S6" s="312"/>
      <c r="T6" s="313"/>
    </row>
    <row r="7" spans="2:20" ht="27" customHeight="1">
      <c r="B7" s="310"/>
      <c r="C7" s="311"/>
      <c r="D7" s="311"/>
      <c r="E7" s="314"/>
      <c r="F7" s="314"/>
      <c r="G7" s="315"/>
      <c r="H7" s="318"/>
      <c r="I7" s="319"/>
      <c r="J7" s="314"/>
      <c r="K7" s="314"/>
      <c r="L7" s="314"/>
      <c r="M7" s="314"/>
      <c r="N7" s="315"/>
      <c r="O7" s="322"/>
      <c r="P7" s="314"/>
      <c r="Q7" s="314"/>
      <c r="R7" s="314"/>
      <c r="S7" s="314"/>
      <c r="T7" s="315"/>
    </row>
    <row r="8" spans="2:20" ht="50.25" customHeight="1" thickBot="1">
      <c r="B8" s="326" t="s">
        <v>128</v>
      </c>
      <c r="C8" s="327"/>
      <c r="D8" s="327"/>
      <c r="E8" s="324" t="s">
        <v>151</v>
      </c>
      <c r="F8" s="324"/>
      <c r="G8" s="325"/>
      <c r="H8" s="326" t="s">
        <v>129</v>
      </c>
      <c r="I8" s="327"/>
      <c r="J8" s="324" t="s">
        <v>152</v>
      </c>
      <c r="K8" s="324"/>
      <c r="L8" s="324"/>
      <c r="M8" s="324"/>
      <c r="N8" s="325"/>
      <c r="O8" s="323"/>
      <c r="P8" s="324"/>
      <c r="Q8" s="324"/>
      <c r="R8" s="324"/>
      <c r="S8" s="324"/>
      <c r="T8" s="325"/>
    </row>
    <row r="9" spans="2:20" ht="11.25" customHeight="1" thickBot="1">
      <c r="B9" s="328"/>
      <c r="C9" s="329"/>
      <c r="D9" s="329"/>
      <c r="E9" s="329"/>
      <c r="F9" s="329"/>
      <c r="G9" s="329"/>
      <c r="H9" s="329"/>
      <c r="I9" s="329"/>
      <c r="J9" s="329"/>
      <c r="K9" s="329"/>
      <c r="L9" s="329"/>
      <c r="M9" s="329"/>
      <c r="N9" s="329"/>
      <c r="O9" s="329"/>
      <c r="P9" s="329"/>
      <c r="Q9" s="329"/>
      <c r="R9" s="329"/>
      <c r="S9" s="329"/>
      <c r="T9" s="330"/>
    </row>
    <row r="10" spans="2:20" ht="33.6" customHeight="1" thickBot="1">
      <c r="B10" s="331" t="s">
        <v>130</v>
      </c>
      <c r="C10" s="332"/>
      <c r="D10" s="116" t="s">
        <v>343</v>
      </c>
      <c r="E10" s="333" t="s">
        <v>81</v>
      </c>
      <c r="F10" s="333"/>
      <c r="G10" s="333"/>
      <c r="H10" s="117" t="s">
        <v>131</v>
      </c>
      <c r="I10" s="118">
        <v>3.01</v>
      </c>
      <c r="J10" s="334" t="e">
        <f>+UPPER('F-GAL-001'!#REF!)</f>
        <v>#REF!</v>
      </c>
      <c r="K10" s="335"/>
      <c r="L10" s="335"/>
      <c r="M10" s="335"/>
      <c r="N10" s="335"/>
      <c r="O10" s="335"/>
      <c r="P10" s="335"/>
      <c r="Q10" s="336"/>
      <c r="R10" s="119" t="s">
        <v>132</v>
      </c>
      <c r="S10" s="337" t="s">
        <v>236</v>
      </c>
      <c r="T10" s="338"/>
    </row>
    <row r="11" spans="2:20" ht="10.5" customHeight="1" thickBot="1">
      <c r="B11" s="305"/>
      <c r="C11" s="306"/>
      <c r="D11" s="306"/>
      <c r="E11" s="306"/>
      <c r="F11" s="306"/>
      <c r="G11" s="306"/>
      <c r="H11" s="306"/>
      <c r="I11" s="306"/>
      <c r="J11" s="306"/>
      <c r="K11" s="306"/>
      <c r="L11" s="306"/>
      <c r="M11" s="306"/>
      <c r="N11" s="306"/>
      <c r="O11" s="306"/>
      <c r="P11" s="306"/>
      <c r="Q11" s="306"/>
      <c r="R11" s="306"/>
      <c r="S11" s="306"/>
      <c r="T11" s="307"/>
    </row>
    <row r="12" spans="2:20" ht="27" customHeight="1" thickBot="1">
      <c r="B12" s="362" t="s">
        <v>133</v>
      </c>
      <c r="C12" s="363"/>
      <c r="D12" s="363"/>
      <c r="E12" s="363"/>
      <c r="F12" s="363"/>
      <c r="G12" s="363"/>
      <c r="H12" s="363"/>
      <c r="I12" s="363"/>
      <c r="J12" s="363"/>
      <c r="K12" s="363"/>
      <c r="L12" s="363"/>
      <c r="M12" s="362" t="s">
        <v>134</v>
      </c>
      <c r="N12" s="363"/>
      <c r="O12" s="363"/>
      <c r="P12" s="363"/>
      <c r="Q12" s="363"/>
      <c r="R12" s="363"/>
      <c r="S12" s="363"/>
      <c r="T12" s="364"/>
    </row>
    <row r="13" spans="2:20" ht="30" customHeight="1">
      <c r="B13" s="120"/>
      <c r="C13" s="121"/>
      <c r="D13" s="121"/>
      <c r="E13" s="121"/>
      <c r="F13" s="121"/>
      <c r="G13" s="121"/>
      <c r="H13" s="121"/>
      <c r="I13" s="121"/>
      <c r="J13" s="121"/>
      <c r="K13" s="121"/>
      <c r="L13" s="122"/>
      <c r="M13" s="365" t="s">
        <v>135</v>
      </c>
      <c r="N13" s="366"/>
      <c r="O13" s="369" t="s">
        <v>136</v>
      </c>
      <c r="P13" s="370"/>
      <c r="Q13" s="371"/>
      <c r="R13" s="372" t="s">
        <v>145</v>
      </c>
      <c r="S13" s="374" t="s">
        <v>6</v>
      </c>
      <c r="T13" s="376" t="s">
        <v>36</v>
      </c>
    </row>
    <row r="14" spans="2:20" ht="30" customHeight="1">
      <c r="B14" s="123"/>
      <c r="C14" s="124"/>
      <c r="D14" s="124"/>
      <c r="E14" s="124"/>
      <c r="F14" s="124"/>
      <c r="G14" s="124"/>
      <c r="H14" s="124"/>
      <c r="I14" s="124"/>
      <c r="J14" s="124"/>
      <c r="K14" s="124"/>
      <c r="L14" s="125"/>
      <c r="M14" s="367"/>
      <c r="N14" s="368"/>
      <c r="O14" s="126" t="s">
        <v>137</v>
      </c>
      <c r="P14" s="126" t="s">
        <v>138</v>
      </c>
      <c r="Q14" s="126" t="s">
        <v>144</v>
      </c>
      <c r="R14" s="373"/>
      <c r="S14" s="375"/>
      <c r="T14" s="377"/>
    </row>
    <row r="15" spans="2:20" ht="22.9" customHeight="1">
      <c r="B15" s="123"/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378"/>
      <c r="N15" s="379"/>
      <c r="O15" s="379"/>
      <c r="P15" s="379"/>
      <c r="Q15" s="379"/>
      <c r="R15" s="379"/>
      <c r="S15" s="379"/>
      <c r="T15" s="380"/>
    </row>
    <row r="16" spans="2:20" ht="22.9" customHeight="1">
      <c r="B16" s="123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378" t="s">
        <v>344</v>
      </c>
      <c r="N16" s="379"/>
      <c r="O16" s="379"/>
      <c r="P16" s="379"/>
      <c r="Q16" s="379"/>
      <c r="R16" s="379"/>
      <c r="S16" s="379"/>
      <c r="T16" s="380"/>
    </row>
    <row r="17" spans="2:22" ht="22.9" customHeight="1">
      <c r="B17" s="123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360" t="s">
        <v>345</v>
      </c>
      <c r="N17" s="361"/>
      <c r="O17" s="127">
        <v>0.4</v>
      </c>
      <c r="P17" s="128">
        <v>0.4</v>
      </c>
      <c r="Q17" s="128">
        <v>0.15</v>
      </c>
      <c r="R17" s="128">
        <f>+O17*P17</f>
        <v>0.16000000000000003</v>
      </c>
      <c r="S17" s="129">
        <v>2</v>
      </c>
      <c r="T17" s="130">
        <f>ROUND(+Q17*S17*R17,2)</f>
        <v>0.05</v>
      </c>
    </row>
    <row r="18" spans="2:22" ht="22.9" customHeight="1">
      <c r="B18" s="123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360" t="s">
        <v>346</v>
      </c>
      <c r="N18" s="361"/>
      <c r="O18" s="127">
        <v>0.4</v>
      </c>
      <c r="P18" s="128">
        <v>0.4</v>
      </c>
      <c r="Q18" s="128">
        <v>0.15</v>
      </c>
      <c r="R18" s="128">
        <f>+O18*P18</f>
        <v>0.16000000000000003</v>
      </c>
      <c r="S18" s="129">
        <v>2</v>
      </c>
      <c r="T18" s="130">
        <f>ROUND(+Q18*S18*R18,2)</f>
        <v>0.05</v>
      </c>
    </row>
    <row r="19" spans="2:22" ht="22.9" customHeight="1"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360" t="s">
        <v>345</v>
      </c>
      <c r="N19" s="361"/>
      <c r="O19" s="127">
        <f>+(0.4+0.14)/2</f>
        <v>0.27</v>
      </c>
      <c r="P19" s="127">
        <f>+(0.4+0.14)/2</f>
        <v>0.27</v>
      </c>
      <c r="Q19" s="128">
        <v>0.1</v>
      </c>
      <c r="R19" s="128">
        <f>+O19*P19</f>
        <v>7.2900000000000006E-2</v>
      </c>
      <c r="S19" s="129">
        <v>2</v>
      </c>
      <c r="T19" s="180">
        <f>(+Q19*S19*R19)</f>
        <v>1.4580000000000003E-2</v>
      </c>
    </row>
    <row r="20" spans="2:22" ht="22.9" customHeight="1"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360" t="s">
        <v>346</v>
      </c>
      <c r="N20" s="361"/>
      <c r="O20" s="127">
        <f>+(0.4+0.14)/2</f>
        <v>0.27</v>
      </c>
      <c r="P20" s="127">
        <f>+(0.4+0.14)/2</f>
        <v>0.27</v>
      </c>
      <c r="Q20" s="128">
        <v>0.1</v>
      </c>
      <c r="R20" s="128">
        <f>+O20*P20</f>
        <v>7.2900000000000006E-2</v>
      </c>
      <c r="S20" s="129">
        <v>2</v>
      </c>
      <c r="T20" s="180">
        <f>(+Q20*S20*R20)</f>
        <v>1.4580000000000003E-2</v>
      </c>
    </row>
    <row r="21" spans="2:22" ht="22.9" customHeight="1"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360"/>
      <c r="N21" s="361"/>
      <c r="O21" s="127"/>
      <c r="P21" s="128"/>
      <c r="Q21" s="129"/>
      <c r="R21" s="128"/>
      <c r="S21" s="129"/>
      <c r="T21" s="130"/>
    </row>
    <row r="22" spans="2:22" ht="22.9" customHeight="1">
      <c r="B22" s="123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378" t="s">
        <v>275</v>
      </c>
      <c r="N22" s="379"/>
      <c r="O22" s="379"/>
      <c r="P22" s="379"/>
      <c r="Q22" s="379"/>
      <c r="R22" s="379"/>
      <c r="S22" s="379"/>
      <c r="T22" s="380"/>
      <c r="V22" s="132"/>
    </row>
    <row r="23" spans="2:22" ht="22.9" customHeight="1">
      <c r="B23" s="123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390" t="s">
        <v>282</v>
      </c>
      <c r="N23" s="391"/>
      <c r="O23" s="127">
        <v>0.4</v>
      </c>
      <c r="P23" s="175">
        <v>0.4</v>
      </c>
      <c r="Q23" s="128">
        <v>0.25</v>
      </c>
      <c r="R23" s="128">
        <f>+O23*P23</f>
        <v>0.16000000000000003</v>
      </c>
      <c r="S23" s="129">
        <v>1</v>
      </c>
      <c r="T23" s="130">
        <f>ROUND(+Q23*R23*S23,2)</f>
        <v>0.04</v>
      </c>
    </row>
    <row r="24" spans="2:22" ht="22.9" customHeight="1">
      <c r="B24" s="123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390" t="s">
        <v>283</v>
      </c>
      <c r="N24" s="391"/>
      <c r="O24" s="127">
        <v>0.4</v>
      </c>
      <c r="P24" s="175">
        <v>0.4</v>
      </c>
      <c r="Q24" s="178">
        <v>0.25</v>
      </c>
      <c r="R24" s="128">
        <f>+O24*P24</f>
        <v>0.16000000000000003</v>
      </c>
      <c r="S24" s="129">
        <v>1</v>
      </c>
      <c r="T24" s="130">
        <f>ROUND(+Q24*R24*S24,2)</f>
        <v>0.04</v>
      </c>
    </row>
    <row r="25" spans="2:22" ht="22.9" customHeight="1">
      <c r="B25" s="123"/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360"/>
      <c r="N25" s="361"/>
      <c r="O25" s="127"/>
      <c r="P25" s="128"/>
      <c r="Q25" s="129"/>
      <c r="R25" s="128"/>
      <c r="S25" s="129"/>
      <c r="T25" s="130"/>
    </row>
    <row r="26" spans="2:22" ht="22.9" customHeight="1">
      <c r="B26" s="123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360"/>
      <c r="N26" s="361"/>
      <c r="O26" s="127"/>
      <c r="P26" s="128"/>
      <c r="Q26" s="129"/>
      <c r="R26" s="128"/>
      <c r="S26" s="129"/>
      <c r="T26" s="130"/>
    </row>
    <row r="27" spans="2:22" ht="22.9" customHeight="1">
      <c r="B27" s="123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360"/>
      <c r="N27" s="361"/>
      <c r="O27" s="127"/>
      <c r="P27" s="128"/>
      <c r="Q27" s="129"/>
      <c r="R27" s="128"/>
      <c r="S27" s="129"/>
      <c r="T27" s="130"/>
    </row>
    <row r="28" spans="2:22" ht="22.9" customHeight="1">
      <c r="B28" s="123"/>
      <c r="C28" s="124"/>
      <c r="D28" s="124"/>
      <c r="E28" s="124"/>
      <c r="F28" s="124"/>
      <c r="G28" s="124"/>
      <c r="H28" s="124"/>
      <c r="I28" s="124"/>
      <c r="J28" s="124"/>
      <c r="K28" s="124"/>
      <c r="L28" s="124"/>
      <c r="M28" s="360"/>
      <c r="N28" s="361"/>
      <c r="O28" s="127"/>
      <c r="P28" s="128"/>
      <c r="Q28" s="129"/>
      <c r="R28" s="128"/>
      <c r="S28" s="129"/>
      <c r="T28" s="130"/>
    </row>
    <row r="29" spans="2:22" ht="22.9" customHeight="1">
      <c r="B29" s="123"/>
      <c r="C29" s="124"/>
      <c r="D29" s="124"/>
      <c r="E29" s="124"/>
      <c r="F29" s="124"/>
      <c r="G29" s="124"/>
      <c r="H29" s="124"/>
      <c r="I29" s="124"/>
      <c r="J29" s="124"/>
      <c r="K29" s="124"/>
      <c r="L29" s="124"/>
      <c r="M29" s="360"/>
      <c r="N29" s="361"/>
      <c r="O29" s="127"/>
      <c r="P29" s="128"/>
      <c r="Q29" s="129"/>
      <c r="R29" s="128"/>
      <c r="S29" s="129"/>
      <c r="T29" s="130"/>
    </row>
    <row r="30" spans="2:22" ht="22.9" customHeight="1">
      <c r="B30" s="123"/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360"/>
      <c r="N30" s="361"/>
      <c r="O30" s="133"/>
      <c r="P30" s="128"/>
      <c r="Q30" s="129"/>
      <c r="R30" s="128"/>
      <c r="S30" s="129"/>
      <c r="T30" s="130"/>
    </row>
    <row r="31" spans="2:22" ht="22.9" customHeight="1">
      <c r="B31" s="123"/>
      <c r="D31" s="134"/>
      <c r="E31" s="134"/>
      <c r="F31" s="134"/>
      <c r="G31" s="134"/>
      <c r="H31" s="134"/>
      <c r="I31" s="134"/>
      <c r="J31" s="124"/>
      <c r="K31" s="124"/>
      <c r="L31" s="124"/>
      <c r="M31" s="360"/>
      <c r="N31" s="361"/>
      <c r="O31" s="133"/>
      <c r="P31" s="128"/>
      <c r="Q31" s="129"/>
      <c r="R31" s="128"/>
      <c r="S31" s="129"/>
      <c r="T31" s="130"/>
    </row>
    <row r="32" spans="2:22" ht="22.9" customHeight="1">
      <c r="B32" s="123"/>
      <c r="C32" s="134"/>
      <c r="D32" s="134"/>
      <c r="E32" s="134"/>
      <c r="F32" s="124"/>
      <c r="G32" s="124"/>
      <c r="H32" s="124"/>
      <c r="I32" s="124"/>
      <c r="J32" s="124"/>
      <c r="K32" s="124"/>
      <c r="L32" s="124"/>
      <c r="M32" s="360"/>
      <c r="N32" s="361"/>
      <c r="O32" s="127"/>
      <c r="P32" s="128"/>
      <c r="Q32" s="129"/>
      <c r="R32" s="131"/>
      <c r="S32" s="129"/>
      <c r="T32" s="130"/>
    </row>
    <row r="33" spans="2:22" ht="22.9" customHeight="1">
      <c r="B33" s="123"/>
      <c r="C33" s="124"/>
      <c r="D33" s="124"/>
      <c r="E33" s="124"/>
      <c r="F33" s="124"/>
      <c r="G33" s="124"/>
      <c r="H33" s="124"/>
      <c r="I33" s="124"/>
      <c r="J33" s="124"/>
      <c r="K33" s="124"/>
      <c r="L33" s="124"/>
      <c r="M33" s="360"/>
      <c r="N33" s="361"/>
      <c r="O33" s="127"/>
      <c r="P33" s="128"/>
      <c r="Q33" s="129"/>
      <c r="R33" s="131"/>
      <c r="S33" s="129"/>
      <c r="T33" s="130"/>
    </row>
    <row r="34" spans="2:22" ht="22.9" customHeight="1">
      <c r="B34" s="123"/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360"/>
      <c r="N34" s="361"/>
      <c r="O34" s="127"/>
      <c r="P34" s="128"/>
      <c r="Q34" s="129"/>
      <c r="R34" s="128"/>
      <c r="S34" s="129"/>
      <c r="T34" s="130"/>
    </row>
    <row r="35" spans="2:22" ht="22.9" customHeight="1">
      <c r="B35" s="123"/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360"/>
      <c r="N35" s="361"/>
      <c r="O35" s="127"/>
      <c r="P35" s="128"/>
      <c r="Q35" s="129"/>
      <c r="R35" s="128"/>
      <c r="S35" s="129"/>
      <c r="T35" s="130"/>
      <c r="V35" s="135"/>
    </row>
    <row r="36" spans="2:22" ht="22.9" customHeight="1">
      <c r="B36" s="123"/>
      <c r="C36" s="124"/>
      <c r="D36" s="124"/>
      <c r="E36" s="124"/>
      <c r="F36" s="124"/>
      <c r="G36" s="124"/>
      <c r="H36" s="124"/>
      <c r="I36" s="124"/>
      <c r="J36" s="124"/>
      <c r="K36" s="124"/>
      <c r="L36" s="124"/>
      <c r="M36" s="381"/>
      <c r="N36" s="382"/>
      <c r="O36" s="382"/>
      <c r="P36" s="382"/>
      <c r="Q36" s="382"/>
      <c r="R36" s="382"/>
      <c r="S36" s="382"/>
      <c r="T36" s="383"/>
      <c r="V36" s="135"/>
    </row>
    <row r="37" spans="2:22" ht="22.9" customHeight="1">
      <c r="B37" s="123"/>
      <c r="C37" s="124"/>
      <c r="D37" s="124"/>
      <c r="E37" s="124"/>
      <c r="F37" s="124"/>
      <c r="G37" s="124"/>
      <c r="H37" s="124"/>
      <c r="I37" s="124"/>
      <c r="J37" s="124"/>
      <c r="K37" s="124"/>
      <c r="L37" s="124"/>
      <c r="M37" s="390"/>
      <c r="N37" s="391"/>
      <c r="O37" s="127"/>
      <c r="P37" s="128"/>
      <c r="Q37" s="129"/>
      <c r="R37" s="131"/>
      <c r="S37" s="129"/>
      <c r="T37" s="130"/>
    </row>
    <row r="38" spans="2:22" ht="22.9" customHeight="1">
      <c r="B38" s="123"/>
      <c r="C38" s="124"/>
      <c r="D38" s="124"/>
      <c r="E38" s="124"/>
      <c r="F38" s="124"/>
      <c r="G38" s="124"/>
      <c r="H38" s="124"/>
      <c r="I38" s="124"/>
      <c r="J38" s="124"/>
      <c r="K38" s="124"/>
      <c r="L38" s="124"/>
      <c r="M38" s="390"/>
      <c r="N38" s="391"/>
      <c r="O38" s="136"/>
      <c r="P38" s="136"/>
      <c r="Q38" s="136"/>
      <c r="R38" s="136"/>
      <c r="S38" s="136"/>
      <c r="T38" s="137"/>
    </row>
    <row r="39" spans="2:22" ht="22.9" customHeight="1">
      <c r="B39" s="123"/>
      <c r="F39" s="124"/>
      <c r="G39" s="124"/>
      <c r="H39" s="124"/>
      <c r="I39" s="124"/>
      <c r="J39" s="124"/>
      <c r="K39" s="124"/>
      <c r="L39" s="124"/>
      <c r="M39" s="390"/>
      <c r="N39" s="391"/>
      <c r="O39" s="127"/>
      <c r="P39" s="131"/>
      <c r="Q39" s="129"/>
      <c r="R39" s="131"/>
      <c r="S39" s="129"/>
      <c r="T39" s="130"/>
    </row>
    <row r="40" spans="2:22" ht="22.9" customHeight="1">
      <c r="B40" s="123"/>
      <c r="F40" s="124"/>
      <c r="G40" s="124"/>
      <c r="H40" s="124"/>
      <c r="I40" s="124"/>
      <c r="J40" s="124"/>
      <c r="K40" s="124"/>
      <c r="L40" s="124"/>
      <c r="M40" s="390"/>
      <c r="N40" s="391"/>
      <c r="O40" s="127"/>
      <c r="P40" s="128"/>
      <c r="Q40" s="129"/>
      <c r="R40" s="131"/>
      <c r="S40" s="129"/>
      <c r="T40" s="130"/>
    </row>
    <row r="41" spans="2:22" ht="22.9" customHeight="1">
      <c r="B41" s="123"/>
      <c r="C41" s="124"/>
      <c r="D41" s="124"/>
      <c r="E41" s="124"/>
      <c r="F41" s="124"/>
      <c r="G41" s="124"/>
      <c r="H41" s="124"/>
      <c r="I41" s="124"/>
      <c r="J41" s="124"/>
      <c r="K41" s="124"/>
      <c r="L41" s="124"/>
      <c r="M41" s="390"/>
      <c r="N41" s="391"/>
      <c r="O41" s="127"/>
      <c r="P41" s="128"/>
      <c r="Q41" s="129"/>
      <c r="R41" s="131"/>
      <c r="S41" s="129"/>
      <c r="T41" s="130"/>
    </row>
    <row r="42" spans="2:22" ht="22.9" customHeight="1">
      <c r="B42" s="123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38"/>
      <c r="N42" s="139"/>
      <c r="O42" s="139"/>
      <c r="P42" s="139"/>
      <c r="Q42" s="139"/>
      <c r="R42" s="139"/>
      <c r="S42" s="139"/>
      <c r="T42" s="140"/>
    </row>
    <row r="43" spans="2:22" ht="22.9" customHeight="1" thickBot="1">
      <c r="B43" s="123"/>
      <c r="C43" s="124"/>
      <c r="D43" s="124"/>
      <c r="E43" s="124"/>
      <c r="F43" s="124"/>
      <c r="G43" s="124"/>
      <c r="H43" s="124"/>
      <c r="I43" s="124"/>
      <c r="J43" s="124"/>
      <c r="K43" s="124"/>
      <c r="L43" s="124"/>
      <c r="M43" s="141"/>
      <c r="N43" s="142"/>
      <c r="O43" s="142"/>
      <c r="P43" s="142"/>
      <c r="Q43" s="142"/>
      <c r="R43" s="142"/>
      <c r="S43" s="142"/>
      <c r="T43" s="143"/>
    </row>
    <row r="44" spans="2:22" s="145" customFormat="1" ht="24" customHeight="1">
      <c r="B44" s="392" t="s">
        <v>154</v>
      </c>
      <c r="C44" s="393"/>
      <c r="D44" s="393"/>
      <c r="E44" s="393"/>
      <c r="F44" s="393"/>
      <c r="G44" s="393"/>
      <c r="H44" s="393"/>
      <c r="I44" s="393"/>
      <c r="J44" s="393"/>
      <c r="K44" s="393"/>
      <c r="L44" s="394"/>
      <c r="M44" s="401" t="s">
        <v>139</v>
      </c>
      <c r="N44" s="402"/>
      <c r="O44" s="402"/>
      <c r="P44" s="402"/>
      <c r="Q44" s="402"/>
      <c r="R44" s="402"/>
      <c r="S44" s="402"/>
      <c r="T44" s="144">
        <f>SUM(T17:T43)</f>
        <v>0.20916000000000004</v>
      </c>
    </row>
    <row r="45" spans="2:22" s="145" customFormat="1" ht="24" customHeight="1">
      <c r="B45" s="395"/>
      <c r="C45" s="396"/>
      <c r="D45" s="396"/>
      <c r="E45" s="396"/>
      <c r="F45" s="396"/>
      <c r="G45" s="396"/>
      <c r="H45" s="396"/>
      <c r="I45" s="396"/>
      <c r="J45" s="396"/>
      <c r="K45" s="396"/>
      <c r="L45" s="397"/>
      <c r="M45" s="403" t="s">
        <v>140</v>
      </c>
      <c r="N45" s="404"/>
      <c r="O45" s="404"/>
      <c r="P45" s="404"/>
      <c r="Q45" s="404"/>
      <c r="R45" s="404"/>
      <c r="S45" s="404"/>
      <c r="T45" s="146"/>
    </row>
    <row r="46" spans="2:22" s="145" customFormat="1" ht="24" customHeight="1" thickBot="1">
      <c r="B46" s="398"/>
      <c r="C46" s="399"/>
      <c r="D46" s="399"/>
      <c r="E46" s="399"/>
      <c r="F46" s="399"/>
      <c r="G46" s="399"/>
      <c r="H46" s="399"/>
      <c r="I46" s="399"/>
      <c r="J46" s="399"/>
      <c r="K46" s="399"/>
      <c r="L46" s="400"/>
      <c r="M46" s="405" t="s">
        <v>141</v>
      </c>
      <c r="N46" s="406"/>
      <c r="O46" s="406"/>
      <c r="P46" s="406"/>
      <c r="Q46" s="406"/>
      <c r="R46" s="406"/>
      <c r="S46" s="406"/>
      <c r="T46" s="147">
        <f>+T45+T44</f>
        <v>0.20916000000000004</v>
      </c>
    </row>
    <row r="47" spans="2:22" ht="17.45" customHeight="1">
      <c r="B47" s="148"/>
      <c r="C47" s="149"/>
      <c r="D47" s="149"/>
      <c r="E47" s="149"/>
      <c r="F47" s="149"/>
      <c r="G47" s="149"/>
      <c r="H47" s="149"/>
      <c r="I47" s="149"/>
      <c r="J47" s="149"/>
      <c r="K47" s="149"/>
      <c r="L47" s="149"/>
      <c r="M47" s="150"/>
      <c r="N47" s="150"/>
      <c r="P47" s="150"/>
      <c r="Q47" s="150"/>
      <c r="R47" s="150"/>
      <c r="S47" s="150"/>
      <c r="T47" s="151"/>
    </row>
    <row r="48" spans="2:22" ht="22.9" customHeight="1">
      <c r="B48" s="148"/>
      <c r="J48" s="149"/>
      <c r="K48" s="149"/>
      <c r="L48" s="149"/>
      <c r="M48" s="150"/>
      <c r="Q48" s="115"/>
      <c r="R48" s="149"/>
      <c r="S48" s="149"/>
      <c r="T48" s="153"/>
    </row>
    <row r="49" spans="2:20" ht="19.149999999999999" customHeight="1">
      <c r="B49" s="148"/>
      <c r="J49" s="149"/>
      <c r="K49" s="149"/>
      <c r="L49" s="149"/>
      <c r="M49" s="150"/>
      <c r="Q49" s="115"/>
      <c r="R49" s="149"/>
      <c r="S49" s="149"/>
      <c r="T49" s="153"/>
    </row>
    <row r="50" spans="2:20" ht="21.6" customHeight="1">
      <c r="B50" s="148"/>
      <c r="C50" s="149"/>
      <c r="D50" s="149"/>
      <c r="E50" s="149"/>
      <c r="F50" s="149"/>
      <c r="G50" s="149"/>
      <c r="H50" s="149"/>
      <c r="I50" s="149"/>
      <c r="J50" s="149"/>
      <c r="K50" s="149"/>
      <c r="L50" s="149"/>
      <c r="M50" s="150"/>
      <c r="N50" s="150"/>
      <c r="P50" s="150"/>
      <c r="Q50" s="154"/>
      <c r="R50" s="154"/>
      <c r="S50" s="154"/>
      <c r="T50" s="155"/>
    </row>
    <row r="51" spans="2:20" ht="25.15" customHeight="1">
      <c r="B51" s="148"/>
      <c r="C51" s="149"/>
      <c r="D51" s="149"/>
      <c r="E51" s="149"/>
      <c r="F51" s="149"/>
      <c r="G51" s="149"/>
      <c r="H51" s="149"/>
      <c r="I51" s="149"/>
      <c r="J51" s="149"/>
      <c r="K51" s="149"/>
      <c r="L51" s="156"/>
      <c r="M51" s="157"/>
      <c r="N51" s="157"/>
      <c r="P51" s="150"/>
      <c r="Q51" s="157"/>
      <c r="R51" s="157"/>
      <c r="S51" s="157"/>
      <c r="T51" s="158"/>
    </row>
    <row r="52" spans="2:20" s="162" customFormat="1" ht="17.45" customHeight="1">
      <c r="B52" s="384" t="s">
        <v>142</v>
      </c>
      <c r="C52" s="385"/>
      <c r="D52" s="385"/>
      <c r="E52" s="385"/>
      <c r="F52" s="159"/>
      <c r="G52" s="386" t="s">
        <v>142</v>
      </c>
      <c r="H52" s="386"/>
      <c r="I52" s="386"/>
      <c r="J52" s="387"/>
      <c r="K52" s="160"/>
      <c r="L52" s="388" t="s">
        <v>142</v>
      </c>
      <c r="M52" s="388"/>
      <c r="N52" s="388"/>
      <c r="O52" s="388"/>
      <c r="P52" s="161"/>
      <c r="Q52" s="388" t="s">
        <v>142</v>
      </c>
      <c r="R52" s="388"/>
      <c r="S52" s="388"/>
      <c r="T52" s="389"/>
    </row>
    <row r="53" spans="2:20" ht="17.45" customHeight="1">
      <c r="B53" s="163" t="str">
        <f>+'1,01'!B53</f>
        <v>Nombre: IVAN DARIO RODRIGUEZ</v>
      </c>
      <c r="C53" s="164"/>
      <c r="D53" s="164"/>
      <c r="E53" s="164"/>
      <c r="F53" s="164"/>
      <c r="G53" s="165" t="str">
        <f>+'1,01'!G53</f>
        <v xml:space="preserve">Nombre: MANUEL EDUARDO CEPEDA HERNÁNDEZ </v>
      </c>
      <c r="H53" s="165"/>
      <c r="I53" s="165"/>
      <c r="J53" s="165"/>
      <c r="K53" s="166"/>
      <c r="L53" s="167" t="str">
        <f>+'1,01'!L53</f>
        <v>Nombre: ROBINSON ALEXANDER TOBAR URBANO</v>
      </c>
      <c r="M53" s="167"/>
      <c r="N53" s="167"/>
      <c r="O53" s="167"/>
      <c r="P53" s="166"/>
      <c r="Q53" s="167" t="str">
        <f>+'1,01'!Q53</f>
        <v>Nombre: CLARA LUZ JARAMILLO HENAO</v>
      </c>
      <c r="R53" s="167"/>
      <c r="S53" s="167"/>
      <c r="T53" s="168"/>
    </row>
    <row r="54" spans="2:20" ht="17.45" customHeight="1" thickBot="1">
      <c r="B54" s="174" t="str">
        <f>+'1,01'!B54</f>
        <v>RESIDENTE DE OBRA</v>
      </c>
      <c r="C54" s="169"/>
      <c r="D54" s="169"/>
      <c r="E54" s="169"/>
      <c r="F54" s="169"/>
      <c r="G54" s="170" t="str">
        <f>+'1,01'!G54</f>
        <v>DIRECTOR DE OBRA</v>
      </c>
      <c r="H54" s="170"/>
      <c r="I54" s="170"/>
      <c r="J54" s="170"/>
      <c r="K54" s="171"/>
      <c r="L54" s="172" t="str">
        <f>+'1,01'!L54</f>
        <v xml:space="preserve">RESIDENTE DE INTERVENTORIA </v>
      </c>
      <c r="M54" s="172"/>
      <c r="N54" s="172"/>
      <c r="O54" s="172"/>
      <c r="P54" s="171"/>
      <c r="Q54" s="172" t="str">
        <f>+'1,01'!Q54</f>
        <v xml:space="preserve">DIRECTOR DE INTERVENTORIA </v>
      </c>
      <c r="R54" s="172"/>
      <c r="S54" s="172"/>
      <c r="T54" s="173"/>
    </row>
  </sheetData>
  <mergeCells count="64">
    <mergeCell ref="B4:T4"/>
    <mergeCell ref="F1:Q2"/>
    <mergeCell ref="R1:T1"/>
    <mergeCell ref="R2:T2"/>
    <mergeCell ref="B3:Q3"/>
    <mergeCell ref="R3:T3"/>
    <mergeCell ref="B11:T11"/>
    <mergeCell ref="B6:D7"/>
    <mergeCell ref="E6:G7"/>
    <mergeCell ref="H6:I7"/>
    <mergeCell ref="J6:N7"/>
    <mergeCell ref="O6:O8"/>
    <mergeCell ref="P6:T8"/>
    <mergeCell ref="B8:D8"/>
    <mergeCell ref="E8:G8"/>
    <mergeCell ref="H8:I8"/>
    <mergeCell ref="J8:N8"/>
    <mergeCell ref="B9:T9"/>
    <mergeCell ref="B10:C10"/>
    <mergeCell ref="E10:G10"/>
    <mergeCell ref="J10:Q10"/>
    <mergeCell ref="S10:T10"/>
    <mergeCell ref="B12:L12"/>
    <mergeCell ref="M12:T12"/>
    <mergeCell ref="M13:N14"/>
    <mergeCell ref="O13:Q13"/>
    <mergeCell ref="R13:R14"/>
    <mergeCell ref="S13:S14"/>
    <mergeCell ref="T13:T14"/>
    <mergeCell ref="M26:N26"/>
    <mergeCell ref="M15:T15"/>
    <mergeCell ref="M16:T16"/>
    <mergeCell ref="M17:N17"/>
    <mergeCell ref="M18:N18"/>
    <mergeCell ref="M19:N19"/>
    <mergeCell ref="M20:N20"/>
    <mergeCell ref="M21:N21"/>
    <mergeCell ref="M22:T22"/>
    <mergeCell ref="M24:N24"/>
    <mergeCell ref="M25:N25"/>
    <mergeCell ref="M23:N23"/>
    <mergeCell ref="M38:N38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M36:T36"/>
    <mergeCell ref="M37:N37"/>
    <mergeCell ref="B52:E52"/>
    <mergeCell ref="G52:J52"/>
    <mergeCell ref="L52:O52"/>
    <mergeCell ref="Q52:T52"/>
    <mergeCell ref="M39:N39"/>
    <mergeCell ref="M40:N40"/>
    <mergeCell ref="M41:N41"/>
    <mergeCell ref="B44:L46"/>
    <mergeCell ref="M44:S44"/>
    <mergeCell ref="M45:S45"/>
    <mergeCell ref="M46:S46"/>
  </mergeCells>
  <printOptions horizontalCentered="1"/>
  <pageMargins left="0.11811023622047245" right="0.11811023622047245" top="0.11811023622047245" bottom="0.11811023622047245" header="0" footer="0"/>
  <pageSetup scale="44" orientation="landscape" r:id="rId1"/>
  <headerFooter alignWithMargins="0"/>
  <drawing r:id="rId2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sheetPr>
    <tabColor rgb="FFCCFFFF"/>
    <pageSetUpPr fitToPage="1"/>
  </sheetPr>
  <dimension ref="B1:V51"/>
  <sheetViews>
    <sheetView view="pageBreakPreview" topLeftCell="A25" zoomScale="80" zoomScaleNormal="100" zoomScaleSheetLayoutView="80" workbookViewId="0">
      <selection activeCell="G58" sqref="G58"/>
    </sheetView>
  </sheetViews>
  <sheetFormatPr baseColWidth="10" defaultColWidth="10" defaultRowHeight="27" customHeight="1"/>
  <cols>
    <col min="1" max="1" width="1.125" style="115" customWidth="1"/>
    <col min="2" max="5" width="12" style="115" customWidth="1"/>
    <col min="6" max="6" width="15.625" style="115" customWidth="1"/>
    <col min="7" max="7" width="19.875" style="115" customWidth="1"/>
    <col min="8" max="12" width="12" style="115" customWidth="1"/>
    <col min="13" max="13" width="20.125" style="152" customWidth="1"/>
    <col min="14" max="14" width="27.375" style="152" customWidth="1"/>
    <col min="15" max="15" width="17.375" style="150" customWidth="1"/>
    <col min="16" max="16" width="14.375" style="152" customWidth="1"/>
    <col min="17" max="17" width="16.875" style="152" customWidth="1"/>
    <col min="18" max="18" width="13.625" style="152" customWidth="1"/>
    <col min="19" max="19" width="17" style="152" customWidth="1"/>
    <col min="20" max="20" width="13.375" style="152" customWidth="1"/>
    <col min="21" max="21" width="17" style="115" bestFit="1" customWidth="1"/>
    <col min="22" max="22" width="18.125" style="115" customWidth="1"/>
    <col min="23" max="23" width="13.625" style="115" bestFit="1" customWidth="1"/>
    <col min="24" max="24" width="10.125" style="115" bestFit="1" customWidth="1"/>
    <col min="25" max="16384" width="10" style="115"/>
  </cols>
  <sheetData>
    <row r="1" spans="2:20" s="107" customFormat="1" ht="38.450000000000003" customHeight="1">
      <c r="B1" s="104"/>
      <c r="C1" s="105"/>
      <c r="D1" s="105"/>
      <c r="E1" s="106"/>
      <c r="F1" s="342" t="s">
        <v>123</v>
      </c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4"/>
      <c r="R1" s="348"/>
      <c r="S1" s="349"/>
      <c r="T1" s="350"/>
    </row>
    <row r="2" spans="2:20" s="107" customFormat="1" ht="37.9" customHeight="1" thickBot="1">
      <c r="B2" s="108"/>
      <c r="C2" s="109"/>
      <c r="D2" s="109"/>
      <c r="E2" s="110"/>
      <c r="F2" s="345"/>
      <c r="G2" s="346"/>
      <c r="H2" s="346"/>
      <c r="I2" s="346"/>
      <c r="J2" s="346"/>
      <c r="K2" s="346"/>
      <c r="L2" s="346"/>
      <c r="M2" s="346"/>
      <c r="N2" s="346"/>
      <c r="O2" s="346"/>
      <c r="P2" s="346"/>
      <c r="Q2" s="347"/>
      <c r="R2" s="351"/>
      <c r="S2" s="352"/>
      <c r="T2" s="353"/>
    </row>
    <row r="3" spans="2:20" s="107" customFormat="1" ht="29.45" customHeight="1" thickBot="1">
      <c r="B3" s="354" t="str">
        <f>+'1,01'!B3</f>
        <v>PATRIMONIO NATURAL FONDO PARA LA BIODIVERSIDAD Y ÁREAS PROTEGIDAS</v>
      </c>
      <c r="C3" s="355"/>
      <c r="D3" s="355"/>
      <c r="E3" s="355"/>
      <c r="F3" s="355"/>
      <c r="G3" s="355"/>
      <c r="H3" s="355"/>
      <c r="I3" s="355"/>
      <c r="J3" s="355"/>
      <c r="K3" s="355"/>
      <c r="L3" s="355"/>
      <c r="M3" s="355"/>
      <c r="N3" s="355"/>
      <c r="O3" s="355"/>
      <c r="P3" s="355"/>
      <c r="Q3" s="356"/>
      <c r="R3" s="357"/>
      <c r="S3" s="358"/>
      <c r="T3" s="359"/>
    </row>
    <row r="4" spans="2:20" s="107" customFormat="1" ht="33" customHeight="1" thickBot="1">
      <c r="B4" s="339" t="s">
        <v>124</v>
      </c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  <c r="P4" s="340"/>
      <c r="Q4" s="340"/>
      <c r="R4" s="340"/>
      <c r="S4" s="340"/>
      <c r="T4" s="341"/>
    </row>
    <row r="5" spans="2:20" s="107" customFormat="1" ht="12.6" customHeight="1" thickBot="1">
      <c r="B5" s="111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3"/>
      <c r="T5" s="114"/>
    </row>
    <row r="6" spans="2:20" ht="27" customHeight="1">
      <c r="B6" s="308" t="s">
        <v>125</v>
      </c>
      <c r="C6" s="309"/>
      <c r="D6" s="309"/>
      <c r="E6" s="312" t="s">
        <v>149</v>
      </c>
      <c r="F6" s="312"/>
      <c r="G6" s="313"/>
      <c r="H6" s="316" t="s">
        <v>126</v>
      </c>
      <c r="I6" s="317"/>
      <c r="J6" s="320">
        <v>45926</v>
      </c>
      <c r="K6" s="312"/>
      <c r="L6" s="312"/>
      <c r="M6" s="312"/>
      <c r="N6" s="313"/>
      <c r="O6" s="321" t="s">
        <v>127</v>
      </c>
      <c r="P6" s="312" t="s">
        <v>150</v>
      </c>
      <c r="Q6" s="312"/>
      <c r="R6" s="312"/>
      <c r="S6" s="312"/>
      <c r="T6" s="313"/>
    </row>
    <row r="7" spans="2:20" ht="27" customHeight="1">
      <c r="B7" s="310"/>
      <c r="C7" s="311"/>
      <c r="D7" s="311"/>
      <c r="E7" s="314"/>
      <c r="F7" s="314"/>
      <c r="G7" s="315"/>
      <c r="H7" s="318"/>
      <c r="I7" s="319"/>
      <c r="J7" s="314"/>
      <c r="K7" s="314"/>
      <c r="L7" s="314"/>
      <c r="M7" s="314"/>
      <c r="N7" s="315"/>
      <c r="O7" s="322"/>
      <c r="P7" s="314"/>
      <c r="Q7" s="314"/>
      <c r="R7" s="314"/>
      <c r="S7" s="314"/>
      <c r="T7" s="315"/>
    </row>
    <row r="8" spans="2:20" ht="50.25" customHeight="1" thickBot="1">
      <c r="B8" s="326" t="s">
        <v>128</v>
      </c>
      <c r="C8" s="327"/>
      <c r="D8" s="327"/>
      <c r="E8" s="324" t="s">
        <v>151</v>
      </c>
      <c r="F8" s="324"/>
      <c r="G8" s="325"/>
      <c r="H8" s="326" t="s">
        <v>129</v>
      </c>
      <c r="I8" s="327"/>
      <c r="J8" s="324" t="s">
        <v>152</v>
      </c>
      <c r="K8" s="324"/>
      <c r="L8" s="324"/>
      <c r="M8" s="324"/>
      <c r="N8" s="325"/>
      <c r="O8" s="323"/>
      <c r="P8" s="324"/>
      <c r="Q8" s="324"/>
      <c r="R8" s="324"/>
      <c r="S8" s="324"/>
      <c r="T8" s="325"/>
    </row>
    <row r="9" spans="2:20" ht="11.25" customHeight="1" thickBot="1">
      <c r="B9" s="328"/>
      <c r="C9" s="329"/>
      <c r="D9" s="329"/>
      <c r="E9" s="329"/>
      <c r="F9" s="329"/>
      <c r="G9" s="329"/>
      <c r="H9" s="329"/>
      <c r="I9" s="329"/>
      <c r="J9" s="329"/>
      <c r="K9" s="329"/>
      <c r="L9" s="329"/>
      <c r="M9" s="329"/>
      <c r="N9" s="329"/>
      <c r="O9" s="329"/>
      <c r="P9" s="329"/>
      <c r="Q9" s="329"/>
      <c r="R9" s="329"/>
      <c r="S9" s="329"/>
      <c r="T9" s="330"/>
    </row>
    <row r="10" spans="2:20" ht="33.6" customHeight="1" thickBot="1">
      <c r="B10" s="331" t="s">
        <v>130</v>
      </c>
      <c r="C10" s="332"/>
      <c r="D10" s="116" t="s">
        <v>343</v>
      </c>
      <c r="E10" s="333" t="s">
        <v>81</v>
      </c>
      <c r="F10" s="333"/>
      <c r="G10" s="333"/>
      <c r="H10" s="117" t="s">
        <v>131</v>
      </c>
      <c r="I10" s="116">
        <v>3.02</v>
      </c>
      <c r="J10" s="334" t="e">
        <f>+UPPER('F-GAL-001'!#REF!)</f>
        <v>#REF!</v>
      </c>
      <c r="K10" s="335"/>
      <c r="L10" s="335"/>
      <c r="M10" s="335"/>
      <c r="N10" s="335"/>
      <c r="O10" s="335"/>
      <c r="P10" s="335"/>
      <c r="Q10" s="336"/>
      <c r="R10" s="119" t="s">
        <v>132</v>
      </c>
      <c r="S10" s="337" t="s">
        <v>223</v>
      </c>
      <c r="T10" s="338"/>
    </row>
    <row r="11" spans="2:20" ht="10.5" customHeight="1" thickBot="1">
      <c r="B11" s="305"/>
      <c r="C11" s="306"/>
      <c r="D11" s="306"/>
      <c r="E11" s="306"/>
      <c r="F11" s="306"/>
      <c r="G11" s="306"/>
      <c r="H11" s="306"/>
      <c r="I11" s="306"/>
      <c r="J11" s="306"/>
      <c r="K11" s="306"/>
      <c r="L11" s="306"/>
      <c r="M11" s="306"/>
      <c r="N11" s="306"/>
      <c r="O11" s="306"/>
      <c r="P11" s="306"/>
      <c r="Q11" s="306"/>
      <c r="R11" s="306"/>
      <c r="S11" s="306"/>
      <c r="T11" s="307"/>
    </row>
    <row r="12" spans="2:20" ht="27" customHeight="1" thickBot="1">
      <c r="B12" s="362" t="s">
        <v>133</v>
      </c>
      <c r="C12" s="363"/>
      <c r="D12" s="363"/>
      <c r="E12" s="363"/>
      <c r="F12" s="363"/>
      <c r="G12" s="363"/>
      <c r="H12" s="363"/>
      <c r="I12" s="363"/>
      <c r="J12" s="363"/>
      <c r="K12" s="363"/>
      <c r="L12" s="363"/>
      <c r="M12" s="362" t="s">
        <v>134</v>
      </c>
      <c r="N12" s="363"/>
      <c r="O12" s="363"/>
      <c r="P12" s="363"/>
      <c r="Q12" s="363"/>
      <c r="R12" s="363"/>
      <c r="S12" s="363"/>
      <c r="T12" s="364"/>
    </row>
    <row r="13" spans="2:20" ht="30" customHeight="1">
      <c r="B13" s="120"/>
      <c r="C13" s="121"/>
      <c r="D13" s="121"/>
      <c r="E13" s="121"/>
      <c r="F13" s="121"/>
      <c r="G13" s="121"/>
      <c r="H13" s="121"/>
      <c r="I13" s="121"/>
      <c r="J13" s="121"/>
      <c r="K13" s="121"/>
      <c r="L13" s="122"/>
      <c r="M13" s="365" t="s">
        <v>135</v>
      </c>
      <c r="N13" s="366"/>
      <c r="O13" s="369" t="s">
        <v>136</v>
      </c>
      <c r="P13" s="370"/>
      <c r="Q13" s="371"/>
      <c r="R13" s="372" t="s">
        <v>241</v>
      </c>
      <c r="S13" s="374" t="s">
        <v>243</v>
      </c>
      <c r="T13" s="376" t="s">
        <v>36</v>
      </c>
    </row>
    <row r="14" spans="2:20" ht="30" customHeight="1">
      <c r="B14" s="123"/>
      <c r="C14" s="124"/>
      <c r="D14" s="124"/>
      <c r="E14" s="124"/>
      <c r="F14" s="124"/>
      <c r="G14" s="124"/>
      <c r="H14" s="124"/>
      <c r="I14" s="124"/>
      <c r="J14" s="124"/>
      <c r="K14" s="124"/>
      <c r="L14" s="125"/>
      <c r="M14" s="367"/>
      <c r="N14" s="368"/>
      <c r="O14" s="126" t="s">
        <v>137</v>
      </c>
      <c r="P14" s="126" t="s">
        <v>242</v>
      </c>
      <c r="Q14" s="126" t="s">
        <v>244</v>
      </c>
      <c r="R14" s="373"/>
      <c r="S14" s="375"/>
      <c r="T14" s="377"/>
    </row>
    <row r="15" spans="2:20" ht="22.9" customHeight="1">
      <c r="B15" s="123"/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378"/>
      <c r="N15" s="379"/>
      <c r="O15" s="379"/>
      <c r="P15" s="379"/>
      <c r="Q15" s="379"/>
      <c r="R15" s="379"/>
      <c r="S15" s="379"/>
      <c r="T15" s="380"/>
    </row>
    <row r="16" spans="2:20" ht="22.9" customHeight="1">
      <c r="B16" s="123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378" t="s">
        <v>344</v>
      </c>
      <c r="N16" s="379"/>
      <c r="O16" s="379"/>
      <c r="P16" s="379"/>
      <c r="Q16" s="379"/>
      <c r="R16" s="379"/>
      <c r="S16" s="379"/>
      <c r="T16" s="380"/>
    </row>
    <row r="17" spans="2:22" ht="22.9" customHeight="1">
      <c r="B17" s="123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390" t="s">
        <v>347</v>
      </c>
      <c r="N17" s="391"/>
      <c r="O17" s="127"/>
      <c r="P17" s="129">
        <v>4</v>
      </c>
      <c r="Q17" s="128">
        <v>2</v>
      </c>
      <c r="R17" s="128"/>
      <c r="S17" s="129">
        <v>2</v>
      </c>
      <c r="T17" s="130">
        <f>ROUND(+Q17*S17,2)</f>
        <v>4</v>
      </c>
    </row>
    <row r="18" spans="2:22" ht="22.9" customHeight="1">
      <c r="B18" s="123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390" t="s">
        <v>348</v>
      </c>
      <c r="N18" s="391"/>
      <c r="O18" s="127"/>
      <c r="P18" s="129">
        <v>4</v>
      </c>
      <c r="Q18" s="178">
        <v>2</v>
      </c>
      <c r="R18" s="128"/>
      <c r="S18" s="129">
        <v>2</v>
      </c>
      <c r="T18" s="130">
        <f>ROUND(+Q18*S18,2)</f>
        <v>4</v>
      </c>
    </row>
    <row r="19" spans="2:22" ht="22.9" customHeight="1"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390"/>
      <c r="N19" s="391"/>
      <c r="O19" s="127"/>
      <c r="P19" s="129"/>
      <c r="Q19" s="128"/>
      <c r="R19" s="128"/>
      <c r="S19" s="129"/>
      <c r="T19" s="130"/>
    </row>
    <row r="20" spans="2:22" ht="22.9" customHeight="1"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390"/>
      <c r="N20" s="391"/>
      <c r="O20" s="127"/>
      <c r="P20" s="129"/>
      <c r="Q20" s="178"/>
      <c r="R20" s="128"/>
      <c r="S20" s="129"/>
      <c r="T20" s="130"/>
    </row>
    <row r="21" spans="2:22" ht="22.9" customHeight="1"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390"/>
      <c r="N21" s="391"/>
      <c r="O21" s="177"/>
      <c r="P21" s="177"/>
      <c r="Q21" s="176"/>
      <c r="R21" s="176"/>
      <c r="S21" s="177"/>
      <c r="T21" s="130"/>
    </row>
    <row r="22" spans="2:22" ht="22.9" customHeight="1">
      <c r="B22" s="123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390"/>
      <c r="N22" s="391"/>
      <c r="O22" s="127"/>
      <c r="P22" s="128"/>
      <c r="Q22" s="128"/>
      <c r="R22" s="128"/>
      <c r="S22" s="129"/>
      <c r="T22" s="130"/>
    </row>
    <row r="23" spans="2:22" ht="22.9" customHeight="1">
      <c r="B23" s="123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390"/>
      <c r="N23" s="391"/>
      <c r="O23" s="127"/>
      <c r="P23" s="128"/>
      <c r="Q23" s="128"/>
      <c r="R23" s="128"/>
      <c r="S23" s="129"/>
      <c r="T23" s="130"/>
    </row>
    <row r="24" spans="2:22" ht="22.9" customHeight="1">
      <c r="B24" s="123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360"/>
      <c r="N24" s="361"/>
      <c r="O24" s="127"/>
      <c r="P24" s="128"/>
      <c r="Q24" s="128"/>
      <c r="R24" s="128"/>
      <c r="S24" s="129"/>
      <c r="T24" s="130"/>
    </row>
    <row r="25" spans="2:22" ht="22.9" customHeight="1">
      <c r="B25" s="123"/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360"/>
      <c r="N25" s="361"/>
      <c r="O25" s="127"/>
      <c r="P25" s="128"/>
      <c r="Q25" s="128"/>
      <c r="R25" s="128"/>
      <c r="S25" s="129"/>
      <c r="T25" s="130"/>
    </row>
    <row r="26" spans="2:22" ht="22.9" customHeight="1">
      <c r="B26" s="123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360"/>
      <c r="N26" s="361"/>
      <c r="O26" s="127"/>
      <c r="P26" s="128"/>
      <c r="Q26" s="128"/>
      <c r="R26" s="128"/>
      <c r="S26" s="129"/>
      <c r="T26" s="130"/>
    </row>
    <row r="27" spans="2:22" ht="22.9" customHeight="1">
      <c r="B27" s="123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360"/>
      <c r="N27" s="361"/>
      <c r="O27" s="133"/>
      <c r="P27" s="128"/>
      <c r="Q27" s="128"/>
      <c r="R27" s="128"/>
      <c r="S27" s="129"/>
      <c r="T27" s="130"/>
    </row>
    <row r="28" spans="2:22" ht="22.9" customHeight="1">
      <c r="B28" s="123"/>
      <c r="D28" s="134"/>
      <c r="E28" s="134"/>
      <c r="F28" s="134"/>
      <c r="G28" s="134"/>
      <c r="H28" s="134"/>
      <c r="I28" s="134"/>
      <c r="J28" s="124"/>
      <c r="K28" s="124"/>
      <c r="L28" s="124"/>
      <c r="M28" s="360"/>
      <c r="N28" s="361"/>
      <c r="O28" s="133"/>
      <c r="P28" s="128"/>
      <c r="Q28" s="128"/>
      <c r="R28" s="128"/>
      <c r="S28" s="129"/>
      <c r="T28" s="130"/>
    </row>
    <row r="29" spans="2:22" ht="22.9" customHeight="1">
      <c r="B29" s="123"/>
      <c r="C29" s="134"/>
      <c r="D29" s="134"/>
      <c r="E29" s="134"/>
      <c r="F29" s="124"/>
      <c r="G29" s="124"/>
      <c r="H29" s="124"/>
      <c r="I29" s="124"/>
      <c r="J29" s="124"/>
      <c r="K29" s="124"/>
      <c r="L29" s="124"/>
      <c r="M29" s="360"/>
      <c r="N29" s="361"/>
      <c r="O29" s="127"/>
      <c r="P29" s="128"/>
      <c r="Q29" s="128"/>
      <c r="R29" s="131"/>
      <c r="S29" s="129"/>
      <c r="T29" s="130"/>
    </row>
    <row r="30" spans="2:22" ht="22.9" customHeight="1">
      <c r="B30" s="123"/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360"/>
      <c r="N30" s="361"/>
      <c r="O30" s="127"/>
      <c r="P30" s="128"/>
      <c r="Q30" s="128"/>
      <c r="R30" s="131"/>
      <c r="S30" s="129"/>
      <c r="T30" s="130"/>
    </row>
    <row r="31" spans="2:22" ht="22.9" customHeight="1">
      <c r="B31" s="123"/>
      <c r="C31" s="124"/>
      <c r="D31" s="124"/>
      <c r="E31" s="124"/>
      <c r="F31" s="124"/>
      <c r="G31" s="124"/>
      <c r="H31" s="124"/>
      <c r="I31" s="124"/>
      <c r="J31" s="124"/>
      <c r="K31" s="124"/>
      <c r="L31" s="124"/>
      <c r="M31" s="360"/>
      <c r="N31" s="361"/>
      <c r="O31" s="127"/>
      <c r="P31" s="128"/>
      <c r="Q31" s="129"/>
      <c r="R31" s="128"/>
      <c r="S31" s="129"/>
      <c r="T31" s="130"/>
    </row>
    <row r="32" spans="2:22" ht="22.9" customHeight="1">
      <c r="B32" s="123"/>
      <c r="C32" s="124"/>
      <c r="D32" s="124"/>
      <c r="E32" s="124"/>
      <c r="F32" s="124"/>
      <c r="G32" s="124"/>
      <c r="H32" s="124"/>
      <c r="I32" s="124"/>
      <c r="J32" s="124"/>
      <c r="K32" s="124"/>
      <c r="L32" s="124"/>
      <c r="M32" s="360"/>
      <c r="N32" s="361"/>
      <c r="O32" s="127"/>
      <c r="P32" s="128"/>
      <c r="Q32" s="129"/>
      <c r="R32" s="128"/>
      <c r="S32" s="129"/>
      <c r="T32" s="130"/>
      <c r="V32" s="135"/>
    </row>
    <row r="33" spans="2:22" ht="22.9" customHeight="1">
      <c r="B33" s="123"/>
      <c r="C33" s="124"/>
      <c r="D33" s="124"/>
      <c r="E33" s="124"/>
      <c r="F33" s="124"/>
      <c r="G33" s="124"/>
      <c r="H33" s="124"/>
      <c r="I33" s="124"/>
      <c r="J33" s="124"/>
      <c r="K33" s="124"/>
      <c r="L33" s="124"/>
      <c r="M33" s="381"/>
      <c r="N33" s="382"/>
      <c r="O33" s="382"/>
      <c r="P33" s="382"/>
      <c r="Q33" s="382"/>
      <c r="R33" s="382"/>
      <c r="S33" s="382"/>
      <c r="T33" s="383"/>
      <c r="V33" s="135"/>
    </row>
    <row r="34" spans="2:22" ht="22.9" customHeight="1">
      <c r="B34" s="123"/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390"/>
      <c r="N34" s="391"/>
      <c r="O34" s="127"/>
      <c r="P34" s="128"/>
      <c r="Q34" s="129"/>
      <c r="R34" s="131"/>
      <c r="S34" s="129"/>
      <c r="T34" s="130"/>
    </row>
    <row r="35" spans="2:22" ht="22.9" customHeight="1">
      <c r="B35" s="123"/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390"/>
      <c r="N35" s="391"/>
      <c r="O35" s="136"/>
      <c r="P35" s="136"/>
      <c r="Q35" s="136"/>
      <c r="R35" s="136"/>
      <c r="S35" s="136"/>
      <c r="T35" s="137"/>
    </row>
    <row r="36" spans="2:22" ht="22.9" customHeight="1">
      <c r="B36" s="123"/>
      <c r="F36" s="124"/>
      <c r="G36" s="124"/>
      <c r="H36" s="124"/>
      <c r="I36" s="124"/>
      <c r="J36" s="124"/>
      <c r="K36" s="124"/>
      <c r="L36" s="124"/>
      <c r="M36" s="390"/>
      <c r="N36" s="391"/>
      <c r="O36" s="127"/>
      <c r="P36" s="131"/>
      <c r="Q36" s="129"/>
      <c r="R36" s="131"/>
      <c r="S36" s="129"/>
      <c r="T36" s="130"/>
    </row>
    <row r="37" spans="2:22" ht="22.9" customHeight="1">
      <c r="B37" s="123"/>
      <c r="F37" s="124"/>
      <c r="G37" s="124"/>
      <c r="H37" s="124"/>
      <c r="I37" s="124"/>
      <c r="J37" s="124"/>
      <c r="K37" s="124"/>
      <c r="L37" s="124"/>
      <c r="M37" s="390"/>
      <c r="N37" s="391"/>
      <c r="O37" s="127"/>
      <c r="P37" s="128"/>
      <c r="Q37" s="129"/>
      <c r="R37" s="131"/>
      <c r="S37" s="129"/>
      <c r="T37" s="130"/>
    </row>
    <row r="38" spans="2:22" ht="22.9" customHeight="1">
      <c r="B38" s="123"/>
      <c r="C38" s="124"/>
      <c r="D38" s="124"/>
      <c r="E38" s="124"/>
      <c r="F38" s="124"/>
      <c r="G38" s="124"/>
      <c r="H38" s="124"/>
      <c r="I38" s="124"/>
      <c r="J38" s="124"/>
      <c r="K38" s="124"/>
      <c r="L38" s="124"/>
      <c r="M38" s="390"/>
      <c r="N38" s="391"/>
      <c r="O38" s="127"/>
      <c r="P38" s="128"/>
      <c r="Q38" s="129"/>
      <c r="R38" s="131"/>
      <c r="S38" s="129"/>
      <c r="T38" s="130"/>
    </row>
    <row r="39" spans="2:22" ht="22.9" customHeight="1">
      <c r="B39" s="123"/>
      <c r="C39" s="124"/>
      <c r="D39" s="124"/>
      <c r="E39" s="124"/>
      <c r="F39" s="124"/>
      <c r="G39" s="124"/>
      <c r="H39" s="124"/>
      <c r="I39" s="124"/>
      <c r="J39" s="124"/>
      <c r="K39" s="124"/>
      <c r="L39" s="124"/>
      <c r="M39" s="138"/>
      <c r="N39" s="139"/>
      <c r="O39" s="139"/>
      <c r="P39" s="139"/>
      <c r="Q39" s="139"/>
      <c r="R39" s="139"/>
      <c r="S39" s="139"/>
      <c r="T39" s="140"/>
    </row>
    <row r="40" spans="2:22" ht="22.9" customHeight="1" thickBot="1">
      <c r="B40" s="123"/>
      <c r="C40" s="124"/>
      <c r="D40" s="124"/>
      <c r="E40" s="124"/>
      <c r="F40" s="124"/>
      <c r="G40" s="124"/>
      <c r="H40" s="124"/>
      <c r="I40" s="124"/>
      <c r="J40" s="124"/>
      <c r="K40" s="124"/>
      <c r="L40" s="124"/>
      <c r="M40" s="141"/>
      <c r="N40" s="142"/>
      <c r="O40" s="142"/>
      <c r="P40" s="142"/>
      <c r="Q40" s="142"/>
      <c r="R40" s="142"/>
      <c r="S40" s="142"/>
      <c r="T40" s="143"/>
    </row>
    <row r="41" spans="2:22" s="145" customFormat="1" ht="24" customHeight="1">
      <c r="B41" s="392" t="s">
        <v>154</v>
      </c>
      <c r="C41" s="393"/>
      <c r="D41" s="393"/>
      <c r="E41" s="393"/>
      <c r="F41" s="393"/>
      <c r="G41" s="393"/>
      <c r="H41" s="393"/>
      <c r="I41" s="393"/>
      <c r="J41" s="393"/>
      <c r="K41" s="393"/>
      <c r="L41" s="394"/>
      <c r="M41" s="401" t="s">
        <v>139</v>
      </c>
      <c r="N41" s="402"/>
      <c r="O41" s="402"/>
      <c r="P41" s="402"/>
      <c r="Q41" s="402"/>
      <c r="R41" s="402"/>
      <c r="S41" s="402"/>
      <c r="T41" s="144">
        <f>SUM(T17:T40)</f>
        <v>8</v>
      </c>
    </row>
    <row r="42" spans="2:22" s="145" customFormat="1" ht="24" customHeight="1">
      <c r="B42" s="395"/>
      <c r="C42" s="396"/>
      <c r="D42" s="396"/>
      <c r="E42" s="396"/>
      <c r="F42" s="396"/>
      <c r="G42" s="396"/>
      <c r="H42" s="396"/>
      <c r="I42" s="396"/>
      <c r="J42" s="396"/>
      <c r="K42" s="396"/>
      <c r="L42" s="397"/>
      <c r="M42" s="403" t="s">
        <v>140</v>
      </c>
      <c r="N42" s="404"/>
      <c r="O42" s="404"/>
      <c r="P42" s="404"/>
      <c r="Q42" s="404"/>
      <c r="R42" s="404"/>
      <c r="S42" s="404"/>
      <c r="T42" s="146"/>
    </row>
    <row r="43" spans="2:22" s="145" customFormat="1" ht="24" customHeight="1" thickBot="1">
      <c r="B43" s="398"/>
      <c r="C43" s="399"/>
      <c r="D43" s="399"/>
      <c r="E43" s="399"/>
      <c r="F43" s="399"/>
      <c r="G43" s="399"/>
      <c r="H43" s="399"/>
      <c r="I43" s="399"/>
      <c r="J43" s="399"/>
      <c r="K43" s="399"/>
      <c r="L43" s="400"/>
      <c r="M43" s="405" t="s">
        <v>141</v>
      </c>
      <c r="N43" s="406"/>
      <c r="O43" s="406"/>
      <c r="P43" s="406"/>
      <c r="Q43" s="406"/>
      <c r="R43" s="406"/>
      <c r="S43" s="406"/>
      <c r="T43" s="147">
        <f>+T42+T41</f>
        <v>8</v>
      </c>
    </row>
    <row r="44" spans="2:22" ht="17.45" customHeight="1">
      <c r="B44" s="148"/>
      <c r="C44" s="149"/>
      <c r="D44" s="149"/>
      <c r="E44" s="149"/>
      <c r="F44" s="149"/>
      <c r="G44" s="149"/>
      <c r="H44" s="149"/>
      <c r="I44" s="149"/>
      <c r="J44" s="149"/>
      <c r="K44" s="149"/>
      <c r="L44" s="149"/>
      <c r="M44" s="150"/>
      <c r="N44" s="150"/>
      <c r="P44" s="150"/>
      <c r="Q44" s="150"/>
      <c r="R44" s="150"/>
      <c r="S44" s="150"/>
      <c r="T44" s="151"/>
    </row>
    <row r="45" spans="2:22" ht="22.9" customHeight="1">
      <c r="B45" s="148"/>
      <c r="J45" s="149"/>
      <c r="K45" s="149"/>
      <c r="L45" s="149"/>
      <c r="M45" s="150"/>
      <c r="Q45" s="115"/>
      <c r="R45" s="149"/>
      <c r="S45" s="149"/>
      <c r="T45" s="153"/>
    </row>
    <row r="46" spans="2:22" ht="19.149999999999999" customHeight="1">
      <c r="B46" s="148"/>
      <c r="J46" s="149"/>
      <c r="K46" s="149"/>
      <c r="L46" s="149"/>
      <c r="M46" s="150"/>
      <c r="Q46" s="115"/>
      <c r="R46" s="149"/>
      <c r="S46" s="149"/>
      <c r="T46" s="153"/>
    </row>
    <row r="47" spans="2:22" ht="21.6" customHeight="1">
      <c r="B47" s="148"/>
      <c r="C47" s="149"/>
      <c r="D47" s="149"/>
      <c r="E47" s="149"/>
      <c r="F47" s="149"/>
      <c r="G47" s="149"/>
      <c r="H47" s="149"/>
      <c r="I47" s="149"/>
      <c r="J47" s="149"/>
      <c r="K47" s="149"/>
      <c r="L47" s="149"/>
      <c r="M47" s="150"/>
      <c r="N47" s="150"/>
      <c r="P47" s="150"/>
      <c r="Q47" s="154"/>
      <c r="R47" s="154"/>
      <c r="S47" s="154"/>
      <c r="T47" s="155"/>
    </row>
    <row r="48" spans="2:22" ht="25.15" customHeight="1">
      <c r="B48" s="148"/>
      <c r="C48" s="149"/>
      <c r="D48" s="149"/>
      <c r="E48" s="149"/>
      <c r="F48" s="149"/>
      <c r="G48" s="149"/>
      <c r="H48" s="149"/>
      <c r="I48" s="149"/>
      <c r="J48" s="149"/>
      <c r="K48" s="149"/>
      <c r="L48" s="156"/>
      <c r="M48" s="157"/>
      <c r="N48" s="157"/>
      <c r="P48" s="150"/>
      <c r="Q48" s="157"/>
      <c r="R48" s="157"/>
      <c r="S48" s="157"/>
      <c r="T48" s="158"/>
    </row>
    <row r="49" spans="2:20" s="162" customFormat="1" ht="17.45" customHeight="1">
      <c r="B49" s="384" t="s">
        <v>142</v>
      </c>
      <c r="C49" s="385"/>
      <c r="D49" s="385"/>
      <c r="E49" s="385"/>
      <c r="F49" s="159"/>
      <c r="G49" s="386" t="s">
        <v>142</v>
      </c>
      <c r="H49" s="386"/>
      <c r="I49" s="386"/>
      <c r="J49" s="387"/>
      <c r="K49" s="160"/>
      <c r="L49" s="388" t="s">
        <v>142</v>
      </c>
      <c r="M49" s="388"/>
      <c r="N49" s="388"/>
      <c r="O49" s="388"/>
      <c r="P49" s="161"/>
      <c r="Q49" s="388" t="s">
        <v>142</v>
      </c>
      <c r="R49" s="388"/>
      <c r="S49" s="388"/>
      <c r="T49" s="389"/>
    </row>
    <row r="50" spans="2:20" ht="17.45" customHeight="1">
      <c r="B50" s="163" t="str">
        <f>+'1,01'!B53</f>
        <v>Nombre: IVAN DARIO RODRIGUEZ</v>
      </c>
      <c r="C50" s="164"/>
      <c r="D50" s="164"/>
      <c r="E50" s="164"/>
      <c r="F50" s="164"/>
      <c r="G50" s="165" t="str">
        <f>+'1,01'!G53</f>
        <v xml:space="preserve">Nombre: MANUEL EDUARDO CEPEDA HERNÁNDEZ </v>
      </c>
      <c r="H50" s="165"/>
      <c r="I50" s="165"/>
      <c r="J50" s="165"/>
      <c r="K50" s="166"/>
      <c r="L50" s="167" t="str">
        <f>+'1,01'!L53</f>
        <v>Nombre: ROBINSON ALEXANDER TOBAR URBANO</v>
      </c>
      <c r="M50" s="167"/>
      <c r="N50" s="167"/>
      <c r="O50" s="167"/>
      <c r="P50" s="166"/>
      <c r="Q50" s="167" t="str">
        <f>+'1,01'!Q53</f>
        <v>Nombre: CLARA LUZ JARAMILLO HENAO</v>
      </c>
      <c r="R50" s="167"/>
      <c r="S50" s="167"/>
      <c r="T50" s="168"/>
    </row>
    <row r="51" spans="2:20" ht="17.45" customHeight="1" thickBot="1">
      <c r="B51" s="174" t="str">
        <f>+'1,01'!B54</f>
        <v>RESIDENTE DE OBRA</v>
      </c>
      <c r="C51" s="169"/>
      <c r="D51" s="169"/>
      <c r="E51" s="169"/>
      <c r="F51" s="169"/>
      <c r="G51" s="170" t="str">
        <f>+'1,01'!G54</f>
        <v>DIRECTOR DE OBRA</v>
      </c>
      <c r="H51" s="170"/>
      <c r="I51" s="170"/>
      <c r="J51" s="170"/>
      <c r="K51" s="171"/>
      <c r="L51" s="172" t="str">
        <f>+'1,01'!L54</f>
        <v xml:space="preserve">RESIDENTE DE INTERVENTORIA </v>
      </c>
      <c r="M51" s="172"/>
      <c r="N51" s="172"/>
      <c r="O51" s="172"/>
      <c r="P51" s="171"/>
      <c r="Q51" s="172" t="str">
        <f>+'1,01'!Q54</f>
        <v xml:space="preserve">DIRECTOR DE INTERVENTORIA </v>
      </c>
      <c r="R51" s="172"/>
      <c r="S51" s="172"/>
      <c r="T51" s="173"/>
    </row>
  </sheetData>
  <mergeCells count="61">
    <mergeCell ref="B4:T4"/>
    <mergeCell ref="F1:Q2"/>
    <mergeCell ref="R1:T1"/>
    <mergeCell ref="R2:T2"/>
    <mergeCell ref="B3:Q3"/>
    <mergeCell ref="R3:T3"/>
    <mergeCell ref="B11:T11"/>
    <mergeCell ref="B6:D7"/>
    <mergeCell ref="E6:G7"/>
    <mergeCell ref="H6:I7"/>
    <mergeCell ref="J6:N7"/>
    <mergeCell ref="O6:O8"/>
    <mergeCell ref="P6:T8"/>
    <mergeCell ref="B8:D8"/>
    <mergeCell ref="E8:G8"/>
    <mergeCell ref="H8:I8"/>
    <mergeCell ref="J8:N8"/>
    <mergeCell ref="B9:T9"/>
    <mergeCell ref="B10:C10"/>
    <mergeCell ref="E10:G10"/>
    <mergeCell ref="J10:Q10"/>
    <mergeCell ref="S10:T10"/>
    <mergeCell ref="B12:L12"/>
    <mergeCell ref="M12:T12"/>
    <mergeCell ref="M13:N14"/>
    <mergeCell ref="O13:Q13"/>
    <mergeCell ref="R13:R14"/>
    <mergeCell ref="S13:S14"/>
    <mergeCell ref="T13:T14"/>
    <mergeCell ref="M26:N26"/>
    <mergeCell ref="M15:T15"/>
    <mergeCell ref="M16:T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38:N38"/>
    <mergeCell ref="M27:N27"/>
    <mergeCell ref="M28:N28"/>
    <mergeCell ref="M29:N29"/>
    <mergeCell ref="M30:N30"/>
    <mergeCell ref="M31:N31"/>
    <mergeCell ref="M32:N32"/>
    <mergeCell ref="M33:T33"/>
    <mergeCell ref="M34:N34"/>
    <mergeCell ref="M35:N35"/>
    <mergeCell ref="M36:N36"/>
    <mergeCell ref="M37:N37"/>
    <mergeCell ref="B41:L43"/>
    <mergeCell ref="M41:S41"/>
    <mergeCell ref="M42:S42"/>
    <mergeCell ref="M43:S43"/>
    <mergeCell ref="B49:E49"/>
    <mergeCell ref="G49:J49"/>
    <mergeCell ref="L49:O49"/>
    <mergeCell ref="Q49:T49"/>
  </mergeCells>
  <phoneticPr fontId="16" type="noConversion"/>
  <printOptions horizontalCentered="1"/>
  <pageMargins left="0.11811023622047245" right="0.11811023622047245" top="0.11811023622047245" bottom="0.11811023622047245" header="0" footer="0"/>
  <pageSetup scale="44" orientation="landscape" r:id="rId1"/>
  <headerFooter alignWithMargins="0"/>
  <drawing r:id="rId2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sheetPr>
    <tabColor rgb="FFCCFFFF"/>
    <pageSetUpPr fitToPage="1"/>
  </sheetPr>
  <dimension ref="B1:V51"/>
  <sheetViews>
    <sheetView view="pageBreakPreview" topLeftCell="A28" zoomScale="80" zoomScaleNormal="100" zoomScaleSheetLayoutView="80" workbookViewId="0">
      <selection activeCell="G58" sqref="G58"/>
    </sheetView>
  </sheetViews>
  <sheetFormatPr baseColWidth="10" defaultColWidth="10" defaultRowHeight="27" customHeight="1"/>
  <cols>
    <col min="1" max="1" width="1.125" style="115" customWidth="1"/>
    <col min="2" max="5" width="12" style="115" customWidth="1"/>
    <col min="6" max="6" width="15.625" style="115" customWidth="1"/>
    <col min="7" max="7" width="19.875" style="115" customWidth="1"/>
    <col min="8" max="12" width="12" style="115" customWidth="1"/>
    <col min="13" max="13" width="20.125" style="152" customWidth="1"/>
    <col min="14" max="14" width="27.375" style="152" customWidth="1"/>
    <col min="15" max="15" width="17.375" style="150" customWidth="1"/>
    <col min="16" max="16" width="14.375" style="152" customWidth="1"/>
    <col min="17" max="17" width="16.875" style="152" customWidth="1"/>
    <col min="18" max="18" width="13.625" style="152" customWidth="1"/>
    <col min="19" max="19" width="17" style="152" customWidth="1"/>
    <col min="20" max="20" width="13.375" style="152" customWidth="1"/>
    <col min="21" max="21" width="17" style="115" bestFit="1" customWidth="1"/>
    <col min="22" max="22" width="18.125" style="115" customWidth="1"/>
    <col min="23" max="23" width="13.625" style="115" bestFit="1" customWidth="1"/>
    <col min="24" max="24" width="10.125" style="115" bestFit="1" customWidth="1"/>
    <col min="25" max="16384" width="10" style="115"/>
  </cols>
  <sheetData>
    <row r="1" spans="2:20" s="107" customFormat="1" ht="38.450000000000003" customHeight="1">
      <c r="B1" s="104"/>
      <c r="C1" s="105"/>
      <c r="D1" s="105"/>
      <c r="E1" s="106"/>
      <c r="F1" s="342" t="s">
        <v>123</v>
      </c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4"/>
      <c r="R1" s="348"/>
      <c r="S1" s="349"/>
      <c r="T1" s="350"/>
    </row>
    <row r="2" spans="2:20" s="107" customFormat="1" ht="37.9" customHeight="1" thickBot="1">
      <c r="B2" s="108"/>
      <c r="C2" s="109"/>
      <c r="D2" s="109"/>
      <c r="E2" s="110"/>
      <c r="F2" s="345"/>
      <c r="G2" s="346"/>
      <c r="H2" s="346"/>
      <c r="I2" s="346"/>
      <c r="J2" s="346"/>
      <c r="K2" s="346"/>
      <c r="L2" s="346"/>
      <c r="M2" s="346"/>
      <c r="N2" s="346"/>
      <c r="O2" s="346"/>
      <c r="P2" s="346"/>
      <c r="Q2" s="347"/>
      <c r="R2" s="351"/>
      <c r="S2" s="352"/>
      <c r="T2" s="353"/>
    </row>
    <row r="3" spans="2:20" s="107" customFormat="1" ht="29.45" customHeight="1" thickBot="1">
      <c r="B3" s="354" t="str">
        <f>+'1,01'!B3</f>
        <v>PATRIMONIO NATURAL FONDO PARA LA BIODIVERSIDAD Y ÁREAS PROTEGIDAS</v>
      </c>
      <c r="C3" s="355"/>
      <c r="D3" s="355"/>
      <c r="E3" s="355"/>
      <c r="F3" s="355"/>
      <c r="G3" s="355"/>
      <c r="H3" s="355"/>
      <c r="I3" s="355"/>
      <c r="J3" s="355"/>
      <c r="K3" s="355"/>
      <c r="L3" s="355"/>
      <c r="M3" s="355"/>
      <c r="N3" s="355"/>
      <c r="O3" s="355"/>
      <c r="P3" s="355"/>
      <c r="Q3" s="356"/>
      <c r="R3" s="357"/>
      <c r="S3" s="358"/>
      <c r="T3" s="359"/>
    </row>
    <row r="4" spans="2:20" s="107" customFormat="1" ht="33" customHeight="1" thickBot="1">
      <c r="B4" s="339" t="s">
        <v>124</v>
      </c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  <c r="P4" s="340"/>
      <c r="Q4" s="340"/>
      <c r="R4" s="340"/>
      <c r="S4" s="340"/>
      <c r="T4" s="341"/>
    </row>
    <row r="5" spans="2:20" s="107" customFormat="1" ht="12.6" customHeight="1" thickBot="1">
      <c r="B5" s="111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3"/>
      <c r="T5" s="114"/>
    </row>
    <row r="6" spans="2:20" ht="27" customHeight="1">
      <c r="B6" s="308" t="s">
        <v>125</v>
      </c>
      <c r="C6" s="309"/>
      <c r="D6" s="309"/>
      <c r="E6" s="312" t="s">
        <v>149</v>
      </c>
      <c r="F6" s="312"/>
      <c r="G6" s="313"/>
      <c r="H6" s="316" t="s">
        <v>126</v>
      </c>
      <c r="I6" s="317"/>
      <c r="J6" s="320">
        <v>45926</v>
      </c>
      <c r="K6" s="312"/>
      <c r="L6" s="312"/>
      <c r="M6" s="312"/>
      <c r="N6" s="313"/>
      <c r="O6" s="321" t="s">
        <v>127</v>
      </c>
      <c r="P6" s="312" t="s">
        <v>150</v>
      </c>
      <c r="Q6" s="312"/>
      <c r="R6" s="312"/>
      <c r="S6" s="312"/>
      <c r="T6" s="313"/>
    </row>
    <row r="7" spans="2:20" ht="27" customHeight="1">
      <c r="B7" s="310"/>
      <c r="C7" s="311"/>
      <c r="D7" s="311"/>
      <c r="E7" s="314"/>
      <c r="F7" s="314"/>
      <c r="G7" s="315"/>
      <c r="H7" s="318"/>
      <c r="I7" s="319"/>
      <c r="J7" s="314"/>
      <c r="K7" s="314"/>
      <c r="L7" s="314"/>
      <c r="M7" s="314"/>
      <c r="N7" s="315"/>
      <c r="O7" s="322"/>
      <c r="P7" s="314"/>
      <c r="Q7" s="314"/>
      <c r="R7" s="314"/>
      <c r="S7" s="314"/>
      <c r="T7" s="315"/>
    </row>
    <row r="8" spans="2:20" ht="50.25" customHeight="1" thickBot="1">
      <c r="B8" s="326" t="s">
        <v>128</v>
      </c>
      <c r="C8" s="327"/>
      <c r="D8" s="327"/>
      <c r="E8" s="324" t="s">
        <v>151</v>
      </c>
      <c r="F8" s="324"/>
      <c r="G8" s="325"/>
      <c r="H8" s="326" t="s">
        <v>129</v>
      </c>
      <c r="I8" s="327"/>
      <c r="J8" s="324" t="s">
        <v>152</v>
      </c>
      <c r="K8" s="324"/>
      <c r="L8" s="324"/>
      <c r="M8" s="324"/>
      <c r="N8" s="325"/>
      <c r="O8" s="323"/>
      <c r="P8" s="324"/>
      <c r="Q8" s="324"/>
      <c r="R8" s="324"/>
      <c r="S8" s="324"/>
      <c r="T8" s="325"/>
    </row>
    <row r="9" spans="2:20" ht="11.25" customHeight="1" thickBot="1">
      <c r="B9" s="328"/>
      <c r="C9" s="329"/>
      <c r="D9" s="329"/>
      <c r="E9" s="329"/>
      <c r="F9" s="329"/>
      <c r="G9" s="329"/>
      <c r="H9" s="329"/>
      <c r="I9" s="329"/>
      <c r="J9" s="329"/>
      <c r="K9" s="329"/>
      <c r="L9" s="329"/>
      <c r="M9" s="329"/>
      <c r="N9" s="329"/>
      <c r="O9" s="329"/>
      <c r="P9" s="329"/>
      <c r="Q9" s="329"/>
      <c r="R9" s="329"/>
      <c r="S9" s="329"/>
      <c r="T9" s="330"/>
    </row>
    <row r="10" spans="2:20" ht="33.6" customHeight="1" thickBot="1">
      <c r="B10" s="331" t="s">
        <v>130</v>
      </c>
      <c r="C10" s="332"/>
      <c r="D10" s="116" t="s">
        <v>343</v>
      </c>
      <c r="E10" s="333" t="s">
        <v>81</v>
      </c>
      <c r="F10" s="333"/>
      <c r="G10" s="333"/>
      <c r="H10" s="117" t="s">
        <v>131</v>
      </c>
      <c r="I10" s="116">
        <v>3.03</v>
      </c>
      <c r="J10" s="334" t="e">
        <f>+UPPER('F-GAL-001'!#REF!)</f>
        <v>#REF!</v>
      </c>
      <c r="K10" s="335"/>
      <c r="L10" s="335"/>
      <c r="M10" s="335"/>
      <c r="N10" s="335"/>
      <c r="O10" s="335"/>
      <c r="P10" s="335"/>
      <c r="Q10" s="336"/>
      <c r="R10" s="119" t="s">
        <v>132</v>
      </c>
      <c r="S10" s="337" t="s">
        <v>239</v>
      </c>
      <c r="T10" s="338"/>
    </row>
    <row r="11" spans="2:20" ht="10.5" customHeight="1" thickBot="1">
      <c r="B11" s="305"/>
      <c r="C11" s="306"/>
      <c r="D11" s="306"/>
      <c r="E11" s="306"/>
      <c r="F11" s="306"/>
      <c r="G11" s="306"/>
      <c r="H11" s="306"/>
      <c r="I11" s="306"/>
      <c r="J11" s="306"/>
      <c r="K11" s="306"/>
      <c r="L11" s="306"/>
      <c r="M11" s="306"/>
      <c r="N11" s="306"/>
      <c r="O11" s="306"/>
      <c r="P11" s="306"/>
      <c r="Q11" s="306"/>
      <c r="R11" s="306"/>
      <c r="S11" s="306"/>
      <c r="T11" s="307"/>
    </row>
    <row r="12" spans="2:20" ht="27" customHeight="1" thickBot="1">
      <c r="B12" s="362" t="s">
        <v>133</v>
      </c>
      <c r="C12" s="363"/>
      <c r="D12" s="363"/>
      <c r="E12" s="363"/>
      <c r="F12" s="363"/>
      <c r="G12" s="363"/>
      <c r="H12" s="363"/>
      <c r="I12" s="363"/>
      <c r="J12" s="363"/>
      <c r="K12" s="363"/>
      <c r="L12" s="363"/>
      <c r="M12" s="362" t="s">
        <v>134</v>
      </c>
      <c r="N12" s="363"/>
      <c r="O12" s="363"/>
      <c r="P12" s="363"/>
      <c r="Q12" s="363"/>
      <c r="R12" s="363"/>
      <c r="S12" s="363"/>
      <c r="T12" s="364"/>
    </row>
    <row r="13" spans="2:20" ht="30" customHeight="1">
      <c r="B13" s="120"/>
      <c r="C13" s="121"/>
      <c r="D13" s="121"/>
      <c r="E13" s="121"/>
      <c r="F13" s="121"/>
      <c r="G13" s="121"/>
      <c r="H13" s="121"/>
      <c r="I13" s="121"/>
      <c r="J13" s="121"/>
      <c r="K13" s="121"/>
      <c r="L13" s="122"/>
      <c r="M13" s="365" t="s">
        <v>135</v>
      </c>
      <c r="N13" s="366"/>
      <c r="O13" s="369" t="s">
        <v>136</v>
      </c>
      <c r="P13" s="370"/>
      <c r="Q13" s="371"/>
      <c r="R13" s="372" t="s">
        <v>241</v>
      </c>
      <c r="S13" s="374" t="s">
        <v>243</v>
      </c>
      <c r="T13" s="376" t="s">
        <v>36</v>
      </c>
    </row>
    <row r="14" spans="2:20" ht="30" customHeight="1">
      <c r="B14" s="123"/>
      <c r="C14" s="124"/>
      <c r="D14" s="124"/>
      <c r="E14" s="124"/>
      <c r="F14" s="124"/>
      <c r="G14" s="124"/>
      <c r="H14" s="124"/>
      <c r="I14" s="124"/>
      <c r="J14" s="124"/>
      <c r="K14" s="124"/>
      <c r="L14" s="125"/>
      <c r="M14" s="367"/>
      <c r="N14" s="368"/>
      <c r="O14" s="126" t="s">
        <v>137</v>
      </c>
      <c r="P14" s="126" t="s">
        <v>242</v>
      </c>
      <c r="Q14" s="126" t="s">
        <v>244</v>
      </c>
      <c r="R14" s="373"/>
      <c r="S14" s="375"/>
      <c r="T14" s="377"/>
    </row>
    <row r="15" spans="2:20" ht="22.9" customHeight="1">
      <c r="B15" s="123"/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378"/>
      <c r="N15" s="379"/>
      <c r="O15" s="379"/>
      <c r="P15" s="379"/>
      <c r="Q15" s="379"/>
      <c r="R15" s="379"/>
      <c r="S15" s="379"/>
      <c r="T15" s="380"/>
    </row>
    <row r="16" spans="2:20" ht="22.9" customHeight="1">
      <c r="B16" s="123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378" t="s">
        <v>344</v>
      </c>
      <c r="N16" s="379"/>
      <c r="O16" s="379"/>
      <c r="P16" s="379"/>
      <c r="Q16" s="379"/>
      <c r="R16" s="379"/>
      <c r="S16" s="379"/>
      <c r="T16" s="380"/>
    </row>
    <row r="17" spans="2:22" ht="22.9" customHeight="1">
      <c r="B17" s="123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390" t="s">
        <v>349</v>
      </c>
      <c r="N17" s="391"/>
      <c r="O17" s="127">
        <v>0.5</v>
      </c>
      <c r="P17" s="129">
        <v>4</v>
      </c>
      <c r="Q17" s="178">
        <f>+ROUND((0.3/0.2),0)+1</f>
        <v>3</v>
      </c>
      <c r="R17" s="128">
        <v>1</v>
      </c>
      <c r="S17" s="129">
        <v>2</v>
      </c>
      <c r="T17" s="130">
        <f>ROUND(+O17*Q17*R17*S17,2)</f>
        <v>3</v>
      </c>
    </row>
    <row r="18" spans="2:22" ht="22.9" customHeight="1">
      <c r="B18" s="123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390" t="s">
        <v>350</v>
      </c>
      <c r="N18" s="391"/>
      <c r="O18" s="127">
        <v>0.5</v>
      </c>
      <c r="P18" s="129">
        <v>4</v>
      </c>
      <c r="Q18" s="178">
        <f>+ROUND((0.3/0.2),0)+1</f>
        <v>3</v>
      </c>
      <c r="R18" s="128">
        <v>1</v>
      </c>
      <c r="S18" s="129">
        <v>2</v>
      </c>
      <c r="T18" s="130">
        <f>ROUND(+O18*Q18*R18*S18,2)</f>
        <v>3</v>
      </c>
    </row>
    <row r="19" spans="2:22" ht="22.9" customHeight="1"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390" t="s">
        <v>351</v>
      </c>
      <c r="N19" s="391"/>
      <c r="O19" s="127">
        <v>0.5</v>
      </c>
      <c r="P19" s="129">
        <v>4</v>
      </c>
      <c r="Q19" s="178">
        <f>+ROUND((0.3/0.2),0)+1</f>
        <v>3</v>
      </c>
      <c r="R19" s="128">
        <v>1</v>
      </c>
      <c r="S19" s="129">
        <v>2</v>
      </c>
      <c r="T19" s="130">
        <f>ROUND(+O19*Q19*R19*S19,2)</f>
        <v>3</v>
      </c>
    </row>
    <row r="20" spans="2:22" ht="22.9" customHeight="1"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390" t="s">
        <v>352</v>
      </c>
      <c r="N20" s="391"/>
      <c r="O20" s="127">
        <v>0.5</v>
      </c>
      <c r="P20" s="129">
        <v>4</v>
      </c>
      <c r="Q20" s="178">
        <f>+ROUND((0.3/0.2),0)+1</f>
        <v>3</v>
      </c>
      <c r="R20" s="128">
        <v>1</v>
      </c>
      <c r="S20" s="129">
        <v>2</v>
      </c>
      <c r="T20" s="130">
        <f>ROUND(+O20*Q20*R20*S20,2)</f>
        <v>3</v>
      </c>
    </row>
    <row r="21" spans="2:22" ht="22.9" customHeight="1"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390"/>
      <c r="N21" s="391"/>
      <c r="O21" s="177"/>
      <c r="P21" s="177"/>
      <c r="Q21" s="176"/>
      <c r="R21" s="176"/>
      <c r="S21" s="177"/>
      <c r="T21" s="130"/>
    </row>
    <row r="22" spans="2:22" ht="22.9" customHeight="1">
      <c r="B22" s="123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390"/>
      <c r="N22" s="391"/>
      <c r="O22" s="127"/>
      <c r="P22" s="128"/>
      <c r="Q22" s="128"/>
      <c r="R22" s="128"/>
      <c r="S22" s="129"/>
      <c r="T22" s="130"/>
    </row>
    <row r="23" spans="2:22" ht="22.9" customHeight="1">
      <c r="B23" s="123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390"/>
      <c r="N23" s="391"/>
      <c r="O23" s="127"/>
      <c r="P23" s="128"/>
      <c r="Q23" s="128"/>
      <c r="R23" s="128"/>
      <c r="S23" s="129"/>
      <c r="T23" s="130"/>
    </row>
    <row r="24" spans="2:22" ht="22.9" customHeight="1">
      <c r="B24" s="123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360"/>
      <c r="N24" s="361"/>
      <c r="O24" s="127"/>
      <c r="P24" s="128"/>
      <c r="Q24" s="128"/>
      <c r="R24" s="128"/>
      <c r="S24" s="129"/>
      <c r="T24" s="130"/>
    </row>
    <row r="25" spans="2:22" ht="22.9" customHeight="1">
      <c r="B25" s="123"/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360"/>
      <c r="N25" s="361"/>
      <c r="O25" s="127"/>
      <c r="P25" s="128"/>
      <c r="Q25" s="128"/>
      <c r="R25" s="128"/>
      <c r="S25" s="129"/>
      <c r="T25" s="130"/>
    </row>
    <row r="26" spans="2:22" ht="22.9" customHeight="1">
      <c r="B26" s="123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360"/>
      <c r="N26" s="361"/>
      <c r="O26" s="127"/>
      <c r="P26" s="128"/>
      <c r="Q26" s="128"/>
      <c r="R26" s="128"/>
      <c r="S26" s="129"/>
      <c r="T26" s="130"/>
    </row>
    <row r="27" spans="2:22" ht="22.9" customHeight="1">
      <c r="B27" s="123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360"/>
      <c r="N27" s="361"/>
      <c r="O27" s="133"/>
      <c r="P27" s="128"/>
      <c r="Q27" s="128"/>
      <c r="R27" s="128"/>
      <c r="S27" s="129"/>
      <c r="T27" s="130"/>
    </row>
    <row r="28" spans="2:22" ht="22.9" customHeight="1">
      <c r="B28" s="123"/>
      <c r="D28" s="134"/>
      <c r="E28" s="134"/>
      <c r="F28" s="134"/>
      <c r="G28" s="134"/>
      <c r="H28" s="134"/>
      <c r="I28" s="134"/>
      <c r="J28" s="124"/>
      <c r="K28" s="124"/>
      <c r="L28" s="124"/>
      <c r="M28" s="360"/>
      <c r="N28" s="361"/>
      <c r="O28" s="133"/>
      <c r="P28" s="128"/>
      <c r="Q28" s="128"/>
      <c r="R28" s="128"/>
      <c r="S28" s="129"/>
      <c r="T28" s="130"/>
    </row>
    <row r="29" spans="2:22" ht="22.9" customHeight="1">
      <c r="B29" s="123"/>
      <c r="C29" s="134"/>
      <c r="D29" s="134"/>
      <c r="E29" s="134"/>
      <c r="F29" s="124"/>
      <c r="G29" s="124"/>
      <c r="H29" s="124"/>
      <c r="I29" s="124"/>
      <c r="J29" s="124"/>
      <c r="K29" s="124"/>
      <c r="L29" s="124"/>
      <c r="M29" s="360"/>
      <c r="N29" s="361"/>
      <c r="O29" s="127"/>
      <c r="P29" s="128"/>
      <c r="Q29" s="128"/>
      <c r="R29" s="131"/>
      <c r="S29" s="129"/>
      <c r="T29" s="130"/>
    </row>
    <row r="30" spans="2:22" ht="22.9" customHeight="1">
      <c r="B30" s="123"/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360"/>
      <c r="N30" s="361"/>
      <c r="O30" s="127"/>
      <c r="P30" s="128"/>
      <c r="Q30" s="128"/>
      <c r="R30" s="131"/>
      <c r="S30" s="129"/>
      <c r="T30" s="130"/>
    </row>
    <row r="31" spans="2:22" ht="22.9" customHeight="1">
      <c r="B31" s="123"/>
      <c r="C31" s="124"/>
      <c r="D31" s="124"/>
      <c r="E31" s="124"/>
      <c r="F31" s="124"/>
      <c r="G31" s="124"/>
      <c r="H31" s="124"/>
      <c r="I31" s="124"/>
      <c r="J31" s="124"/>
      <c r="K31" s="124"/>
      <c r="L31" s="124"/>
      <c r="M31" s="360"/>
      <c r="N31" s="361"/>
      <c r="O31" s="127"/>
      <c r="P31" s="128"/>
      <c r="Q31" s="129"/>
      <c r="R31" s="128"/>
      <c r="S31" s="129"/>
      <c r="T31" s="130"/>
    </row>
    <row r="32" spans="2:22" ht="22.9" customHeight="1">
      <c r="B32" s="123"/>
      <c r="C32" s="124"/>
      <c r="D32" s="124"/>
      <c r="E32" s="124"/>
      <c r="F32" s="124"/>
      <c r="G32" s="124"/>
      <c r="H32" s="124"/>
      <c r="I32" s="124"/>
      <c r="J32" s="124"/>
      <c r="K32" s="124"/>
      <c r="L32" s="124"/>
      <c r="M32" s="360"/>
      <c r="N32" s="361"/>
      <c r="O32" s="127"/>
      <c r="P32" s="128"/>
      <c r="Q32" s="129"/>
      <c r="R32" s="128"/>
      <c r="S32" s="129"/>
      <c r="T32" s="130"/>
      <c r="V32" s="135"/>
    </row>
    <row r="33" spans="2:22" ht="22.9" customHeight="1">
      <c r="B33" s="123"/>
      <c r="C33" s="124"/>
      <c r="D33" s="124"/>
      <c r="E33" s="124"/>
      <c r="F33" s="124"/>
      <c r="G33" s="124"/>
      <c r="H33" s="124"/>
      <c r="I33" s="124"/>
      <c r="J33" s="124"/>
      <c r="K33" s="124"/>
      <c r="L33" s="124"/>
      <c r="M33" s="381"/>
      <c r="N33" s="382"/>
      <c r="O33" s="382"/>
      <c r="P33" s="382"/>
      <c r="Q33" s="382"/>
      <c r="R33" s="382"/>
      <c r="S33" s="382"/>
      <c r="T33" s="383"/>
      <c r="V33" s="135"/>
    </row>
    <row r="34" spans="2:22" ht="22.9" customHeight="1">
      <c r="B34" s="123"/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390"/>
      <c r="N34" s="391"/>
      <c r="O34" s="127"/>
      <c r="P34" s="128"/>
      <c r="Q34" s="129"/>
      <c r="R34" s="131"/>
      <c r="S34" s="129"/>
      <c r="T34" s="130"/>
    </row>
    <row r="35" spans="2:22" ht="22.9" customHeight="1">
      <c r="B35" s="123"/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390"/>
      <c r="N35" s="391"/>
      <c r="O35" s="136"/>
      <c r="P35" s="136"/>
      <c r="Q35" s="136"/>
      <c r="R35" s="136"/>
      <c r="S35" s="136"/>
      <c r="T35" s="137"/>
    </row>
    <row r="36" spans="2:22" ht="22.9" customHeight="1">
      <c r="B36" s="123"/>
      <c r="F36" s="124"/>
      <c r="G36" s="124"/>
      <c r="H36" s="124"/>
      <c r="I36" s="124"/>
      <c r="J36" s="124"/>
      <c r="K36" s="124"/>
      <c r="L36" s="124"/>
      <c r="M36" s="390"/>
      <c r="N36" s="391"/>
      <c r="O36" s="127"/>
      <c r="P36" s="131"/>
      <c r="Q36" s="129"/>
      <c r="R36" s="131"/>
      <c r="S36" s="129"/>
      <c r="T36" s="130"/>
    </row>
    <row r="37" spans="2:22" ht="22.9" customHeight="1">
      <c r="B37" s="123"/>
      <c r="F37" s="124"/>
      <c r="G37" s="124"/>
      <c r="H37" s="124"/>
      <c r="I37" s="124"/>
      <c r="J37" s="124"/>
      <c r="K37" s="124"/>
      <c r="L37" s="124"/>
      <c r="M37" s="390"/>
      <c r="N37" s="391"/>
      <c r="O37" s="127"/>
      <c r="P37" s="128"/>
      <c r="Q37" s="129"/>
      <c r="R37" s="131"/>
      <c r="S37" s="129"/>
      <c r="T37" s="130"/>
    </row>
    <row r="38" spans="2:22" ht="22.9" customHeight="1">
      <c r="B38" s="123"/>
      <c r="C38" s="124"/>
      <c r="D38" s="124"/>
      <c r="E38" s="124"/>
      <c r="F38" s="124"/>
      <c r="G38" s="124"/>
      <c r="H38" s="124"/>
      <c r="I38" s="124"/>
      <c r="J38" s="124"/>
      <c r="K38" s="124"/>
      <c r="L38" s="124"/>
      <c r="M38" s="390"/>
      <c r="N38" s="391"/>
      <c r="O38" s="127"/>
      <c r="P38" s="128"/>
      <c r="Q38" s="129"/>
      <c r="R38" s="131"/>
      <c r="S38" s="129"/>
      <c r="T38" s="130"/>
    </row>
    <row r="39" spans="2:22" ht="22.9" customHeight="1">
      <c r="B39" s="123"/>
      <c r="C39" s="124"/>
      <c r="D39" s="124"/>
      <c r="E39" s="124"/>
      <c r="F39" s="124"/>
      <c r="G39" s="124"/>
      <c r="H39" s="124"/>
      <c r="I39" s="124"/>
      <c r="J39" s="124"/>
      <c r="K39" s="124"/>
      <c r="L39" s="124"/>
      <c r="M39" s="138"/>
      <c r="N39" s="139"/>
      <c r="O39" s="139"/>
      <c r="P39" s="139"/>
      <c r="Q39" s="139"/>
      <c r="R39" s="139"/>
      <c r="S39" s="139"/>
      <c r="T39" s="140"/>
    </row>
    <row r="40" spans="2:22" ht="22.9" customHeight="1" thickBot="1">
      <c r="B40" s="123"/>
      <c r="C40" s="124"/>
      <c r="D40" s="124"/>
      <c r="E40" s="124"/>
      <c r="F40" s="124"/>
      <c r="G40" s="124"/>
      <c r="H40" s="124"/>
      <c r="I40" s="124"/>
      <c r="J40" s="124"/>
      <c r="K40" s="124"/>
      <c r="L40" s="124"/>
      <c r="M40" s="141"/>
      <c r="N40" s="142"/>
      <c r="O40" s="142"/>
      <c r="P40" s="142"/>
      <c r="Q40" s="142"/>
      <c r="R40" s="142"/>
      <c r="S40" s="142"/>
      <c r="T40" s="143"/>
    </row>
    <row r="41" spans="2:22" s="145" customFormat="1" ht="24" customHeight="1">
      <c r="B41" s="392" t="s">
        <v>154</v>
      </c>
      <c r="C41" s="393"/>
      <c r="D41" s="393"/>
      <c r="E41" s="393"/>
      <c r="F41" s="393"/>
      <c r="G41" s="393"/>
      <c r="H41" s="393"/>
      <c r="I41" s="393"/>
      <c r="J41" s="393"/>
      <c r="K41" s="393"/>
      <c r="L41" s="394"/>
      <c r="M41" s="401" t="s">
        <v>139</v>
      </c>
      <c r="N41" s="402"/>
      <c r="O41" s="402"/>
      <c r="P41" s="402"/>
      <c r="Q41" s="402"/>
      <c r="R41" s="402"/>
      <c r="S41" s="402"/>
      <c r="T41" s="144">
        <f>SUM(T17:T40)</f>
        <v>12</v>
      </c>
    </row>
    <row r="42" spans="2:22" s="145" customFormat="1" ht="24" customHeight="1">
      <c r="B42" s="395"/>
      <c r="C42" s="396"/>
      <c r="D42" s="396"/>
      <c r="E42" s="396"/>
      <c r="F42" s="396"/>
      <c r="G42" s="396"/>
      <c r="H42" s="396"/>
      <c r="I42" s="396"/>
      <c r="J42" s="396"/>
      <c r="K42" s="396"/>
      <c r="L42" s="397"/>
      <c r="M42" s="403" t="s">
        <v>140</v>
      </c>
      <c r="N42" s="404"/>
      <c r="O42" s="404"/>
      <c r="P42" s="404"/>
      <c r="Q42" s="404"/>
      <c r="R42" s="404"/>
      <c r="S42" s="404"/>
      <c r="T42" s="146"/>
    </row>
    <row r="43" spans="2:22" s="145" customFormat="1" ht="24" customHeight="1" thickBot="1">
      <c r="B43" s="398"/>
      <c r="C43" s="399"/>
      <c r="D43" s="399"/>
      <c r="E43" s="399"/>
      <c r="F43" s="399"/>
      <c r="G43" s="399"/>
      <c r="H43" s="399"/>
      <c r="I43" s="399"/>
      <c r="J43" s="399"/>
      <c r="K43" s="399"/>
      <c r="L43" s="400"/>
      <c r="M43" s="405" t="s">
        <v>141</v>
      </c>
      <c r="N43" s="406"/>
      <c r="O43" s="406"/>
      <c r="P43" s="406"/>
      <c r="Q43" s="406"/>
      <c r="R43" s="406"/>
      <c r="S43" s="406"/>
      <c r="T43" s="147">
        <f>+T42+T41</f>
        <v>12</v>
      </c>
    </row>
    <row r="44" spans="2:22" ht="17.45" customHeight="1">
      <c r="B44" s="148"/>
      <c r="C44" s="149"/>
      <c r="D44" s="149"/>
      <c r="E44" s="149"/>
      <c r="F44" s="149"/>
      <c r="G44" s="149"/>
      <c r="H44" s="149"/>
      <c r="I44" s="149"/>
      <c r="J44" s="149"/>
      <c r="K44" s="149"/>
      <c r="L44" s="149"/>
      <c r="M44" s="150"/>
      <c r="N44" s="150"/>
      <c r="P44" s="150"/>
      <c r="Q44" s="150"/>
      <c r="R44" s="150"/>
      <c r="S44" s="150"/>
      <c r="T44" s="151"/>
    </row>
    <row r="45" spans="2:22" ht="22.9" customHeight="1">
      <c r="B45" s="148"/>
      <c r="J45" s="149"/>
      <c r="K45" s="149"/>
      <c r="L45" s="149"/>
      <c r="M45" s="150"/>
      <c r="Q45" s="115"/>
      <c r="R45" s="149"/>
      <c r="S45" s="149"/>
      <c r="T45" s="153"/>
    </row>
    <row r="46" spans="2:22" ht="19.149999999999999" customHeight="1">
      <c r="B46" s="148"/>
      <c r="J46" s="149"/>
      <c r="K46" s="149"/>
      <c r="L46" s="149"/>
      <c r="M46" s="150"/>
      <c r="Q46" s="115"/>
      <c r="R46" s="149"/>
      <c r="S46" s="149"/>
      <c r="T46" s="153"/>
    </row>
    <row r="47" spans="2:22" ht="21.6" customHeight="1">
      <c r="B47" s="148"/>
      <c r="C47" s="149"/>
      <c r="D47" s="149"/>
      <c r="E47" s="149"/>
      <c r="F47" s="149"/>
      <c r="G47" s="149"/>
      <c r="H47" s="149"/>
      <c r="I47" s="149"/>
      <c r="J47" s="149"/>
      <c r="K47" s="149"/>
      <c r="L47" s="149"/>
      <c r="M47" s="150"/>
      <c r="N47" s="150"/>
      <c r="P47" s="150"/>
      <c r="Q47" s="154"/>
      <c r="R47" s="154"/>
      <c r="S47" s="154"/>
      <c r="T47" s="155"/>
    </row>
    <row r="48" spans="2:22" ht="25.15" customHeight="1">
      <c r="B48" s="148"/>
      <c r="C48" s="149"/>
      <c r="D48" s="149"/>
      <c r="E48" s="149"/>
      <c r="F48" s="149"/>
      <c r="G48" s="149"/>
      <c r="H48" s="149"/>
      <c r="I48" s="149"/>
      <c r="J48" s="149"/>
      <c r="K48" s="149"/>
      <c r="L48" s="156"/>
      <c r="M48" s="157"/>
      <c r="N48" s="157"/>
      <c r="P48" s="150"/>
      <c r="Q48" s="157"/>
      <c r="R48" s="157"/>
      <c r="S48" s="157"/>
      <c r="T48" s="158"/>
    </row>
    <row r="49" spans="2:20" s="162" customFormat="1" ht="17.45" customHeight="1">
      <c r="B49" s="384" t="s">
        <v>142</v>
      </c>
      <c r="C49" s="385"/>
      <c r="D49" s="385"/>
      <c r="E49" s="385"/>
      <c r="F49" s="159"/>
      <c r="G49" s="386" t="s">
        <v>142</v>
      </c>
      <c r="H49" s="386"/>
      <c r="I49" s="386"/>
      <c r="J49" s="387"/>
      <c r="K49" s="160"/>
      <c r="L49" s="388" t="s">
        <v>142</v>
      </c>
      <c r="M49" s="388"/>
      <c r="N49" s="388"/>
      <c r="O49" s="388"/>
      <c r="P49" s="161"/>
      <c r="Q49" s="388" t="s">
        <v>142</v>
      </c>
      <c r="R49" s="388"/>
      <c r="S49" s="388"/>
      <c r="T49" s="389"/>
    </row>
    <row r="50" spans="2:20" ht="17.45" customHeight="1">
      <c r="B50" s="163" t="str">
        <f>+'1,01'!B53</f>
        <v>Nombre: IVAN DARIO RODRIGUEZ</v>
      </c>
      <c r="C50" s="164"/>
      <c r="D50" s="164"/>
      <c r="E50" s="164"/>
      <c r="F50" s="164"/>
      <c r="G50" s="165" t="str">
        <f>+'1,01'!G53</f>
        <v xml:space="preserve">Nombre: MANUEL EDUARDO CEPEDA HERNÁNDEZ </v>
      </c>
      <c r="H50" s="165"/>
      <c r="I50" s="165"/>
      <c r="J50" s="165"/>
      <c r="K50" s="166"/>
      <c r="L50" s="167" t="str">
        <f>+'1,01'!L53</f>
        <v>Nombre: ROBINSON ALEXANDER TOBAR URBANO</v>
      </c>
      <c r="M50" s="167"/>
      <c r="N50" s="167"/>
      <c r="O50" s="167"/>
      <c r="P50" s="166"/>
      <c r="Q50" s="167" t="str">
        <f>+'1,01'!Q53</f>
        <v>Nombre: CLARA LUZ JARAMILLO HENAO</v>
      </c>
      <c r="R50" s="167"/>
      <c r="S50" s="167"/>
      <c r="T50" s="168"/>
    </row>
    <row r="51" spans="2:20" ht="17.45" customHeight="1" thickBot="1">
      <c r="B51" s="174" t="str">
        <f>+'1,01'!B54</f>
        <v>RESIDENTE DE OBRA</v>
      </c>
      <c r="C51" s="169"/>
      <c r="D51" s="169"/>
      <c r="E51" s="169"/>
      <c r="F51" s="169"/>
      <c r="G51" s="170" t="str">
        <f>+'1,01'!G54</f>
        <v>DIRECTOR DE OBRA</v>
      </c>
      <c r="H51" s="170"/>
      <c r="I51" s="170"/>
      <c r="J51" s="170"/>
      <c r="K51" s="171"/>
      <c r="L51" s="172" t="str">
        <f>+'1,01'!L54</f>
        <v xml:space="preserve">RESIDENTE DE INTERVENTORIA </v>
      </c>
      <c r="M51" s="172"/>
      <c r="N51" s="172"/>
      <c r="O51" s="172"/>
      <c r="P51" s="171"/>
      <c r="Q51" s="172" t="str">
        <f>+'1,01'!Q54</f>
        <v xml:space="preserve">DIRECTOR DE INTERVENTORIA </v>
      </c>
      <c r="R51" s="172"/>
      <c r="S51" s="172"/>
      <c r="T51" s="173"/>
    </row>
  </sheetData>
  <mergeCells count="61">
    <mergeCell ref="B4:T4"/>
    <mergeCell ref="F1:Q2"/>
    <mergeCell ref="R1:T1"/>
    <mergeCell ref="R2:T2"/>
    <mergeCell ref="B3:Q3"/>
    <mergeCell ref="R3:T3"/>
    <mergeCell ref="B11:T11"/>
    <mergeCell ref="B6:D7"/>
    <mergeCell ref="E6:G7"/>
    <mergeCell ref="H6:I7"/>
    <mergeCell ref="J6:N7"/>
    <mergeCell ref="O6:O8"/>
    <mergeCell ref="P6:T8"/>
    <mergeCell ref="B8:D8"/>
    <mergeCell ref="E8:G8"/>
    <mergeCell ref="H8:I8"/>
    <mergeCell ref="J8:N8"/>
    <mergeCell ref="B9:T9"/>
    <mergeCell ref="B10:C10"/>
    <mergeCell ref="E10:G10"/>
    <mergeCell ref="J10:Q10"/>
    <mergeCell ref="S10:T10"/>
    <mergeCell ref="B12:L12"/>
    <mergeCell ref="M12:T12"/>
    <mergeCell ref="M13:N14"/>
    <mergeCell ref="O13:Q13"/>
    <mergeCell ref="R13:R14"/>
    <mergeCell ref="S13:S14"/>
    <mergeCell ref="T13:T14"/>
    <mergeCell ref="M26:N26"/>
    <mergeCell ref="M15:T15"/>
    <mergeCell ref="M16:T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38:N38"/>
    <mergeCell ref="M27:N27"/>
    <mergeCell ref="M28:N28"/>
    <mergeCell ref="M29:N29"/>
    <mergeCell ref="M30:N30"/>
    <mergeCell ref="M31:N31"/>
    <mergeCell ref="M32:N32"/>
    <mergeCell ref="M33:T33"/>
    <mergeCell ref="M34:N34"/>
    <mergeCell ref="M35:N35"/>
    <mergeCell ref="M36:N36"/>
    <mergeCell ref="M37:N37"/>
    <mergeCell ref="B41:L43"/>
    <mergeCell ref="M41:S41"/>
    <mergeCell ref="M42:S42"/>
    <mergeCell ref="M43:S43"/>
    <mergeCell ref="B49:E49"/>
    <mergeCell ref="G49:J49"/>
    <mergeCell ref="L49:O49"/>
    <mergeCell ref="Q49:T49"/>
  </mergeCells>
  <phoneticPr fontId="16" type="noConversion"/>
  <printOptions horizontalCentered="1"/>
  <pageMargins left="0.11811023622047245" right="0.11811023622047245" top="0.11811023622047245" bottom="0.11811023622047245" header="0" footer="0"/>
  <pageSetup scale="44" orientation="landscape" r:id="rId1"/>
  <headerFooter alignWithMargins="0"/>
  <drawing r:id="rId2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400-000000000000}">
  <sheetPr>
    <tabColor rgb="FFCCFFFF"/>
    <pageSetUpPr fitToPage="1"/>
  </sheetPr>
  <dimension ref="B1:V54"/>
  <sheetViews>
    <sheetView view="pageBreakPreview" topLeftCell="A31" zoomScale="80" zoomScaleNormal="100" zoomScaleSheetLayoutView="80" workbookViewId="0">
      <selection activeCell="G58" sqref="G58"/>
    </sheetView>
  </sheetViews>
  <sheetFormatPr baseColWidth="10" defaultColWidth="10" defaultRowHeight="27" customHeight="1"/>
  <cols>
    <col min="1" max="1" width="1.125" style="115" customWidth="1"/>
    <col min="2" max="5" width="12" style="115" customWidth="1"/>
    <col min="6" max="6" width="15.625" style="115" customWidth="1"/>
    <col min="7" max="7" width="19.875" style="115" customWidth="1"/>
    <col min="8" max="12" width="12" style="115" customWidth="1"/>
    <col min="13" max="13" width="20.125" style="152" customWidth="1"/>
    <col min="14" max="14" width="27.375" style="152" customWidth="1"/>
    <col min="15" max="15" width="17.375" style="150" customWidth="1"/>
    <col min="16" max="16" width="14.375" style="152" customWidth="1"/>
    <col min="17" max="17" width="16.875" style="152" customWidth="1"/>
    <col min="18" max="18" width="13.625" style="152" customWidth="1"/>
    <col min="19" max="19" width="17" style="152" customWidth="1"/>
    <col min="20" max="20" width="13.375" style="152" customWidth="1"/>
    <col min="21" max="21" width="17" style="115" bestFit="1" customWidth="1"/>
    <col min="22" max="22" width="18.125" style="115" customWidth="1"/>
    <col min="23" max="23" width="13.625" style="115" bestFit="1" customWidth="1"/>
    <col min="24" max="24" width="10.125" style="115" bestFit="1" customWidth="1"/>
    <col min="25" max="16384" width="10" style="115"/>
  </cols>
  <sheetData>
    <row r="1" spans="2:20" s="107" customFormat="1" ht="38.450000000000003" customHeight="1">
      <c r="B1" s="104"/>
      <c r="C1" s="105"/>
      <c r="D1" s="105"/>
      <c r="E1" s="106"/>
      <c r="F1" s="342" t="s">
        <v>123</v>
      </c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4"/>
      <c r="R1" s="348"/>
      <c r="S1" s="349"/>
      <c r="T1" s="350"/>
    </row>
    <row r="2" spans="2:20" s="107" customFormat="1" ht="37.9" customHeight="1" thickBot="1">
      <c r="B2" s="108"/>
      <c r="C2" s="109"/>
      <c r="D2" s="109"/>
      <c r="E2" s="110"/>
      <c r="F2" s="345"/>
      <c r="G2" s="346"/>
      <c r="H2" s="346"/>
      <c r="I2" s="346"/>
      <c r="J2" s="346"/>
      <c r="K2" s="346"/>
      <c r="L2" s="346"/>
      <c r="M2" s="346"/>
      <c r="N2" s="346"/>
      <c r="O2" s="346"/>
      <c r="P2" s="346"/>
      <c r="Q2" s="347"/>
      <c r="R2" s="351"/>
      <c r="S2" s="352"/>
      <c r="T2" s="353"/>
    </row>
    <row r="3" spans="2:20" s="107" customFormat="1" ht="29.45" customHeight="1" thickBot="1">
      <c r="B3" s="354" t="str">
        <f>+'1,01'!B3</f>
        <v>PATRIMONIO NATURAL FONDO PARA LA BIODIVERSIDAD Y ÁREAS PROTEGIDAS</v>
      </c>
      <c r="C3" s="355"/>
      <c r="D3" s="355"/>
      <c r="E3" s="355"/>
      <c r="F3" s="355"/>
      <c r="G3" s="355"/>
      <c r="H3" s="355"/>
      <c r="I3" s="355"/>
      <c r="J3" s="355"/>
      <c r="K3" s="355"/>
      <c r="L3" s="355"/>
      <c r="M3" s="355"/>
      <c r="N3" s="355"/>
      <c r="O3" s="355"/>
      <c r="P3" s="355"/>
      <c r="Q3" s="356"/>
      <c r="R3" s="357"/>
      <c r="S3" s="358"/>
      <c r="T3" s="359"/>
    </row>
    <row r="4" spans="2:20" s="107" customFormat="1" ht="33" customHeight="1" thickBot="1">
      <c r="B4" s="339" t="s">
        <v>124</v>
      </c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  <c r="P4" s="340"/>
      <c r="Q4" s="340"/>
      <c r="R4" s="340"/>
      <c r="S4" s="340"/>
      <c r="T4" s="341"/>
    </row>
    <row r="5" spans="2:20" s="107" customFormat="1" ht="12.6" customHeight="1" thickBot="1">
      <c r="B5" s="111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3"/>
      <c r="T5" s="114"/>
    </row>
    <row r="6" spans="2:20" ht="27" customHeight="1">
      <c r="B6" s="308" t="s">
        <v>125</v>
      </c>
      <c r="C6" s="309"/>
      <c r="D6" s="309"/>
      <c r="E6" s="312" t="s">
        <v>149</v>
      </c>
      <c r="F6" s="312"/>
      <c r="G6" s="313"/>
      <c r="H6" s="316" t="s">
        <v>126</v>
      </c>
      <c r="I6" s="317"/>
      <c r="J6" s="320">
        <v>45926</v>
      </c>
      <c r="K6" s="312"/>
      <c r="L6" s="312"/>
      <c r="M6" s="312"/>
      <c r="N6" s="313"/>
      <c r="O6" s="321" t="s">
        <v>127</v>
      </c>
      <c r="P6" s="312" t="s">
        <v>150</v>
      </c>
      <c r="Q6" s="312"/>
      <c r="R6" s="312"/>
      <c r="S6" s="312"/>
      <c r="T6" s="313"/>
    </row>
    <row r="7" spans="2:20" ht="27" customHeight="1">
      <c r="B7" s="310"/>
      <c r="C7" s="311"/>
      <c r="D7" s="311"/>
      <c r="E7" s="314"/>
      <c r="F7" s="314"/>
      <c r="G7" s="315"/>
      <c r="H7" s="318"/>
      <c r="I7" s="319"/>
      <c r="J7" s="314"/>
      <c r="K7" s="314"/>
      <c r="L7" s="314"/>
      <c r="M7" s="314"/>
      <c r="N7" s="315"/>
      <c r="O7" s="322"/>
      <c r="P7" s="314"/>
      <c r="Q7" s="314"/>
      <c r="R7" s="314"/>
      <c r="S7" s="314"/>
      <c r="T7" s="315"/>
    </row>
    <row r="8" spans="2:20" ht="50.25" customHeight="1" thickBot="1">
      <c r="B8" s="326" t="s">
        <v>128</v>
      </c>
      <c r="C8" s="327"/>
      <c r="D8" s="327"/>
      <c r="E8" s="324" t="s">
        <v>151</v>
      </c>
      <c r="F8" s="324"/>
      <c r="G8" s="325"/>
      <c r="H8" s="326" t="s">
        <v>129</v>
      </c>
      <c r="I8" s="327"/>
      <c r="J8" s="324" t="s">
        <v>152</v>
      </c>
      <c r="K8" s="324"/>
      <c r="L8" s="324"/>
      <c r="M8" s="324"/>
      <c r="N8" s="325"/>
      <c r="O8" s="323"/>
      <c r="P8" s="324"/>
      <c r="Q8" s="324"/>
      <c r="R8" s="324"/>
      <c r="S8" s="324"/>
      <c r="T8" s="325"/>
    </row>
    <row r="9" spans="2:20" ht="11.25" customHeight="1" thickBot="1">
      <c r="B9" s="328"/>
      <c r="C9" s="329"/>
      <c r="D9" s="329"/>
      <c r="E9" s="329"/>
      <c r="F9" s="329"/>
      <c r="G9" s="329"/>
      <c r="H9" s="329"/>
      <c r="I9" s="329"/>
      <c r="J9" s="329"/>
      <c r="K9" s="329"/>
      <c r="L9" s="329"/>
      <c r="M9" s="329"/>
      <c r="N9" s="329"/>
      <c r="O9" s="329"/>
      <c r="P9" s="329"/>
      <c r="Q9" s="329"/>
      <c r="R9" s="329"/>
      <c r="S9" s="329"/>
      <c r="T9" s="330"/>
    </row>
    <row r="10" spans="2:20" ht="94.15" customHeight="1" thickBot="1">
      <c r="B10" s="331" t="s">
        <v>130</v>
      </c>
      <c r="C10" s="332"/>
      <c r="D10" s="116" t="s">
        <v>343</v>
      </c>
      <c r="E10" s="333" t="s">
        <v>73</v>
      </c>
      <c r="F10" s="333"/>
      <c r="G10" s="333"/>
      <c r="H10" s="117" t="s">
        <v>131</v>
      </c>
      <c r="I10" s="118">
        <v>4.01</v>
      </c>
      <c r="J10" s="334" t="e">
        <f>+UPPER('F-GAL-001'!#REF!)</f>
        <v>#REF!</v>
      </c>
      <c r="K10" s="335"/>
      <c r="L10" s="335"/>
      <c r="M10" s="335"/>
      <c r="N10" s="335"/>
      <c r="O10" s="335"/>
      <c r="P10" s="335"/>
      <c r="Q10" s="336"/>
      <c r="R10" s="119" t="s">
        <v>132</v>
      </c>
      <c r="S10" s="337" t="s">
        <v>171</v>
      </c>
      <c r="T10" s="338"/>
    </row>
    <row r="11" spans="2:20" ht="10.5" customHeight="1" thickBot="1">
      <c r="B11" s="305"/>
      <c r="C11" s="306"/>
      <c r="D11" s="306"/>
      <c r="E11" s="306"/>
      <c r="F11" s="306"/>
      <c r="G11" s="306"/>
      <c r="H11" s="306"/>
      <c r="I11" s="306"/>
      <c r="J11" s="306"/>
      <c r="K11" s="306"/>
      <c r="L11" s="306"/>
      <c r="M11" s="306"/>
      <c r="N11" s="306"/>
      <c r="O11" s="306"/>
      <c r="P11" s="306"/>
      <c r="Q11" s="306"/>
      <c r="R11" s="306"/>
      <c r="S11" s="306"/>
      <c r="T11" s="307"/>
    </row>
    <row r="12" spans="2:20" ht="27" customHeight="1" thickBot="1">
      <c r="B12" s="362" t="s">
        <v>133</v>
      </c>
      <c r="C12" s="363"/>
      <c r="D12" s="363"/>
      <c r="E12" s="363"/>
      <c r="F12" s="363"/>
      <c r="G12" s="363"/>
      <c r="H12" s="363"/>
      <c r="I12" s="363"/>
      <c r="J12" s="363"/>
      <c r="K12" s="363"/>
      <c r="L12" s="363"/>
      <c r="M12" s="362" t="s">
        <v>134</v>
      </c>
      <c r="N12" s="363"/>
      <c r="O12" s="363"/>
      <c r="P12" s="363"/>
      <c r="Q12" s="363"/>
      <c r="R12" s="363"/>
      <c r="S12" s="363"/>
      <c r="T12" s="364"/>
    </row>
    <row r="13" spans="2:20" ht="30" customHeight="1">
      <c r="B13" s="120"/>
      <c r="C13" s="121"/>
      <c r="D13" s="121"/>
      <c r="E13" s="121"/>
      <c r="F13" s="121"/>
      <c r="G13" s="121"/>
      <c r="H13" s="121"/>
      <c r="I13" s="121"/>
      <c r="J13" s="121"/>
      <c r="K13" s="121"/>
      <c r="L13" s="122"/>
      <c r="M13" s="365" t="s">
        <v>135</v>
      </c>
      <c r="N13" s="366"/>
      <c r="O13" s="369" t="s">
        <v>136</v>
      </c>
      <c r="P13" s="370"/>
      <c r="Q13" s="371"/>
      <c r="R13" s="372" t="s">
        <v>145</v>
      </c>
      <c r="S13" s="374" t="s">
        <v>6</v>
      </c>
      <c r="T13" s="376" t="s">
        <v>36</v>
      </c>
    </row>
    <row r="14" spans="2:20" ht="30" customHeight="1">
      <c r="B14" s="123"/>
      <c r="C14" s="124"/>
      <c r="D14" s="124"/>
      <c r="E14" s="124"/>
      <c r="F14" s="124"/>
      <c r="G14" s="124"/>
      <c r="H14" s="124"/>
      <c r="I14" s="124"/>
      <c r="J14" s="124"/>
      <c r="K14" s="124"/>
      <c r="L14" s="125"/>
      <c r="M14" s="367"/>
      <c r="N14" s="368"/>
      <c r="O14" s="126" t="s">
        <v>137</v>
      </c>
      <c r="P14" s="126" t="s">
        <v>138</v>
      </c>
      <c r="Q14" s="126" t="s">
        <v>144</v>
      </c>
      <c r="R14" s="373"/>
      <c r="S14" s="375"/>
      <c r="T14" s="377"/>
    </row>
    <row r="15" spans="2:20" ht="22.9" customHeight="1">
      <c r="B15" s="123"/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378"/>
      <c r="N15" s="379"/>
      <c r="O15" s="379"/>
      <c r="P15" s="379"/>
      <c r="Q15" s="379"/>
      <c r="R15" s="379"/>
      <c r="S15" s="379"/>
      <c r="T15" s="380"/>
    </row>
    <row r="16" spans="2:20" ht="22.9" customHeight="1">
      <c r="B16" s="123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378" t="s">
        <v>344</v>
      </c>
      <c r="N16" s="379"/>
      <c r="O16" s="379"/>
      <c r="P16" s="379"/>
      <c r="Q16" s="379"/>
      <c r="R16" s="379"/>
      <c r="S16" s="379"/>
      <c r="T16" s="380"/>
    </row>
    <row r="17" spans="2:22" ht="22.9" customHeight="1">
      <c r="B17" s="123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360" t="s">
        <v>353</v>
      </c>
      <c r="N17" s="361"/>
      <c r="O17" s="127">
        <v>2</v>
      </c>
      <c r="P17" s="128">
        <v>0.14000000000000001</v>
      </c>
      <c r="Q17" s="128"/>
      <c r="R17" s="128"/>
      <c r="S17" s="129">
        <v>4</v>
      </c>
      <c r="T17" s="130">
        <f>ROUND(+O17*S17,0)</f>
        <v>8</v>
      </c>
    </row>
    <row r="18" spans="2:22" ht="22.9" customHeight="1">
      <c r="B18" s="123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381"/>
      <c r="N18" s="382"/>
      <c r="O18" s="382"/>
      <c r="P18" s="382"/>
      <c r="Q18" s="382"/>
      <c r="R18" s="382"/>
      <c r="S18" s="382"/>
      <c r="T18" s="383"/>
    </row>
    <row r="19" spans="2:22" ht="22.9" customHeight="1"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360"/>
      <c r="N19" s="361"/>
      <c r="O19" s="127"/>
      <c r="P19" s="128"/>
      <c r="Q19" s="129"/>
      <c r="R19" s="128"/>
      <c r="S19" s="129"/>
      <c r="T19" s="130"/>
    </row>
    <row r="20" spans="2:22" ht="22.9" customHeight="1"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360"/>
      <c r="N20" s="361"/>
      <c r="O20" s="127"/>
      <c r="P20" s="128"/>
      <c r="Q20" s="129"/>
      <c r="R20" s="131"/>
      <c r="S20" s="129"/>
      <c r="T20" s="130"/>
    </row>
    <row r="21" spans="2:22" ht="22.9" customHeight="1"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360"/>
      <c r="N21" s="361"/>
      <c r="O21" s="127"/>
      <c r="P21" s="128"/>
      <c r="Q21" s="129"/>
      <c r="R21" s="128"/>
      <c r="S21" s="129"/>
      <c r="T21" s="130"/>
    </row>
    <row r="22" spans="2:22" ht="22.9" customHeight="1">
      <c r="B22" s="123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381"/>
      <c r="N22" s="382"/>
      <c r="O22" s="382"/>
      <c r="P22" s="382"/>
      <c r="Q22" s="382"/>
      <c r="R22" s="382"/>
      <c r="S22" s="382"/>
      <c r="T22" s="383"/>
      <c r="V22" s="132"/>
    </row>
    <row r="23" spans="2:22" ht="22.9" customHeight="1">
      <c r="B23" s="123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381"/>
      <c r="N23" s="382"/>
      <c r="O23" s="382"/>
      <c r="P23" s="382"/>
      <c r="Q23" s="382"/>
      <c r="R23" s="382"/>
      <c r="S23" s="382"/>
      <c r="T23" s="383"/>
    </row>
    <row r="24" spans="2:22" ht="22.9" customHeight="1">
      <c r="B24" s="123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413"/>
      <c r="N24" s="414"/>
      <c r="O24" s="127"/>
      <c r="P24" s="128"/>
      <c r="Q24" s="129"/>
      <c r="R24" s="128"/>
      <c r="S24" s="129"/>
      <c r="T24" s="130"/>
    </row>
    <row r="25" spans="2:22" ht="22.9" customHeight="1">
      <c r="B25" s="123"/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415"/>
      <c r="N25" s="416"/>
      <c r="O25" s="127"/>
      <c r="P25" s="128"/>
      <c r="Q25" s="129"/>
      <c r="R25" s="128"/>
      <c r="S25" s="129"/>
      <c r="T25" s="130"/>
    </row>
    <row r="26" spans="2:22" ht="22.9" customHeight="1">
      <c r="B26" s="123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413"/>
      <c r="N26" s="414"/>
      <c r="O26" s="127"/>
      <c r="P26" s="128"/>
      <c r="Q26" s="129"/>
      <c r="R26" s="128"/>
      <c r="S26" s="129"/>
      <c r="T26" s="130"/>
    </row>
    <row r="27" spans="2:22" ht="22.9" customHeight="1">
      <c r="B27" s="123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415"/>
      <c r="N27" s="416"/>
      <c r="O27" s="127"/>
      <c r="P27" s="128"/>
      <c r="Q27" s="129"/>
      <c r="R27" s="128"/>
      <c r="S27" s="129"/>
      <c r="T27" s="130"/>
    </row>
    <row r="28" spans="2:22" ht="22.9" customHeight="1">
      <c r="B28" s="123"/>
      <c r="C28" s="124"/>
      <c r="D28" s="124"/>
      <c r="E28" s="124"/>
      <c r="F28" s="124"/>
      <c r="G28" s="124"/>
      <c r="H28" s="124"/>
      <c r="I28" s="124"/>
      <c r="J28" s="124"/>
      <c r="K28" s="124"/>
      <c r="L28" s="124"/>
      <c r="M28" s="360"/>
      <c r="N28" s="361"/>
      <c r="O28" s="127"/>
      <c r="P28" s="128"/>
      <c r="Q28" s="129"/>
      <c r="R28" s="128"/>
      <c r="S28" s="129"/>
      <c r="T28" s="130"/>
    </row>
    <row r="29" spans="2:22" ht="22.9" customHeight="1">
      <c r="B29" s="123"/>
      <c r="C29" s="124"/>
      <c r="D29" s="124"/>
      <c r="E29" s="124"/>
      <c r="F29" s="124"/>
      <c r="G29" s="124"/>
      <c r="H29" s="124"/>
      <c r="I29" s="124"/>
      <c r="J29" s="124"/>
      <c r="K29" s="124"/>
      <c r="L29" s="124"/>
      <c r="M29" s="360"/>
      <c r="N29" s="361"/>
      <c r="O29" s="127"/>
      <c r="P29" s="128"/>
      <c r="Q29" s="129"/>
      <c r="R29" s="128"/>
      <c r="S29" s="129"/>
      <c r="T29" s="130"/>
    </row>
    <row r="30" spans="2:22" ht="22.9" customHeight="1">
      <c r="B30" s="123"/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360"/>
      <c r="N30" s="361"/>
      <c r="O30" s="133"/>
      <c r="P30" s="128"/>
      <c r="Q30" s="129"/>
      <c r="R30" s="128"/>
      <c r="S30" s="129"/>
      <c r="T30" s="130"/>
    </row>
    <row r="31" spans="2:22" ht="22.9" customHeight="1">
      <c r="B31" s="123"/>
      <c r="D31" s="134"/>
      <c r="E31" s="134"/>
      <c r="F31" s="134"/>
      <c r="G31" s="134"/>
      <c r="H31" s="134"/>
      <c r="I31" s="134"/>
      <c r="J31" s="124"/>
      <c r="K31" s="124"/>
      <c r="L31" s="124"/>
      <c r="M31" s="360"/>
      <c r="N31" s="361"/>
      <c r="O31" s="133"/>
      <c r="P31" s="128"/>
      <c r="Q31" s="129"/>
      <c r="R31" s="128"/>
      <c r="S31" s="129"/>
      <c r="T31" s="130"/>
    </row>
    <row r="32" spans="2:22" ht="22.9" customHeight="1">
      <c r="B32" s="123"/>
      <c r="C32" s="134"/>
      <c r="D32" s="134"/>
      <c r="E32" s="134"/>
      <c r="F32" s="124"/>
      <c r="G32" s="124"/>
      <c r="H32" s="124"/>
      <c r="I32" s="124"/>
      <c r="J32" s="124"/>
      <c r="K32" s="124"/>
      <c r="L32" s="124"/>
      <c r="M32" s="360"/>
      <c r="N32" s="361"/>
      <c r="O32" s="127"/>
      <c r="P32" s="128"/>
      <c r="Q32" s="129"/>
      <c r="R32" s="131"/>
      <c r="S32" s="129"/>
      <c r="T32" s="130"/>
    </row>
    <row r="33" spans="2:22" ht="22.9" customHeight="1">
      <c r="B33" s="123"/>
      <c r="C33" s="124"/>
      <c r="D33" s="124"/>
      <c r="E33" s="124"/>
      <c r="F33" s="124"/>
      <c r="G33" s="124"/>
      <c r="H33" s="124"/>
      <c r="I33" s="124"/>
      <c r="J33" s="124"/>
      <c r="K33" s="124"/>
      <c r="L33" s="124"/>
      <c r="M33" s="360"/>
      <c r="N33" s="361"/>
      <c r="O33" s="127"/>
      <c r="P33" s="128"/>
      <c r="Q33" s="129"/>
      <c r="R33" s="131"/>
      <c r="S33" s="129"/>
      <c r="T33" s="130"/>
    </row>
    <row r="34" spans="2:22" ht="22.9" customHeight="1">
      <c r="B34" s="123"/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360"/>
      <c r="N34" s="361"/>
      <c r="O34" s="127"/>
      <c r="P34" s="128"/>
      <c r="Q34" s="129"/>
      <c r="R34" s="128"/>
      <c r="S34" s="129"/>
      <c r="T34" s="130"/>
    </row>
    <row r="35" spans="2:22" ht="22.9" customHeight="1">
      <c r="B35" s="123"/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360"/>
      <c r="N35" s="361"/>
      <c r="O35" s="127"/>
      <c r="P35" s="128"/>
      <c r="Q35" s="129"/>
      <c r="R35" s="128"/>
      <c r="S35" s="129"/>
      <c r="T35" s="130"/>
      <c r="V35" s="135"/>
    </row>
    <row r="36" spans="2:22" ht="22.9" customHeight="1">
      <c r="B36" s="123"/>
      <c r="C36" s="124"/>
      <c r="D36" s="124"/>
      <c r="E36" s="124"/>
      <c r="F36" s="124"/>
      <c r="G36" s="124"/>
      <c r="H36" s="124"/>
      <c r="I36" s="124"/>
      <c r="J36" s="124"/>
      <c r="K36" s="124"/>
      <c r="L36" s="124"/>
      <c r="M36" s="381"/>
      <c r="N36" s="382"/>
      <c r="O36" s="382"/>
      <c r="P36" s="382"/>
      <c r="Q36" s="382"/>
      <c r="R36" s="382"/>
      <c r="S36" s="382"/>
      <c r="T36" s="383"/>
      <c r="V36" s="135"/>
    </row>
    <row r="37" spans="2:22" ht="22.9" customHeight="1">
      <c r="B37" s="123"/>
      <c r="C37" s="124"/>
      <c r="D37" s="124"/>
      <c r="E37" s="124"/>
      <c r="F37" s="124"/>
      <c r="G37" s="124"/>
      <c r="H37" s="124"/>
      <c r="I37" s="124"/>
      <c r="J37" s="124"/>
      <c r="K37" s="124"/>
      <c r="L37" s="124"/>
      <c r="M37" s="390"/>
      <c r="N37" s="391"/>
      <c r="O37" s="127"/>
      <c r="P37" s="128"/>
      <c r="Q37" s="129"/>
      <c r="R37" s="131"/>
      <c r="S37" s="129"/>
      <c r="T37" s="130"/>
    </row>
    <row r="38" spans="2:22" ht="22.9" customHeight="1">
      <c r="B38" s="123"/>
      <c r="C38" s="124"/>
      <c r="D38" s="124"/>
      <c r="E38" s="124"/>
      <c r="F38" s="124"/>
      <c r="G38" s="124"/>
      <c r="H38" s="124"/>
      <c r="I38" s="124"/>
      <c r="J38" s="124"/>
      <c r="K38" s="124"/>
      <c r="L38" s="124"/>
      <c r="M38" s="390"/>
      <c r="N38" s="391"/>
      <c r="O38" s="136"/>
      <c r="P38" s="136"/>
      <c r="Q38" s="136"/>
      <c r="R38" s="136"/>
      <c r="S38" s="136"/>
      <c r="T38" s="137"/>
    </row>
    <row r="39" spans="2:22" ht="22.9" customHeight="1">
      <c r="B39" s="123"/>
      <c r="F39" s="124"/>
      <c r="G39" s="124"/>
      <c r="H39" s="124"/>
      <c r="I39" s="124"/>
      <c r="J39" s="124"/>
      <c r="K39" s="124"/>
      <c r="L39" s="124"/>
      <c r="M39" s="390"/>
      <c r="N39" s="391"/>
      <c r="O39" s="127"/>
      <c r="P39" s="131"/>
      <c r="Q39" s="129"/>
      <c r="R39" s="131"/>
      <c r="S39" s="129"/>
      <c r="T39" s="130"/>
    </row>
    <row r="40" spans="2:22" ht="22.9" customHeight="1">
      <c r="B40" s="123"/>
      <c r="F40" s="124"/>
      <c r="G40" s="124"/>
      <c r="H40" s="124"/>
      <c r="I40" s="124"/>
      <c r="J40" s="124"/>
      <c r="K40" s="124"/>
      <c r="L40" s="124"/>
      <c r="M40" s="390"/>
      <c r="N40" s="391"/>
      <c r="O40" s="127"/>
      <c r="P40" s="128"/>
      <c r="Q40" s="129"/>
      <c r="R40" s="131"/>
      <c r="S40" s="129"/>
      <c r="T40" s="130"/>
    </row>
    <row r="41" spans="2:22" ht="22.9" customHeight="1">
      <c r="B41" s="123"/>
      <c r="C41" s="124"/>
      <c r="D41" s="124"/>
      <c r="E41" s="124"/>
      <c r="F41" s="124"/>
      <c r="G41" s="124"/>
      <c r="H41" s="124"/>
      <c r="I41" s="124"/>
      <c r="J41" s="124"/>
      <c r="K41" s="124"/>
      <c r="L41" s="124"/>
      <c r="M41" s="390"/>
      <c r="N41" s="391"/>
      <c r="O41" s="127"/>
      <c r="P41" s="128"/>
      <c r="Q41" s="129"/>
      <c r="R41" s="131"/>
      <c r="S41" s="129"/>
      <c r="T41" s="130"/>
    </row>
    <row r="42" spans="2:22" ht="22.9" customHeight="1">
      <c r="B42" s="123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38"/>
      <c r="N42" s="139"/>
      <c r="O42" s="139"/>
      <c r="P42" s="139"/>
      <c r="Q42" s="139"/>
      <c r="R42" s="139"/>
      <c r="S42" s="139"/>
      <c r="T42" s="140"/>
    </row>
    <row r="43" spans="2:22" ht="22.9" customHeight="1" thickBot="1">
      <c r="B43" s="123"/>
      <c r="C43" s="124"/>
      <c r="D43" s="124"/>
      <c r="E43" s="124"/>
      <c r="F43" s="124"/>
      <c r="G43" s="124"/>
      <c r="H43" s="124"/>
      <c r="I43" s="124"/>
      <c r="J43" s="124"/>
      <c r="K43" s="124"/>
      <c r="L43" s="124"/>
      <c r="M43" s="141"/>
      <c r="N43" s="142"/>
      <c r="O43" s="142"/>
      <c r="P43" s="142"/>
      <c r="Q43" s="142"/>
      <c r="R43" s="142"/>
      <c r="S43" s="142"/>
      <c r="T43" s="143"/>
    </row>
    <row r="44" spans="2:22" s="145" customFormat="1" ht="24" customHeight="1">
      <c r="B44" s="392" t="s">
        <v>154</v>
      </c>
      <c r="C44" s="393"/>
      <c r="D44" s="393"/>
      <c r="E44" s="393"/>
      <c r="F44" s="393"/>
      <c r="G44" s="393"/>
      <c r="H44" s="393"/>
      <c r="I44" s="393"/>
      <c r="J44" s="393"/>
      <c r="K44" s="393"/>
      <c r="L44" s="394"/>
      <c r="M44" s="401" t="s">
        <v>139</v>
      </c>
      <c r="N44" s="402"/>
      <c r="O44" s="402"/>
      <c r="P44" s="402"/>
      <c r="Q44" s="402"/>
      <c r="R44" s="402"/>
      <c r="S44" s="402"/>
      <c r="T44" s="144">
        <f>SUM(T17:T43)</f>
        <v>8</v>
      </c>
    </row>
    <row r="45" spans="2:22" s="145" customFormat="1" ht="24" customHeight="1">
      <c r="B45" s="395"/>
      <c r="C45" s="396"/>
      <c r="D45" s="396"/>
      <c r="E45" s="396"/>
      <c r="F45" s="396"/>
      <c r="G45" s="396"/>
      <c r="H45" s="396"/>
      <c r="I45" s="396"/>
      <c r="J45" s="396"/>
      <c r="K45" s="396"/>
      <c r="L45" s="397"/>
      <c r="M45" s="403" t="s">
        <v>140</v>
      </c>
      <c r="N45" s="404"/>
      <c r="O45" s="404"/>
      <c r="P45" s="404"/>
      <c r="Q45" s="404"/>
      <c r="R45" s="404"/>
      <c r="S45" s="404"/>
      <c r="T45" s="146"/>
    </row>
    <row r="46" spans="2:22" s="145" customFormat="1" ht="24" customHeight="1" thickBot="1">
      <c r="B46" s="398"/>
      <c r="C46" s="399"/>
      <c r="D46" s="399"/>
      <c r="E46" s="399"/>
      <c r="F46" s="399"/>
      <c r="G46" s="399"/>
      <c r="H46" s="399"/>
      <c r="I46" s="399"/>
      <c r="J46" s="399"/>
      <c r="K46" s="399"/>
      <c r="L46" s="400"/>
      <c r="M46" s="405" t="s">
        <v>141</v>
      </c>
      <c r="N46" s="406"/>
      <c r="O46" s="406"/>
      <c r="P46" s="406"/>
      <c r="Q46" s="406"/>
      <c r="R46" s="406"/>
      <c r="S46" s="406"/>
      <c r="T46" s="147">
        <f>+T45+T44</f>
        <v>8</v>
      </c>
    </row>
    <row r="47" spans="2:22" ht="17.45" customHeight="1">
      <c r="B47" s="148"/>
      <c r="C47" s="149"/>
      <c r="D47" s="149"/>
      <c r="E47" s="149"/>
      <c r="F47" s="149"/>
      <c r="G47" s="149"/>
      <c r="H47" s="149"/>
      <c r="I47" s="149"/>
      <c r="J47" s="149"/>
      <c r="K47" s="149"/>
      <c r="L47" s="149"/>
      <c r="M47" s="150"/>
      <c r="N47" s="150"/>
      <c r="P47" s="150"/>
      <c r="Q47" s="150"/>
      <c r="R47" s="150"/>
      <c r="S47" s="150"/>
      <c r="T47" s="151"/>
    </row>
    <row r="48" spans="2:22" ht="22.9" customHeight="1">
      <c r="B48" s="148"/>
      <c r="J48" s="149"/>
      <c r="K48" s="149"/>
      <c r="L48" s="149"/>
      <c r="M48" s="150"/>
      <c r="Q48" s="115"/>
      <c r="R48" s="149"/>
      <c r="S48" s="149"/>
      <c r="T48" s="153"/>
    </row>
    <row r="49" spans="2:20" ht="19.149999999999999" customHeight="1">
      <c r="B49" s="148"/>
      <c r="J49" s="149"/>
      <c r="K49" s="149"/>
      <c r="L49" s="149"/>
      <c r="M49" s="150"/>
      <c r="Q49" s="115"/>
      <c r="R49" s="149"/>
      <c r="S49" s="149"/>
      <c r="T49" s="153"/>
    </row>
    <row r="50" spans="2:20" ht="21.6" customHeight="1">
      <c r="B50" s="148"/>
      <c r="C50" s="149"/>
      <c r="D50" s="149"/>
      <c r="E50" s="149"/>
      <c r="F50" s="149"/>
      <c r="G50" s="149"/>
      <c r="H50" s="149"/>
      <c r="I50" s="149"/>
      <c r="J50" s="149"/>
      <c r="K50" s="149"/>
      <c r="L50" s="149"/>
      <c r="M50" s="150"/>
      <c r="N50" s="150"/>
      <c r="P50" s="150"/>
      <c r="Q50" s="154"/>
      <c r="R50" s="154"/>
      <c r="S50" s="154"/>
      <c r="T50" s="155"/>
    </row>
    <row r="51" spans="2:20" ht="25.15" customHeight="1">
      <c r="B51" s="148"/>
      <c r="C51" s="149"/>
      <c r="D51" s="149"/>
      <c r="E51" s="149"/>
      <c r="F51" s="149"/>
      <c r="G51" s="149"/>
      <c r="H51" s="149"/>
      <c r="I51" s="149"/>
      <c r="J51" s="149"/>
      <c r="K51" s="149"/>
      <c r="L51" s="156"/>
      <c r="M51" s="157"/>
      <c r="N51" s="157"/>
      <c r="P51" s="150"/>
      <c r="Q51" s="157"/>
      <c r="R51" s="157"/>
      <c r="S51" s="157"/>
      <c r="T51" s="158"/>
    </row>
    <row r="52" spans="2:20" s="162" customFormat="1" ht="17.45" customHeight="1">
      <c r="B52" s="384" t="s">
        <v>142</v>
      </c>
      <c r="C52" s="385"/>
      <c r="D52" s="385"/>
      <c r="E52" s="385"/>
      <c r="F52" s="159"/>
      <c r="G52" s="386" t="s">
        <v>142</v>
      </c>
      <c r="H52" s="386"/>
      <c r="I52" s="386"/>
      <c r="J52" s="387"/>
      <c r="K52" s="160"/>
      <c r="L52" s="388" t="s">
        <v>142</v>
      </c>
      <c r="M52" s="388"/>
      <c r="N52" s="388"/>
      <c r="O52" s="388"/>
      <c r="P52" s="161"/>
      <c r="Q52" s="388" t="s">
        <v>142</v>
      </c>
      <c r="R52" s="388"/>
      <c r="S52" s="388"/>
      <c r="T52" s="389"/>
    </row>
    <row r="53" spans="2:20" ht="17.45" customHeight="1">
      <c r="B53" s="163" t="str">
        <f>+'1,01'!B53</f>
        <v>Nombre: IVAN DARIO RODRIGUEZ</v>
      </c>
      <c r="C53" s="164"/>
      <c r="D53" s="164"/>
      <c r="E53" s="164"/>
      <c r="F53" s="164"/>
      <c r="G53" s="165" t="str">
        <f>+'1,01'!G53</f>
        <v xml:space="preserve">Nombre: MANUEL EDUARDO CEPEDA HERNÁNDEZ </v>
      </c>
      <c r="H53" s="165"/>
      <c r="I53" s="165"/>
      <c r="J53" s="165"/>
      <c r="K53" s="166"/>
      <c r="L53" s="167" t="str">
        <f>+'1,01'!L53</f>
        <v>Nombre: ROBINSON ALEXANDER TOBAR URBANO</v>
      </c>
      <c r="M53" s="167"/>
      <c r="N53" s="167"/>
      <c r="O53" s="167"/>
      <c r="P53" s="166"/>
      <c r="Q53" s="167" t="str">
        <f>+'1,01'!Q53</f>
        <v>Nombre: CLARA LUZ JARAMILLO HENAO</v>
      </c>
      <c r="R53" s="167"/>
      <c r="S53" s="167"/>
      <c r="T53" s="168"/>
    </row>
    <row r="54" spans="2:20" ht="17.45" customHeight="1" thickBot="1">
      <c r="B54" s="174" t="str">
        <f>+'1,01'!B54</f>
        <v>RESIDENTE DE OBRA</v>
      </c>
      <c r="C54" s="169"/>
      <c r="D54" s="169"/>
      <c r="E54" s="169"/>
      <c r="F54" s="169"/>
      <c r="G54" s="170" t="str">
        <f>+'1,01'!G54</f>
        <v>DIRECTOR DE OBRA</v>
      </c>
      <c r="H54" s="170"/>
      <c r="I54" s="170"/>
      <c r="J54" s="170"/>
      <c r="K54" s="171"/>
      <c r="L54" s="172" t="str">
        <f>+'1,01'!L54</f>
        <v xml:space="preserve">RESIDENTE DE INTERVENTORIA </v>
      </c>
      <c r="M54" s="172"/>
      <c r="N54" s="172"/>
      <c r="O54" s="172"/>
      <c r="P54" s="171"/>
      <c r="Q54" s="172" t="str">
        <f>+'1,01'!Q54</f>
        <v xml:space="preserve">DIRECTOR DE INTERVENTORIA </v>
      </c>
      <c r="R54" s="172"/>
      <c r="S54" s="172"/>
      <c r="T54" s="173"/>
    </row>
  </sheetData>
  <mergeCells count="62">
    <mergeCell ref="B4:T4"/>
    <mergeCell ref="F1:Q2"/>
    <mergeCell ref="R1:T1"/>
    <mergeCell ref="R2:T2"/>
    <mergeCell ref="B3:Q3"/>
    <mergeCell ref="R3:T3"/>
    <mergeCell ref="B11:T11"/>
    <mergeCell ref="B6:D7"/>
    <mergeCell ref="E6:G7"/>
    <mergeCell ref="H6:I7"/>
    <mergeCell ref="J6:N7"/>
    <mergeCell ref="O6:O8"/>
    <mergeCell ref="P6:T8"/>
    <mergeCell ref="B8:D8"/>
    <mergeCell ref="E8:G8"/>
    <mergeCell ref="H8:I8"/>
    <mergeCell ref="J8:N8"/>
    <mergeCell ref="B9:T9"/>
    <mergeCell ref="B10:C10"/>
    <mergeCell ref="E10:G10"/>
    <mergeCell ref="J10:Q10"/>
    <mergeCell ref="S10:T10"/>
    <mergeCell ref="M20:N20"/>
    <mergeCell ref="B12:L12"/>
    <mergeCell ref="M12:T12"/>
    <mergeCell ref="M13:N14"/>
    <mergeCell ref="O13:Q13"/>
    <mergeCell ref="R13:R14"/>
    <mergeCell ref="S13:S14"/>
    <mergeCell ref="T13:T14"/>
    <mergeCell ref="M15:T15"/>
    <mergeCell ref="M16:T16"/>
    <mergeCell ref="M17:N17"/>
    <mergeCell ref="M18:T18"/>
    <mergeCell ref="M19:N19"/>
    <mergeCell ref="M34:N34"/>
    <mergeCell ref="M21:N21"/>
    <mergeCell ref="M22:T22"/>
    <mergeCell ref="M23:T23"/>
    <mergeCell ref="M24:N25"/>
    <mergeCell ref="M26:N27"/>
    <mergeCell ref="M28:N28"/>
    <mergeCell ref="M29:N29"/>
    <mergeCell ref="M30:N30"/>
    <mergeCell ref="M31:N31"/>
    <mergeCell ref="M32:N32"/>
    <mergeCell ref="M33:N33"/>
    <mergeCell ref="B52:E52"/>
    <mergeCell ref="G52:J52"/>
    <mergeCell ref="L52:O52"/>
    <mergeCell ref="Q52:T52"/>
    <mergeCell ref="M35:N35"/>
    <mergeCell ref="M36:T36"/>
    <mergeCell ref="M37:N37"/>
    <mergeCell ref="M38:N38"/>
    <mergeCell ref="M39:N39"/>
    <mergeCell ref="M40:N40"/>
    <mergeCell ref="M41:N41"/>
    <mergeCell ref="B44:L46"/>
    <mergeCell ref="M44:S44"/>
    <mergeCell ref="M45:S45"/>
    <mergeCell ref="M46:S46"/>
  </mergeCells>
  <printOptions horizontalCentered="1"/>
  <pageMargins left="0.11811023622047245" right="0.11811023622047245" top="0.11811023622047245" bottom="0.11811023622047245" header="0" footer="0"/>
  <pageSetup scale="44" orientation="landscape" r:id="rId1"/>
  <headerFooter alignWithMargins="0"/>
  <drawing r:id="rId2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500-000000000000}">
  <sheetPr>
    <tabColor rgb="FFCCFFFF"/>
    <pageSetUpPr fitToPage="1"/>
  </sheetPr>
  <dimension ref="B1:V54"/>
  <sheetViews>
    <sheetView view="pageBreakPreview" topLeftCell="A30" zoomScale="80" zoomScaleNormal="100" zoomScaleSheetLayoutView="80" workbookViewId="0">
      <selection activeCell="G58" sqref="G58"/>
    </sheetView>
  </sheetViews>
  <sheetFormatPr baseColWidth="10" defaultColWidth="10" defaultRowHeight="27" customHeight="1"/>
  <cols>
    <col min="1" max="1" width="1.125" style="115" customWidth="1"/>
    <col min="2" max="5" width="12" style="115" customWidth="1"/>
    <col min="6" max="6" width="15.625" style="115" customWidth="1"/>
    <col min="7" max="7" width="19.875" style="115" customWidth="1"/>
    <col min="8" max="12" width="12" style="115" customWidth="1"/>
    <col min="13" max="13" width="20.125" style="152" customWidth="1"/>
    <col min="14" max="14" width="27.375" style="152" customWidth="1"/>
    <col min="15" max="15" width="17.375" style="150" customWidth="1"/>
    <col min="16" max="16" width="14.375" style="152" customWidth="1"/>
    <col min="17" max="17" width="16.875" style="152" customWidth="1"/>
    <col min="18" max="18" width="13.625" style="152" customWidth="1"/>
    <col min="19" max="19" width="17" style="152" customWidth="1"/>
    <col min="20" max="20" width="13.375" style="152" customWidth="1"/>
    <col min="21" max="21" width="17" style="115" bestFit="1" customWidth="1"/>
    <col min="22" max="22" width="18.125" style="115" customWidth="1"/>
    <col min="23" max="23" width="13.625" style="115" bestFit="1" customWidth="1"/>
    <col min="24" max="24" width="10.125" style="115" bestFit="1" customWidth="1"/>
    <col min="25" max="16384" width="10" style="115"/>
  </cols>
  <sheetData>
    <row r="1" spans="2:20" s="107" customFormat="1" ht="38.450000000000003" customHeight="1">
      <c r="B1" s="104"/>
      <c r="C1" s="105"/>
      <c r="D1" s="105"/>
      <c r="E1" s="106"/>
      <c r="F1" s="342" t="s">
        <v>123</v>
      </c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4"/>
      <c r="R1" s="348"/>
      <c r="S1" s="349"/>
      <c r="T1" s="350"/>
    </row>
    <row r="2" spans="2:20" s="107" customFormat="1" ht="37.9" customHeight="1" thickBot="1">
      <c r="B2" s="108"/>
      <c r="C2" s="109"/>
      <c r="D2" s="109"/>
      <c r="E2" s="110"/>
      <c r="F2" s="345"/>
      <c r="G2" s="346"/>
      <c r="H2" s="346"/>
      <c r="I2" s="346"/>
      <c r="J2" s="346"/>
      <c r="K2" s="346"/>
      <c r="L2" s="346"/>
      <c r="M2" s="346"/>
      <c r="N2" s="346"/>
      <c r="O2" s="346"/>
      <c r="P2" s="346"/>
      <c r="Q2" s="347"/>
      <c r="R2" s="351"/>
      <c r="S2" s="352"/>
      <c r="T2" s="353"/>
    </row>
    <row r="3" spans="2:20" s="107" customFormat="1" ht="29.45" customHeight="1" thickBot="1">
      <c r="B3" s="354" t="str">
        <f>+'1,01'!B3</f>
        <v>PATRIMONIO NATURAL FONDO PARA LA BIODIVERSIDAD Y ÁREAS PROTEGIDAS</v>
      </c>
      <c r="C3" s="355"/>
      <c r="D3" s="355"/>
      <c r="E3" s="355"/>
      <c r="F3" s="355"/>
      <c r="G3" s="355"/>
      <c r="H3" s="355"/>
      <c r="I3" s="355"/>
      <c r="J3" s="355"/>
      <c r="K3" s="355"/>
      <c r="L3" s="355"/>
      <c r="M3" s="355"/>
      <c r="N3" s="355"/>
      <c r="O3" s="355"/>
      <c r="P3" s="355"/>
      <c r="Q3" s="356"/>
      <c r="R3" s="357"/>
      <c r="S3" s="358"/>
      <c r="T3" s="359"/>
    </row>
    <row r="4" spans="2:20" s="107" customFormat="1" ht="33" customHeight="1" thickBot="1">
      <c r="B4" s="339" t="s">
        <v>124</v>
      </c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  <c r="P4" s="340"/>
      <c r="Q4" s="340"/>
      <c r="R4" s="340"/>
      <c r="S4" s="340"/>
      <c r="T4" s="341"/>
    </row>
    <row r="5" spans="2:20" s="107" customFormat="1" ht="12.6" customHeight="1" thickBot="1">
      <c r="B5" s="111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3"/>
      <c r="T5" s="114"/>
    </row>
    <row r="6" spans="2:20" ht="27" customHeight="1">
      <c r="B6" s="308" t="s">
        <v>125</v>
      </c>
      <c r="C6" s="309"/>
      <c r="D6" s="309"/>
      <c r="E6" s="312" t="s">
        <v>149</v>
      </c>
      <c r="F6" s="312"/>
      <c r="G6" s="313"/>
      <c r="H6" s="316" t="s">
        <v>126</v>
      </c>
      <c r="I6" s="317"/>
      <c r="J6" s="320">
        <v>45926</v>
      </c>
      <c r="K6" s="312"/>
      <c r="L6" s="312"/>
      <c r="M6" s="312"/>
      <c r="N6" s="313"/>
      <c r="O6" s="321" t="s">
        <v>127</v>
      </c>
      <c r="P6" s="312" t="s">
        <v>150</v>
      </c>
      <c r="Q6" s="312"/>
      <c r="R6" s="312"/>
      <c r="S6" s="312"/>
      <c r="T6" s="313"/>
    </row>
    <row r="7" spans="2:20" ht="27" customHeight="1">
      <c r="B7" s="310"/>
      <c r="C7" s="311"/>
      <c r="D7" s="311"/>
      <c r="E7" s="314"/>
      <c r="F7" s="314"/>
      <c r="G7" s="315"/>
      <c r="H7" s="318"/>
      <c r="I7" s="319"/>
      <c r="J7" s="314"/>
      <c r="K7" s="314"/>
      <c r="L7" s="314"/>
      <c r="M7" s="314"/>
      <c r="N7" s="315"/>
      <c r="O7" s="322"/>
      <c r="P7" s="314"/>
      <c r="Q7" s="314"/>
      <c r="R7" s="314"/>
      <c r="S7" s="314"/>
      <c r="T7" s="315"/>
    </row>
    <row r="8" spans="2:20" ht="50.25" customHeight="1" thickBot="1">
      <c r="B8" s="326" t="s">
        <v>128</v>
      </c>
      <c r="C8" s="327"/>
      <c r="D8" s="327"/>
      <c r="E8" s="324" t="s">
        <v>151</v>
      </c>
      <c r="F8" s="324"/>
      <c r="G8" s="325"/>
      <c r="H8" s="326" t="s">
        <v>129</v>
      </c>
      <c r="I8" s="327"/>
      <c r="J8" s="324" t="s">
        <v>152</v>
      </c>
      <c r="K8" s="324"/>
      <c r="L8" s="324"/>
      <c r="M8" s="324"/>
      <c r="N8" s="325"/>
      <c r="O8" s="323"/>
      <c r="P8" s="324"/>
      <c r="Q8" s="324"/>
      <c r="R8" s="324"/>
      <c r="S8" s="324"/>
      <c r="T8" s="325"/>
    </row>
    <row r="9" spans="2:20" ht="11.25" customHeight="1" thickBot="1">
      <c r="B9" s="328"/>
      <c r="C9" s="329"/>
      <c r="D9" s="329"/>
      <c r="E9" s="329"/>
      <c r="F9" s="329"/>
      <c r="G9" s="329"/>
      <c r="H9" s="329"/>
      <c r="I9" s="329"/>
      <c r="J9" s="329"/>
      <c r="K9" s="329"/>
      <c r="L9" s="329"/>
      <c r="M9" s="329"/>
      <c r="N9" s="329"/>
      <c r="O9" s="329"/>
      <c r="P9" s="329"/>
      <c r="Q9" s="329"/>
      <c r="R9" s="329"/>
      <c r="S9" s="329"/>
      <c r="T9" s="330"/>
    </row>
    <row r="10" spans="2:20" ht="103.9" customHeight="1" thickBot="1">
      <c r="B10" s="331" t="s">
        <v>130</v>
      </c>
      <c r="C10" s="332"/>
      <c r="D10" s="116" t="s">
        <v>343</v>
      </c>
      <c r="E10" s="333" t="s">
        <v>73</v>
      </c>
      <c r="F10" s="333"/>
      <c r="G10" s="333"/>
      <c r="H10" s="117" t="s">
        <v>131</v>
      </c>
      <c r="I10" s="118">
        <v>4.0199999999999996</v>
      </c>
      <c r="J10" s="334" t="e">
        <f>+UPPER('F-GAL-001'!#REF!)</f>
        <v>#REF!</v>
      </c>
      <c r="K10" s="335"/>
      <c r="L10" s="335"/>
      <c r="M10" s="335"/>
      <c r="N10" s="335"/>
      <c r="O10" s="335"/>
      <c r="P10" s="335"/>
      <c r="Q10" s="336"/>
      <c r="R10" s="119" t="s">
        <v>132</v>
      </c>
      <c r="S10" s="337" t="s">
        <v>204</v>
      </c>
      <c r="T10" s="338"/>
    </row>
    <row r="11" spans="2:20" ht="10.5" customHeight="1" thickBot="1">
      <c r="B11" s="305"/>
      <c r="C11" s="306"/>
      <c r="D11" s="306"/>
      <c r="E11" s="306"/>
      <c r="F11" s="306"/>
      <c r="G11" s="306"/>
      <c r="H11" s="306"/>
      <c r="I11" s="306"/>
      <c r="J11" s="306"/>
      <c r="K11" s="306"/>
      <c r="L11" s="306"/>
      <c r="M11" s="306"/>
      <c r="N11" s="306"/>
      <c r="O11" s="306"/>
      <c r="P11" s="306"/>
      <c r="Q11" s="306"/>
      <c r="R11" s="306"/>
      <c r="S11" s="306"/>
      <c r="T11" s="307"/>
    </row>
    <row r="12" spans="2:20" ht="27" customHeight="1" thickBot="1">
      <c r="B12" s="362" t="s">
        <v>133</v>
      </c>
      <c r="C12" s="363"/>
      <c r="D12" s="363"/>
      <c r="E12" s="363"/>
      <c r="F12" s="363"/>
      <c r="G12" s="363"/>
      <c r="H12" s="363"/>
      <c r="I12" s="363"/>
      <c r="J12" s="363"/>
      <c r="K12" s="363"/>
      <c r="L12" s="363"/>
      <c r="M12" s="362" t="s">
        <v>134</v>
      </c>
      <c r="N12" s="363"/>
      <c r="O12" s="363"/>
      <c r="P12" s="363"/>
      <c r="Q12" s="363"/>
      <c r="R12" s="363"/>
      <c r="S12" s="363"/>
      <c r="T12" s="364"/>
    </row>
    <row r="13" spans="2:20" ht="30" customHeight="1">
      <c r="B13" s="120"/>
      <c r="C13" s="121"/>
      <c r="D13" s="121"/>
      <c r="E13" s="121"/>
      <c r="F13" s="121"/>
      <c r="G13" s="121"/>
      <c r="H13" s="121"/>
      <c r="I13" s="121"/>
      <c r="J13" s="121"/>
      <c r="K13" s="121"/>
      <c r="L13" s="122"/>
      <c r="M13" s="365" t="s">
        <v>135</v>
      </c>
      <c r="N13" s="366"/>
      <c r="O13" s="369" t="s">
        <v>136</v>
      </c>
      <c r="P13" s="370"/>
      <c r="Q13" s="371"/>
      <c r="R13" s="372" t="s">
        <v>145</v>
      </c>
      <c r="S13" s="374" t="s">
        <v>6</v>
      </c>
      <c r="T13" s="376" t="s">
        <v>36</v>
      </c>
    </row>
    <row r="14" spans="2:20" ht="30" customHeight="1">
      <c r="B14" s="123"/>
      <c r="C14" s="124"/>
      <c r="D14" s="124"/>
      <c r="E14" s="124"/>
      <c r="F14" s="124"/>
      <c r="G14" s="124"/>
      <c r="H14" s="124"/>
      <c r="I14" s="124"/>
      <c r="J14" s="124"/>
      <c r="K14" s="124"/>
      <c r="L14" s="125"/>
      <c r="M14" s="367"/>
      <c r="N14" s="368"/>
      <c r="O14" s="126" t="s">
        <v>137</v>
      </c>
      <c r="P14" s="126" t="s">
        <v>138</v>
      </c>
      <c r="Q14" s="126" t="s">
        <v>144</v>
      </c>
      <c r="R14" s="373"/>
      <c r="S14" s="375"/>
      <c r="T14" s="377"/>
    </row>
    <row r="15" spans="2:20" ht="22.9" customHeight="1">
      <c r="B15" s="123"/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378"/>
      <c r="N15" s="379"/>
      <c r="O15" s="379"/>
      <c r="P15" s="379"/>
      <c r="Q15" s="379"/>
      <c r="R15" s="379"/>
      <c r="S15" s="379"/>
      <c r="T15" s="380"/>
    </row>
    <row r="16" spans="2:20" ht="22.9" customHeight="1">
      <c r="B16" s="123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378" t="s">
        <v>344</v>
      </c>
      <c r="N16" s="379"/>
      <c r="O16" s="379"/>
      <c r="P16" s="379"/>
      <c r="Q16" s="379"/>
      <c r="R16" s="379"/>
      <c r="S16" s="379"/>
      <c r="T16" s="380"/>
    </row>
    <row r="17" spans="2:22" ht="22.9" customHeight="1">
      <c r="B17" s="123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360" t="s">
        <v>75</v>
      </c>
      <c r="N17" s="361"/>
      <c r="O17" s="127">
        <v>2.54</v>
      </c>
      <c r="P17" s="128">
        <v>1.5</v>
      </c>
      <c r="Q17" s="128"/>
      <c r="R17" s="128">
        <f>+O17*P17</f>
        <v>3.81</v>
      </c>
      <c r="S17" s="129">
        <v>1</v>
      </c>
      <c r="T17" s="130">
        <f>ROUND(R17*S17,2)</f>
        <v>3.81</v>
      </c>
    </row>
    <row r="18" spans="2:22" ht="22.9" customHeight="1">
      <c r="B18" s="123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381"/>
      <c r="N18" s="382"/>
      <c r="O18" s="382"/>
      <c r="P18" s="382"/>
      <c r="Q18" s="382"/>
      <c r="R18" s="382"/>
      <c r="S18" s="382"/>
      <c r="T18" s="383"/>
    </row>
    <row r="19" spans="2:22" ht="22.9" customHeight="1"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360"/>
      <c r="N19" s="361"/>
      <c r="O19" s="127"/>
      <c r="P19" s="128"/>
      <c r="Q19" s="129"/>
      <c r="R19" s="128"/>
      <c r="S19" s="129"/>
      <c r="T19" s="130"/>
    </row>
    <row r="20" spans="2:22" ht="22.9" customHeight="1"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360"/>
      <c r="N20" s="361"/>
      <c r="O20" s="127"/>
      <c r="P20" s="128"/>
      <c r="Q20" s="129"/>
      <c r="R20" s="131"/>
      <c r="S20" s="129"/>
      <c r="T20" s="130"/>
    </row>
    <row r="21" spans="2:22" ht="22.9" customHeight="1"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360"/>
      <c r="N21" s="361"/>
      <c r="O21" s="127"/>
      <c r="P21" s="128"/>
      <c r="Q21" s="129"/>
      <c r="R21" s="128"/>
      <c r="S21" s="129"/>
      <c r="T21" s="130"/>
    </row>
    <row r="22" spans="2:22" ht="22.9" customHeight="1">
      <c r="B22" s="123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381"/>
      <c r="N22" s="382"/>
      <c r="O22" s="382"/>
      <c r="P22" s="382"/>
      <c r="Q22" s="382"/>
      <c r="R22" s="382"/>
      <c r="S22" s="382"/>
      <c r="T22" s="383"/>
      <c r="V22" s="132"/>
    </row>
    <row r="23" spans="2:22" ht="22.9" customHeight="1">
      <c r="B23" s="123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381"/>
      <c r="N23" s="382"/>
      <c r="O23" s="382"/>
      <c r="P23" s="382"/>
      <c r="Q23" s="382"/>
      <c r="R23" s="382"/>
      <c r="S23" s="382"/>
      <c r="T23" s="383"/>
    </row>
    <row r="24" spans="2:22" ht="22.9" customHeight="1">
      <c r="B24" s="123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413"/>
      <c r="N24" s="414"/>
      <c r="O24" s="127"/>
      <c r="P24" s="128"/>
      <c r="Q24" s="129"/>
      <c r="R24" s="128"/>
      <c r="S24" s="129"/>
      <c r="T24" s="130"/>
    </row>
    <row r="25" spans="2:22" ht="22.9" customHeight="1">
      <c r="B25" s="123"/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415"/>
      <c r="N25" s="416"/>
      <c r="O25" s="127"/>
      <c r="P25" s="128"/>
      <c r="Q25" s="129"/>
      <c r="R25" s="128"/>
      <c r="S25" s="129"/>
      <c r="T25" s="130"/>
    </row>
    <row r="26" spans="2:22" ht="22.9" customHeight="1">
      <c r="B26" s="123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413"/>
      <c r="N26" s="414"/>
      <c r="O26" s="127"/>
      <c r="P26" s="128"/>
      <c r="Q26" s="129"/>
      <c r="R26" s="128"/>
      <c r="S26" s="129"/>
      <c r="T26" s="130"/>
    </row>
    <row r="27" spans="2:22" ht="22.9" customHeight="1">
      <c r="B27" s="123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415"/>
      <c r="N27" s="416"/>
      <c r="O27" s="127"/>
      <c r="P27" s="128"/>
      <c r="Q27" s="129"/>
      <c r="R27" s="128"/>
      <c r="S27" s="129"/>
      <c r="T27" s="130"/>
    </row>
    <row r="28" spans="2:22" ht="22.9" customHeight="1">
      <c r="B28" s="123"/>
      <c r="C28" s="124"/>
      <c r="D28" s="124"/>
      <c r="E28" s="124"/>
      <c r="F28" s="124"/>
      <c r="G28" s="124"/>
      <c r="H28" s="124"/>
      <c r="I28" s="124"/>
      <c r="J28" s="124"/>
      <c r="K28" s="124"/>
      <c r="L28" s="124"/>
      <c r="M28" s="360"/>
      <c r="N28" s="361"/>
      <c r="O28" s="127"/>
      <c r="P28" s="128"/>
      <c r="Q28" s="129"/>
      <c r="R28" s="128"/>
      <c r="S28" s="129"/>
      <c r="T28" s="130"/>
    </row>
    <row r="29" spans="2:22" ht="22.9" customHeight="1">
      <c r="B29" s="123"/>
      <c r="C29" s="124"/>
      <c r="D29" s="124"/>
      <c r="E29" s="124"/>
      <c r="F29" s="124"/>
      <c r="G29" s="124"/>
      <c r="H29" s="124"/>
      <c r="I29" s="124"/>
      <c r="J29" s="124"/>
      <c r="K29" s="124"/>
      <c r="L29" s="124"/>
      <c r="M29" s="360"/>
      <c r="N29" s="361"/>
      <c r="O29" s="127"/>
      <c r="P29" s="128"/>
      <c r="Q29" s="129"/>
      <c r="R29" s="128"/>
      <c r="S29" s="129"/>
      <c r="T29" s="130"/>
    </row>
    <row r="30" spans="2:22" ht="22.9" customHeight="1">
      <c r="B30" s="123"/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360"/>
      <c r="N30" s="361"/>
      <c r="O30" s="133"/>
      <c r="P30" s="128"/>
      <c r="Q30" s="129"/>
      <c r="R30" s="128"/>
      <c r="S30" s="129"/>
      <c r="T30" s="130"/>
    </row>
    <row r="31" spans="2:22" ht="22.9" customHeight="1">
      <c r="B31" s="123"/>
      <c r="D31" s="134"/>
      <c r="E31" s="134"/>
      <c r="F31" s="134"/>
      <c r="G31" s="134"/>
      <c r="H31" s="134"/>
      <c r="I31" s="134"/>
      <c r="J31" s="124"/>
      <c r="K31" s="124"/>
      <c r="L31" s="124"/>
      <c r="M31" s="360"/>
      <c r="N31" s="361"/>
      <c r="O31" s="133"/>
      <c r="P31" s="128"/>
      <c r="Q31" s="129"/>
      <c r="R31" s="128"/>
      <c r="S31" s="129"/>
      <c r="T31" s="130"/>
    </row>
    <row r="32" spans="2:22" ht="22.9" customHeight="1">
      <c r="B32" s="123"/>
      <c r="C32" s="134"/>
      <c r="D32" s="134"/>
      <c r="E32" s="134"/>
      <c r="F32" s="124"/>
      <c r="G32" s="124"/>
      <c r="H32" s="124"/>
      <c r="I32" s="124"/>
      <c r="J32" s="124"/>
      <c r="K32" s="124"/>
      <c r="L32" s="124"/>
      <c r="M32" s="360"/>
      <c r="N32" s="361"/>
      <c r="O32" s="127"/>
      <c r="P32" s="128"/>
      <c r="Q32" s="129"/>
      <c r="R32" s="131"/>
      <c r="S32" s="129"/>
      <c r="T32" s="130"/>
    </row>
    <row r="33" spans="2:22" ht="22.9" customHeight="1">
      <c r="B33" s="123"/>
      <c r="C33" s="124"/>
      <c r="D33" s="124"/>
      <c r="E33" s="124"/>
      <c r="F33" s="124"/>
      <c r="G33" s="124"/>
      <c r="H33" s="124"/>
      <c r="I33" s="124"/>
      <c r="J33" s="124"/>
      <c r="K33" s="124"/>
      <c r="L33" s="124"/>
      <c r="M33" s="360"/>
      <c r="N33" s="361"/>
      <c r="O33" s="127"/>
      <c r="P33" s="128"/>
      <c r="Q33" s="129"/>
      <c r="R33" s="131"/>
      <c r="S33" s="129"/>
      <c r="T33" s="130"/>
    </row>
    <row r="34" spans="2:22" ht="22.9" customHeight="1">
      <c r="B34" s="123"/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360"/>
      <c r="N34" s="361"/>
      <c r="O34" s="127"/>
      <c r="P34" s="128"/>
      <c r="Q34" s="129"/>
      <c r="R34" s="128"/>
      <c r="S34" s="129"/>
      <c r="T34" s="130"/>
    </row>
    <row r="35" spans="2:22" ht="22.9" customHeight="1">
      <c r="B35" s="123"/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360"/>
      <c r="N35" s="361"/>
      <c r="O35" s="127"/>
      <c r="P35" s="128"/>
      <c r="Q35" s="129"/>
      <c r="R35" s="128"/>
      <c r="S35" s="129"/>
      <c r="T35" s="130"/>
      <c r="V35" s="135"/>
    </row>
    <row r="36" spans="2:22" ht="22.9" customHeight="1">
      <c r="B36" s="123"/>
      <c r="C36" s="124"/>
      <c r="D36" s="124"/>
      <c r="E36" s="124"/>
      <c r="F36" s="124"/>
      <c r="G36" s="124"/>
      <c r="H36" s="124"/>
      <c r="I36" s="124"/>
      <c r="J36" s="124"/>
      <c r="K36" s="124"/>
      <c r="L36" s="124"/>
      <c r="M36" s="381"/>
      <c r="N36" s="382"/>
      <c r="O36" s="382"/>
      <c r="P36" s="382"/>
      <c r="Q36" s="382"/>
      <c r="R36" s="382"/>
      <c r="S36" s="382"/>
      <c r="T36" s="383"/>
      <c r="V36" s="135"/>
    </row>
    <row r="37" spans="2:22" ht="22.9" customHeight="1">
      <c r="B37" s="123"/>
      <c r="C37" s="124"/>
      <c r="D37" s="124"/>
      <c r="E37" s="124"/>
      <c r="F37" s="124"/>
      <c r="G37" s="124"/>
      <c r="H37" s="124"/>
      <c r="I37" s="124"/>
      <c r="J37" s="124"/>
      <c r="K37" s="124"/>
      <c r="L37" s="124"/>
      <c r="M37" s="390"/>
      <c r="N37" s="391"/>
      <c r="O37" s="127"/>
      <c r="P37" s="128"/>
      <c r="Q37" s="129"/>
      <c r="R37" s="131"/>
      <c r="S37" s="129"/>
      <c r="T37" s="130"/>
    </row>
    <row r="38" spans="2:22" ht="22.9" customHeight="1">
      <c r="B38" s="123"/>
      <c r="C38" s="124"/>
      <c r="D38" s="124"/>
      <c r="E38" s="124"/>
      <c r="F38" s="124"/>
      <c r="G38" s="124"/>
      <c r="H38" s="124"/>
      <c r="I38" s="124"/>
      <c r="J38" s="124"/>
      <c r="K38" s="124"/>
      <c r="L38" s="124"/>
      <c r="M38" s="390"/>
      <c r="N38" s="391"/>
      <c r="O38" s="136"/>
      <c r="P38" s="136"/>
      <c r="Q38" s="136"/>
      <c r="R38" s="136"/>
      <c r="S38" s="136"/>
      <c r="T38" s="137"/>
    </row>
    <row r="39" spans="2:22" ht="22.9" customHeight="1">
      <c r="B39" s="123"/>
      <c r="F39" s="124"/>
      <c r="G39" s="124"/>
      <c r="H39" s="124"/>
      <c r="I39" s="124"/>
      <c r="J39" s="124"/>
      <c r="K39" s="124"/>
      <c r="L39" s="124"/>
      <c r="M39" s="390"/>
      <c r="N39" s="391"/>
      <c r="O39" s="127"/>
      <c r="P39" s="131"/>
      <c r="Q39" s="129"/>
      <c r="R39" s="131"/>
      <c r="S39" s="129"/>
      <c r="T39" s="130"/>
    </row>
    <row r="40" spans="2:22" ht="22.9" customHeight="1">
      <c r="B40" s="123"/>
      <c r="F40" s="124"/>
      <c r="G40" s="124"/>
      <c r="H40" s="124"/>
      <c r="I40" s="124"/>
      <c r="J40" s="124"/>
      <c r="K40" s="124"/>
      <c r="L40" s="124"/>
      <c r="M40" s="390"/>
      <c r="N40" s="391"/>
      <c r="O40" s="127"/>
      <c r="P40" s="128"/>
      <c r="Q40" s="129"/>
      <c r="R40" s="131"/>
      <c r="S40" s="129"/>
      <c r="T40" s="130"/>
    </row>
    <row r="41" spans="2:22" ht="22.9" customHeight="1">
      <c r="B41" s="123"/>
      <c r="C41" s="124"/>
      <c r="D41" s="124"/>
      <c r="E41" s="124"/>
      <c r="F41" s="124"/>
      <c r="G41" s="124"/>
      <c r="H41" s="124"/>
      <c r="I41" s="124"/>
      <c r="J41" s="124"/>
      <c r="K41" s="124"/>
      <c r="L41" s="124"/>
      <c r="M41" s="390"/>
      <c r="N41" s="391"/>
      <c r="O41" s="127"/>
      <c r="P41" s="128"/>
      <c r="Q41" s="129"/>
      <c r="R41" s="131"/>
      <c r="S41" s="129"/>
      <c r="T41" s="130"/>
    </row>
    <row r="42" spans="2:22" ht="22.9" customHeight="1">
      <c r="B42" s="123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38"/>
      <c r="N42" s="139"/>
      <c r="O42" s="139"/>
      <c r="P42" s="139"/>
      <c r="Q42" s="139"/>
      <c r="R42" s="139"/>
      <c r="S42" s="139"/>
      <c r="T42" s="140"/>
    </row>
    <row r="43" spans="2:22" ht="22.9" customHeight="1" thickBot="1">
      <c r="B43" s="123"/>
      <c r="C43" s="124"/>
      <c r="D43" s="124"/>
      <c r="E43" s="124"/>
      <c r="F43" s="124"/>
      <c r="G43" s="124"/>
      <c r="H43" s="124"/>
      <c r="I43" s="124"/>
      <c r="J43" s="124"/>
      <c r="K43" s="124"/>
      <c r="L43" s="124"/>
      <c r="M43" s="141"/>
      <c r="N43" s="142"/>
      <c r="O43" s="142"/>
      <c r="P43" s="142"/>
      <c r="Q43" s="142"/>
      <c r="R43" s="142"/>
      <c r="S43" s="142"/>
      <c r="T43" s="143"/>
    </row>
    <row r="44" spans="2:22" s="145" customFormat="1" ht="24" customHeight="1">
      <c r="B44" s="392" t="s">
        <v>154</v>
      </c>
      <c r="C44" s="393"/>
      <c r="D44" s="393"/>
      <c r="E44" s="393"/>
      <c r="F44" s="393"/>
      <c r="G44" s="393"/>
      <c r="H44" s="393"/>
      <c r="I44" s="393"/>
      <c r="J44" s="393"/>
      <c r="K44" s="393"/>
      <c r="L44" s="394"/>
      <c r="M44" s="401" t="s">
        <v>139</v>
      </c>
      <c r="N44" s="402"/>
      <c r="O44" s="402"/>
      <c r="P44" s="402"/>
      <c r="Q44" s="402"/>
      <c r="R44" s="402"/>
      <c r="S44" s="402"/>
      <c r="T44" s="144">
        <f>SUM(T17:T43)</f>
        <v>3.81</v>
      </c>
    </row>
    <row r="45" spans="2:22" s="145" customFormat="1" ht="24" customHeight="1">
      <c r="B45" s="395"/>
      <c r="C45" s="396"/>
      <c r="D45" s="396"/>
      <c r="E45" s="396"/>
      <c r="F45" s="396"/>
      <c r="G45" s="396"/>
      <c r="H45" s="396"/>
      <c r="I45" s="396"/>
      <c r="J45" s="396"/>
      <c r="K45" s="396"/>
      <c r="L45" s="397"/>
      <c r="M45" s="403" t="s">
        <v>140</v>
      </c>
      <c r="N45" s="404"/>
      <c r="O45" s="404"/>
      <c r="P45" s="404"/>
      <c r="Q45" s="404"/>
      <c r="R45" s="404"/>
      <c r="S45" s="404"/>
      <c r="T45" s="146"/>
    </row>
    <row r="46" spans="2:22" s="145" customFormat="1" ht="24" customHeight="1" thickBot="1">
      <c r="B46" s="398"/>
      <c r="C46" s="399"/>
      <c r="D46" s="399"/>
      <c r="E46" s="399"/>
      <c r="F46" s="399"/>
      <c r="G46" s="399"/>
      <c r="H46" s="399"/>
      <c r="I46" s="399"/>
      <c r="J46" s="399"/>
      <c r="K46" s="399"/>
      <c r="L46" s="400"/>
      <c r="M46" s="405" t="s">
        <v>141</v>
      </c>
      <c r="N46" s="406"/>
      <c r="O46" s="406"/>
      <c r="P46" s="406"/>
      <c r="Q46" s="406"/>
      <c r="R46" s="406"/>
      <c r="S46" s="406"/>
      <c r="T46" s="147">
        <f>+T45+T44</f>
        <v>3.81</v>
      </c>
    </row>
    <row r="47" spans="2:22" ht="17.45" customHeight="1">
      <c r="B47" s="148"/>
      <c r="C47" s="149"/>
      <c r="D47" s="149"/>
      <c r="E47" s="149"/>
      <c r="F47" s="149"/>
      <c r="G47" s="149"/>
      <c r="H47" s="149"/>
      <c r="I47" s="149"/>
      <c r="J47" s="149"/>
      <c r="K47" s="149"/>
      <c r="L47" s="149"/>
      <c r="M47" s="150"/>
      <c r="N47" s="150"/>
      <c r="P47" s="150"/>
      <c r="Q47" s="150"/>
      <c r="R47" s="150"/>
      <c r="S47" s="150"/>
      <c r="T47" s="151"/>
    </row>
    <row r="48" spans="2:22" ht="22.9" customHeight="1">
      <c r="B48" s="148"/>
      <c r="J48" s="149"/>
      <c r="K48" s="149"/>
      <c r="L48" s="149"/>
      <c r="M48" s="150"/>
      <c r="Q48" s="115"/>
      <c r="R48" s="149"/>
      <c r="S48" s="149"/>
      <c r="T48" s="153"/>
    </row>
    <row r="49" spans="2:20" ht="19.149999999999999" customHeight="1">
      <c r="B49" s="148"/>
      <c r="J49" s="149"/>
      <c r="K49" s="149"/>
      <c r="L49" s="149"/>
      <c r="M49" s="150"/>
      <c r="Q49" s="115"/>
      <c r="R49" s="149"/>
      <c r="S49" s="149"/>
      <c r="T49" s="153"/>
    </row>
    <row r="50" spans="2:20" ht="21.6" customHeight="1">
      <c r="B50" s="148"/>
      <c r="C50" s="149"/>
      <c r="D50" s="149"/>
      <c r="E50" s="149"/>
      <c r="F50" s="149"/>
      <c r="G50" s="149"/>
      <c r="H50" s="149"/>
      <c r="I50" s="149"/>
      <c r="J50" s="149"/>
      <c r="K50" s="149"/>
      <c r="L50" s="149"/>
      <c r="M50" s="150"/>
      <c r="N50" s="150"/>
      <c r="P50" s="150"/>
      <c r="Q50" s="154"/>
      <c r="R50" s="154"/>
      <c r="S50" s="154"/>
      <c r="T50" s="155"/>
    </row>
    <row r="51" spans="2:20" ht="25.15" customHeight="1">
      <c r="B51" s="148"/>
      <c r="C51" s="149"/>
      <c r="D51" s="149"/>
      <c r="E51" s="149"/>
      <c r="F51" s="149"/>
      <c r="G51" s="149"/>
      <c r="H51" s="149"/>
      <c r="I51" s="149"/>
      <c r="J51" s="149"/>
      <c r="K51" s="149"/>
      <c r="L51" s="156"/>
      <c r="M51" s="157"/>
      <c r="N51" s="157"/>
      <c r="P51" s="150"/>
      <c r="Q51" s="157"/>
      <c r="R51" s="157"/>
      <c r="S51" s="157"/>
      <c r="T51" s="158"/>
    </row>
    <row r="52" spans="2:20" s="162" customFormat="1" ht="17.45" customHeight="1">
      <c r="B52" s="384" t="s">
        <v>142</v>
      </c>
      <c r="C52" s="385"/>
      <c r="D52" s="385"/>
      <c r="E52" s="385"/>
      <c r="F52" s="159"/>
      <c r="G52" s="386" t="s">
        <v>142</v>
      </c>
      <c r="H52" s="386"/>
      <c r="I52" s="386"/>
      <c r="J52" s="387"/>
      <c r="K52" s="160"/>
      <c r="L52" s="388" t="s">
        <v>142</v>
      </c>
      <c r="M52" s="388"/>
      <c r="N52" s="388"/>
      <c r="O52" s="388"/>
      <c r="P52" s="161"/>
      <c r="Q52" s="388" t="s">
        <v>142</v>
      </c>
      <c r="R52" s="388"/>
      <c r="S52" s="388"/>
      <c r="T52" s="389"/>
    </row>
    <row r="53" spans="2:20" ht="17.45" customHeight="1">
      <c r="B53" s="163" t="str">
        <f>+'1,01'!B53</f>
        <v>Nombre: IVAN DARIO RODRIGUEZ</v>
      </c>
      <c r="C53" s="164"/>
      <c r="D53" s="164"/>
      <c r="E53" s="164"/>
      <c r="F53" s="164"/>
      <c r="G53" s="165" t="str">
        <f>+'1,01'!G53</f>
        <v xml:space="preserve">Nombre: MANUEL EDUARDO CEPEDA HERNÁNDEZ </v>
      </c>
      <c r="H53" s="165"/>
      <c r="I53" s="165"/>
      <c r="J53" s="165"/>
      <c r="K53" s="166"/>
      <c r="L53" s="167" t="str">
        <f>+'1,01'!L53</f>
        <v>Nombre: ROBINSON ALEXANDER TOBAR URBANO</v>
      </c>
      <c r="M53" s="167"/>
      <c r="N53" s="167"/>
      <c r="O53" s="167"/>
      <c r="P53" s="166"/>
      <c r="Q53" s="167" t="str">
        <f>+'1,01'!Q53</f>
        <v>Nombre: CLARA LUZ JARAMILLO HENAO</v>
      </c>
      <c r="R53" s="167"/>
      <c r="S53" s="167"/>
      <c r="T53" s="168"/>
    </row>
    <row r="54" spans="2:20" ht="17.45" customHeight="1" thickBot="1">
      <c r="B54" s="174" t="str">
        <f>+'1,01'!B54</f>
        <v>RESIDENTE DE OBRA</v>
      </c>
      <c r="C54" s="169"/>
      <c r="D54" s="169"/>
      <c r="E54" s="169"/>
      <c r="F54" s="169"/>
      <c r="G54" s="170" t="str">
        <f>+'1,01'!G54</f>
        <v>DIRECTOR DE OBRA</v>
      </c>
      <c r="H54" s="170"/>
      <c r="I54" s="170"/>
      <c r="J54" s="170"/>
      <c r="K54" s="171"/>
      <c r="L54" s="172" t="str">
        <f>+'1,01'!L54</f>
        <v xml:space="preserve">RESIDENTE DE INTERVENTORIA </v>
      </c>
      <c r="M54" s="172"/>
      <c r="N54" s="172"/>
      <c r="O54" s="172"/>
      <c r="P54" s="171"/>
      <c r="Q54" s="172" t="str">
        <f>+'1,01'!Q54</f>
        <v xml:space="preserve">DIRECTOR DE INTERVENTORIA </v>
      </c>
      <c r="R54" s="172"/>
      <c r="S54" s="172"/>
      <c r="T54" s="173"/>
    </row>
  </sheetData>
  <mergeCells count="62">
    <mergeCell ref="B4:T4"/>
    <mergeCell ref="F1:Q2"/>
    <mergeCell ref="R1:T1"/>
    <mergeCell ref="R2:T2"/>
    <mergeCell ref="B3:Q3"/>
    <mergeCell ref="R3:T3"/>
    <mergeCell ref="B11:T11"/>
    <mergeCell ref="B6:D7"/>
    <mergeCell ref="E6:G7"/>
    <mergeCell ref="H6:I7"/>
    <mergeCell ref="J6:N7"/>
    <mergeCell ref="O6:O8"/>
    <mergeCell ref="P6:T8"/>
    <mergeCell ref="B8:D8"/>
    <mergeCell ref="E8:G8"/>
    <mergeCell ref="H8:I8"/>
    <mergeCell ref="J8:N8"/>
    <mergeCell ref="B9:T9"/>
    <mergeCell ref="B10:C10"/>
    <mergeCell ref="E10:G10"/>
    <mergeCell ref="J10:Q10"/>
    <mergeCell ref="S10:T10"/>
    <mergeCell ref="M20:N20"/>
    <mergeCell ref="B12:L12"/>
    <mergeCell ref="M12:T12"/>
    <mergeCell ref="M13:N14"/>
    <mergeCell ref="O13:Q13"/>
    <mergeCell ref="R13:R14"/>
    <mergeCell ref="S13:S14"/>
    <mergeCell ref="T13:T14"/>
    <mergeCell ref="M15:T15"/>
    <mergeCell ref="M16:T16"/>
    <mergeCell ref="M17:N17"/>
    <mergeCell ref="M18:T18"/>
    <mergeCell ref="M19:N19"/>
    <mergeCell ref="M34:N34"/>
    <mergeCell ref="M21:N21"/>
    <mergeCell ref="M22:T22"/>
    <mergeCell ref="M23:T23"/>
    <mergeCell ref="M24:N25"/>
    <mergeCell ref="M26:N27"/>
    <mergeCell ref="M28:N28"/>
    <mergeCell ref="M29:N29"/>
    <mergeCell ref="M30:N30"/>
    <mergeCell ref="M31:N31"/>
    <mergeCell ref="M32:N32"/>
    <mergeCell ref="M33:N33"/>
    <mergeCell ref="B52:E52"/>
    <mergeCell ref="G52:J52"/>
    <mergeCell ref="L52:O52"/>
    <mergeCell ref="Q52:T52"/>
    <mergeCell ref="M35:N35"/>
    <mergeCell ref="M36:T36"/>
    <mergeCell ref="M37:N37"/>
    <mergeCell ref="M38:N38"/>
    <mergeCell ref="M39:N39"/>
    <mergeCell ref="M40:N40"/>
    <mergeCell ref="M41:N41"/>
    <mergeCell ref="B44:L46"/>
    <mergeCell ref="M44:S44"/>
    <mergeCell ref="M45:S45"/>
    <mergeCell ref="M46:S46"/>
  </mergeCells>
  <printOptions horizontalCentered="1"/>
  <pageMargins left="0.11811023622047245" right="0.11811023622047245" top="0.11811023622047245" bottom="0.11811023622047245" header="0" footer="0"/>
  <pageSetup scale="44" orientation="landscape" r:id="rId1"/>
  <headerFooter alignWithMargins="0"/>
  <drawing r:id="rId2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600-000000000000}">
  <sheetPr>
    <tabColor rgb="FFCCFFFF"/>
    <pageSetUpPr fitToPage="1"/>
  </sheetPr>
  <dimension ref="B1:V54"/>
  <sheetViews>
    <sheetView view="pageBreakPreview" topLeftCell="A28" zoomScale="80" zoomScaleNormal="100" zoomScaleSheetLayoutView="80" workbookViewId="0">
      <selection activeCell="G58" sqref="G58"/>
    </sheetView>
  </sheetViews>
  <sheetFormatPr baseColWidth="10" defaultColWidth="10" defaultRowHeight="27" customHeight="1"/>
  <cols>
    <col min="1" max="1" width="1.125" style="115" customWidth="1"/>
    <col min="2" max="5" width="12" style="115" customWidth="1"/>
    <col min="6" max="6" width="15.625" style="115" customWidth="1"/>
    <col min="7" max="7" width="19.875" style="115" customWidth="1"/>
    <col min="8" max="12" width="12" style="115" customWidth="1"/>
    <col min="13" max="13" width="20.125" style="152" customWidth="1"/>
    <col min="14" max="14" width="27.375" style="152" customWidth="1"/>
    <col min="15" max="15" width="17.375" style="150" customWidth="1"/>
    <col min="16" max="16" width="14.375" style="152" customWidth="1"/>
    <col min="17" max="17" width="16.875" style="152" customWidth="1"/>
    <col min="18" max="18" width="13.625" style="152" customWidth="1"/>
    <col min="19" max="19" width="17" style="152" customWidth="1"/>
    <col min="20" max="20" width="13.375" style="152" customWidth="1"/>
    <col min="21" max="21" width="17" style="115" bestFit="1" customWidth="1"/>
    <col min="22" max="22" width="18.125" style="115" customWidth="1"/>
    <col min="23" max="23" width="13.625" style="115" bestFit="1" customWidth="1"/>
    <col min="24" max="24" width="10.125" style="115" bestFit="1" customWidth="1"/>
    <col min="25" max="16384" width="10" style="115"/>
  </cols>
  <sheetData>
    <row r="1" spans="2:20" s="107" customFormat="1" ht="38.450000000000003" customHeight="1">
      <c r="B1" s="104"/>
      <c r="C1" s="105"/>
      <c r="D1" s="105"/>
      <c r="E1" s="106"/>
      <c r="F1" s="342" t="s">
        <v>123</v>
      </c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4"/>
      <c r="R1" s="348"/>
      <c r="S1" s="349"/>
      <c r="T1" s="350"/>
    </row>
    <row r="2" spans="2:20" s="107" customFormat="1" ht="37.9" customHeight="1" thickBot="1">
      <c r="B2" s="108"/>
      <c r="C2" s="109"/>
      <c r="D2" s="109"/>
      <c r="E2" s="110"/>
      <c r="F2" s="345"/>
      <c r="G2" s="346"/>
      <c r="H2" s="346"/>
      <c r="I2" s="346"/>
      <c r="J2" s="346"/>
      <c r="K2" s="346"/>
      <c r="L2" s="346"/>
      <c r="M2" s="346"/>
      <c r="N2" s="346"/>
      <c r="O2" s="346"/>
      <c r="P2" s="346"/>
      <c r="Q2" s="347"/>
      <c r="R2" s="351"/>
      <c r="S2" s="352"/>
      <c r="T2" s="353"/>
    </row>
    <row r="3" spans="2:20" s="107" customFormat="1" ht="29.45" customHeight="1" thickBot="1">
      <c r="B3" s="354" t="str">
        <f>+'1,01'!B3</f>
        <v>PATRIMONIO NATURAL FONDO PARA LA BIODIVERSIDAD Y ÁREAS PROTEGIDAS</v>
      </c>
      <c r="C3" s="355"/>
      <c r="D3" s="355"/>
      <c r="E3" s="355"/>
      <c r="F3" s="355"/>
      <c r="G3" s="355"/>
      <c r="H3" s="355"/>
      <c r="I3" s="355"/>
      <c r="J3" s="355"/>
      <c r="K3" s="355"/>
      <c r="L3" s="355"/>
      <c r="M3" s="355"/>
      <c r="N3" s="355"/>
      <c r="O3" s="355"/>
      <c r="P3" s="355"/>
      <c r="Q3" s="356"/>
      <c r="R3" s="357"/>
      <c r="S3" s="358"/>
      <c r="T3" s="359"/>
    </row>
    <row r="4" spans="2:20" s="107" customFormat="1" ht="33" customHeight="1" thickBot="1">
      <c r="B4" s="339" t="s">
        <v>124</v>
      </c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  <c r="P4" s="340"/>
      <c r="Q4" s="340"/>
      <c r="R4" s="340"/>
      <c r="S4" s="340"/>
      <c r="T4" s="341"/>
    </row>
    <row r="5" spans="2:20" s="107" customFormat="1" ht="12.6" customHeight="1" thickBot="1">
      <c r="B5" s="111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3"/>
      <c r="T5" s="114"/>
    </row>
    <row r="6" spans="2:20" ht="27" customHeight="1">
      <c r="B6" s="308" t="s">
        <v>125</v>
      </c>
      <c r="C6" s="309"/>
      <c r="D6" s="309"/>
      <c r="E6" s="312" t="s">
        <v>149</v>
      </c>
      <c r="F6" s="312"/>
      <c r="G6" s="313"/>
      <c r="H6" s="316" t="s">
        <v>126</v>
      </c>
      <c r="I6" s="317"/>
      <c r="J6" s="320">
        <v>45926</v>
      </c>
      <c r="K6" s="312"/>
      <c r="L6" s="312"/>
      <c r="M6" s="312"/>
      <c r="N6" s="313"/>
      <c r="O6" s="321" t="s">
        <v>127</v>
      </c>
      <c r="P6" s="312" t="s">
        <v>150</v>
      </c>
      <c r="Q6" s="312"/>
      <c r="R6" s="312"/>
      <c r="S6" s="312"/>
      <c r="T6" s="313"/>
    </row>
    <row r="7" spans="2:20" ht="27" customHeight="1">
      <c r="B7" s="310"/>
      <c r="C7" s="311"/>
      <c r="D7" s="311"/>
      <c r="E7" s="314"/>
      <c r="F7" s="314"/>
      <c r="G7" s="315"/>
      <c r="H7" s="318"/>
      <c r="I7" s="319"/>
      <c r="J7" s="314"/>
      <c r="K7" s="314"/>
      <c r="L7" s="314"/>
      <c r="M7" s="314"/>
      <c r="N7" s="315"/>
      <c r="O7" s="322"/>
      <c r="P7" s="314"/>
      <c r="Q7" s="314"/>
      <c r="R7" s="314"/>
      <c r="S7" s="314"/>
      <c r="T7" s="315"/>
    </row>
    <row r="8" spans="2:20" ht="50.25" customHeight="1" thickBot="1">
      <c r="B8" s="326" t="s">
        <v>128</v>
      </c>
      <c r="C8" s="327"/>
      <c r="D8" s="327"/>
      <c r="E8" s="324" t="s">
        <v>151</v>
      </c>
      <c r="F8" s="324"/>
      <c r="G8" s="325"/>
      <c r="H8" s="326" t="s">
        <v>129</v>
      </c>
      <c r="I8" s="327"/>
      <c r="J8" s="324" t="s">
        <v>152</v>
      </c>
      <c r="K8" s="324"/>
      <c r="L8" s="324"/>
      <c r="M8" s="324"/>
      <c r="N8" s="325"/>
      <c r="O8" s="323"/>
      <c r="P8" s="324"/>
      <c r="Q8" s="324"/>
      <c r="R8" s="324"/>
      <c r="S8" s="324"/>
      <c r="T8" s="325"/>
    </row>
    <row r="9" spans="2:20" ht="11.25" customHeight="1" thickBot="1">
      <c r="B9" s="328"/>
      <c r="C9" s="329"/>
      <c r="D9" s="329"/>
      <c r="E9" s="329"/>
      <c r="F9" s="329"/>
      <c r="G9" s="329"/>
      <c r="H9" s="329"/>
      <c r="I9" s="329"/>
      <c r="J9" s="329"/>
      <c r="K9" s="329"/>
      <c r="L9" s="329"/>
      <c r="M9" s="329"/>
      <c r="N9" s="329"/>
      <c r="O9" s="329"/>
      <c r="P9" s="329"/>
      <c r="Q9" s="329"/>
      <c r="R9" s="329"/>
      <c r="S9" s="329"/>
      <c r="T9" s="330"/>
    </row>
    <row r="10" spans="2:20" ht="73.900000000000006" customHeight="1" thickBot="1">
      <c r="B10" s="331" t="s">
        <v>130</v>
      </c>
      <c r="C10" s="332"/>
      <c r="D10" s="116" t="s">
        <v>343</v>
      </c>
      <c r="E10" s="333" t="s">
        <v>73</v>
      </c>
      <c r="F10" s="333"/>
      <c r="G10" s="333"/>
      <c r="H10" s="117" t="s">
        <v>131</v>
      </c>
      <c r="I10" s="118">
        <v>4.03</v>
      </c>
      <c r="J10" s="334" t="e">
        <f>+UPPER('F-GAL-001'!#REF!)</f>
        <v>#REF!</v>
      </c>
      <c r="K10" s="335"/>
      <c r="L10" s="335"/>
      <c r="M10" s="335"/>
      <c r="N10" s="335"/>
      <c r="O10" s="335"/>
      <c r="P10" s="335"/>
      <c r="Q10" s="336"/>
      <c r="R10" s="119" t="s">
        <v>132</v>
      </c>
      <c r="S10" s="337" t="s">
        <v>204</v>
      </c>
      <c r="T10" s="338"/>
    </row>
    <row r="11" spans="2:20" ht="10.5" customHeight="1" thickBot="1">
      <c r="B11" s="305"/>
      <c r="C11" s="306"/>
      <c r="D11" s="306"/>
      <c r="E11" s="306"/>
      <c r="F11" s="306"/>
      <c r="G11" s="306"/>
      <c r="H11" s="306"/>
      <c r="I11" s="306"/>
      <c r="J11" s="306"/>
      <c r="K11" s="306"/>
      <c r="L11" s="306"/>
      <c r="M11" s="306"/>
      <c r="N11" s="306"/>
      <c r="O11" s="306"/>
      <c r="P11" s="306"/>
      <c r="Q11" s="306"/>
      <c r="R11" s="306"/>
      <c r="S11" s="306"/>
      <c r="T11" s="307"/>
    </row>
    <row r="12" spans="2:20" ht="27" customHeight="1" thickBot="1">
      <c r="B12" s="362" t="s">
        <v>133</v>
      </c>
      <c r="C12" s="363"/>
      <c r="D12" s="363"/>
      <c r="E12" s="363"/>
      <c r="F12" s="363"/>
      <c r="G12" s="363"/>
      <c r="H12" s="363"/>
      <c r="I12" s="363"/>
      <c r="J12" s="363"/>
      <c r="K12" s="363"/>
      <c r="L12" s="363"/>
      <c r="M12" s="362" t="s">
        <v>134</v>
      </c>
      <c r="N12" s="363"/>
      <c r="O12" s="363"/>
      <c r="P12" s="363"/>
      <c r="Q12" s="363"/>
      <c r="R12" s="363"/>
      <c r="S12" s="363"/>
      <c r="T12" s="364"/>
    </row>
    <row r="13" spans="2:20" ht="30" customHeight="1">
      <c r="B13" s="120"/>
      <c r="C13" s="121"/>
      <c r="D13" s="121"/>
      <c r="E13" s="121"/>
      <c r="F13" s="121"/>
      <c r="G13" s="121"/>
      <c r="H13" s="121"/>
      <c r="I13" s="121"/>
      <c r="J13" s="121"/>
      <c r="K13" s="121"/>
      <c r="L13" s="122"/>
      <c r="M13" s="365" t="s">
        <v>135</v>
      </c>
      <c r="N13" s="366"/>
      <c r="O13" s="369" t="s">
        <v>136</v>
      </c>
      <c r="P13" s="370"/>
      <c r="Q13" s="371"/>
      <c r="R13" s="372" t="s">
        <v>145</v>
      </c>
      <c r="S13" s="374" t="s">
        <v>6</v>
      </c>
      <c r="T13" s="376" t="s">
        <v>36</v>
      </c>
    </row>
    <row r="14" spans="2:20" ht="30" customHeight="1">
      <c r="B14" s="123"/>
      <c r="C14" s="124"/>
      <c r="D14" s="124"/>
      <c r="E14" s="124"/>
      <c r="F14" s="124"/>
      <c r="G14" s="124"/>
      <c r="H14" s="124"/>
      <c r="I14" s="124"/>
      <c r="J14" s="124"/>
      <c r="K14" s="124"/>
      <c r="L14" s="125"/>
      <c r="M14" s="367"/>
      <c r="N14" s="368"/>
      <c r="O14" s="126" t="s">
        <v>137</v>
      </c>
      <c r="P14" s="126" t="s">
        <v>138</v>
      </c>
      <c r="Q14" s="126" t="s">
        <v>144</v>
      </c>
      <c r="R14" s="373"/>
      <c r="S14" s="375"/>
      <c r="T14" s="377"/>
    </row>
    <row r="15" spans="2:20" ht="22.9" customHeight="1">
      <c r="B15" s="123"/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378"/>
      <c r="N15" s="379"/>
      <c r="O15" s="379"/>
      <c r="P15" s="379"/>
      <c r="Q15" s="379"/>
      <c r="R15" s="379"/>
      <c r="S15" s="379"/>
      <c r="T15" s="380"/>
    </row>
    <row r="16" spans="2:20" ht="22.9" customHeight="1">
      <c r="B16" s="123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378" t="s">
        <v>344</v>
      </c>
      <c r="N16" s="379"/>
      <c r="O16" s="379"/>
      <c r="P16" s="379"/>
      <c r="Q16" s="379"/>
      <c r="R16" s="379"/>
      <c r="S16" s="379"/>
      <c r="T16" s="380"/>
    </row>
    <row r="17" spans="2:22" ht="22.9" customHeight="1">
      <c r="B17" s="123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360" t="s">
        <v>354</v>
      </c>
      <c r="N17" s="361"/>
      <c r="O17" s="127">
        <v>2.5499999999999998</v>
      </c>
      <c r="P17" s="128">
        <v>0.14000000000000001</v>
      </c>
      <c r="Q17" s="128">
        <v>0.04</v>
      </c>
      <c r="R17" s="128"/>
      <c r="S17" s="129">
        <v>6</v>
      </c>
      <c r="T17" s="130">
        <f>ROUND(O17*S17,2)</f>
        <v>15.3</v>
      </c>
    </row>
    <row r="18" spans="2:22" ht="22.9" customHeight="1">
      <c r="B18" s="123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360" t="s">
        <v>355</v>
      </c>
      <c r="N18" s="361"/>
      <c r="O18" s="136">
        <v>1.55</v>
      </c>
      <c r="P18" s="136">
        <v>0.14000000000000001</v>
      </c>
      <c r="Q18" s="136">
        <v>0.04</v>
      </c>
      <c r="R18" s="136"/>
      <c r="S18" s="136">
        <v>4</v>
      </c>
      <c r="T18" s="130">
        <f>ROUND(O18*S18,2)</f>
        <v>6.2</v>
      </c>
    </row>
    <row r="19" spans="2:22" ht="22.9" customHeight="1"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360"/>
      <c r="N19" s="361"/>
      <c r="O19" s="127"/>
      <c r="P19" s="128"/>
      <c r="Q19" s="129"/>
      <c r="R19" s="128"/>
      <c r="S19" s="129"/>
      <c r="T19" s="130"/>
    </row>
    <row r="20" spans="2:22" ht="22.9" customHeight="1"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360"/>
      <c r="N20" s="361"/>
      <c r="O20" s="127"/>
      <c r="P20" s="128"/>
      <c r="Q20" s="129"/>
      <c r="R20" s="131"/>
      <c r="S20" s="129"/>
      <c r="T20" s="130"/>
    </row>
    <row r="21" spans="2:22" ht="22.9" customHeight="1"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360"/>
      <c r="N21" s="361"/>
      <c r="O21" s="127"/>
      <c r="P21" s="128"/>
      <c r="Q21" s="129"/>
      <c r="R21" s="128"/>
      <c r="S21" s="129"/>
      <c r="T21" s="130"/>
    </row>
    <row r="22" spans="2:22" ht="22.9" customHeight="1">
      <c r="B22" s="123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381"/>
      <c r="N22" s="382"/>
      <c r="O22" s="382"/>
      <c r="P22" s="382"/>
      <c r="Q22" s="382"/>
      <c r="R22" s="382"/>
      <c r="S22" s="382"/>
      <c r="T22" s="383"/>
      <c r="V22" s="132"/>
    </row>
    <row r="23" spans="2:22" ht="22.9" customHeight="1">
      <c r="B23" s="123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381"/>
      <c r="N23" s="382"/>
      <c r="O23" s="382"/>
      <c r="P23" s="382"/>
      <c r="Q23" s="382"/>
      <c r="R23" s="382"/>
      <c r="S23" s="382"/>
      <c r="T23" s="383"/>
    </row>
    <row r="24" spans="2:22" ht="22.9" customHeight="1">
      <c r="B24" s="123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413"/>
      <c r="N24" s="414"/>
      <c r="O24" s="127"/>
      <c r="P24" s="128"/>
      <c r="Q24" s="129"/>
      <c r="R24" s="128"/>
      <c r="S24" s="129"/>
      <c r="T24" s="130"/>
    </row>
    <row r="25" spans="2:22" ht="22.9" customHeight="1">
      <c r="B25" s="123"/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415"/>
      <c r="N25" s="416"/>
      <c r="O25" s="127"/>
      <c r="P25" s="128"/>
      <c r="Q25" s="129"/>
      <c r="R25" s="128"/>
      <c r="S25" s="129"/>
      <c r="T25" s="130"/>
    </row>
    <row r="26" spans="2:22" ht="22.9" customHeight="1">
      <c r="B26" s="123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413"/>
      <c r="N26" s="414"/>
      <c r="O26" s="127"/>
      <c r="P26" s="128"/>
      <c r="Q26" s="129"/>
      <c r="R26" s="128"/>
      <c r="S26" s="129"/>
      <c r="T26" s="130"/>
    </row>
    <row r="27" spans="2:22" ht="22.9" customHeight="1">
      <c r="B27" s="123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415"/>
      <c r="N27" s="416"/>
      <c r="O27" s="127"/>
      <c r="P27" s="128"/>
      <c r="Q27" s="129"/>
      <c r="R27" s="128"/>
      <c r="S27" s="129"/>
      <c r="T27" s="130"/>
    </row>
    <row r="28" spans="2:22" ht="22.9" customHeight="1">
      <c r="B28" s="123"/>
      <c r="C28" s="124"/>
      <c r="D28" s="124"/>
      <c r="E28" s="124"/>
      <c r="F28" s="124"/>
      <c r="G28" s="124"/>
      <c r="H28" s="124"/>
      <c r="I28" s="124"/>
      <c r="J28" s="124"/>
      <c r="K28" s="124"/>
      <c r="L28" s="124"/>
      <c r="M28" s="360"/>
      <c r="N28" s="361"/>
      <c r="O28" s="127"/>
      <c r="P28" s="128"/>
      <c r="Q28" s="129"/>
      <c r="R28" s="128"/>
      <c r="S28" s="129"/>
      <c r="T28" s="130"/>
    </row>
    <row r="29" spans="2:22" ht="22.9" customHeight="1">
      <c r="B29" s="123"/>
      <c r="C29" s="124"/>
      <c r="D29" s="124"/>
      <c r="E29" s="124"/>
      <c r="F29" s="124"/>
      <c r="G29" s="124"/>
      <c r="H29" s="124"/>
      <c r="I29" s="124"/>
      <c r="J29" s="124"/>
      <c r="K29" s="124"/>
      <c r="L29" s="124"/>
      <c r="M29" s="360"/>
      <c r="N29" s="361"/>
      <c r="O29" s="127"/>
      <c r="P29" s="128"/>
      <c r="Q29" s="129"/>
      <c r="R29" s="128"/>
      <c r="S29" s="129"/>
      <c r="T29" s="130"/>
    </row>
    <row r="30" spans="2:22" ht="22.9" customHeight="1">
      <c r="B30" s="123"/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360"/>
      <c r="N30" s="361"/>
      <c r="O30" s="133"/>
      <c r="P30" s="128"/>
      <c r="Q30" s="129"/>
      <c r="R30" s="128"/>
      <c r="S30" s="129"/>
      <c r="T30" s="130"/>
    </row>
    <row r="31" spans="2:22" ht="22.9" customHeight="1">
      <c r="B31" s="123"/>
      <c r="D31" s="134"/>
      <c r="E31" s="134"/>
      <c r="F31" s="134"/>
      <c r="G31" s="134"/>
      <c r="H31" s="134"/>
      <c r="I31" s="134"/>
      <c r="J31" s="124"/>
      <c r="K31" s="124"/>
      <c r="L31" s="124"/>
      <c r="M31" s="360"/>
      <c r="N31" s="361"/>
      <c r="O31" s="133"/>
      <c r="P31" s="128"/>
      <c r="Q31" s="129"/>
      <c r="R31" s="128"/>
      <c r="S31" s="129"/>
      <c r="T31" s="130"/>
    </row>
    <row r="32" spans="2:22" ht="22.9" customHeight="1">
      <c r="B32" s="123"/>
      <c r="C32" s="134"/>
      <c r="D32" s="134"/>
      <c r="E32" s="134"/>
      <c r="F32" s="124"/>
      <c r="G32" s="124"/>
      <c r="H32" s="124"/>
      <c r="I32" s="124"/>
      <c r="J32" s="124"/>
      <c r="K32" s="124"/>
      <c r="L32" s="124"/>
      <c r="M32" s="360"/>
      <c r="N32" s="361"/>
      <c r="O32" s="127"/>
      <c r="P32" s="128"/>
      <c r="Q32" s="129"/>
      <c r="R32" s="131"/>
      <c r="S32" s="129"/>
      <c r="T32" s="130"/>
    </row>
    <row r="33" spans="2:22" ht="22.9" customHeight="1">
      <c r="B33" s="123"/>
      <c r="C33" s="124"/>
      <c r="D33" s="124"/>
      <c r="E33" s="124"/>
      <c r="F33" s="124"/>
      <c r="G33" s="124"/>
      <c r="H33" s="124"/>
      <c r="I33" s="124"/>
      <c r="J33" s="124"/>
      <c r="K33" s="124"/>
      <c r="L33" s="124"/>
      <c r="M33" s="360"/>
      <c r="N33" s="361"/>
      <c r="O33" s="127"/>
      <c r="P33" s="128"/>
      <c r="Q33" s="129"/>
      <c r="R33" s="131"/>
      <c r="S33" s="129"/>
      <c r="T33" s="130"/>
    </row>
    <row r="34" spans="2:22" ht="22.9" customHeight="1">
      <c r="B34" s="123"/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360"/>
      <c r="N34" s="361"/>
      <c r="O34" s="127"/>
      <c r="P34" s="128"/>
      <c r="Q34" s="129"/>
      <c r="R34" s="128"/>
      <c r="S34" s="129"/>
      <c r="T34" s="130"/>
    </row>
    <row r="35" spans="2:22" ht="22.9" customHeight="1">
      <c r="B35" s="123"/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360"/>
      <c r="N35" s="361"/>
      <c r="O35" s="127"/>
      <c r="P35" s="128"/>
      <c r="Q35" s="129"/>
      <c r="R35" s="128"/>
      <c r="S35" s="129"/>
      <c r="T35" s="130"/>
      <c r="V35" s="135"/>
    </row>
    <row r="36" spans="2:22" ht="22.9" customHeight="1">
      <c r="B36" s="123"/>
      <c r="C36" s="124"/>
      <c r="D36" s="124"/>
      <c r="E36" s="124"/>
      <c r="F36" s="124"/>
      <c r="G36" s="124"/>
      <c r="H36" s="124"/>
      <c r="I36" s="124"/>
      <c r="J36" s="124"/>
      <c r="K36" s="124"/>
      <c r="L36" s="124"/>
      <c r="M36" s="381"/>
      <c r="N36" s="382"/>
      <c r="O36" s="382"/>
      <c r="P36" s="382"/>
      <c r="Q36" s="382"/>
      <c r="R36" s="382"/>
      <c r="S36" s="382"/>
      <c r="T36" s="383"/>
      <c r="V36" s="135"/>
    </row>
    <row r="37" spans="2:22" ht="22.9" customHeight="1">
      <c r="B37" s="123"/>
      <c r="C37" s="124"/>
      <c r="D37" s="124"/>
      <c r="E37" s="124"/>
      <c r="F37" s="124"/>
      <c r="G37" s="124"/>
      <c r="H37" s="124"/>
      <c r="I37" s="124"/>
      <c r="J37" s="124"/>
      <c r="K37" s="124"/>
      <c r="L37" s="124"/>
      <c r="M37" s="390"/>
      <c r="N37" s="391"/>
      <c r="O37" s="127"/>
      <c r="P37" s="128"/>
      <c r="Q37" s="129"/>
      <c r="R37" s="131"/>
      <c r="S37" s="129"/>
      <c r="T37" s="130"/>
    </row>
    <row r="38" spans="2:22" ht="22.9" customHeight="1">
      <c r="B38" s="123"/>
      <c r="C38" s="124"/>
      <c r="D38" s="124"/>
      <c r="E38" s="124"/>
      <c r="F38" s="124"/>
      <c r="G38" s="124"/>
      <c r="H38" s="124"/>
      <c r="I38" s="124"/>
      <c r="J38" s="124"/>
      <c r="K38" s="124"/>
      <c r="L38" s="124"/>
      <c r="M38" s="390"/>
      <c r="N38" s="391"/>
      <c r="O38" s="136"/>
      <c r="P38" s="136"/>
      <c r="Q38" s="136"/>
      <c r="R38" s="136"/>
      <c r="S38" s="136"/>
      <c r="T38" s="137"/>
    </row>
    <row r="39" spans="2:22" ht="22.9" customHeight="1">
      <c r="B39" s="123"/>
      <c r="F39" s="124"/>
      <c r="G39" s="124"/>
      <c r="H39" s="124"/>
      <c r="I39" s="124"/>
      <c r="J39" s="124"/>
      <c r="K39" s="124"/>
      <c r="L39" s="124"/>
      <c r="M39" s="390"/>
      <c r="N39" s="391"/>
      <c r="O39" s="127"/>
      <c r="P39" s="131"/>
      <c r="Q39" s="129"/>
      <c r="R39" s="131"/>
      <c r="S39" s="129"/>
      <c r="T39" s="130"/>
    </row>
    <row r="40" spans="2:22" ht="22.9" customHeight="1">
      <c r="B40" s="123"/>
      <c r="F40" s="124"/>
      <c r="G40" s="124"/>
      <c r="H40" s="124"/>
      <c r="I40" s="124"/>
      <c r="J40" s="124"/>
      <c r="K40" s="124"/>
      <c r="L40" s="124"/>
      <c r="M40" s="390"/>
      <c r="N40" s="391"/>
      <c r="O40" s="127"/>
      <c r="P40" s="128"/>
      <c r="Q40" s="129"/>
      <c r="R40" s="131"/>
      <c r="S40" s="129"/>
      <c r="T40" s="130"/>
    </row>
    <row r="41" spans="2:22" ht="22.9" customHeight="1">
      <c r="B41" s="123"/>
      <c r="C41" s="124"/>
      <c r="D41" s="124"/>
      <c r="E41" s="124"/>
      <c r="F41" s="124"/>
      <c r="G41" s="124"/>
      <c r="H41" s="124"/>
      <c r="I41" s="124"/>
      <c r="J41" s="124"/>
      <c r="K41" s="124"/>
      <c r="L41" s="124"/>
      <c r="M41" s="390"/>
      <c r="N41" s="391"/>
      <c r="O41" s="127"/>
      <c r="P41" s="128"/>
      <c r="Q41" s="129"/>
      <c r="R41" s="131"/>
      <c r="S41" s="129"/>
      <c r="T41" s="130"/>
    </row>
    <row r="42" spans="2:22" ht="22.9" customHeight="1">
      <c r="B42" s="123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38"/>
      <c r="N42" s="139"/>
      <c r="O42" s="139"/>
      <c r="P42" s="139"/>
      <c r="Q42" s="139"/>
      <c r="R42" s="139"/>
      <c r="S42" s="139"/>
      <c r="T42" s="140"/>
    </row>
    <row r="43" spans="2:22" ht="22.9" customHeight="1" thickBot="1">
      <c r="B43" s="123"/>
      <c r="C43" s="124"/>
      <c r="D43" s="124"/>
      <c r="E43" s="124"/>
      <c r="F43" s="124"/>
      <c r="G43" s="124"/>
      <c r="H43" s="124"/>
      <c r="I43" s="124"/>
      <c r="J43" s="124"/>
      <c r="K43" s="124"/>
      <c r="L43" s="124"/>
      <c r="M43" s="141"/>
      <c r="N43" s="142"/>
      <c r="O43" s="142"/>
      <c r="P43" s="142"/>
      <c r="Q43" s="142"/>
      <c r="R43" s="142"/>
      <c r="S43" s="142"/>
      <c r="T43" s="143"/>
    </row>
    <row r="44" spans="2:22" s="145" customFormat="1" ht="24" customHeight="1">
      <c r="B44" s="392" t="s">
        <v>154</v>
      </c>
      <c r="C44" s="393"/>
      <c r="D44" s="393"/>
      <c r="E44" s="393"/>
      <c r="F44" s="393"/>
      <c r="G44" s="393"/>
      <c r="H44" s="393"/>
      <c r="I44" s="393"/>
      <c r="J44" s="393"/>
      <c r="K44" s="393"/>
      <c r="L44" s="394"/>
      <c r="M44" s="401" t="s">
        <v>139</v>
      </c>
      <c r="N44" s="402"/>
      <c r="O44" s="402"/>
      <c r="P44" s="402"/>
      <c r="Q44" s="402"/>
      <c r="R44" s="402"/>
      <c r="S44" s="402"/>
      <c r="T44" s="144">
        <f>SUM(T17:T43)</f>
        <v>21.5</v>
      </c>
    </row>
    <row r="45" spans="2:22" s="145" customFormat="1" ht="24" customHeight="1">
      <c r="B45" s="395"/>
      <c r="C45" s="396"/>
      <c r="D45" s="396"/>
      <c r="E45" s="396"/>
      <c r="F45" s="396"/>
      <c r="G45" s="396"/>
      <c r="H45" s="396"/>
      <c r="I45" s="396"/>
      <c r="J45" s="396"/>
      <c r="K45" s="396"/>
      <c r="L45" s="397"/>
      <c r="M45" s="403" t="s">
        <v>140</v>
      </c>
      <c r="N45" s="404"/>
      <c r="O45" s="404"/>
      <c r="P45" s="404"/>
      <c r="Q45" s="404"/>
      <c r="R45" s="404"/>
      <c r="S45" s="404"/>
      <c r="T45" s="146"/>
    </row>
    <row r="46" spans="2:22" s="145" customFormat="1" ht="24" customHeight="1" thickBot="1">
      <c r="B46" s="398"/>
      <c r="C46" s="399"/>
      <c r="D46" s="399"/>
      <c r="E46" s="399"/>
      <c r="F46" s="399"/>
      <c r="G46" s="399"/>
      <c r="H46" s="399"/>
      <c r="I46" s="399"/>
      <c r="J46" s="399"/>
      <c r="K46" s="399"/>
      <c r="L46" s="400"/>
      <c r="M46" s="405" t="s">
        <v>141</v>
      </c>
      <c r="N46" s="406"/>
      <c r="O46" s="406"/>
      <c r="P46" s="406"/>
      <c r="Q46" s="406"/>
      <c r="R46" s="406"/>
      <c r="S46" s="406"/>
      <c r="T46" s="147">
        <f>+T45+T44</f>
        <v>21.5</v>
      </c>
    </row>
    <row r="47" spans="2:22" ht="17.45" customHeight="1">
      <c r="B47" s="148"/>
      <c r="C47" s="149"/>
      <c r="D47" s="149"/>
      <c r="E47" s="149"/>
      <c r="F47" s="149"/>
      <c r="G47" s="149"/>
      <c r="H47" s="149"/>
      <c r="I47" s="149"/>
      <c r="J47" s="149"/>
      <c r="K47" s="149"/>
      <c r="L47" s="149"/>
      <c r="M47" s="150"/>
      <c r="N47" s="150"/>
      <c r="P47" s="150"/>
      <c r="Q47" s="150"/>
      <c r="R47" s="150"/>
      <c r="S47" s="150"/>
      <c r="T47" s="151"/>
    </row>
    <row r="48" spans="2:22" ht="22.9" customHeight="1">
      <c r="B48" s="148"/>
      <c r="J48" s="149"/>
      <c r="K48" s="149"/>
      <c r="L48" s="149"/>
      <c r="M48" s="150"/>
      <c r="Q48" s="115"/>
      <c r="R48" s="149"/>
      <c r="S48" s="149"/>
      <c r="T48" s="153"/>
    </row>
    <row r="49" spans="2:20" ht="19.149999999999999" customHeight="1">
      <c r="B49" s="148"/>
      <c r="J49" s="149"/>
      <c r="K49" s="149"/>
      <c r="L49" s="149"/>
      <c r="M49" s="150"/>
      <c r="Q49" s="115"/>
      <c r="R49" s="149"/>
      <c r="S49" s="149"/>
      <c r="T49" s="153"/>
    </row>
    <row r="50" spans="2:20" ht="21.6" customHeight="1">
      <c r="B50" s="148"/>
      <c r="C50" s="149"/>
      <c r="D50" s="149"/>
      <c r="E50" s="149"/>
      <c r="F50" s="149"/>
      <c r="G50" s="149"/>
      <c r="H50" s="149"/>
      <c r="I50" s="149"/>
      <c r="J50" s="149"/>
      <c r="K50" s="149"/>
      <c r="L50" s="149"/>
      <c r="M50" s="150"/>
      <c r="N50" s="150"/>
      <c r="P50" s="150"/>
      <c r="Q50" s="154"/>
      <c r="R50" s="154"/>
      <c r="S50" s="154"/>
      <c r="T50" s="155"/>
    </row>
    <row r="51" spans="2:20" ht="25.15" customHeight="1">
      <c r="B51" s="148"/>
      <c r="C51" s="149"/>
      <c r="D51" s="149"/>
      <c r="E51" s="149"/>
      <c r="F51" s="149"/>
      <c r="G51" s="149"/>
      <c r="H51" s="149"/>
      <c r="I51" s="149"/>
      <c r="J51" s="149"/>
      <c r="K51" s="149"/>
      <c r="L51" s="156"/>
      <c r="M51" s="157"/>
      <c r="N51" s="157"/>
      <c r="P51" s="150"/>
      <c r="Q51" s="157"/>
      <c r="R51" s="157"/>
      <c r="S51" s="157"/>
      <c r="T51" s="158"/>
    </row>
    <row r="52" spans="2:20" s="162" customFormat="1" ht="17.45" customHeight="1">
      <c r="B52" s="384" t="s">
        <v>142</v>
      </c>
      <c r="C52" s="385"/>
      <c r="D52" s="385"/>
      <c r="E52" s="385"/>
      <c r="F52" s="159"/>
      <c r="G52" s="386" t="s">
        <v>142</v>
      </c>
      <c r="H52" s="386"/>
      <c r="I52" s="386"/>
      <c r="J52" s="387"/>
      <c r="K52" s="160"/>
      <c r="L52" s="388" t="s">
        <v>142</v>
      </c>
      <c r="M52" s="388"/>
      <c r="N52" s="388"/>
      <c r="O52" s="388"/>
      <c r="P52" s="161"/>
      <c r="Q52" s="388" t="s">
        <v>142</v>
      </c>
      <c r="R52" s="388"/>
      <c r="S52" s="388"/>
      <c r="T52" s="389"/>
    </row>
    <row r="53" spans="2:20" ht="17.45" customHeight="1">
      <c r="B53" s="163" t="str">
        <f>+'1,01'!B53</f>
        <v>Nombre: IVAN DARIO RODRIGUEZ</v>
      </c>
      <c r="C53" s="164"/>
      <c r="D53" s="164"/>
      <c r="E53" s="164"/>
      <c r="F53" s="164"/>
      <c r="G53" s="165" t="str">
        <f>+'1,01'!G53</f>
        <v xml:space="preserve">Nombre: MANUEL EDUARDO CEPEDA HERNÁNDEZ </v>
      </c>
      <c r="H53" s="165"/>
      <c r="I53" s="165"/>
      <c r="J53" s="165"/>
      <c r="K53" s="166"/>
      <c r="L53" s="167" t="str">
        <f>+'1,01'!L53</f>
        <v>Nombre: ROBINSON ALEXANDER TOBAR URBANO</v>
      </c>
      <c r="M53" s="167"/>
      <c r="N53" s="167"/>
      <c r="O53" s="167"/>
      <c r="P53" s="166"/>
      <c r="Q53" s="167" t="str">
        <f>+'1,01'!Q53</f>
        <v>Nombre: CLARA LUZ JARAMILLO HENAO</v>
      </c>
      <c r="R53" s="167"/>
      <c r="S53" s="167"/>
      <c r="T53" s="168"/>
    </row>
    <row r="54" spans="2:20" ht="17.45" customHeight="1" thickBot="1">
      <c r="B54" s="174" t="str">
        <f>+'1,01'!B54</f>
        <v>RESIDENTE DE OBRA</v>
      </c>
      <c r="C54" s="169"/>
      <c r="D54" s="169"/>
      <c r="E54" s="169"/>
      <c r="F54" s="169"/>
      <c r="G54" s="170" t="str">
        <f>+'1,01'!G54</f>
        <v>DIRECTOR DE OBRA</v>
      </c>
      <c r="H54" s="170"/>
      <c r="I54" s="170"/>
      <c r="J54" s="170"/>
      <c r="K54" s="171"/>
      <c r="L54" s="172" t="str">
        <f>+'1,01'!L54</f>
        <v xml:space="preserve">RESIDENTE DE INTERVENTORIA </v>
      </c>
      <c r="M54" s="172"/>
      <c r="N54" s="172"/>
      <c r="O54" s="172"/>
      <c r="P54" s="171"/>
      <c r="Q54" s="172" t="str">
        <f>+'1,01'!Q54</f>
        <v xml:space="preserve">DIRECTOR DE INTERVENTORIA </v>
      </c>
      <c r="R54" s="172"/>
      <c r="S54" s="172"/>
      <c r="T54" s="173"/>
    </row>
  </sheetData>
  <mergeCells count="62">
    <mergeCell ref="B4:T4"/>
    <mergeCell ref="F1:Q2"/>
    <mergeCell ref="R1:T1"/>
    <mergeCell ref="R2:T2"/>
    <mergeCell ref="B3:Q3"/>
    <mergeCell ref="R3:T3"/>
    <mergeCell ref="B11:T11"/>
    <mergeCell ref="B6:D7"/>
    <mergeCell ref="E6:G7"/>
    <mergeCell ref="H6:I7"/>
    <mergeCell ref="J6:N7"/>
    <mergeCell ref="O6:O8"/>
    <mergeCell ref="P6:T8"/>
    <mergeCell ref="B8:D8"/>
    <mergeCell ref="E8:G8"/>
    <mergeCell ref="H8:I8"/>
    <mergeCell ref="J8:N8"/>
    <mergeCell ref="B9:T9"/>
    <mergeCell ref="B10:C10"/>
    <mergeCell ref="E10:G10"/>
    <mergeCell ref="J10:Q10"/>
    <mergeCell ref="S10:T10"/>
    <mergeCell ref="B12:L12"/>
    <mergeCell ref="M12:T12"/>
    <mergeCell ref="M13:N14"/>
    <mergeCell ref="O13:Q13"/>
    <mergeCell ref="R13:R14"/>
    <mergeCell ref="S13:S14"/>
    <mergeCell ref="T13:T14"/>
    <mergeCell ref="M15:T15"/>
    <mergeCell ref="M16:T16"/>
    <mergeCell ref="M17:N17"/>
    <mergeCell ref="M19:N19"/>
    <mergeCell ref="M20:N20"/>
    <mergeCell ref="M18:N18"/>
    <mergeCell ref="M34:N34"/>
    <mergeCell ref="M21:N21"/>
    <mergeCell ref="M22:T22"/>
    <mergeCell ref="M23:T23"/>
    <mergeCell ref="M24:N25"/>
    <mergeCell ref="M26:N27"/>
    <mergeCell ref="M28:N28"/>
    <mergeCell ref="M29:N29"/>
    <mergeCell ref="M30:N30"/>
    <mergeCell ref="M31:N31"/>
    <mergeCell ref="M32:N32"/>
    <mergeCell ref="M33:N33"/>
    <mergeCell ref="B52:E52"/>
    <mergeCell ref="G52:J52"/>
    <mergeCell ref="L52:O52"/>
    <mergeCell ref="Q52:T52"/>
    <mergeCell ref="M35:N35"/>
    <mergeCell ref="M36:T36"/>
    <mergeCell ref="M37:N37"/>
    <mergeCell ref="M38:N38"/>
    <mergeCell ref="M39:N39"/>
    <mergeCell ref="M40:N40"/>
    <mergeCell ref="M41:N41"/>
    <mergeCell ref="B44:L46"/>
    <mergeCell ref="M44:S44"/>
    <mergeCell ref="M45:S45"/>
    <mergeCell ref="M46:S46"/>
  </mergeCells>
  <printOptions horizontalCentered="1"/>
  <pageMargins left="0.11811023622047245" right="0.11811023622047245" top="0.11811023622047245" bottom="0.11811023622047245" header="0" footer="0"/>
  <pageSetup scale="44" orientation="landscape" r:id="rId1"/>
  <headerFooter alignWithMargins="0"/>
  <drawing r:id="rId2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700-000000000000}">
  <sheetPr>
    <tabColor rgb="FFCCFFFF"/>
    <pageSetUpPr fitToPage="1"/>
  </sheetPr>
  <dimension ref="B1:V54"/>
  <sheetViews>
    <sheetView view="pageBreakPreview" topLeftCell="A2" zoomScale="60" zoomScaleNormal="100" workbookViewId="0">
      <selection activeCell="M18" sqref="M18:T18"/>
    </sheetView>
  </sheetViews>
  <sheetFormatPr baseColWidth="10" defaultColWidth="10" defaultRowHeight="27" customHeight="1"/>
  <cols>
    <col min="1" max="1" width="1.125" style="115" customWidth="1"/>
    <col min="2" max="5" width="12" style="115" customWidth="1"/>
    <col min="6" max="6" width="15.625" style="115" customWidth="1"/>
    <col min="7" max="7" width="19.875" style="115" customWidth="1"/>
    <col min="8" max="12" width="12" style="115" customWidth="1"/>
    <col min="13" max="13" width="20.125" style="152" customWidth="1"/>
    <col min="14" max="14" width="27.375" style="152" customWidth="1"/>
    <col min="15" max="15" width="17.375" style="150" customWidth="1"/>
    <col min="16" max="16" width="14.375" style="152" customWidth="1"/>
    <col min="17" max="17" width="16.875" style="152" customWidth="1"/>
    <col min="18" max="18" width="13.625" style="152" customWidth="1"/>
    <col min="19" max="19" width="17" style="152" customWidth="1"/>
    <col min="20" max="20" width="13.375" style="152" customWidth="1"/>
    <col min="21" max="21" width="17" style="115" bestFit="1" customWidth="1"/>
    <col min="22" max="22" width="18.125" style="115" customWidth="1"/>
    <col min="23" max="23" width="13.625" style="115" bestFit="1" customWidth="1"/>
    <col min="24" max="24" width="10.125" style="115" bestFit="1" customWidth="1"/>
    <col min="25" max="16384" width="10" style="115"/>
  </cols>
  <sheetData>
    <row r="1" spans="2:20" s="107" customFormat="1" ht="38.450000000000003" customHeight="1">
      <c r="B1" s="104"/>
      <c r="C1" s="105"/>
      <c r="D1" s="105"/>
      <c r="E1" s="106"/>
      <c r="F1" s="342" t="s">
        <v>123</v>
      </c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4"/>
      <c r="R1" s="348"/>
      <c r="S1" s="349"/>
      <c r="T1" s="350"/>
    </row>
    <row r="2" spans="2:20" s="107" customFormat="1" ht="37.9" customHeight="1" thickBot="1">
      <c r="B2" s="108"/>
      <c r="C2" s="109"/>
      <c r="D2" s="109"/>
      <c r="E2" s="110"/>
      <c r="F2" s="345"/>
      <c r="G2" s="346"/>
      <c r="H2" s="346"/>
      <c r="I2" s="346"/>
      <c r="J2" s="346"/>
      <c r="K2" s="346"/>
      <c r="L2" s="346"/>
      <c r="M2" s="346"/>
      <c r="N2" s="346"/>
      <c r="O2" s="346"/>
      <c r="P2" s="346"/>
      <c r="Q2" s="347"/>
      <c r="R2" s="351"/>
      <c r="S2" s="352"/>
      <c r="T2" s="353"/>
    </row>
    <row r="3" spans="2:20" s="107" customFormat="1" ht="29.45" customHeight="1" thickBot="1">
      <c r="B3" s="354" t="s">
        <v>153</v>
      </c>
      <c r="C3" s="355"/>
      <c r="D3" s="355"/>
      <c r="E3" s="355"/>
      <c r="F3" s="355"/>
      <c r="G3" s="355"/>
      <c r="H3" s="355"/>
      <c r="I3" s="355"/>
      <c r="J3" s="355"/>
      <c r="K3" s="355"/>
      <c r="L3" s="355"/>
      <c r="M3" s="355"/>
      <c r="N3" s="355"/>
      <c r="O3" s="355"/>
      <c r="P3" s="355"/>
      <c r="Q3" s="356"/>
      <c r="R3" s="357"/>
      <c r="S3" s="358"/>
      <c r="T3" s="359"/>
    </row>
    <row r="4" spans="2:20" s="107" customFormat="1" ht="33" customHeight="1" thickBot="1">
      <c r="B4" s="339" t="s">
        <v>124</v>
      </c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  <c r="P4" s="340"/>
      <c r="Q4" s="340"/>
      <c r="R4" s="340"/>
      <c r="S4" s="340"/>
      <c r="T4" s="341"/>
    </row>
    <row r="5" spans="2:20" s="107" customFormat="1" ht="12.6" customHeight="1" thickBot="1">
      <c r="B5" s="111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3"/>
      <c r="T5" s="114"/>
    </row>
    <row r="6" spans="2:20" ht="27" customHeight="1">
      <c r="B6" s="308" t="s">
        <v>125</v>
      </c>
      <c r="C6" s="309"/>
      <c r="D6" s="309"/>
      <c r="E6" s="312" t="s">
        <v>149</v>
      </c>
      <c r="F6" s="312"/>
      <c r="G6" s="313"/>
      <c r="H6" s="316" t="s">
        <v>126</v>
      </c>
      <c r="I6" s="317"/>
      <c r="J6" s="320">
        <v>45926</v>
      </c>
      <c r="K6" s="312"/>
      <c r="L6" s="312"/>
      <c r="M6" s="312"/>
      <c r="N6" s="313"/>
      <c r="O6" s="321" t="s">
        <v>127</v>
      </c>
      <c r="P6" s="312" t="s">
        <v>150</v>
      </c>
      <c r="Q6" s="312"/>
      <c r="R6" s="312"/>
      <c r="S6" s="312"/>
      <c r="T6" s="313"/>
    </row>
    <row r="7" spans="2:20" ht="27" customHeight="1">
      <c r="B7" s="310"/>
      <c r="C7" s="311"/>
      <c r="D7" s="311"/>
      <c r="E7" s="314"/>
      <c r="F7" s="314"/>
      <c r="G7" s="315"/>
      <c r="H7" s="318"/>
      <c r="I7" s="319"/>
      <c r="J7" s="314"/>
      <c r="K7" s="314"/>
      <c r="L7" s="314"/>
      <c r="M7" s="314"/>
      <c r="N7" s="315"/>
      <c r="O7" s="322"/>
      <c r="P7" s="314"/>
      <c r="Q7" s="314"/>
      <c r="R7" s="314"/>
      <c r="S7" s="314"/>
      <c r="T7" s="315"/>
    </row>
    <row r="8" spans="2:20" ht="50.25" customHeight="1" thickBot="1">
      <c r="B8" s="326" t="s">
        <v>128</v>
      </c>
      <c r="C8" s="327"/>
      <c r="D8" s="327"/>
      <c r="E8" s="324" t="s">
        <v>151</v>
      </c>
      <c r="F8" s="324"/>
      <c r="G8" s="325"/>
      <c r="H8" s="326" t="s">
        <v>129</v>
      </c>
      <c r="I8" s="327"/>
      <c r="J8" s="324" t="s">
        <v>152</v>
      </c>
      <c r="K8" s="324"/>
      <c r="L8" s="324"/>
      <c r="M8" s="324"/>
      <c r="N8" s="325"/>
      <c r="O8" s="323"/>
      <c r="P8" s="324"/>
      <c r="Q8" s="324"/>
      <c r="R8" s="324"/>
      <c r="S8" s="324"/>
      <c r="T8" s="325"/>
    </row>
    <row r="9" spans="2:20" ht="11.25" customHeight="1" thickBot="1">
      <c r="B9" s="328"/>
      <c r="C9" s="329"/>
      <c r="D9" s="329"/>
      <c r="E9" s="329"/>
      <c r="F9" s="329"/>
      <c r="G9" s="329"/>
      <c r="H9" s="329"/>
      <c r="I9" s="329"/>
      <c r="J9" s="329"/>
      <c r="K9" s="329"/>
      <c r="L9" s="329"/>
      <c r="M9" s="329"/>
      <c r="N9" s="329"/>
      <c r="O9" s="329"/>
      <c r="P9" s="329"/>
      <c r="Q9" s="329"/>
      <c r="R9" s="329"/>
      <c r="S9" s="329"/>
      <c r="T9" s="330"/>
    </row>
    <row r="10" spans="2:20" ht="33.6" customHeight="1" thickBot="1">
      <c r="B10" s="331" t="s">
        <v>130</v>
      </c>
      <c r="C10" s="332"/>
      <c r="D10" s="116" t="s">
        <v>343</v>
      </c>
      <c r="E10" s="333" t="s">
        <v>73</v>
      </c>
      <c r="F10" s="333"/>
      <c r="G10" s="333"/>
      <c r="H10" s="117" t="s">
        <v>131</v>
      </c>
      <c r="I10" s="118">
        <v>4.04</v>
      </c>
      <c r="J10" s="334" t="e">
        <f>+UPPER('F-GAL-001'!#REF!)</f>
        <v>#REF!</v>
      </c>
      <c r="K10" s="335"/>
      <c r="L10" s="335"/>
      <c r="M10" s="335"/>
      <c r="N10" s="335"/>
      <c r="O10" s="335"/>
      <c r="P10" s="335"/>
      <c r="Q10" s="336"/>
      <c r="R10" s="119" t="s">
        <v>132</v>
      </c>
      <c r="S10" s="337" t="e">
        <f>+'F-GAL-001'!#REF!</f>
        <v>#REF!</v>
      </c>
      <c r="T10" s="338"/>
    </row>
    <row r="11" spans="2:20" ht="10.5" customHeight="1" thickBot="1">
      <c r="B11" s="305"/>
      <c r="C11" s="306"/>
      <c r="D11" s="306"/>
      <c r="E11" s="306"/>
      <c r="F11" s="306"/>
      <c r="G11" s="306"/>
      <c r="H11" s="306"/>
      <c r="I11" s="306"/>
      <c r="J11" s="306"/>
      <c r="K11" s="306"/>
      <c r="L11" s="306"/>
      <c r="M11" s="306"/>
      <c r="N11" s="306"/>
      <c r="O11" s="306"/>
      <c r="P11" s="306"/>
      <c r="Q11" s="306"/>
      <c r="R11" s="306"/>
      <c r="S11" s="306"/>
      <c r="T11" s="307"/>
    </row>
    <row r="12" spans="2:20" ht="27" customHeight="1" thickBot="1">
      <c r="B12" s="362" t="s">
        <v>133</v>
      </c>
      <c r="C12" s="363"/>
      <c r="D12" s="363"/>
      <c r="E12" s="363"/>
      <c r="F12" s="363"/>
      <c r="G12" s="363"/>
      <c r="H12" s="363"/>
      <c r="I12" s="363"/>
      <c r="J12" s="363"/>
      <c r="K12" s="363"/>
      <c r="L12" s="363"/>
      <c r="M12" s="362" t="s">
        <v>134</v>
      </c>
      <c r="N12" s="363"/>
      <c r="O12" s="363"/>
      <c r="P12" s="363"/>
      <c r="Q12" s="363"/>
      <c r="R12" s="363"/>
      <c r="S12" s="363"/>
      <c r="T12" s="364"/>
    </row>
    <row r="13" spans="2:20" ht="30" customHeight="1">
      <c r="B13" s="120"/>
      <c r="C13" s="121"/>
      <c r="D13" s="121"/>
      <c r="E13" s="121"/>
      <c r="F13" s="121"/>
      <c r="G13" s="121"/>
      <c r="H13" s="121"/>
      <c r="I13" s="121"/>
      <c r="J13" s="121"/>
      <c r="K13" s="121"/>
      <c r="L13" s="122"/>
      <c r="M13" s="365" t="s">
        <v>135</v>
      </c>
      <c r="N13" s="366"/>
      <c r="O13" s="369" t="s">
        <v>136</v>
      </c>
      <c r="P13" s="370"/>
      <c r="Q13" s="371"/>
      <c r="R13" s="372" t="s">
        <v>145</v>
      </c>
      <c r="S13" s="374" t="s">
        <v>6</v>
      </c>
      <c r="T13" s="376" t="s">
        <v>36</v>
      </c>
    </row>
    <row r="14" spans="2:20" ht="30" customHeight="1">
      <c r="B14" s="123"/>
      <c r="C14" s="124"/>
      <c r="D14" s="124"/>
      <c r="E14" s="124"/>
      <c r="F14" s="124"/>
      <c r="G14" s="124"/>
      <c r="H14" s="124"/>
      <c r="I14" s="124"/>
      <c r="J14" s="124"/>
      <c r="K14" s="124"/>
      <c r="L14" s="125"/>
      <c r="M14" s="367"/>
      <c r="N14" s="368"/>
      <c r="O14" s="126" t="s">
        <v>137</v>
      </c>
      <c r="P14" s="126" t="s">
        <v>138</v>
      </c>
      <c r="Q14" s="126" t="s">
        <v>144</v>
      </c>
      <c r="R14" s="373"/>
      <c r="S14" s="375"/>
      <c r="T14" s="377"/>
    </row>
    <row r="15" spans="2:20" ht="22.9" customHeight="1">
      <c r="B15" s="123"/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378"/>
      <c r="N15" s="379"/>
      <c r="O15" s="379"/>
      <c r="P15" s="379"/>
      <c r="Q15" s="379"/>
      <c r="R15" s="379"/>
      <c r="S15" s="379"/>
      <c r="T15" s="380"/>
    </row>
    <row r="16" spans="2:20" ht="22.9" customHeight="1">
      <c r="B16" s="123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378" t="s">
        <v>344</v>
      </c>
      <c r="N16" s="379"/>
      <c r="O16" s="379"/>
      <c r="P16" s="379"/>
      <c r="Q16" s="379"/>
      <c r="R16" s="379"/>
      <c r="S16" s="379"/>
      <c r="T16" s="380"/>
    </row>
    <row r="17" spans="2:22" ht="22.9" customHeight="1">
      <c r="B17" s="123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360" t="s">
        <v>75</v>
      </c>
      <c r="N17" s="361"/>
      <c r="O17" s="127">
        <v>2.54</v>
      </c>
      <c r="P17" s="128">
        <v>1.5</v>
      </c>
      <c r="Q17" s="128"/>
      <c r="R17" s="128">
        <f>+O17*P17</f>
        <v>3.81</v>
      </c>
      <c r="S17" s="129">
        <v>1</v>
      </c>
      <c r="T17" s="130">
        <f>ROUND(R17*S17,2)</f>
        <v>3.81</v>
      </c>
    </row>
    <row r="18" spans="2:22" ht="22.9" customHeight="1">
      <c r="B18" s="123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381"/>
      <c r="N18" s="382"/>
      <c r="O18" s="382"/>
      <c r="P18" s="382"/>
      <c r="Q18" s="382"/>
      <c r="R18" s="382"/>
      <c r="S18" s="382"/>
      <c r="T18" s="383"/>
    </row>
    <row r="19" spans="2:22" ht="22.9" customHeight="1"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360"/>
      <c r="N19" s="361"/>
      <c r="O19" s="127"/>
      <c r="P19" s="128"/>
      <c r="Q19" s="129"/>
      <c r="R19" s="128"/>
      <c r="S19" s="129"/>
      <c r="T19" s="130"/>
    </row>
    <row r="20" spans="2:22" ht="22.9" customHeight="1"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360"/>
      <c r="N20" s="361"/>
      <c r="O20" s="127"/>
      <c r="P20" s="128"/>
      <c r="Q20" s="129"/>
      <c r="R20" s="131"/>
      <c r="S20" s="129"/>
      <c r="T20" s="130"/>
    </row>
    <row r="21" spans="2:22" ht="22.9" customHeight="1"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360"/>
      <c r="N21" s="361"/>
      <c r="O21" s="127"/>
      <c r="P21" s="128"/>
      <c r="Q21" s="129"/>
      <c r="R21" s="128"/>
      <c r="S21" s="129"/>
      <c r="T21" s="130"/>
    </row>
    <row r="22" spans="2:22" ht="22.9" customHeight="1">
      <c r="B22" s="123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381"/>
      <c r="N22" s="382"/>
      <c r="O22" s="382"/>
      <c r="P22" s="382"/>
      <c r="Q22" s="382"/>
      <c r="R22" s="382"/>
      <c r="S22" s="382"/>
      <c r="T22" s="383"/>
      <c r="V22" s="132"/>
    </row>
    <row r="23" spans="2:22" ht="22.9" customHeight="1">
      <c r="B23" s="123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381"/>
      <c r="N23" s="382"/>
      <c r="O23" s="382"/>
      <c r="P23" s="382"/>
      <c r="Q23" s="382"/>
      <c r="R23" s="382"/>
      <c r="S23" s="382"/>
      <c r="T23" s="383"/>
    </row>
    <row r="24" spans="2:22" ht="22.9" customHeight="1">
      <c r="B24" s="123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413"/>
      <c r="N24" s="414"/>
      <c r="O24" s="127"/>
      <c r="P24" s="128"/>
      <c r="Q24" s="129"/>
      <c r="R24" s="128"/>
      <c r="S24" s="129"/>
      <c r="T24" s="130"/>
    </row>
    <row r="25" spans="2:22" ht="22.9" customHeight="1">
      <c r="B25" s="123"/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415"/>
      <c r="N25" s="416"/>
      <c r="O25" s="127"/>
      <c r="P25" s="128"/>
      <c r="Q25" s="129"/>
      <c r="R25" s="128"/>
      <c r="S25" s="129"/>
      <c r="T25" s="130"/>
    </row>
    <row r="26" spans="2:22" ht="22.9" customHeight="1">
      <c r="B26" s="123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413"/>
      <c r="N26" s="414"/>
      <c r="O26" s="127"/>
      <c r="P26" s="128"/>
      <c r="Q26" s="129"/>
      <c r="R26" s="128"/>
      <c r="S26" s="129"/>
      <c r="T26" s="130"/>
    </row>
    <row r="27" spans="2:22" ht="22.9" customHeight="1">
      <c r="B27" s="123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415"/>
      <c r="N27" s="416"/>
      <c r="O27" s="127"/>
      <c r="P27" s="128"/>
      <c r="Q27" s="129"/>
      <c r="R27" s="128"/>
      <c r="S27" s="129"/>
      <c r="T27" s="130"/>
    </row>
    <row r="28" spans="2:22" ht="22.9" customHeight="1">
      <c r="B28" s="123"/>
      <c r="C28" s="124"/>
      <c r="D28" s="124"/>
      <c r="E28" s="124"/>
      <c r="F28" s="124"/>
      <c r="G28" s="124"/>
      <c r="H28" s="124"/>
      <c r="I28" s="124"/>
      <c r="J28" s="124"/>
      <c r="K28" s="124"/>
      <c r="L28" s="124"/>
      <c r="M28" s="360"/>
      <c r="N28" s="361"/>
      <c r="O28" s="127"/>
      <c r="P28" s="128"/>
      <c r="Q28" s="129"/>
      <c r="R28" s="128"/>
      <c r="S28" s="129"/>
      <c r="T28" s="130"/>
    </row>
    <row r="29" spans="2:22" ht="22.9" customHeight="1">
      <c r="B29" s="123"/>
      <c r="C29" s="124"/>
      <c r="D29" s="124"/>
      <c r="E29" s="124"/>
      <c r="F29" s="124"/>
      <c r="G29" s="124"/>
      <c r="H29" s="124"/>
      <c r="I29" s="124"/>
      <c r="J29" s="124"/>
      <c r="K29" s="124"/>
      <c r="L29" s="124"/>
      <c r="M29" s="360"/>
      <c r="N29" s="361"/>
      <c r="O29" s="127"/>
      <c r="P29" s="128"/>
      <c r="Q29" s="129"/>
      <c r="R29" s="128"/>
      <c r="S29" s="129"/>
      <c r="T29" s="130"/>
    </row>
    <row r="30" spans="2:22" ht="22.9" customHeight="1">
      <c r="B30" s="123"/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360"/>
      <c r="N30" s="361"/>
      <c r="O30" s="133"/>
      <c r="P30" s="128"/>
      <c r="Q30" s="129"/>
      <c r="R30" s="128"/>
      <c r="S30" s="129"/>
      <c r="T30" s="130"/>
    </row>
    <row r="31" spans="2:22" ht="22.9" customHeight="1">
      <c r="B31" s="123"/>
      <c r="D31" s="134"/>
      <c r="E31" s="134"/>
      <c r="F31" s="134"/>
      <c r="G31" s="134"/>
      <c r="H31" s="134"/>
      <c r="I31" s="134"/>
      <c r="J31" s="124"/>
      <c r="K31" s="124"/>
      <c r="L31" s="124"/>
      <c r="M31" s="360"/>
      <c r="N31" s="361"/>
      <c r="O31" s="133"/>
      <c r="P31" s="128"/>
      <c r="Q31" s="129"/>
      <c r="R31" s="128"/>
      <c r="S31" s="129"/>
      <c r="T31" s="130"/>
    </row>
    <row r="32" spans="2:22" ht="22.9" customHeight="1">
      <c r="B32" s="123"/>
      <c r="C32" s="134"/>
      <c r="D32" s="134"/>
      <c r="E32" s="134"/>
      <c r="F32" s="124"/>
      <c r="G32" s="124"/>
      <c r="H32" s="124"/>
      <c r="I32" s="124"/>
      <c r="J32" s="124"/>
      <c r="K32" s="124"/>
      <c r="L32" s="124"/>
      <c r="M32" s="360"/>
      <c r="N32" s="361"/>
      <c r="O32" s="127"/>
      <c r="P32" s="128"/>
      <c r="Q32" s="129"/>
      <c r="R32" s="131"/>
      <c r="S32" s="129"/>
      <c r="T32" s="130"/>
    </row>
    <row r="33" spans="2:22" ht="22.9" customHeight="1">
      <c r="B33" s="123"/>
      <c r="C33" s="124"/>
      <c r="D33" s="124"/>
      <c r="E33" s="124"/>
      <c r="F33" s="124"/>
      <c r="G33" s="124"/>
      <c r="H33" s="124"/>
      <c r="I33" s="124"/>
      <c r="J33" s="124"/>
      <c r="K33" s="124"/>
      <c r="L33" s="124"/>
      <c r="M33" s="360"/>
      <c r="N33" s="361"/>
      <c r="O33" s="127"/>
      <c r="P33" s="128"/>
      <c r="Q33" s="129"/>
      <c r="R33" s="131"/>
      <c r="S33" s="129"/>
      <c r="T33" s="130"/>
    </row>
    <row r="34" spans="2:22" ht="22.9" customHeight="1">
      <c r="B34" s="123"/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360"/>
      <c r="N34" s="361"/>
      <c r="O34" s="127"/>
      <c r="P34" s="128"/>
      <c r="Q34" s="129"/>
      <c r="R34" s="128"/>
      <c r="S34" s="129"/>
      <c r="T34" s="130"/>
    </row>
    <row r="35" spans="2:22" ht="22.9" customHeight="1">
      <c r="B35" s="123"/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360"/>
      <c r="N35" s="361"/>
      <c r="O35" s="127"/>
      <c r="P35" s="128"/>
      <c r="Q35" s="129"/>
      <c r="R35" s="128"/>
      <c r="S35" s="129"/>
      <c r="T35" s="130"/>
      <c r="V35" s="135"/>
    </row>
    <row r="36" spans="2:22" ht="22.9" customHeight="1">
      <c r="B36" s="123"/>
      <c r="C36" s="124"/>
      <c r="D36" s="124"/>
      <c r="E36" s="124"/>
      <c r="F36" s="124"/>
      <c r="G36" s="124"/>
      <c r="H36" s="124"/>
      <c r="I36" s="124"/>
      <c r="J36" s="124"/>
      <c r="K36" s="124"/>
      <c r="L36" s="124"/>
      <c r="M36" s="381"/>
      <c r="N36" s="382"/>
      <c r="O36" s="382"/>
      <c r="P36" s="382"/>
      <c r="Q36" s="382"/>
      <c r="R36" s="382"/>
      <c r="S36" s="382"/>
      <c r="T36" s="383"/>
      <c r="V36" s="135"/>
    </row>
    <row r="37" spans="2:22" ht="22.9" customHeight="1">
      <c r="B37" s="123"/>
      <c r="C37" s="124"/>
      <c r="D37" s="124"/>
      <c r="E37" s="124"/>
      <c r="F37" s="124"/>
      <c r="G37" s="124"/>
      <c r="H37" s="124"/>
      <c r="I37" s="124"/>
      <c r="J37" s="124"/>
      <c r="K37" s="124"/>
      <c r="L37" s="124"/>
      <c r="M37" s="390"/>
      <c r="N37" s="391"/>
      <c r="O37" s="127"/>
      <c r="P37" s="128"/>
      <c r="Q37" s="129"/>
      <c r="R37" s="131"/>
      <c r="S37" s="129"/>
      <c r="T37" s="130"/>
    </row>
    <row r="38" spans="2:22" ht="22.9" customHeight="1">
      <c r="B38" s="123"/>
      <c r="C38" s="124"/>
      <c r="D38" s="124"/>
      <c r="E38" s="124"/>
      <c r="F38" s="124"/>
      <c r="G38" s="124"/>
      <c r="H38" s="124"/>
      <c r="I38" s="124"/>
      <c r="J38" s="124"/>
      <c r="K38" s="124"/>
      <c r="L38" s="124"/>
      <c r="M38" s="390"/>
      <c r="N38" s="391"/>
      <c r="O38" s="136"/>
      <c r="P38" s="136"/>
      <c r="Q38" s="136"/>
      <c r="R38" s="136"/>
      <c r="S38" s="136"/>
      <c r="T38" s="137"/>
    </row>
    <row r="39" spans="2:22" ht="22.9" customHeight="1">
      <c r="B39" s="123"/>
      <c r="F39" s="124"/>
      <c r="G39" s="124"/>
      <c r="H39" s="124"/>
      <c r="I39" s="124"/>
      <c r="J39" s="124"/>
      <c r="K39" s="124"/>
      <c r="L39" s="124"/>
      <c r="M39" s="390"/>
      <c r="N39" s="391"/>
      <c r="O39" s="127"/>
      <c r="P39" s="131"/>
      <c r="Q39" s="129"/>
      <c r="R39" s="131"/>
      <c r="S39" s="129"/>
      <c r="T39" s="130"/>
    </row>
    <row r="40" spans="2:22" ht="22.9" customHeight="1">
      <c r="B40" s="123"/>
      <c r="F40" s="124"/>
      <c r="G40" s="124"/>
      <c r="H40" s="124"/>
      <c r="I40" s="124"/>
      <c r="J40" s="124"/>
      <c r="K40" s="124"/>
      <c r="L40" s="124"/>
      <c r="M40" s="390"/>
      <c r="N40" s="391"/>
      <c r="O40" s="127"/>
      <c r="P40" s="128"/>
      <c r="Q40" s="129"/>
      <c r="R40" s="131"/>
      <c r="S40" s="129"/>
      <c r="T40" s="130"/>
    </row>
    <row r="41" spans="2:22" ht="22.9" customHeight="1">
      <c r="B41" s="123"/>
      <c r="C41" s="124"/>
      <c r="D41" s="124"/>
      <c r="E41" s="124"/>
      <c r="F41" s="124"/>
      <c r="G41" s="124"/>
      <c r="H41" s="124"/>
      <c r="I41" s="124"/>
      <c r="J41" s="124"/>
      <c r="K41" s="124"/>
      <c r="L41" s="124"/>
      <c r="M41" s="390"/>
      <c r="N41" s="391"/>
      <c r="O41" s="127"/>
      <c r="P41" s="128"/>
      <c r="Q41" s="129"/>
      <c r="R41" s="131"/>
      <c r="S41" s="129"/>
      <c r="T41" s="130"/>
    </row>
    <row r="42" spans="2:22" ht="22.9" customHeight="1">
      <c r="B42" s="123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38"/>
      <c r="N42" s="139"/>
      <c r="O42" s="139"/>
      <c r="P42" s="139"/>
      <c r="Q42" s="139"/>
      <c r="R42" s="139"/>
      <c r="S42" s="139"/>
      <c r="T42" s="140"/>
    </row>
    <row r="43" spans="2:22" ht="22.9" customHeight="1" thickBot="1">
      <c r="B43" s="123"/>
      <c r="C43" s="124"/>
      <c r="D43" s="124"/>
      <c r="E43" s="124"/>
      <c r="F43" s="124"/>
      <c r="G43" s="124"/>
      <c r="H43" s="124"/>
      <c r="I43" s="124"/>
      <c r="J43" s="124"/>
      <c r="K43" s="124"/>
      <c r="L43" s="124"/>
      <c r="M43" s="141"/>
      <c r="N43" s="142"/>
      <c r="O43" s="142"/>
      <c r="P43" s="142"/>
      <c r="Q43" s="142"/>
      <c r="R43" s="142"/>
      <c r="S43" s="142"/>
      <c r="T43" s="143"/>
    </row>
    <row r="44" spans="2:22" s="145" customFormat="1" ht="24" customHeight="1">
      <c r="B44" s="392" t="s">
        <v>154</v>
      </c>
      <c r="C44" s="393"/>
      <c r="D44" s="393"/>
      <c r="E44" s="393"/>
      <c r="F44" s="393"/>
      <c r="G44" s="393"/>
      <c r="H44" s="393"/>
      <c r="I44" s="393"/>
      <c r="J44" s="393"/>
      <c r="K44" s="393"/>
      <c r="L44" s="394"/>
      <c r="M44" s="401" t="s">
        <v>139</v>
      </c>
      <c r="N44" s="402"/>
      <c r="O44" s="402"/>
      <c r="P44" s="402"/>
      <c r="Q44" s="402"/>
      <c r="R44" s="402"/>
      <c r="S44" s="402"/>
      <c r="T44" s="144">
        <f>SUM(T17:T43)</f>
        <v>3.81</v>
      </c>
    </row>
    <row r="45" spans="2:22" s="145" customFormat="1" ht="24" customHeight="1">
      <c r="B45" s="395"/>
      <c r="C45" s="396"/>
      <c r="D45" s="396"/>
      <c r="E45" s="396"/>
      <c r="F45" s="396"/>
      <c r="G45" s="396"/>
      <c r="H45" s="396"/>
      <c r="I45" s="396"/>
      <c r="J45" s="396"/>
      <c r="K45" s="396"/>
      <c r="L45" s="397"/>
      <c r="M45" s="403" t="s">
        <v>140</v>
      </c>
      <c r="N45" s="404"/>
      <c r="O45" s="404"/>
      <c r="P45" s="404"/>
      <c r="Q45" s="404"/>
      <c r="R45" s="404"/>
      <c r="S45" s="404"/>
      <c r="T45" s="146"/>
    </row>
    <row r="46" spans="2:22" s="145" customFormat="1" ht="24" customHeight="1" thickBot="1">
      <c r="B46" s="398"/>
      <c r="C46" s="399"/>
      <c r="D46" s="399"/>
      <c r="E46" s="399"/>
      <c r="F46" s="399"/>
      <c r="G46" s="399"/>
      <c r="H46" s="399"/>
      <c r="I46" s="399"/>
      <c r="J46" s="399"/>
      <c r="K46" s="399"/>
      <c r="L46" s="400"/>
      <c r="M46" s="405" t="s">
        <v>141</v>
      </c>
      <c r="N46" s="406"/>
      <c r="O46" s="406"/>
      <c r="P46" s="406"/>
      <c r="Q46" s="406"/>
      <c r="R46" s="406"/>
      <c r="S46" s="406"/>
      <c r="T46" s="147">
        <f>+T45+T44</f>
        <v>3.81</v>
      </c>
    </row>
    <row r="47" spans="2:22" ht="17.45" customHeight="1">
      <c r="B47" s="148"/>
      <c r="C47" s="149"/>
      <c r="D47" s="149"/>
      <c r="E47" s="149"/>
      <c r="F47" s="149"/>
      <c r="G47" s="149"/>
      <c r="H47" s="149"/>
      <c r="I47" s="149"/>
      <c r="J47" s="149"/>
      <c r="K47" s="149"/>
      <c r="L47" s="149"/>
      <c r="M47" s="150"/>
      <c r="N47" s="150"/>
      <c r="P47" s="150"/>
      <c r="Q47" s="150"/>
      <c r="R47" s="150"/>
      <c r="S47" s="150"/>
      <c r="T47" s="151"/>
    </row>
    <row r="48" spans="2:22" ht="22.9" customHeight="1">
      <c r="B48" s="148"/>
      <c r="J48" s="149"/>
      <c r="K48" s="149"/>
      <c r="L48" s="149"/>
      <c r="M48" s="150"/>
      <c r="Q48" s="115"/>
      <c r="R48" s="149"/>
      <c r="S48" s="149"/>
      <c r="T48" s="153"/>
    </row>
    <row r="49" spans="2:20" ht="19.149999999999999" customHeight="1">
      <c r="B49" s="148"/>
      <c r="J49" s="149"/>
      <c r="K49" s="149"/>
      <c r="L49" s="149"/>
      <c r="M49" s="150"/>
      <c r="Q49" s="115"/>
      <c r="R49" s="149"/>
      <c r="S49" s="149"/>
      <c r="T49" s="153"/>
    </row>
    <row r="50" spans="2:20" ht="21.6" customHeight="1">
      <c r="B50" s="148"/>
      <c r="C50" s="149"/>
      <c r="D50" s="149"/>
      <c r="E50" s="149"/>
      <c r="F50" s="149"/>
      <c r="G50" s="149"/>
      <c r="H50" s="149"/>
      <c r="I50" s="149"/>
      <c r="J50" s="149"/>
      <c r="K50" s="149"/>
      <c r="L50" s="149"/>
      <c r="M50" s="150"/>
      <c r="N50" s="150"/>
      <c r="P50" s="150"/>
      <c r="Q50" s="154"/>
      <c r="R50" s="154"/>
      <c r="S50" s="154"/>
      <c r="T50" s="155"/>
    </row>
    <row r="51" spans="2:20" ht="25.15" customHeight="1">
      <c r="B51" s="148"/>
      <c r="C51" s="149"/>
      <c r="D51" s="149"/>
      <c r="E51" s="149"/>
      <c r="F51" s="149"/>
      <c r="G51" s="149"/>
      <c r="H51" s="149"/>
      <c r="I51" s="149"/>
      <c r="J51" s="149"/>
      <c r="K51" s="149"/>
      <c r="L51" s="156"/>
      <c r="M51" s="157"/>
      <c r="N51" s="157"/>
      <c r="P51" s="150"/>
      <c r="Q51" s="157"/>
      <c r="R51" s="157"/>
      <c r="S51" s="157"/>
      <c r="T51" s="158"/>
    </row>
    <row r="52" spans="2:20" s="162" customFormat="1" ht="17.45" customHeight="1">
      <c r="B52" s="384" t="s">
        <v>142</v>
      </c>
      <c r="C52" s="385"/>
      <c r="D52" s="385"/>
      <c r="E52" s="385"/>
      <c r="F52" s="159"/>
      <c r="G52" s="386" t="s">
        <v>142</v>
      </c>
      <c r="H52" s="386"/>
      <c r="I52" s="386"/>
      <c r="J52" s="387"/>
      <c r="K52" s="160"/>
      <c r="L52" s="388" t="s">
        <v>142</v>
      </c>
      <c r="M52" s="388"/>
      <c r="N52" s="388"/>
      <c r="O52" s="388"/>
      <c r="P52" s="161"/>
      <c r="Q52" s="388" t="s">
        <v>142</v>
      </c>
      <c r="R52" s="388"/>
      <c r="S52" s="388"/>
      <c r="T52" s="389"/>
    </row>
    <row r="53" spans="2:20" ht="17.45" customHeight="1">
      <c r="B53" s="163" t="str">
        <f>+'1,01'!B53</f>
        <v>Nombre: IVAN DARIO RODRIGUEZ</v>
      </c>
      <c r="C53" s="164"/>
      <c r="D53" s="164"/>
      <c r="E53" s="164"/>
      <c r="F53" s="164"/>
      <c r="G53" s="165" t="str">
        <f>+'1,01'!G53</f>
        <v xml:space="preserve">Nombre: MANUEL EDUARDO CEPEDA HERNÁNDEZ </v>
      </c>
      <c r="H53" s="165"/>
      <c r="I53" s="165"/>
      <c r="J53" s="165"/>
      <c r="K53" s="166"/>
      <c r="L53" s="167" t="str">
        <f>+'1,01'!L53</f>
        <v>Nombre: ROBINSON ALEXANDER TOBAR URBANO</v>
      </c>
      <c r="M53" s="167"/>
      <c r="N53" s="167"/>
      <c r="O53" s="167"/>
      <c r="P53" s="166"/>
      <c r="Q53" s="167" t="str">
        <f>+'1,01'!Q53</f>
        <v>Nombre: CLARA LUZ JARAMILLO HENAO</v>
      </c>
      <c r="R53" s="167"/>
      <c r="S53" s="167"/>
      <c r="T53" s="168"/>
    </row>
    <row r="54" spans="2:20" ht="17.45" customHeight="1" thickBot="1">
      <c r="B54" s="174" t="str">
        <f>+'1,01'!B54</f>
        <v>RESIDENTE DE OBRA</v>
      </c>
      <c r="C54" s="169"/>
      <c r="D54" s="169"/>
      <c r="E54" s="169"/>
      <c r="F54" s="169"/>
      <c r="G54" s="170" t="str">
        <f>+'1,01'!G54</f>
        <v>DIRECTOR DE OBRA</v>
      </c>
      <c r="H54" s="170"/>
      <c r="I54" s="170"/>
      <c r="J54" s="170"/>
      <c r="K54" s="171"/>
      <c r="L54" s="172" t="str">
        <f>+'1,01'!L54</f>
        <v xml:space="preserve">RESIDENTE DE INTERVENTORIA </v>
      </c>
      <c r="M54" s="172"/>
      <c r="N54" s="172"/>
      <c r="O54" s="172"/>
      <c r="P54" s="171"/>
      <c r="Q54" s="172" t="str">
        <f>+'1,01'!Q54</f>
        <v xml:space="preserve">DIRECTOR DE INTERVENTORIA </v>
      </c>
      <c r="R54" s="172"/>
      <c r="S54" s="172"/>
      <c r="T54" s="173"/>
    </row>
  </sheetData>
  <mergeCells count="62">
    <mergeCell ref="B4:T4"/>
    <mergeCell ref="F1:Q2"/>
    <mergeCell ref="R1:T1"/>
    <mergeCell ref="R2:T2"/>
    <mergeCell ref="B3:Q3"/>
    <mergeCell ref="R3:T3"/>
    <mergeCell ref="B11:T11"/>
    <mergeCell ref="B6:D7"/>
    <mergeCell ref="E6:G7"/>
    <mergeCell ref="H6:I7"/>
    <mergeCell ref="J6:N7"/>
    <mergeCell ref="O6:O8"/>
    <mergeCell ref="P6:T8"/>
    <mergeCell ref="B8:D8"/>
    <mergeCell ref="E8:G8"/>
    <mergeCell ref="H8:I8"/>
    <mergeCell ref="J8:N8"/>
    <mergeCell ref="B9:T9"/>
    <mergeCell ref="B10:C10"/>
    <mergeCell ref="E10:G10"/>
    <mergeCell ref="J10:Q10"/>
    <mergeCell ref="S10:T10"/>
    <mergeCell ref="M20:N20"/>
    <mergeCell ref="B12:L12"/>
    <mergeCell ref="M12:T12"/>
    <mergeCell ref="M13:N14"/>
    <mergeCell ref="O13:Q13"/>
    <mergeCell ref="R13:R14"/>
    <mergeCell ref="S13:S14"/>
    <mergeCell ref="T13:T14"/>
    <mergeCell ref="M15:T15"/>
    <mergeCell ref="M16:T16"/>
    <mergeCell ref="M17:N17"/>
    <mergeCell ref="M18:T18"/>
    <mergeCell ref="M19:N19"/>
    <mergeCell ref="M34:N34"/>
    <mergeCell ref="M21:N21"/>
    <mergeCell ref="M22:T22"/>
    <mergeCell ref="M23:T23"/>
    <mergeCell ref="M24:N25"/>
    <mergeCell ref="M26:N27"/>
    <mergeCell ref="M28:N28"/>
    <mergeCell ref="M29:N29"/>
    <mergeCell ref="M30:N30"/>
    <mergeCell ref="M31:N31"/>
    <mergeCell ref="M32:N32"/>
    <mergeCell ref="M33:N33"/>
    <mergeCell ref="B52:E52"/>
    <mergeCell ref="G52:J52"/>
    <mergeCell ref="L52:O52"/>
    <mergeCell ref="Q52:T52"/>
    <mergeCell ref="M35:N35"/>
    <mergeCell ref="M36:T36"/>
    <mergeCell ref="M37:N37"/>
    <mergeCell ref="M38:N38"/>
    <mergeCell ref="M39:N39"/>
    <mergeCell ref="M40:N40"/>
    <mergeCell ref="M41:N41"/>
    <mergeCell ref="B44:L46"/>
    <mergeCell ref="M44:S44"/>
    <mergeCell ref="M45:S45"/>
    <mergeCell ref="M46:S46"/>
  </mergeCells>
  <printOptions horizontalCentered="1"/>
  <pageMargins left="0.11811023622047245" right="0.11811023622047245" top="0.11811023622047245" bottom="0.11811023622047245" header="0" footer="0"/>
  <pageSetup scale="44" fitToHeight="0" orientation="landscape" r:id="rId1"/>
  <headerFooter alignWithMargins="0"/>
  <drawing r:id="rId2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800-000000000000}">
  <sheetPr>
    <tabColor rgb="FFCCFFFF"/>
    <pageSetUpPr fitToPage="1"/>
  </sheetPr>
  <dimension ref="B1:V54"/>
  <sheetViews>
    <sheetView view="pageBreakPreview" topLeftCell="A21" zoomScale="60" zoomScaleNormal="100" workbookViewId="0">
      <selection activeCell="B53" sqref="B53:T54"/>
    </sheetView>
  </sheetViews>
  <sheetFormatPr baseColWidth="10" defaultColWidth="10" defaultRowHeight="27" customHeight="1"/>
  <cols>
    <col min="1" max="1" width="1.125" style="115" customWidth="1"/>
    <col min="2" max="5" width="12" style="115" customWidth="1"/>
    <col min="6" max="6" width="15.625" style="115" customWidth="1"/>
    <col min="7" max="7" width="19.875" style="115" customWidth="1"/>
    <col min="8" max="12" width="12" style="115" customWidth="1"/>
    <col min="13" max="13" width="20.125" style="152" customWidth="1"/>
    <col min="14" max="14" width="27.375" style="152" customWidth="1"/>
    <col min="15" max="15" width="17.375" style="150" customWidth="1"/>
    <col min="16" max="16" width="14.375" style="152" customWidth="1"/>
    <col min="17" max="17" width="16.875" style="152" customWidth="1"/>
    <col min="18" max="18" width="13.625" style="152" customWidth="1"/>
    <col min="19" max="19" width="17" style="152" customWidth="1"/>
    <col min="20" max="20" width="13.375" style="152" customWidth="1"/>
    <col min="21" max="21" width="17" style="115" bestFit="1" customWidth="1"/>
    <col min="22" max="22" width="18.125" style="115" customWidth="1"/>
    <col min="23" max="23" width="13.625" style="115" bestFit="1" customWidth="1"/>
    <col min="24" max="24" width="10.125" style="115" bestFit="1" customWidth="1"/>
    <col min="25" max="16384" width="10" style="115"/>
  </cols>
  <sheetData>
    <row r="1" spans="2:20" s="107" customFormat="1" ht="38.450000000000003" customHeight="1">
      <c r="B1" s="104"/>
      <c r="C1" s="105"/>
      <c r="D1" s="105"/>
      <c r="E1" s="106"/>
      <c r="F1" s="342" t="s">
        <v>123</v>
      </c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4"/>
      <c r="R1" s="348"/>
      <c r="S1" s="349"/>
      <c r="T1" s="350"/>
    </row>
    <row r="2" spans="2:20" s="107" customFormat="1" ht="37.9" customHeight="1" thickBot="1">
      <c r="B2" s="108"/>
      <c r="C2" s="109"/>
      <c r="D2" s="109"/>
      <c r="E2" s="110"/>
      <c r="F2" s="345"/>
      <c r="G2" s="346"/>
      <c r="H2" s="346"/>
      <c r="I2" s="346"/>
      <c r="J2" s="346"/>
      <c r="K2" s="346"/>
      <c r="L2" s="346"/>
      <c r="M2" s="346"/>
      <c r="N2" s="346"/>
      <c r="O2" s="346"/>
      <c r="P2" s="346"/>
      <c r="Q2" s="347"/>
      <c r="R2" s="351"/>
      <c r="S2" s="352"/>
      <c r="T2" s="353"/>
    </row>
    <row r="3" spans="2:20" s="107" customFormat="1" ht="29.45" customHeight="1" thickBot="1">
      <c r="B3" s="354" t="s">
        <v>153</v>
      </c>
      <c r="C3" s="355"/>
      <c r="D3" s="355"/>
      <c r="E3" s="355"/>
      <c r="F3" s="355"/>
      <c r="G3" s="355"/>
      <c r="H3" s="355"/>
      <c r="I3" s="355"/>
      <c r="J3" s="355"/>
      <c r="K3" s="355"/>
      <c r="L3" s="355"/>
      <c r="M3" s="355"/>
      <c r="N3" s="355"/>
      <c r="O3" s="355"/>
      <c r="P3" s="355"/>
      <c r="Q3" s="356"/>
      <c r="R3" s="357"/>
      <c r="S3" s="358"/>
      <c r="T3" s="359"/>
    </row>
    <row r="4" spans="2:20" s="107" customFormat="1" ht="33" customHeight="1" thickBot="1">
      <c r="B4" s="339" t="s">
        <v>124</v>
      </c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  <c r="P4" s="340"/>
      <c r="Q4" s="340"/>
      <c r="R4" s="340"/>
      <c r="S4" s="340"/>
      <c r="T4" s="341"/>
    </row>
    <row r="5" spans="2:20" s="107" customFormat="1" ht="12.6" customHeight="1" thickBot="1">
      <c r="B5" s="111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3"/>
      <c r="T5" s="114"/>
    </row>
    <row r="6" spans="2:20" ht="27" customHeight="1">
      <c r="B6" s="308" t="s">
        <v>125</v>
      </c>
      <c r="C6" s="309"/>
      <c r="D6" s="309"/>
      <c r="E6" s="312" t="s">
        <v>149</v>
      </c>
      <c r="F6" s="312"/>
      <c r="G6" s="313"/>
      <c r="H6" s="316" t="s">
        <v>126</v>
      </c>
      <c r="I6" s="317"/>
      <c r="J6" s="320">
        <v>45926</v>
      </c>
      <c r="K6" s="312"/>
      <c r="L6" s="312"/>
      <c r="M6" s="312"/>
      <c r="N6" s="313"/>
      <c r="O6" s="321" t="s">
        <v>127</v>
      </c>
      <c r="P6" s="312" t="s">
        <v>150</v>
      </c>
      <c r="Q6" s="312"/>
      <c r="R6" s="312"/>
      <c r="S6" s="312"/>
      <c r="T6" s="313"/>
    </row>
    <row r="7" spans="2:20" ht="27" customHeight="1">
      <c r="B7" s="310"/>
      <c r="C7" s="311"/>
      <c r="D7" s="311"/>
      <c r="E7" s="314"/>
      <c r="F7" s="314"/>
      <c r="G7" s="315"/>
      <c r="H7" s="318"/>
      <c r="I7" s="319"/>
      <c r="J7" s="314"/>
      <c r="K7" s="314"/>
      <c r="L7" s="314"/>
      <c r="M7" s="314"/>
      <c r="N7" s="315"/>
      <c r="O7" s="322"/>
      <c r="P7" s="314"/>
      <c r="Q7" s="314"/>
      <c r="R7" s="314"/>
      <c r="S7" s="314"/>
      <c r="T7" s="315"/>
    </row>
    <row r="8" spans="2:20" ht="50.25" customHeight="1" thickBot="1">
      <c r="B8" s="326" t="s">
        <v>128</v>
      </c>
      <c r="C8" s="327"/>
      <c r="D8" s="327"/>
      <c r="E8" s="324" t="s">
        <v>151</v>
      </c>
      <c r="F8" s="324"/>
      <c r="G8" s="325"/>
      <c r="H8" s="326" t="s">
        <v>129</v>
      </c>
      <c r="I8" s="327"/>
      <c r="J8" s="324" t="s">
        <v>152</v>
      </c>
      <c r="K8" s="324"/>
      <c r="L8" s="324"/>
      <c r="M8" s="324"/>
      <c r="N8" s="325"/>
      <c r="O8" s="323"/>
      <c r="P8" s="324"/>
      <c r="Q8" s="324"/>
      <c r="R8" s="324"/>
      <c r="S8" s="324"/>
      <c r="T8" s="325"/>
    </row>
    <row r="9" spans="2:20" ht="11.25" customHeight="1" thickBot="1">
      <c r="B9" s="328"/>
      <c r="C9" s="329"/>
      <c r="D9" s="329"/>
      <c r="E9" s="329"/>
      <c r="F9" s="329"/>
      <c r="G9" s="329"/>
      <c r="H9" s="329"/>
      <c r="I9" s="329"/>
      <c r="J9" s="329"/>
      <c r="K9" s="329"/>
      <c r="L9" s="329"/>
      <c r="M9" s="329"/>
      <c r="N9" s="329"/>
      <c r="O9" s="329"/>
      <c r="P9" s="329"/>
      <c r="Q9" s="329"/>
      <c r="R9" s="329"/>
      <c r="S9" s="329"/>
      <c r="T9" s="330"/>
    </row>
    <row r="10" spans="2:20" ht="33.6" customHeight="1" thickBot="1">
      <c r="B10" s="331" t="s">
        <v>130</v>
      </c>
      <c r="C10" s="332"/>
      <c r="D10" s="116" t="s">
        <v>343</v>
      </c>
      <c r="E10" s="333" t="s">
        <v>83</v>
      </c>
      <c r="F10" s="333"/>
      <c r="G10" s="333"/>
      <c r="H10" s="117" t="s">
        <v>131</v>
      </c>
      <c r="I10" s="118">
        <v>5.01</v>
      </c>
      <c r="J10" s="334" t="e">
        <f>+UPPER('F-GAL-001'!#REF!)</f>
        <v>#REF!</v>
      </c>
      <c r="K10" s="335"/>
      <c r="L10" s="335"/>
      <c r="M10" s="335"/>
      <c r="N10" s="335"/>
      <c r="O10" s="335"/>
      <c r="P10" s="335"/>
      <c r="Q10" s="336"/>
      <c r="R10" s="119" t="s">
        <v>132</v>
      </c>
      <c r="S10" s="337" t="s">
        <v>239</v>
      </c>
      <c r="T10" s="338"/>
    </row>
    <row r="11" spans="2:20" ht="10.5" customHeight="1" thickBot="1">
      <c r="B11" s="305"/>
      <c r="C11" s="306"/>
      <c r="D11" s="306"/>
      <c r="E11" s="306"/>
      <c r="F11" s="306"/>
      <c r="G11" s="306"/>
      <c r="H11" s="306"/>
      <c r="I11" s="306"/>
      <c r="J11" s="306"/>
      <c r="K11" s="306"/>
      <c r="L11" s="306"/>
      <c r="M11" s="306"/>
      <c r="N11" s="306"/>
      <c r="O11" s="306"/>
      <c r="P11" s="306"/>
      <c r="Q11" s="306"/>
      <c r="R11" s="306"/>
      <c r="S11" s="306"/>
      <c r="T11" s="307"/>
    </row>
    <row r="12" spans="2:20" ht="27" customHeight="1" thickBot="1">
      <c r="B12" s="362" t="s">
        <v>133</v>
      </c>
      <c r="C12" s="363"/>
      <c r="D12" s="363"/>
      <c r="E12" s="363"/>
      <c r="F12" s="363"/>
      <c r="G12" s="363"/>
      <c r="H12" s="363"/>
      <c r="I12" s="363"/>
      <c r="J12" s="363"/>
      <c r="K12" s="363"/>
      <c r="L12" s="363"/>
      <c r="M12" s="362" t="s">
        <v>134</v>
      </c>
      <c r="N12" s="363"/>
      <c r="O12" s="363"/>
      <c r="P12" s="363"/>
      <c r="Q12" s="363"/>
      <c r="R12" s="363"/>
      <c r="S12" s="363"/>
      <c r="T12" s="364"/>
    </row>
    <row r="13" spans="2:20" ht="30" customHeight="1">
      <c r="B13" s="120"/>
      <c r="C13" s="121"/>
      <c r="D13" s="121"/>
      <c r="E13" s="121"/>
      <c r="F13" s="121"/>
      <c r="G13" s="121"/>
      <c r="H13" s="121"/>
      <c r="I13" s="121"/>
      <c r="J13" s="121"/>
      <c r="K13" s="121"/>
      <c r="L13" s="122"/>
      <c r="M13" s="365" t="s">
        <v>135</v>
      </c>
      <c r="N13" s="366"/>
      <c r="O13" s="369" t="s">
        <v>136</v>
      </c>
      <c r="P13" s="370"/>
      <c r="Q13" s="371"/>
      <c r="R13" s="372" t="s">
        <v>192</v>
      </c>
      <c r="S13" s="374" t="s">
        <v>6</v>
      </c>
      <c r="T13" s="376" t="s">
        <v>36</v>
      </c>
    </row>
    <row r="14" spans="2:20" ht="30" customHeight="1">
      <c r="B14" s="123"/>
      <c r="C14" s="124"/>
      <c r="D14" s="124"/>
      <c r="E14" s="124"/>
      <c r="F14" s="124"/>
      <c r="G14" s="124"/>
      <c r="H14" s="124"/>
      <c r="I14" s="124"/>
      <c r="J14" s="124"/>
      <c r="K14" s="124"/>
      <c r="L14" s="125"/>
      <c r="M14" s="367"/>
      <c r="N14" s="368"/>
      <c r="O14" s="126" t="s">
        <v>137</v>
      </c>
      <c r="P14" s="126" t="s">
        <v>138</v>
      </c>
      <c r="Q14" s="126" t="s">
        <v>144</v>
      </c>
      <c r="R14" s="373"/>
      <c r="S14" s="375"/>
      <c r="T14" s="377"/>
    </row>
    <row r="15" spans="2:20" ht="22.9" customHeight="1">
      <c r="B15" s="123"/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378"/>
      <c r="N15" s="379"/>
      <c r="O15" s="379"/>
      <c r="P15" s="379"/>
      <c r="Q15" s="379"/>
      <c r="R15" s="379"/>
      <c r="S15" s="379"/>
      <c r="T15" s="380"/>
    </row>
    <row r="16" spans="2:20" ht="22.9" customHeight="1">
      <c r="B16" s="123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378" t="s">
        <v>344</v>
      </c>
      <c r="N16" s="379"/>
      <c r="O16" s="379"/>
      <c r="P16" s="379"/>
      <c r="Q16" s="379"/>
      <c r="R16" s="379"/>
      <c r="S16" s="379"/>
      <c r="T16" s="380"/>
    </row>
    <row r="17" spans="2:22" ht="22.9" customHeight="1">
      <c r="B17" s="123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360" t="s">
        <v>356</v>
      </c>
      <c r="N17" s="361"/>
      <c r="O17" s="127"/>
      <c r="P17" s="128"/>
      <c r="Q17" s="128"/>
      <c r="R17" s="128">
        <f>+O17*P17</f>
        <v>0</v>
      </c>
      <c r="S17" s="129">
        <v>4</v>
      </c>
      <c r="T17" s="130">
        <f>ROUND(R17*S17,2)</f>
        <v>0</v>
      </c>
    </row>
    <row r="18" spans="2:22" ht="22.9" customHeight="1">
      <c r="B18" s="123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381"/>
      <c r="N18" s="382"/>
      <c r="O18" s="382"/>
      <c r="P18" s="382"/>
      <c r="Q18" s="382"/>
      <c r="R18" s="382"/>
      <c r="S18" s="382"/>
      <c r="T18" s="383"/>
    </row>
    <row r="19" spans="2:22" ht="22.9" customHeight="1"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360"/>
      <c r="N19" s="361"/>
      <c r="O19" s="127"/>
      <c r="P19" s="128"/>
      <c r="Q19" s="129"/>
      <c r="R19" s="128"/>
      <c r="S19" s="129"/>
      <c r="T19" s="130"/>
    </row>
    <row r="20" spans="2:22" ht="22.9" customHeight="1"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360"/>
      <c r="N20" s="361"/>
      <c r="O20" s="127"/>
      <c r="P20" s="128"/>
      <c r="Q20" s="129"/>
      <c r="R20" s="131"/>
      <c r="S20" s="129"/>
      <c r="T20" s="130"/>
    </row>
    <row r="21" spans="2:22" ht="22.9" customHeight="1"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360"/>
      <c r="N21" s="361"/>
      <c r="O21" s="127"/>
      <c r="P21" s="128"/>
      <c r="Q21" s="129"/>
      <c r="R21" s="128"/>
      <c r="S21" s="129"/>
      <c r="T21" s="130"/>
    </row>
    <row r="22" spans="2:22" ht="22.9" customHeight="1">
      <c r="B22" s="123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381"/>
      <c r="N22" s="382"/>
      <c r="O22" s="382"/>
      <c r="P22" s="382"/>
      <c r="Q22" s="382"/>
      <c r="R22" s="382"/>
      <c r="S22" s="382"/>
      <c r="T22" s="383"/>
      <c r="V22" s="132"/>
    </row>
    <row r="23" spans="2:22" ht="22.9" customHeight="1">
      <c r="B23" s="123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381"/>
      <c r="N23" s="382"/>
      <c r="O23" s="382"/>
      <c r="P23" s="382"/>
      <c r="Q23" s="382"/>
      <c r="R23" s="382"/>
      <c r="S23" s="382"/>
      <c r="T23" s="383"/>
    </row>
    <row r="24" spans="2:22" ht="22.9" customHeight="1">
      <c r="B24" s="123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413"/>
      <c r="N24" s="414"/>
      <c r="O24" s="127"/>
      <c r="P24" s="128"/>
      <c r="Q24" s="129"/>
      <c r="R24" s="128"/>
      <c r="S24" s="129"/>
      <c r="T24" s="130"/>
    </row>
    <row r="25" spans="2:22" ht="22.9" customHeight="1">
      <c r="B25" s="123"/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415"/>
      <c r="N25" s="416"/>
      <c r="O25" s="127"/>
      <c r="P25" s="128"/>
      <c r="Q25" s="129"/>
      <c r="R25" s="128"/>
      <c r="S25" s="129"/>
      <c r="T25" s="130"/>
    </row>
    <row r="26" spans="2:22" ht="22.9" customHeight="1">
      <c r="B26" s="123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413"/>
      <c r="N26" s="414"/>
      <c r="O26" s="127"/>
      <c r="P26" s="128"/>
      <c r="Q26" s="129"/>
      <c r="R26" s="128"/>
      <c r="S26" s="129"/>
      <c r="T26" s="130"/>
    </row>
    <row r="27" spans="2:22" ht="22.9" customHeight="1">
      <c r="B27" s="123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415"/>
      <c r="N27" s="416"/>
      <c r="O27" s="127"/>
      <c r="P27" s="128"/>
      <c r="Q27" s="129"/>
      <c r="R27" s="128"/>
      <c r="S27" s="129"/>
      <c r="T27" s="130"/>
    </row>
    <row r="28" spans="2:22" ht="22.9" customHeight="1">
      <c r="B28" s="123"/>
      <c r="C28" s="124"/>
      <c r="D28" s="124"/>
      <c r="E28" s="124"/>
      <c r="F28" s="124"/>
      <c r="G28" s="124"/>
      <c r="H28" s="124"/>
      <c r="I28" s="124"/>
      <c r="J28" s="124"/>
      <c r="K28" s="124"/>
      <c r="L28" s="124"/>
      <c r="M28" s="360"/>
      <c r="N28" s="361"/>
      <c r="O28" s="127"/>
      <c r="P28" s="128"/>
      <c r="Q28" s="129"/>
      <c r="R28" s="128"/>
      <c r="S28" s="129"/>
      <c r="T28" s="130"/>
    </row>
    <row r="29" spans="2:22" ht="22.9" customHeight="1">
      <c r="B29" s="123"/>
      <c r="C29" s="124"/>
      <c r="D29" s="124"/>
      <c r="E29" s="124"/>
      <c r="F29" s="124"/>
      <c r="G29" s="124"/>
      <c r="H29" s="124"/>
      <c r="I29" s="124"/>
      <c r="J29" s="124"/>
      <c r="K29" s="124"/>
      <c r="L29" s="124"/>
      <c r="M29" s="360"/>
      <c r="N29" s="361"/>
      <c r="O29" s="127"/>
      <c r="P29" s="128"/>
      <c r="Q29" s="129"/>
      <c r="R29" s="128"/>
      <c r="S29" s="129"/>
      <c r="T29" s="130"/>
    </row>
    <row r="30" spans="2:22" ht="22.9" customHeight="1">
      <c r="B30" s="123"/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360"/>
      <c r="N30" s="361"/>
      <c r="O30" s="133"/>
      <c r="P30" s="128"/>
      <c r="Q30" s="129"/>
      <c r="R30" s="128"/>
      <c r="S30" s="129"/>
      <c r="T30" s="130"/>
    </row>
    <row r="31" spans="2:22" ht="22.9" customHeight="1">
      <c r="B31" s="123"/>
      <c r="D31" s="134"/>
      <c r="E31" s="134"/>
      <c r="F31" s="134"/>
      <c r="G31" s="134"/>
      <c r="H31" s="134"/>
      <c r="I31" s="134"/>
      <c r="J31" s="124"/>
      <c r="K31" s="124"/>
      <c r="L31" s="124"/>
      <c r="M31" s="360"/>
      <c r="N31" s="361"/>
      <c r="O31" s="133"/>
      <c r="P31" s="128"/>
      <c r="Q31" s="129"/>
      <c r="R31" s="128"/>
      <c r="S31" s="129"/>
      <c r="T31" s="130"/>
    </row>
    <row r="32" spans="2:22" ht="22.9" customHeight="1">
      <c r="B32" s="123"/>
      <c r="C32" s="134"/>
      <c r="D32" s="134"/>
      <c r="E32" s="134"/>
      <c r="F32" s="124"/>
      <c r="G32" s="124"/>
      <c r="H32" s="124"/>
      <c r="I32" s="124"/>
      <c r="J32" s="124"/>
      <c r="K32" s="124"/>
      <c r="L32" s="124"/>
      <c r="M32" s="360"/>
      <c r="N32" s="361"/>
      <c r="O32" s="127"/>
      <c r="P32" s="128"/>
      <c r="Q32" s="129"/>
      <c r="R32" s="131"/>
      <c r="S32" s="129"/>
      <c r="T32" s="130"/>
    </row>
    <row r="33" spans="2:22" ht="22.9" customHeight="1">
      <c r="B33" s="123"/>
      <c r="C33" s="124"/>
      <c r="D33" s="124"/>
      <c r="E33" s="124"/>
      <c r="F33" s="124"/>
      <c r="G33" s="124"/>
      <c r="H33" s="124"/>
      <c r="I33" s="124"/>
      <c r="J33" s="124"/>
      <c r="K33" s="124"/>
      <c r="L33" s="124"/>
      <c r="M33" s="360"/>
      <c r="N33" s="361"/>
      <c r="O33" s="127"/>
      <c r="P33" s="128"/>
      <c r="Q33" s="129"/>
      <c r="R33" s="131"/>
      <c r="S33" s="129"/>
      <c r="T33" s="130"/>
    </row>
    <row r="34" spans="2:22" ht="22.9" customHeight="1">
      <c r="B34" s="123"/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360"/>
      <c r="N34" s="361"/>
      <c r="O34" s="127"/>
      <c r="P34" s="128"/>
      <c r="Q34" s="129"/>
      <c r="R34" s="128"/>
      <c r="S34" s="129"/>
      <c r="T34" s="130"/>
    </row>
    <row r="35" spans="2:22" ht="22.9" customHeight="1">
      <c r="B35" s="123"/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360"/>
      <c r="N35" s="361"/>
      <c r="O35" s="127"/>
      <c r="P35" s="128"/>
      <c r="Q35" s="129"/>
      <c r="R35" s="128"/>
      <c r="S35" s="129"/>
      <c r="T35" s="130"/>
      <c r="V35" s="135"/>
    </row>
    <row r="36" spans="2:22" ht="22.9" customHeight="1">
      <c r="B36" s="123"/>
      <c r="C36" s="124"/>
      <c r="D36" s="124"/>
      <c r="E36" s="124"/>
      <c r="F36" s="124"/>
      <c r="G36" s="124"/>
      <c r="H36" s="124"/>
      <c r="I36" s="124"/>
      <c r="J36" s="124"/>
      <c r="K36" s="124"/>
      <c r="L36" s="124"/>
      <c r="M36" s="381"/>
      <c r="N36" s="382"/>
      <c r="O36" s="382"/>
      <c r="P36" s="382"/>
      <c r="Q36" s="382"/>
      <c r="R36" s="382"/>
      <c r="S36" s="382"/>
      <c r="T36" s="383"/>
      <c r="V36" s="135"/>
    </row>
    <row r="37" spans="2:22" ht="22.9" customHeight="1">
      <c r="B37" s="123"/>
      <c r="C37" s="124"/>
      <c r="D37" s="124"/>
      <c r="E37" s="124"/>
      <c r="F37" s="124"/>
      <c r="G37" s="124"/>
      <c r="H37" s="124"/>
      <c r="I37" s="124"/>
      <c r="J37" s="124"/>
      <c r="K37" s="124"/>
      <c r="L37" s="124"/>
      <c r="M37" s="390"/>
      <c r="N37" s="391"/>
      <c r="O37" s="127"/>
      <c r="P37" s="128"/>
      <c r="Q37" s="129"/>
      <c r="R37" s="131"/>
      <c r="S37" s="129"/>
      <c r="T37" s="130"/>
    </row>
    <row r="38" spans="2:22" ht="22.9" customHeight="1">
      <c r="B38" s="123"/>
      <c r="C38" s="124"/>
      <c r="D38" s="124"/>
      <c r="E38" s="124"/>
      <c r="F38" s="124"/>
      <c r="G38" s="124"/>
      <c r="H38" s="124"/>
      <c r="I38" s="124"/>
      <c r="J38" s="124"/>
      <c r="K38" s="124"/>
      <c r="L38" s="124"/>
      <c r="M38" s="390"/>
      <c r="N38" s="391"/>
      <c r="O38" s="136"/>
      <c r="P38" s="136"/>
      <c r="Q38" s="136"/>
      <c r="R38" s="136"/>
      <c r="S38" s="136"/>
      <c r="T38" s="137"/>
    </row>
    <row r="39" spans="2:22" ht="22.9" customHeight="1">
      <c r="B39" s="123"/>
      <c r="F39" s="124"/>
      <c r="G39" s="124"/>
      <c r="H39" s="124"/>
      <c r="I39" s="124"/>
      <c r="J39" s="124"/>
      <c r="K39" s="124"/>
      <c r="L39" s="124"/>
      <c r="M39" s="390"/>
      <c r="N39" s="391"/>
      <c r="O39" s="127"/>
      <c r="P39" s="131"/>
      <c r="Q39" s="129"/>
      <c r="R39" s="131"/>
      <c r="S39" s="129"/>
      <c r="T39" s="130"/>
    </row>
    <row r="40" spans="2:22" ht="22.9" customHeight="1">
      <c r="B40" s="123"/>
      <c r="F40" s="124"/>
      <c r="G40" s="124"/>
      <c r="H40" s="124"/>
      <c r="I40" s="124"/>
      <c r="J40" s="124"/>
      <c r="K40" s="124"/>
      <c r="L40" s="124"/>
      <c r="M40" s="390"/>
      <c r="N40" s="391"/>
      <c r="O40" s="127"/>
      <c r="P40" s="128"/>
      <c r="Q40" s="129"/>
      <c r="R40" s="131"/>
      <c r="S40" s="129"/>
      <c r="T40" s="130"/>
    </row>
    <row r="41" spans="2:22" ht="22.9" customHeight="1">
      <c r="B41" s="123"/>
      <c r="C41" s="124"/>
      <c r="D41" s="124"/>
      <c r="E41" s="124"/>
      <c r="F41" s="124"/>
      <c r="G41" s="124"/>
      <c r="H41" s="124"/>
      <c r="I41" s="124"/>
      <c r="J41" s="124"/>
      <c r="K41" s="124"/>
      <c r="L41" s="124"/>
      <c r="M41" s="390"/>
      <c r="N41" s="391"/>
      <c r="O41" s="127"/>
      <c r="P41" s="128"/>
      <c r="Q41" s="129"/>
      <c r="R41" s="131"/>
      <c r="S41" s="129"/>
      <c r="T41" s="130"/>
    </row>
    <row r="42" spans="2:22" ht="22.9" customHeight="1">
      <c r="B42" s="123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38"/>
      <c r="N42" s="139"/>
      <c r="O42" s="139"/>
      <c r="P42" s="139"/>
      <c r="Q42" s="139"/>
      <c r="R42" s="139"/>
      <c r="S42" s="139"/>
      <c r="T42" s="140"/>
    </row>
    <row r="43" spans="2:22" ht="22.9" customHeight="1" thickBot="1">
      <c r="B43" s="123"/>
      <c r="C43" s="124"/>
      <c r="D43" s="124"/>
      <c r="E43" s="124"/>
      <c r="F43" s="124"/>
      <c r="G43" s="124"/>
      <c r="H43" s="124"/>
      <c r="I43" s="124"/>
      <c r="J43" s="124"/>
      <c r="K43" s="124"/>
      <c r="L43" s="124"/>
      <c r="M43" s="141"/>
      <c r="N43" s="142"/>
      <c r="O43" s="142"/>
      <c r="P43" s="142"/>
      <c r="Q43" s="142"/>
      <c r="R43" s="142"/>
      <c r="S43" s="142"/>
      <c r="T43" s="143"/>
    </row>
    <row r="44" spans="2:22" s="145" customFormat="1" ht="24" customHeight="1">
      <c r="B44" s="392" t="s">
        <v>154</v>
      </c>
      <c r="C44" s="393"/>
      <c r="D44" s="393"/>
      <c r="E44" s="393"/>
      <c r="F44" s="393"/>
      <c r="G44" s="393"/>
      <c r="H44" s="393"/>
      <c r="I44" s="393"/>
      <c r="J44" s="393"/>
      <c r="K44" s="393"/>
      <c r="L44" s="394"/>
      <c r="M44" s="401" t="s">
        <v>139</v>
      </c>
      <c r="N44" s="402"/>
      <c r="O44" s="402"/>
      <c r="P44" s="402"/>
      <c r="Q44" s="402"/>
      <c r="R44" s="402"/>
      <c r="S44" s="402"/>
      <c r="T44" s="144">
        <f>SUM(T17:T43)</f>
        <v>0</v>
      </c>
    </row>
    <row r="45" spans="2:22" s="145" customFormat="1" ht="24" customHeight="1">
      <c r="B45" s="395"/>
      <c r="C45" s="396"/>
      <c r="D45" s="396"/>
      <c r="E45" s="396"/>
      <c r="F45" s="396"/>
      <c r="G45" s="396"/>
      <c r="H45" s="396"/>
      <c r="I45" s="396"/>
      <c r="J45" s="396"/>
      <c r="K45" s="396"/>
      <c r="L45" s="397"/>
      <c r="M45" s="403" t="s">
        <v>140</v>
      </c>
      <c r="N45" s="404"/>
      <c r="O45" s="404"/>
      <c r="P45" s="404"/>
      <c r="Q45" s="404"/>
      <c r="R45" s="404"/>
      <c r="S45" s="404"/>
      <c r="T45" s="146"/>
    </row>
    <row r="46" spans="2:22" s="145" customFormat="1" ht="24" customHeight="1" thickBot="1">
      <c r="B46" s="398"/>
      <c r="C46" s="399"/>
      <c r="D46" s="399"/>
      <c r="E46" s="399"/>
      <c r="F46" s="399"/>
      <c r="G46" s="399"/>
      <c r="H46" s="399"/>
      <c r="I46" s="399"/>
      <c r="J46" s="399"/>
      <c r="K46" s="399"/>
      <c r="L46" s="400"/>
      <c r="M46" s="405" t="s">
        <v>141</v>
      </c>
      <c r="N46" s="406"/>
      <c r="O46" s="406"/>
      <c r="P46" s="406"/>
      <c r="Q46" s="406"/>
      <c r="R46" s="406"/>
      <c r="S46" s="406"/>
      <c r="T46" s="147">
        <f>+T45+T44</f>
        <v>0</v>
      </c>
    </row>
    <row r="47" spans="2:22" ht="17.45" customHeight="1">
      <c r="B47" s="148"/>
      <c r="C47" s="149"/>
      <c r="D47" s="149"/>
      <c r="E47" s="149"/>
      <c r="F47" s="149"/>
      <c r="G47" s="149"/>
      <c r="H47" s="149"/>
      <c r="I47" s="149"/>
      <c r="J47" s="149"/>
      <c r="K47" s="149"/>
      <c r="L47" s="149"/>
      <c r="M47" s="150"/>
      <c r="N47" s="150"/>
      <c r="P47" s="150"/>
      <c r="Q47" s="150"/>
      <c r="R47" s="150"/>
      <c r="S47" s="150"/>
      <c r="T47" s="151"/>
    </row>
    <row r="48" spans="2:22" ht="22.9" customHeight="1">
      <c r="B48" s="148"/>
      <c r="J48" s="149"/>
      <c r="K48" s="149"/>
      <c r="L48" s="149"/>
      <c r="M48" s="150"/>
      <c r="Q48" s="115"/>
      <c r="R48" s="149"/>
      <c r="S48" s="149"/>
      <c r="T48" s="153"/>
    </row>
    <row r="49" spans="2:20" ht="19.149999999999999" customHeight="1">
      <c r="B49" s="148"/>
      <c r="J49" s="149"/>
      <c r="K49" s="149"/>
      <c r="L49" s="149"/>
      <c r="M49" s="150"/>
      <c r="Q49" s="115"/>
      <c r="R49" s="149"/>
      <c r="S49" s="149"/>
      <c r="T49" s="153"/>
    </row>
    <row r="50" spans="2:20" ht="21.6" customHeight="1">
      <c r="B50" s="148"/>
      <c r="C50" s="149"/>
      <c r="D50" s="149"/>
      <c r="E50" s="149"/>
      <c r="F50" s="149"/>
      <c r="G50" s="149"/>
      <c r="H50" s="149"/>
      <c r="I50" s="149"/>
      <c r="J50" s="149"/>
      <c r="K50" s="149"/>
      <c r="L50" s="149"/>
      <c r="M50" s="150"/>
      <c r="N50" s="150"/>
      <c r="P50" s="150"/>
      <c r="Q50" s="154"/>
      <c r="R50" s="154"/>
      <c r="S50" s="154"/>
      <c r="T50" s="155"/>
    </row>
    <row r="51" spans="2:20" ht="25.15" customHeight="1">
      <c r="B51" s="148"/>
      <c r="C51" s="149"/>
      <c r="D51" s="149"/>
      <c r="E51" s="149"/>
      <c r="F51" s="149"/>
      <c r="G51" s="149"/>
      <c r="H51" s="149"/>
      <c r="I51" s="149"/>
      <c r="J51" s="149"/>
      <c r="K51" s="149"/>
      <c r="L51" s="156"/>
      <c r="M51" s="157"/>
      <c r="N51" s="157"/>
      <c r="P51" s="150"/>
      <c r="Q51" s="157"/>
      <c r="R51" s="157"/>
      <c r="S51" s="157"/>
      <c r="T51" s="158"/>
    </row>
    <row r="52" spans="2:20" s="162" customFormat="1" ht="17.45" customHeight="1">
      <c r="B52" s="384" t="s">
        <v>142</v>
      </c>
      <c r="C52" s="385"/>
      <c r="D52" s="385"/>
      <c r="E52" s="385"/>
      <c r="F52" s="159"/>
      <c r="G52" s="386" t="s">
        <v>142</v>
      </c>
      <c r="H52" s="386"/>
      <c r="I52" s="386"/>
      <c r="J52" s="387"/>
      <c r="K52" s="160"/>
      <c r="L52" s="388" t="s">
        <v>142</v>
      </c>
      <c r="M52" s="388"/>
      <c r="N52" s="388"/>
      <c r="O52" s="388"/>
      <c r="P52" s="161"/>
      <c r="Q52" s="388" t="s">
        <v>142</v>
      </c>
      <c r="R52" s="388"/>
      <c r="S52" s="388"/>
      <c r="T52" s="389"/>
    </row>
    <row r="53" spans="2:20" ht="17.45" customHeight="1">
      <c r="B53" s="163" t="str">
        <f>+'1,01'!B53</f>
        <v>Nombre: IVAN DARIO RODRIGUEZ</v>
      </c>
      <c r="C53" s="164"/>
      <c r="D53" s="164"/>
      <c r="E53" s="164"/>
      <c r="F53" s="164"/>
      <c r="G53" s="165" t="str">
        <f>+'1,01'!G53</f>
        <v xml:space="preserve">Nombre: MANUEL EDUARDO CEPEDA HERNÁNDEZ </v>
      </c>
      <c r="H53" s="165"/>
      <c r="I53" s="165"/>
      <c r="J53" s="165"/>
      <c r="K53" s="166"/>
      <c r="L53" s="167" t="str">
        <f>+'1,01'!L53</f>
        <v>Nombre: ROBINSON ALEXANDER TOBAR URBANO</v>
      </c>
      <c r="M53" s="167"/>
      <c r="N53" s="167"/>
      <c r="O53" s="167"/>
      <c r="P53" s="166"/>
      <c r="Q53" s="167" t="str">
        <f>+'1,01'!Q53</f>
        <v>Nombre: CLARA LUZ JARAMILLO HENAO</v>
      </c>
      <c r="R53" s="167"/>
      <c r="S53" s="167"/>
      <c r="T53" s="168"/>
    </row>
    <row r="54" spans="2:20" ht="17.45" customHeight="1" thickBot="1">
      <c r="B54" s="174" t="str">
        <f>+'1,01'!B54</f>
        <v>RESIDENTE DE OBRA</v>
      </c>
      <c r="C54" s="169"/>
      <c r="D54" s="169"/>
      <c r="E54" s="169"/>
      <c r="F54" s="169"/>
      <c r="G54" s="170" t="str">
        <f>+'1,01'!G54</f>
        <v>DIRECTOR DE OBRA</v>
      </c>
      <c r="H54" s="170"/>
      <c r="I54" s="170"/>
      <c r="J54" s="170"/>
      <c r="K54" s="171"/>
      <c r="L54" s="172" t="str">
        <f>+'1,01'!L54</f>
        <v xml:space="preserve">RESIDENTE DE INTERVENTORIA </v>
      </c>
      <c r="M54" s="172"/>
      <c r="N54" s="172"/>
      <c r="O54" s="172"/>
      <c r="P54" s="171"/>
      <c r="Q54" s="172" t="str">
        <f>+'1,01'!Q54</f>
        <v xml:space="preserve">DIRECTOR DE INTERVENTORIA </v>
      </c>
      <c r="R54" s="172"/>
      <c r="S54" s="172"/>
      <c r="T54" s="173"/>
    </row>
  </sheetData>
  <mergeCells count="62">
    <mergeCell ref="B4:T4"/>
    <mergeCell ref="F1:Q2"/>
    <mergeCell ref="R1:T1"/>
    <mergeCell ref="R2:T2"/>
    <mergeCell ref="B3:Q3"/>
    <mergeCell ref="R3:T3"/>
    <mergeCell ref="B11:T11"/>
    <mergeCell ref="B6:D7"/>
    <mergeCell ref="E6:G7"/>
    <mergeCell ref="H6:I7"/>
    <mergeCell ref="J6:N7"/>
    <mergeCell ref="O6:O8"/>
    <mergeCell ref="P6:T8"/>
    <mergeCell ref="B8:D8"/>
    <mergeCell ref="E8:G8"/>
    <mergeCell ref="H8:I8"/>
    <mergeCell ref="J8:N8"/>
    <mergeCell ref="B9:T9"/>
    <mergeCell ref="B10:C10"/>
    <mergeCell ref="E10:G10"/>
    <mergeCell ref="J10:Q10"/>
    <mergeCell ref="S10:T10"/>
    <mergeCell ref="M20:N20"/>
    <mergeCell ref="B12:L12"/>
    <mergeCell ref="M12:T12"/>
    <mergeCell ref="M13:N14"/>
    <mergeCell ref="O13:Q13"/>
    <mergeCell ref="R13:R14"/>
    <mergeCell ref="S13:S14"/>
    <mergeCell ref="T13:T14"/>
    <mergeCell ref="M15:T15"/>
    <mergeCell ref="M16:T16"/>
    <mergeCell ref="M17:N17"/>
    <mergeCell ref="M18:T18"/>
    <mergeCell ref="M19:N19"/>
    <mergeCell ref="M34:N34"/>
    <mergeCell ref="M21:N21"/>
    <mergeCell ref="M22:T22"/>
    <mergeCell ref="M23:T23"/>
    <mergeCell ref="M24:N25"/>
    <mergeCell ref="M26:N27"/>
    <mergeCell ref="M28:N28"/>
    <mergeCell ref="M29:N29"/>
    <mergeCell ref="M30:N30"/>
    <mergeCell ref="M31:N31"/>
    <mergeCell ref="M32:N32"/>
    <mergeCell ref="M33:N33"/>
    <mergeCell ref="B52:E52"/>
    <mergeCell ref="G52:J52"/>
    <mergeCell ref="L52:O52"/>
    <mergeCell ref="Q52:T52"/>
    <mergeCell ref="M35:N35"/>
    <mergeCell ref="M36:T36"/>
    <mergeCell ref="M37:N37"/>
    <mergeCell ref="M38:N38"/>
    <mergeCell ref="M39:N39"/>
    <mergeCell ref="M40:N40"/>
    <mergeCell ref="M41:N41"/>
    <mergeCell ref="B44:L46"/>
    <mergeCell ref="M44:S44"/>
    <mergeCell ref="M45:S45"/>
    <mergeCell ref="M46:S46"/>
  </mergeCells>
  <printOptions horizontalCentered="1"/>
  <pageMargins left="0.11811023622047245" right="0.11811023622047245" top="0.11811023622047245" bottom="0.11811023622047245" header="0" footer="0"/>
  <pageSetup scale="44" fitToHeight="0" orientation="landscape" r:id="rId1"/>
  <headerFooter alignWithMargins="0"/>
  <drawing r:id="rId2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900-000000000000}">
  <sheetPr>
    <tabColor rgb="FFCCFFFF"/>
    <pageSetUpPr fitToPage="1"/>
  </sheetPr>
  <dimension ref="B1:V54"/>
  <sheetViews>
    <sheetView view="pageBreakPreview" topLeftCell="A33" zoomScale="60" zoomScaleNormal="100" workbookViewId="0">
      <selection activeCell="B53" sqref="B53:T54"/>
    </sheetView>
  </sheetViews>
  <sheetFormatPr baseColWidth="10" defaultColWidth="10" defaultRowHeight="27" customHeight="1"/>
  <cols>
    <col min="1" max="1" width="1.125" style="115" customWidth="1"/>
    <col min="2" max="5" width="12" style="115" customWidth="1"/>
    <col min="6" max="6" width="15.625" style="115" customWidth="1"/>
    <col min="7" max="7" width="19.875" style="115" customWidth="1"/>
    <col min="8" max="12" width="12" style="115" customWidth="1"/>
    <col min="13" max="13" width="20.125" style="152" customWidth="1"/>
    <col min="14" max="14" width="27.375" style="152" customWidth="1"/>
    <col min="15" max="15" width="17.375" style="150" customWidth="1"/>
    <col min="16" max="16" width="14.375" style="152" customWidth="1"/>
    <col min="17" max="17" width="16.875" style="152" customWidth="1"/>
    <col min="18" max="18" width="13.625" style="152" customWidth="1"/>
    <col min="19" max="19" width="17" style="152" customWidth="1"/>
    <col min="20" max="20" width="13.375" style="152" customWidth="1"/>
    <col min="21" max="21" width="17" style="115" bestFit="1" customWidth="1"/>
    <col min="22" max="22" width="18.125" style="115" customWidth="1"/>
    <col min="23" max="23" width="13.625" style="115" bestFit="1" customWidth="1"/>
    <col min="24" max="24" width="10.125" style="115" bestFit="1" customWidth="1"/>
    <col min="25" max="16384" width="10" style="115"/>
  </cols>
  <sheetData>
    <row r="1" spans="2:20" s="107" customFormat="1" ht="38.450000000000003" customHeight="1">
      <c r="B1" s="104"/>
      <c r="C1" s="105"/>
      <c r="D1" s="105"/>
      <c r="E1" s="106"/>
      <c r="F1" s="342" t="s">
        <v>123</v>
      </c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4"/>
      <c r="R1" s="348"/>
      <c r="S1" s="349"/>
      <c r="T1" s="350"/>
    </row>
    <row r="2" spans="2:20" s="107" customFormat="1" ht="37.9" customHeight="1" thickBot="1">
      <c r="B2" s="108"/>
      <c r="C2" s="109"/>
      <c r="D2" s="109"/>
      <c r="E2" s="110"/>
      <c r="F2" s="345"/>
      <c r="G2" s="346"/>
      <c r="H2" s="346"/>
      <c r="I2" s="346"/>
      <c r="J2" s="346"/>
      <c r="K2" s="346"/>
      <c r="L2" s="346"/>
      <c r="M2" s="346"/>
      <c r="N2" s="346"/>
      <c r="O2" s="346"/>
      <c r="P2" s="346"/>
      <c r="Q2" s="347"/>
      <c r="R2" s="351"/>
      <c r="S2" s="352"/>
      <c r="T2" s="353"/>
    </row>
    <row r="3" spans="2:20" s="107" customFormat="1" ht="29.45" customHeight="1" thickBot="1">
      <c r="B3" s="354" t="s">
        <v>153</v>
      </c>
      <c r="C3" s="355"/>
      <c r="D3" s="355"/>
      <c r="E3" s="355"/>
      <c r="F3" s="355"/>
      <c r="G3" s="355"/>
      <c r="H3" s="355"/>
      <c r="I3" s="355"/>
      <c r="J3" s="355"/>
      <c r="K3" s="355"/>
      <c r="L3" s="355"/>
      <c r="M3" s="355"/>
      <c r="N3" s="355"/>
      <c r="O3" s="355"/>
      <c r="P3" s="355"/>
      <c r="Q3" s="356"/>
      <c r="R3" s="357"/>
      <c r="S3" s="358"/>
      <c r="T3" s="359"/>
    </row>
    <row r="4" spans="2:20" s="107" customFormat="1" ht="33" customHeight="1" thickBot="1">
      <c r="B4" s="339" t="s">
        <v>124</v>
      </c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  <c r="P4" s="340"/>
      <c r="Q4" s="340"/>
      <c r="R4" s="340"/>
      <c r="S4" s="340"/>
      <c r="T4" s="341"/>
    </row>
    <row r="5" spans="2:20" s="107" customFormat="1" ht="12.6" customHeight="1" thickBot="1">
      <c r="B5" s="111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3"/>
      <c r="T5" s="114"/>
    </row>
    <row r="6" spans="2:20" ht="27" customHeight="1">
      <c r="B6" s="308" t="s">
        <v>125</v>
      </c>
      <c r="C6" s="309"/>
      <c r="D6" s="309"/>
      <c r="E6" s="312" t="s">
        <v>149</v>
      </c>
      <c r="F6" s="312"/>
      <c r="G6" s="313"/>
      <c r="H6" s="316" t="s">
        <v>126</v>
      </c>
      <c r="I6" s="317"/>
      <c r="J6" s="320">
        <v>45926</v>
      </c>
      <c r="K6" s="312"/>
      <c r="L6" s="312"/>
      <c r="M6" s="312"/>
      <c r="N6" s="313"/>
      <c r="O6" s="321" t="s">
        <v>127</v>
      </c>
      <c r="P6" s="312" t="s">
        <v>150</v>
      </c>
      <c r="Q6" s="312"/>
      <c r="R6" s="312"/>
      <c r="S6" s="312"/>
      <c r="T6" s="313"/>
    </row>
    <row r="7" spans="2:20" ht="27" customHeight="1">
      <c r="B7" s="310"/>
      <c r="C7" s="311"/>
      <c r="D7" s="311"/>
      <c r="E7" s="314"/>
      <c r="F7" s="314"/>
      <c r="G7" s="315"/>
      <c r="H7" s="318"/>
      <c r="I7" s="319"/>
      <c r="J7" s="314"/>
      <c r="K7" s="314"/>
      <c r="L7" s="314"/>
      <c r="M7" s="314"/>
      <c r="N7" s="315"/>
      <c r="O7" s="322"/>
      <c r="P7" s="314"/>
      <c r="Q7" s="314"/>
      <c r="R7" s="314"/>
      <c r="S7" s="314"/>
      <c r="T7" s="315"/>
    </row>
    <row r="8" spans="2:20" ht="50.25" customHeight="1" thickBot="1">
      <c r="B8" s="326" t="s">
        <v>128</v>
      </c>
      <c r="C8" s="327"/>
      <c r="D8" s="327"/>
      <c r="E8" s="324" t="s">
        <v>151</v>
      </c>
      <c r="F8" s="324"/>
      <c r="G8" s="325"/>
      <c r="H8" s="326" t="s">
        <v>129</v>
      </c>
      <c r="I8" s="327"/>
      <c r="J8" s="324" t="s">
        <v>152</v>
      </c>
      <c r="K8" s="324"/>
      <c r="L8" s="324"/>
      <c r="M8" s="324"/>
      <c r="N8" s="325"/>
      <c r="O8" s="323"/>
      <c r="P8" s="324"/>
      <c r="Q8" s="324"/>
      <c r="R8" s="324"/>
      <c r="S8" s="324"/>
      <c r="T8" s="325"/>
    </row>
    <row r="9" spans="2:20" ht="11.25" customHeight="1" thickBot="1">
      <c r="B9" s="328"/>
      <c r="C9" s="329"/>
      <c r="D9" s="329"/>
      <c r="E9" s="329"/>
      <c r="F9" s="329"/>
      <c r="G9" s="329"/>
      <c r="H9" s="329"/>
      <c r="I9" s="329"/>
      <c r="J9" s="329"/>
      <c r="K9" s="329"/>
      <c r="L9" s="329"/>
      <c r="M9" s="329"/>
      <c r="N9" s="329"/>
      <c r="O9" s="329"/>
      <c r="P9" s="329"/>
      <c r="Q9" s="329"/>
      <c r="R9" s="329"/>
      <c r="S9" s="329"/>
      <c r="T9" s="330"/>
    </row>
    <row r="10" spans="2:20" ht="33.6" customHeight="1" thickBot="1">
      <c r="B10" s="331" t="s">
        <v>130</v>
      </c>
      <c r="C10" s="332"/>
      <c r="D10" s="116" t="s">
        <v>343</v>
      </c>
      <c r="E10" s="333" t="s">
        <v>84</v>
      </c>
      <c r="F10" s="333"/>
      <c r="G10" s="333"/>
      <c r="H10" s="117" t="s">
        <v>131</v>
      </c>
      <c r="I10" s="118">
        <v>5.01</v>
      </c>
      <c r="J10" s="334" t="e">
        <f>+UPPER('F-GAL-001'!#REF!)</f>
        <v>#REF!</v>
      </c>
      <c r="K10" s="335"/>
      <c r="L10" s="335"/>
      <c r="M10" s="335"/>
      <c r="N10" s="335"/>
      <c r="O10" s="335"/>
      <c r="P10" s="335"/>
      <c r="Q10" s="336"/>
      <c r="R10" s="119" t="s">
        <v>132</v>
      </c>
      <c r="S10" s="337" t="s">
        <v>238</v>
      </c>
      <c r="T10" s="338"/>
    </row>
    <row r="11" spans="2:20" ht="10.5" customHeight="1" thickBot="1">
      <c r="B11" s="305"/>
      <c r="C11" s="306"/>
      <c r="D11" s="306"/>
      <c r="E11" s="306"/>
      <c r="F11" s="306"/>
      <c r="G11" s="306"/>
      <c r="H11" s="306"/>
      <c r="I11" s="306"/>
      <c r="J11" s="306"/>
      <c r="K11" s="306"/>
      <c r="L11" s="306"/>
      <c r="M11" s="306"/>
      <c r="N11" s="306"/>
      <c r="O11" s="306"/>
      <c r="P11" s="306"/>
      <c r="Q11" s="306"/>
      <c r="R11" s="306"/>
      <c r="S11" s="306"/>
      <c r="T11" s="307"/>
    </row>
    <row r="12" spans="2:20" ht="27" customHeight="1" thickBot="1">
      <c r="B12" s="362" t="s">
        <v>133</v>
      </c>
      <c r="C12" s="363"/>
      <c r="D12" s="363"/>
      <c r="E12" s="363"/>
      <c r="F12" s="363"/>
      <c r="G12" s="363"/>
      <c r="H12" s="363"/>
      <c r="I12" s="363"/>
      <c r="J12" s="363"/>
      <c r="K12" s="363"/>
      <c r="L12" s="363"/>
      <c r="M12" s="362" t="s">
        <v>134</v>
      </c>
      <c r="N12" s="363"/>
      <c r="O12" s="363"/>
      <c r="P12" s="363"/>
      <c r="Q12" s="363"/>
      <c r="R12" s="363"/>
      <c r="S12" s="363"/>
      <c r="T12" s="364"/>
    </row>
    <row r="13" spans="2:20" ht="30" customHeight="1">
      <c r="B13" s="120"/>
      <c r="C13" s="121"/>
      <c r="D13" s="121"/>
      <c r="E13" s="121"/>
      <c r="F13" s="121"/>
      <c r="G13" s="121"/>
      <c r="H13" s="121"/>
      <c r="I13" s="121"/>
      <c r="J13" s="121"/>
      <c r="K13" s="121"/>
      <c r="L13" s="122"/>
      <c r="M13" s="365" t="s">
        <v>135</v>
      </c>
      <c r="N13" s="366"/>
      <c r="O13" s="369" t="s">
        <v>136</v>
      </c>
      <c r="P13" s="370"/>
      <c r="Q13" s="371"/>
      <c r="R13" s="372" t="s">
        <v>192</v>
      </c>
      <c r="S13" s="374" t="s">
        <v>6</v>
      </c>
      <c r="T13" s="376" t="s">
        <v>36</v>
      </c>
    </row>
    <row r="14" spans="2:20" ht="30" customHeight="1">
      <c r="B14" s="123"/>
      <c r="C14" s="124"/>
      <c r="D14" s="124"/>
      <c r="E14" s="124"/>
      <c r="F14" s="124"/>
      <c r="G14" s="124"/>
      <c r="H14" s="124"/>
      <c r="I14" s="124"/>
      <c r="J14" s="124"/>
      <c r="K14" s="124"/>
      <c r="L14" s="125"/>
      <c r="M14" s="367"/>
      <c r="N14" s="368"/>
      <c r="O14" s="126" t="s">
        <v>137</v>
      </c>
      <c r="P14" s="126" t="s">
        <v>138</v>
      </c>
      <c r="Q14" s="126" t="s">
        <v>144</v>
      </c>
      <c r="R14" s="373"/>
      <c r="S14" s="375"/>
      <c r="T14" s="377"/>
    </row>
    <row r="15" spans="2:20" ht="22.9" customHeight="1">
      <c r="B15" s="123"/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378"/>
      <c r="N15" s="379"/>
      <c r="O15" s="379"/>
      <c r="P15" s="379"/>
      <c r="Q15" s="379"/>
      <c r="R15" s="379"/>
      <c r="S15" s="379"/>
      <c r="T15" s="380"/>
    </row>
    <row r="16" spans="2:20" ht="22.9" customHeight="1">
      <c r="B16" s="123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378" t="s">
        <v>344</v>
      </c>
      <c r="N16" s="379"/>
      <c r="O16" s="379"/>
      <c r="P16" s="379"/>
      <c r="Q16" s="379"/>
      <c r="R16" s="379"/>
      <c r="S16" s="379"/>
      <c r="T16" s="380"/>
    </row>
    <row r="17" spans="2:22" ht="22.9" customHeight="1">
      <c r="B17" s="123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360" t="s">
        <v>19</v>
      </c>
      <c r="N17" s="361"/>
      <c r="O17" s="127"/>
      <c r="P17" s="128"/>
      <c r="Q17" s="128"/>
      <c r="R17" s="128">
        <f>+O17*P17</f>
        <v>0</v>
      </c>
      <c r="S17" s="129">
        <v>1</v>
      </c>
      <c r="T17" s="130">
        <f>ROUND(S17,2)</f>
        <v>1</v>
      </c>
    </row>
    <row r="18" spans="2:22" ht="22.9" customHeight="1">
      <c r="B18" s="123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381"/>
      <c r="N18" s="382"/>
      <c r="O18" s="382"/>
      <c r="P18" s="382"/>
      <c r="Q18" s="382"/>
      <c r="R18" s="382"/>
      <c r="S18" s="382"/>
      <c r="T18" s="383"/>
    </row>
    <row r="19" spans="2:22" ht="22.9" customHeight="1"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360"/>
      <c r="N19" s="361"/>
      <c r="O19" s="127"/>
      <c r="P19" s="128"/>
      <c r="Q19" s="129"/>
      <c r="R19" s="128"/>
      <c r="S19" s="129"/>
      <c r="T19" s="130"/>
    </row>
    <row r="20" spans="2:22" ht="22.9" customHeight="1"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360"/>
      <c r="N20" s="361"/>
      <c r="O20" s="127"/>
      <c r="P20" s="128"/>
      <c r="Q20" s="129"/>
      <c r="R20" s="131"/>
      <c r="S20" s="129"/>
      <c r="T20" s="130"/>
    </row>
    <row r="21" spans="2:22" ht="22.9" customHeight="1"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360"/>
      <c r="N21" s="361"/>
      <c r="O21" s="127"/>
      <c r="P21" s="128"/>
      <c r="Q21" s="129"/>
      <c r="R21" s="128"/>
      <c r="S21" s="129"/>
      <c r="T21" s="130"/>
    </row>
    <row r="22" spans="2:22" ht="22.9" customHeight="1">
      <c r="B22" s="123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381"/>
      <c r="N22" s="382"/>
      <c r="O22" s="382"/>
      <c r="P22" s="382"/>
      <c r="Q22" s="382"/>
      <c r="R22" s="382"/>
      <c r="S22" s="382"/>
      <c r="T22" s="383"/>
      <c r="V22" s="132"/>
    </row>
    <row r="23" spans="2:22" ht="22.9" customHeight="1">
      <c r="B23" s="123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381"/>
      <c r="N23" s="382"/>
      <c r="O23" s="382"/>
      <c r="P23" s="382"/>
      <c r="Q23" s="382"/>
      <c r="R23" s="382"/>
      <c r="S23" s="382"/>
      <c r="T23" s="383"/>
    </row>
    <row r="24" spans="2:22" ht="22.9" customHeight="1">
      <c r="B24" s="123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413"/>
      <c r="N24" s="414"/>
      <c r="O24" s="127"/>
      <c r="P24" s="128"/>
      <c r="Q24" s="129"/>
      <c r="R24" s="128"/>
      <c r="S24" s="129"/>
      <c r="T24" s="130"/>
    </row>
    <row r="25" spans="2:22" ht="22.9" customHeight="1">
      <c r="B25" s="123"/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415"/>
      <c r="N25" s="416"/>
      <c r="O25" s="127"/>
      <c r="P25" s="128"/>
      <c r="Q25" s="129"/>
      <c r="R25" s="128"/>
      <c r="S25" s="129"/>
      <c r="T25" s="130"/>
    </row>
    <row r="26" spans="2:22" ht="22.9" customHeight="1">
      <c r="B26" s="123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413"/>
      <c r="N26" s="414"/>
      <c r="O26" s="127"/>
      <c r="P26" s="128"/>
      <c r="Q26" s="129"/>
      <c r="R26" s="128"/>
      <c r="S26" s="129"/>
      <c r="T26" s="130"/>
    </row>
    <row r="27" spans="2:22" ht="22.9" customHeight="1">
      <c r="B27" s="123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415"/>
      <c r="N27" s="416"/>
      <c r="O27" s="127"/>
      <c r="P27" s="128"/>
      <c r="Q27" s="129"/>
      <c r="R27" s="128"/>
      <c r="S27" s="129"/>
      <c r="T27" s="130"/>
    </row>
    <row r="28" spans="2:22" ht="22.9" customHeight="1">
      <c r="B28" s="123"/>
      <c r="C28" s="124"/>
      <c r="D28" s="124"/>
      <c r="E28" s="124"/>
      <c r="F28" s="124"/>
      <c r="G28" s="124"/>
      <c r="H28" s="124"/>
      <c r="I28" s="124"/>
      <c r="J28" s="124"/>
      <c r="K28" s="124"/>
      <c r="L28" s="124"/>
      <c r="M28" s="360"/>
      <c r="N28" s="361"/>
      <c r="O28" s="127"/>
      <c r="P28" s="128"/>
      <c r="Q28" s="129"/>
      <c r="R28" s="128"/>
      <c r="S28" s="129"/>
      <c r="T28" s="130"/>
    </row>
    <row r="29" spans="2:22" ht="22.9" customHeight="1">
      <c r="B29" s="123"/>
      <c r="C29" s="124"/>
      <c r="D29" s="124"/>
      <c r="E29" s="124"/>
      <c r="F29" s="124"/>
      <c r="G29" s="124"/>
      <c r="H29" s="124"/>
      <c r="I29" s="124"/>
      <c r="J29" s="124"/>
      <c r="K29" s="124"/>
      <c r="L29" s="124"/>
      <c r="M29" s="360"/>
      <c r="N29" s="361"/>
      <c r="O29" s="127"/>
      <c r="P29" s="128"/>
      <c r="Q29" s="129"/>
      <c r="R29" s="128"/>
      <c r="S29" s="129"/>
      <c r="T29" s="130"/>
    </row>
    <row r="30" spans="2:22" ht="22.9" customHeight="1">
      <c r="B30" s="123"/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360"/>
      <c r="N30" s="361"/>
      <c r="O30" s="133"/>
      <c r="P30" s="128"/>
      <c r="Q30" s="129"/>
      <c r="R30" s="128"/>
      <c r="S30" s="129"/>
      <c r="T30" s="130"/>
    </row>
    <row r="31" spans="2:22" ht="22.9" customHeight="1">
      <c r="B31" s="123"/>
      <c r="D31" s="134"/>
      <c r="E31" s="134"/>
      <c r="F31" s="134"/>
      <c r="G31" s="134"/>
      <c r="H31" s="134"/>
      <c r="I31" s="134"/>
      <c r="J31" s="124"/>
      <c r="K31" s="124"/>
      <c r="L31" s="124"/>
      <c r="M31" s="360"/>
      <c r="N31" s="361"/>
      <c r="O31" s="133"/>
      <c r="P31" s="128"/>
      <c r="Q31" s="129"/>
      <c r="R31" s="128"/>
      <c r="S31" s="129"/>
      <c r="T31" s="130"/>
    </row>
    <row r="32" spans="2:22" ht="22.9" customHeight="1">
      <c r="B32" s="123"/>
      <c r="C32" s="134"/>
      <c r="D32" s="134"/>
      <c r="E32" s="134"/>
      <c r="F32" s="124"/>
      <c r="G32" s="124"/>
      <c r="H32" s="124"/>
      <c r="I32" s="124"/>
      <c r="J32" s="124"/>
      <c r="K32" s="124"/>
      <c r="L32" s="124"/>
      <c r="M32" s="360"/>
      <c r="N32" s="361"/>
      <c r="O32" s="127"/>
      <c r="P32" s="128"/>
      <c r="Q32" s="129"/>
      <c r="R32" s="131"/>
      <c r="S32" s="129"/>
      <c r="T32" s="130"/>
    </row>
    <row r="33" spans="2:22" ht="22.9" customHeight="1">
      <c r="B33" s="123"/>
      <c r="C33" s="124"/>
      <c r="D33" s="124"/>
      <c r="E33" s="124"/>
      <c r="F33" s="124"/>
      <c r="G33" s="124"/>
      <c r="H33" s="124"/>
      <c r="I33" s="124"/>
      <c r="J33" s="124"/>
      <c r="K33" s="124"/>
      <c r="L33" s="124"/>
      <c r="M33" s="360"/>
      <c r="N33" s="361"/>
      <c r="O33" s="127"/>
      <c r="P33" s="128"/>
      <c r="Q33" s="129"/>
      <c r="R33" s="131"/>
      <c r="S33" s="129"/>
      <c r="T33" s="130"/>
    </row>
    <row r="34" spans="2:22" ht="22.9" customHeight="1">
      <c r="B34" s="123"/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360"/>
      <c r="N34" s="361"/>
      <c r="O34" s="127"/>
      <c r="P34" s="128"/>
      <c r="Q34" s="129"/>
      <c r="R34" s="128"/>
      <c r="S34" s="129"/>
      <c r="T34" s="130"/>
    </row>
    <row r="35" spans="2:22" ht="22.9" customHeight="1">
      <c r="B35" s="123"/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360"/>
      <c r="N35" s="361"/>
      <c r="O35" s="127"/>
      <c r="P35" s="128"/>
      <c r="Q35" s="129"/>
      <c r="R35" s="128"/>
      <c r="S35" s="129"/>
      <c r="T35" s="130"/>
      <c r="V35" s="135"/>
    </row>
    <row r="36" spans="2:22" ht="22.9" customHeight="1">
      <c r="B36" s="123"/>
      <c r="C36" s="124"/>
      <c r="D36" s="124"/>
      <c r="E36" s="124"/>
      <c r="F36" s="124"/>
      <c r="G36" s="124"/>
      <c r="H36" s="124"/>
      <c r="I36" s="124"/>
      <c r="J36" s="124"/>
      <c r="K36" s="124"/>
      <c r="L36" s="124"/>
      <c r="M36" s="381"/>
      <c r="N36" s="382"/>
      <c r="O36" s="382"/>
      <c r="P36" s="382"/>
      <c r="Q36" s="382"/>
      <c r="R36" s="382"/>
      <c r="S36" s="382"/>
      <c r="T36" s="383"/>
      <c r="V36" s="135"/>
    </row>
    <row r="37" spans="2:22" ht="22.9" customHeight="1">
      <c r="B37" s="123"/>
      <c r="C37" s="124"/>
      <c r="D37" s="124"/>
      <c r="E37" s="124"/>
      <c r="F37" s="124"/>
      <c r="G37" s="124"/>
      <c r="H37" s="124"/>
      <c r="I37" s="124"/>
      <c r="J37" s="124"/>
      <c r="K37" s="124"/>
      <c r="L37" s="124"/>
      <c r="M37" s="390"/>
      <c r="N37" s="391"/>
      <c r="O37" s="127"/>
      <c r="P37" s="128"/>
      <c r="Q37" s="129"/>
      <c r="R37" s="131"/>
      <c r="S37" s="129"/>
      <c r="T37" s="130"/>
    </row>
    <row r="38" spans="2:22" ht="22.9" customHeight="1">
      <c r="B38" s="123"/>
      <c r="C38" s="124"/>
      <c r="D38" s="124"/>
      <c r="E38" s="124"/>
      <c r="F38" s="124"/>
      <c r="G38" s="124"/>
      <c r="H38" s="124"/>
      <c r="I38" s="124"/>
      <c r="J38" s="124"/>
      <c r="K38" s="124"/>
      <c r="L38" s="124"/>
      <c r="M38" s="390"/>
      <c r="N38" s="391"/>
      <c r="O38" s="136"/>
      <c r="P38" s="136"/>
      <c r="Q38" s="136"/>
      <c r="R38" s="136"/>
      <c r="S38" s="136"/>
      <c r="T38" s="137"/>
    </row>
    <row r="39" spans="2:22" ht="22.9" customHeight="1">
      <c r="B39" s="123"/>
      <c r="F39" s="124"/>
      <c r="G39" s="124"/>
      <c r="H39" s="124"/>
      <c r="I39" s="124"/>
      <c r="J39" s="124"/>
      <c r="K39" s="124"/>
      <c r="L39" s="124"/>
      <c r="M39" s="390"/>
      <c r="N39" s="391"/>
      <c r="O39" s="127"/>
      <c r="P39" s="131"/>
      <c r="Q39" s="129"/>
      <c r="R39" s="131"/>
      <c r="S39" s="129"/>
      <c r="T39" s="130"/>
    </row>
    <row r="40" spans="2:22" ht="22.9" customHeight="1">
      <c r="B40" s="123"/>
      <c r="F40" s="124"/>
      <c r="G40" s="124"/>
      <c r="H40" s="124"/>
      <c r="I40" s="124"/>
      <c r="J40" s="124"/>
      <c r="K40" s="124"/>
      <c r="L40" s="124"/>
      <c r="M40" s="390"/>
      <c r="N40" s="391"/>
      <c r="O40" s="127"/>
      <c r="P40" s="128"/>
      <c r="Q40" s="129"/>
      <c r="R40" s="131"/>
      <c r="S40" s="129"/>
      <c r="T40" s="130"/>
    </row>
    <row r="41" spans="2:22" ht="22.9" customHeight="1">
      <c r="B41" s="123"/>
      <c r="C41" s="124"/>
      <c r="D41" s="124"/>
      <c r="E41" s="124"/>
      <c r="F41" s="124"/>
      <c r="G41" s="124"/>
      <c r="H41" s="124"/>
      <c r="I41" s="124"/>
      <c r="J41" s="124"/>
      <c r="K41" s="124"/>
      <c r="L41" s="124"/>
      <c r="M41" s="390"/>
      <c r="N41" s="391"/>
      <c r="O41" s="127"/>
      <c r="P41" s="128"/>
      <c r="Q41" s="129"/>
      <c r="R41" s="131"/>
      <c r="S41" s="129"/>
      <c r="T41" s="130"/>
    </row>
    <row r="42" spans="2:22" ht="22.9" customHeight="1">
      <c r="B42" s="123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38"/>
      <c r="N42" s="139"/>
      <c r="O42" s="139"/>
      <c r="P42" s="139"/>
      <c r="Q42" s="139"/>
      <c r="R42" s="139"/>
      <c r="S42" s="139"/>
      <c r="T42" s="140"/>
    </row>
    <row r="43" spans="2:22" ht="22.9" customHeight="1" thickBot="1">
      <c r="B43" s="123"/>
      <c r="C43" s="124"/>
      <c r="D43" s="124"/>
      <c r="E43" s="124"/>
      <c r="F43" s="124"/>
      <c r="G43" s="124"/>
      <c r="H43" s="124"/>
      <c r="I43" s="124"/>
      <c r="J43" s="124"/>
      <c r="K43" s="124"/>
      <c r="L43" s="124"/>
      <c r="M43" s="141"/>
      <c r="N43" s="142"/>
      <c r="O43" s="142"/>
      <c r="P43" s="142"/>
      <c r="Q43" s="142"/>
      <c r="R43" s="142"/>
      <c r="S43" s="142"/>
      <c r="T43" s="143"/>
    </row>
    <row r="44" spans="2:22" s="145" customFormat="1" ht="24" customHeight="1">
      <c r="B44" s="392" t="s">
        <v>154</v>
      </c>
      <c r="C44" s="393"/>
      <c r="D44" s="393"/>
      <c r="E44" s="393"/>
      <c r="F44" s="393"/>
      <c r="G44" s="393"/>
      <c r="H44" s="393"/>
      <c r="I44" s="393"/>
      <c r="J44" s="393"/>
      <c r="K44" s="393"/>
      <c r="L44" s="394"/>
      <c r="M44" s="401" t="s">
        <v>139</v>
      </c>
      <c r="N44" s="402"/>
      <c r="O44" s="402"/>
      <c r="P44" s="402"/>
      <c r="Q44" s="402"/>
      <c r="R44" s="402"/>
      <c r="S44" s="402"/>
      <c r="T44" s="144">
        <f>SUM(T17:T43)</f>
        <v>1</v>
      </c>
    </row>
    <row r="45" spans="2:22" s="145" customFormat="1" ht="24" customHeight="1">
      <c r="B45" s="395"/>
      <c r="C45" s="396"/>
      <c r="D45" s="396"/>
      <c r="E45" s="396"/>
      <c r="F45" s="396"/>
      <c r="G45" s="396"/>
      <c r="H45" s="396"/>
      <c r="I45" s="396"/>
      <c r="J45" s="396"/>
      <c r="K45" s="396"/>
      <c r="L45" s="397"/>
      <c r="M45" s="403" t="s">
        <v>140</v>
      </c>
      <c r="N45" s="404"/>
      <c r="O45" s="404"/>
      <c r="P45" s="404"/>
      <c r="Q45" s="404"/>
      <c r="R45" s="404"/>
      <c r="S45" s="404"/>
      <c r="T45" s="146"/>
    </row>
    <row r="46" spans="2:22" s="145" customFormat="1" ht="24" customHeight="1" thickBot="1">
      <c r="B46" s="398"/>
      <c r="C46" s="399"/>
      <c r="D46" s="399"/>
      <c r="E46" s="399"/>
      <c r="F46" s="399"/>
      <c r="G46" s="399"/>
      <c r="H46" s="399"/>
      <c r="I46" s="399"/>
      <c r="J46" s="399"/>
      <c r="K46" s="399"/>
      <c r="L46" s="400"/>
      <c r="M46" s="405" t="s">
        <v>141</v>
      </c>
      <c r="N46" s="406"/>
      <c r="O46" s="406"/>
      <c r="P46" s="406"/>
      <c r="Q46" s="406"/>
      <c r="R46" s="406"/>
      <c r="S46" s="406"/>
      <c r="T46" s="147">
        <f>+T45+T44</f>
        <v>1</v>
      </c>
    </row>
    <row r="47" spans="2:22" ht="17.45" customHeight="1">
      <c r="B47" s="148"/>
      <c r="C47" s="149"/>
      <c r="D47" s="149"/>
      <c r="E47" s="149"/>
      <c r="F47" s="149"/>
      <c r="G47" s="149"/>
      <c r="H47" s="149"/>
      <c r="I47" s="149"/>
      <c r="J47" s="149"/>
      <c r="K47" s="149"/>
      <c r="L47" s="149"/>
      <c r="M47" s="150"/>
      <c r="N47" s="150"/>
      <c r="P47" s="150"/>
      <c r="Q47" s="150"/>
      <c r="R47" s="150"/>
      <c r="S47" s="150"/>
      <c r="T47" s="151"/>
    </row>
    <row r="48" spans="2:22" ht="22.9" customHeight="1">
      <c r="B48" s="148"/>
      <c r="J48" s="149"/>
      <c r="K48" s="149"/>
      <c r="L48" s="149"/>
      <c r="M48" s="150"/>
      <c r="Q48" s="115"/>
      <c r="R48" s="149"/>
      <c r="S48" s="149"/>
      <c r="T48" s="153"/>
    </row>
    <row r="49" spans="2:20" ht="19.149999999999999" customHeight="1">
      <c r="B49" s="148"/>
      <c r="J49" s="149"/>
      <c r="K49" s="149"/>
      <c r="L49" s="149"/>
      <c r="M49" s="150"/>
      <c r="Q49" s="115"/>
      <c r="R49" s="149"/>
      <c r="S49" s="149"/>
      <c r="T49" s="153"/>
    </row>
    <row r="50" spans="2:20" ht="21.6" customHeight="1">
      <c r="B50" s="148"/>
      <c r="C50" s="149"/>
      <c r="D50" s="149"/>
      <c r="E50" s="149"/>
      <c r="F50" s="149"/>
      <c r="G50" s="149"/>
      <c r="H50" s="149"/>
      <c r="I50" s="149"/>
      <c r="J50" s="149"/>
      <c r="K50" s="149"/>
      <c r="L50" s="149"/>
      <c r="M50" s="150"/>
      <c r="N50" s="150"/>
      <c r="P50" s="150"/>
      <c r="Q50" s="154"/>
      <c r="R50" s="154"/>
      <c r="S50" s="154"/>
      <c r="T50" s="155"/>
    </row>
    <row r="51" spans="2:20" ht="25.15" customHeight="1">
      <c r="B51" s="148"/>
      <c r="C51" s="149"/>
      <c r="D51" s="149"/>
      <c r="E51" s="149"/>
      <c r="F51" s="149"/>
      <c r="G51" s="149"/>
      <c r="H51" s="149"/>
      <c r="I51" s="149"/>
      <c r="J51" s="149"/>
      <c r="K51" s="149"/>
      <c r="L51" s="156"/>
      <c r="M51" s="157"/>
      <c r="N51" s="157"/>
      <c r="P51" s="150"/>
      <c r="Q51" s="157"/>
      <c r="R51" s="157"/>
      <c r="S51" s="157"/>
      <c r="T51" s="158"/>
    </row>
    <row r="52" spans="2:20" s="162" customFormat="1" ht="17.45" customHeight="1">
      <c r="B52" s="384" t="s">
        <v>142</v>
      </c>
      <c r="C52" s="385"/>
      <c r="D52" s="385"/>
      <c r="E52" s="385"/>
      <c r="F52" s="159"/>
      <c r="G52" s="386" t="s">
        <v>142</v>
      </c>
      <c r="H52" s="386"/>
      <c r="I52" s="386"/>
      <c r="J52" s="387"/>
      <c r="K52" s="160"/>
      <c r="L52" s="388" t="s">
        <v>142</v>
      </c>
      <c r="M52" s="388"/>
      <c r="N52" s="388"/>
      <c r="O52" s="388"/>
      <c r="P52" s="161"/>
      <c r="Q52" s="388" t="s">
        <v>142</v>
      </c>
      <c r="R52" s="388"/>
      <c r="S52" s="388"/>
      <c r="T52" s="389"/>
    </row>
    <row r="53" spans="2:20" ht="17.45" customHeight="1">
      <c r="B53" s="163" t="str">
        <f>+'1,01'!B53</f>
        <v>Nombre: IVAN DARIO RODRIGUEZ</v>
      </c>
      <c r="C53" s="164"/>
      <c r="D53" s="164"/>
      <c r="E53" s="164"/>
      <c r="F53" s="164"/>
      <c r="G53" s="165" t="str">
        <f>+'1,01'!G53</f>
        <v xml:space="preserve">Nombre: MANUEL EDUARDO CEPEDA HERNÁNDEZ </v>
      </c>
      <c r="H53" s="165"/>
      <c r="I53" s="165"/>
      <c r="J53" s="165"/>
      <c r="K53" s="166"/>
      <c r="L53" s="167" t="str">
        <f>+'1,01'!L53</f>
        <v>Nombre: ROBINSON ALEXANDER TOBAR URBANO</v>
      </c>
      <c r="M53" s="167"/>
      <c r="N53" s="167"/>
      <c r="O53" s="167"/>
      <c r="P53" s="166"/>
      <c r="Q53" s="167" t="str">
        <f>+'1,01'!Q53</f>
        <v>Nombre: CLARA LUZ JARAMILLO HENAO</v>
      </c>
      <c r="R53" s="167"/>
      <c r="S53" s="167"/>
      <c r="T53" s="168"/>
    </row>
    <row r="54" spans="2:20" ht="17.45" customHeight="1" thickBot="1">
      <c r="B54" s="174" t="str">
        <f>+'1,01'!B54</f>
        <v>RESIDENTE DE OBRA</v>
      </c>
      <c r="C54" s="169"/>
      <c r="D54" s="169"/>
      <c r="E54" s="169"/>
      <c r="F54" s="169"/>
      <c r="G54" s="170" t="str">
        <f>+'1,01'!G54</f>
        <v>DIRECTOR DE OBRA</v>
      </c>
      <c r="H54" s="170"/>
      <c r="I54" s="170"/>
      <c r="J54" s="170"/>
      <c r="K54" s="171"/>
      <c r="L54" s="172" t="str">
        <f>+'1,01'!L54</f>
        <v xml:space="preserve">RESIDENTE DE INTERVENTORIA </v>
      </c>
      <c r="M54" s="172"/>
      <c r="N54" s="172"/>
      <c r="O54" s="172"/>
      <c r="P54" s="171"/>
      <c r="Q54" s="172" t="str">
        <f>+'1,01'!Q54</f>
        <v xml:space="preserve">DIRECTOR DE INTERVENTORIA </v>
      </c>
      <c r="R54" s="172"/>
      <c r="S54" s="172"/>
      <c r="T54" s="173"/>
    </row>
  </sheetData>
  <mergeCells count="62">
    <mergeCell ref="B4:T4"/>
    <mergeCell ref="F1:Q2"/>
    <mergeCell ref="R1:T1"/>
    <mergeCell ref="R2:T2"/>
    <mergeCell ref="B3:Q3"/>
    <mergeCell ref="R3:T3"/>
    <mergeCell ref="B11:T11"/>
    <mergeCell ref="B6:D7"/>
    <mergeCell ref="E6:G7"/>
    <mergeCell ref="H6:I7"/>
    <mergeCell ref="J6:N7"/>
    <mergeCell ref="O6:O8"/>
    <mergeCell ref="P6:T8"/>
    <mergeCell ref="B8:D8"/>
    <mergeCell ref="E8:G8"/>
    <mergeCell ref="H8:I8"/>
    <mergeCell ref="J8:N8"/>
    <mergeCell ref="B9:T9"/>
    <mergeCell ref="B10:C10"/>
    <mergeCell ref="E10:G10"/>
    <mergeCell ref="J10:Q10"/>
    <mergeCell ref="S10:T10"/>
    <mergeCell ref="M20:N20"/>
    <mergeCell ref="B12:L12"/>
    <mergeCell ref="M12:T12"/>
    <mergeCell ref="M13:N14"/>
    <mergeCell ref="O13:Q13"/>
    <mergeCell ref="R13:R14"/>
    <mergeCell ref="S13:S14"/>
    <mergeCell ref="T13:T14"/>
    <mergeCell ref="M15:T15"/>
    <mergeCell ref="M16:T16"/>
    <mergeCell ref="M17:N17"/>
    <mergeCell ref="M18:T18"/>
    <mergeCell ref="M19:N19"/>
    <mergeCell ref="M34:N34"/>
    <mergeCell ref="M21:N21"/>
    <mergeCell ref="M22:T22"/>
    <mergeCell ref="M23:T23"/>
    <mergeCell ref="M24:N25"/>
    <mergeCell ref="M26:N27"/>
    <mergeCell ref="M28:N28"/>
    <mergeCell ref="M29:N29"/>
    <mergeCell ref="M30:N30"/>
    <mergeCell ref="M31:N31"/>
    <mergeCell ref="M32:N32"/>
    <mergeCell ref="M33:N33"/>
    <mergeCell ref="B52:E52"/>
    <mergeCell ref="G52:J52"/>
    <mergeCell ref="L52:O52"/>
    <mergeCell ref="Q52:T52"/>
    <mergeCell ref="M35:N35"/>
    <mergeCell ref="M36:T36"/>
    <mergeCell ref="M37:N37"/>
    <mergeCell ref="M38:N38"/>
    <mergeCell ref="M39:N39"/>
    <mergeCell ref="M40:N40"/>
    <mergeCell ref="M41:N41"/>
    <mergeCell ref="B44:L46"/>
    <mergeCell ref="M44:S44"/>
    <mergeCell ref="M45:S45"/>
    <mergeCell ref="M46:S46"/>
  </mergeCells>
  <printOptions horizontalCentered="1"/>
  <pageMargins left="0.11811023622047245" right="0.11811023622047245" top="0.11811023622047245" bottom="0.11811023622047245" header="0" footer="0"/>
  <pageSetup scale="44" fitToHeight="0" orientation="landscape" r:id="rId1"/>
  <headerFooter alignWithMargins="0"/>
  <drawing r:id="rId2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A00-000000000000}">
  <sheetPr>
    <tabColor rgb="FFCCFFFF"/>
    <pageSetUpPr fitToPage="1"/>
  </sheetPr>
  <dimension ref="B1:V54"/>
  <sheetViews>
    <sheetView view="pageBreakPreview" topLeftCell="A26" zoomScale="80" zoomScaleNormal="100" zoomScaleSheetLayoutView="80" workbookViewId="0">
      <selection activeCell="G58" sqref="G58"/>
    </sheetView>
  </sheetViews>
  <sheetFormatPr baseColWidth="10" defaultColWidth="10" defaultRowHeight="27" customHeight="1"/>
  <cols>
    <col min="1" max="1" width="1.125" style="115" customWidth="1"/>
    <col min="2" max="5" width="12" style="115" customWidth="1"/>
    <col min="6" max="6" width="15.625" style="115" customWidth="1"/>
    <col min="7" max="7" width="19.875" style="115" customWidth="1"/>
    <col min="8" max="12" width="12" style="115" customWidth="1"/>
    <col min="13" max="13" width="20.125" style="152" customWidth="1"/>
    <col min="14" max="14" width="27.375" style="152" customWidth="1"/>
    <col min="15" max="15" width="17.375" style="150" customWidth="1"/>
    <col min="16" max="16" width="14.375" style="152" customWidth="1"/>
    <col min="17" max="17" width="16.875" style="152" customWidth="1"/>
    <col min="18" max="18" width="13.625" style="152" customWidth="1"/>
    <col min="19" max="19" width="17" style="152" customWidth="1"/>
    <col min="20" max="20" width="13.375" style="152" customWidth="1"/>
    <col min="21" max="21" width="17" style="115" bestFit="1" customWidth="1"/>
    <col min="22" max="22" width="18.125" style="115" customWidth="1"/>
    <col min="23" max="23" width="13.625" style="115" bestFit="1" customWidth="1"/>
    <col min="24" max="24" width="10.125" style="115" bestFit="1" customWidth="1"/>
    <col min="25" max="16384" width="10" style="115"/>
  </cols>
  <sheetData>
    <row r="1" spans="2:20" s="107" customFormat="1" ht="38.450000000000003" customHeight="1">
      <c r="B1" s="104"/>
      <c r="C1" s="105"/>
      <c r="D1" s="105"/>
      <c r="E1" s="106"/>
      <c r="F1" s="342" t="s">
        <v>123</v>
      </c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4"/>
      <c r="R1" s="348"/>
      <c r="S1" s="349"/>
      <c r="T1" s="350"/>
    </row>
    <row r="2" spans="2:20" s="107" customFormat="1" ht="37.9" customHeight="1" thickBot="1">
      <c r="B2" s="108"/>
      <c r="C2" s="109"/>
      <c r="D2" s="109"/>
      <c r="E2" s="110"/>
      <c r="F2" s="345"/>
      <c r="G2" s="346"/>
      <c r="H2" s="346"/>
      <c r="I2" s="346"/>
      <c r="J2" s="346"/>
      <c r="K2" s="346"/>
      <c r="L2" s="346"/>
      <c r="M2" s="346"/>
      <c r="N2" s="346"/>
      <c r="O2" s="346"/>
      <c r="P2" s="346"/>
      <c r="Q2" s="347"/>
      <c r="R2" s="351"/>
      <c r="S2" s="352"/>
      <c r="T2" s="353"/>
    </row>
    <row r="3" spans="2:20" s="107" customFormat="1" ht="29.45" customHeight="1" thickBot="1">
      <c r="B3" s="354" t="str">
        <f>+'1,01'!B3</f>
        <v>PATRIMONIO NATURAL FONDO PARA LA BIODIVERSIDAD Y ÁREAS PROTEGIDAS</v>
      </c>
      <c r="C3" s="355"/>
      <c r="D3" s="355"/>
      <c r="E3" s="355"/>
      <c r="F3" s="355"/>
      <c r="G3" s="355"/>
      <c r="H3" s="355"/>
      <c r="I3" s="355"/>
      <c r="J3" s="355"/>
      <c r="K3" s="355"/>
      <c r="L3" s="355"/>
      <c r="M3" s="355"/>
      <c r="N3" s="355"/>
      <c r="O3" s="355"/>
      <c r="P3" s="355"/>
      <c r="Q3" s="356"/>
      <c r="R3" s="357"/>
      <c r="S3" s="358"/>
      <c r="T3" s="359"/>
    </row>
    <row r="4" spans="2:20" s="107" customFormat="1" ht="33" customHeight="1" thickBot="1">
      <c r="B4" s="339" t="s">
        <v>124</v>
      </c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  <c r="P4" s="340"/>
      <c r="Q4" s="340"/>
      <c r="R4" s="340"/>
      <c r="S4" s="340"/>
      <c r="T4" s="341"/>
    </row>
    <row r="5" spans="2:20" s="107" customFormat="1" ht="12.6" customHeight="1" thickBot="1">
      <c r="B5" s="111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3"/>
      <c r="T5" s="114"/>
    </row>
    <row r="6" spans="2:20" ht="27" customHeight="1">
      <c r="B6" s="308" t="s">
        <v>125</v>
      </c>
      <c r="C6" s="309"/>
      <c r="D6" s="309"/>
      <c r="E6" s="312" t="s">
        <v>149</v>
      </c>
      <c r="F6" s="312"/>
      <c r="G6" s="313"/>
      <c r="H6" s="316" t="s">
        <v>126</v>
      </c>
      <c r="I6" s="317"/>
      <c r="J6" s="320">
        <v>45926</v>
      </c>
      <c r="K6" s="312"/>
      <c r="L6" s="312"/>
      <c r="M6" s="312"/>
      <c r="N6" s="313"/>
      <c r="O6" s="321" t="s">
        <v>127</v>
      </c>
      <c r="P6" s="312" t="s">
        <v>150</v>
      </c>
      <c r="Q6" s="312"/>
      <c r="R6" s="312"/>
      <c r="S6" s="312"/>
      <c r="T6" s="313"/>
    </row>
    <row r="7" spans="2:20" ht="27" customHeight="1">
      <c r="B7" s="310"/>
      <c r="C7" s="311"/>
      <c r="D7" s="311"/>
      <c r="E7" s="314"/>
      <c r="F7" s="314"/>
      <c r="G7" s="315"/>
      <c r="H7" s="318"/>
      <c r="I7" s="319"/>
      <c r="J7" s="314"/>
      <c r="K7" s="314"/>
      <c r="L7" s="314"/>
      <c r="M7" s="314"/>
      <c r="N7" s="315"/>
      <c r="O7" s="322"/>
      <c r="P7" s="314"/>
      <c r="Q7" s="314"/>
      <c r="R7" s="314"/>
      <c r="S7" s="314"/>
      <c r="T7" s="315"/>
    </row>
    <row r="8" spans="2:20" ht="50.25" customHeight="1" thickBot="1">
      <c r="B8" s="326" t="s">
        <v>128</v>
      </c>
      <c r="C8" s="327"/>
      <c r="D8" s="327"/>
      <c r="E8" s="324" t="s">
        <v>151</v>
      </c>
      <c r="F8" s="324"/>
      <c r="G8" s="325"/>
      <c r="H8" s="326" t="s">
        <v>129</v>
      </c>
      <c r="I8" s="327"/>
      <c r="J8" s="324" t="s">
        <v>152</v>
      </c>
      <c r="K8" s="324"/>
      <c r="L8" s="324"/>
      <c r="M8" s="324"/>
      <c r="N8" s="325"/>
      <c r="O8" s="323"/>
      <c r="P8" s="324"/>
      <c r="Q8" s="324"/>
      <c r="R8" s="324"/>
      <c r="S8" s="324"/>
      <c r="T8" s="325"/>
    </row>
    <row r="9" spans="2:20" ht="11.25" customHeight="1" thickBot="1">
      <c r="B9" s="328"/>
      <c r="C9" s="329"/>
      <c r="D9" s="329"/>
      <c r="E9" s="329"/>
      <c r="F9" s="329"/>
      <c r="G9" s="329"/>
      <c r="H9" s="329"/>
      <c r="I9" s="329"/>
      <c r="J9" s="329"/>
      <c r="K9" s="329"/>
      <c r="L9" s="329"/>
      <c r="M9" s="329"/>
      <c r="N9" s="329"/>
      <c r="O9" s="329"/>
      <c r="P9" s="329"/>
      <c r="Q9" s="329"/>
      <c r="R9" s="329"/>
      <c r="S9" s="329"/>
      <c r="T9" s="330"/>
    </row>
    <row r="10" spans="2:20" ht="33.6" customHeight="1" thickBot="1">
      <c r="B10" s="331" t="s">
        <v>130</v>
      </c>
      <c r="C10" s="332"/>
      <c r="D10" s="116" t="s">
        <v>369</v>
      </c>
      <c r="E10" s="333" t="s">
        <v>15</v>
      </c>
      <c r="F10" s="333"/>
      <c r="G10" s="333"/>
      <c r="H10" s="117" t="s">
        <v>131</v>
      </c>
      <c r="I10" s="118">
        <v>1.03</v>
      </c>
      <c r="J10" s="334" t="e">
        <f>+UPPER('F-GAL-001'!#REF!)</f>
        <v>#REF!</v>
      </c>
      <c r="K10" s="335"/>
      <c r="L10" s="335"/>
      <c r="M10" s="335"/>
      <c r="N10" s="335"/>
      <c r="O10" s="335"/>
      <c r="P10" s="335"/>
      <c r="Q10" s="336"/>
      <c r="R10" s="119" t="s">
        <v>132</v>
      </c>
      <c r="S10" s="337" t="s">
        <v>143</v>
      </c>
      <c r="T10" s="338"/>
    </row>
    <row r="11" spans="2:20" ht="10.5" customHeight="1" thickBot="1">
      <c r="B11" s="305"/>
      <c r="C11" s="306"/>
      <c r="D11" s="306"/>
      <c r="E11" s="306"/>
      <c r="F11" s="306"/>
      <c r="G11" s="306"/>
      <c r="H11" s="306"/>
      <c r="I11" s="306"/>
      <c r="J11" s="306"/>
      <c r="K11" s="306"/>
      <c r="L11" s="306"/>
      <c r="M11" s="306"/>
      <c r="N11" s="306"/>
      <c r="O11" s="306"/>
      <c r="P11" s="306"/>
      <c r="Q11" s="306"/>
      <c r="R11" s="306"/>
      <c r="S11" s="306"/>
      <c r="T11" s="307"/>
    </row>
    <row r="12" spans="2:20" ht="27" customHeight="1" thickBot="1">
      <c r="B12" s="362" t="s">
        <v>133</v>
      </c>
      <c r="C12" s="363"/>
      <c r="D12" s="363"/>
      <c r="E12" s="363"/>
      <c r="F12" s="363"/>
      <c r="G12" s="363"/>
      <c r="H12" s="363"/>
      <c r="I12" s="363"/>
      <c r="J12" s="363"/>
      <c r="K12" s="363"/>
      <c r="L12" s="363"/>
      <c r="M12" s="362" t="s">
        <v>134</v>
      </c>
      <c r="N12" s="363"/>
      <c r="O12" s="363"/>
      <c r="P12" s="363"/>
      <c r="Q12" s="363"/>
      <c r="R12" s="363"/>
      <c r="S12" s="363"/>
      <c r="T12" s="364"/>
    </row>
    <row r="13" spans="2:20" ht="30" customHeight="1">
      <c r="B13" s="120"/>
      <c r="C13" s="121"/>
      <c r="D13" s="121"/>
      <c r="E13" s="121"/>
      <c r="F13" s="121"/>
      <c r="G13" s="121"/>
      <c r="H13" s="121"/>
      <c r="I13" s="121"/>
      <c r="J13" s="121"/>
      <c r="K13" s="121"/>
      <c r="L13" s="122"/>
      <c r="M13" s="365" t="s">
        <v>135</v>
      </c>
      <c r="N13" s="366"/>
      <c r="O13" s="369" t="s">
        <v>136</v>
      </c>
      <c r="P13" s="370"/>
      <c r="Q13" s="371"/>
      <c r="R13" s="372" t="s">
        <v>145</v>
      </c>
      <c r="S13" s="374" t="s">
        <v>6</v>
      </c>
      <c r="T13" s="376" t="s">
        <v>36</v>
      </c>
    </row>
    <row r="14" spans="2:20" ht="30" customHeight="1">
      <c r="B14" s="123"/>
      <c r="C14" s="124"/>
      <c r="D14" s="124"/>
      <c r="E14" s="124"/>
      <c r="F14" s="124"/>
      <c r="G14" s="124"/>
      <c r="H14" s="124"/>
      <c r="I14" s="124"/>
      <c r="J14" s="124"/>
      <c r="K14" s="124"/>
      <c r="L14" s="125"/>
      <c r="M14" s="367"/>
      <c r="N14" s="368"/>
      <c r="O14" s="126" t="s">
        <v>137</v>
      </c>
      <c r="P14" s="126" t="s">
        <v>138</v>
      </c>
      <c r="Q14" s="126" t="s">
        <v>144</v>
      </c>
      <c r="R14" s="373"/>
      <c r="S14" s="375"/>
      <c r="T14" s="377"/>
    </row>
    <row r="15" spans="2:20" ht="22.9" customHeight="1">
      <c r="B15" s="123"/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378"/>
      <c r="N15" s="379"/>
      <c r="O15" s="379"/>
      <c r="P15" s="379"/>
      <c r="Q15" s="379"/>
      <c r="R15" s="379"/>
      <c r="S15" s="379"/>
      <c r="T15" s="380"/>
    </row>
    <row r="16" spans="2:20" ht="22.9" customHeight="1">
      <c r="B16" s="123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378" t="s">
        <v>100</v>
      </c>
      <c r="N16" s="379"/>
      <c r="O16" s="379"/>
      <c r="P16" s="379"/>
      <c r="Q16" s="379"/>
      <c r="R16" s="379"/>
      <c r="S16" s="379"/>
      <c r="T16" s="380"/>
    </row>
    <row r="17" spans="2:22" ht="22.9" customHeight="1">
      <c r="B17" s="123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360" t="s">
        <v>100</v>
      </c>
      <c r="N17" s="361"/>
      <c r="O17" s="127">
        <v>5.42</v>
      </c>
      <c r="P17" s="128">
        <v>3.92</v>
      </c>
      <c r="Q17" s="129">
        <v>1</v>
      </c>
      <c r="R17" s="128">
        <f>+O17*P17</f>
        <v>21.246399999999998</v>
      </c>
      <c r="S17" s="129">
        <v>1</v>
      </c>
      <c r="T17" s="130">
        <f>ROUND(+S17*R17,2)</f>
        <v>21.25</v>
      </c>
    </row>
    <row r="18" spans="2:22" ht="22.9" customHeight="1">
      <c r="B18" s="123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360" t="s">
        <v>370</v>
      </c>
      <c r="N18" s="361"/>
      <c r="O18" s="136">
        <v>1.68</v>
      </c>
      <c r="P18" s="136">
        <v>0.94</v>
      </c>
      <c r="Q18" s="136"/>
      <c r="R18" s="128">
        <f>+O18*P18</f>
        <v>1.5791999999999999</v>
      </c>
      <c r="S18" s="136">
        <v>2</v>
      </c>
      <c r="T18" s="130">
        <f>ROUND(+S18*R18,2)</f>
        <v>3.16</v>
      </c>
    </row>
    <row r="19" spans="2:22" ht="22.9" customHeight="1"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360"/>
      <c r="N19" s="361"/>
      <c r="O19" s="127"/>
      <c r="P19" s="128"/>
      <c r="Q19" s="129"/>
      <c r="R19" s="128"/>
      <c r="S19" s="129"/>
      <c r="T19" s="130"/>
    </row>
    <row r="20" spans="2:22" ht="22.9" customHeight="1"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360"/>
      <c r="N20" s="361"/>
      <c r="O20" s="127"/>
      <c r="P20" s="128"/>
      <c r="Q20" s="129"/>
      <c r="R20" s="131"/>
      <c r="S20" s="129"/>
      <c r="T20" s="130"/>
    </row>
    <row r="21" spans="2:22" ht="22.9" customHeight="1"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360"/>
      <c r="N21" s="361"/>
      <c r="O21" s="127"/>
      <c r="P21" s="128"/>
      <c r="Q21" s="129"/>
      <c r="R21" s="128"/>
      <c r="S21" s="129"/>
      <c r="T21" s="130"/>
    </row>
    <row r="22" spans="2:22" ht="22.9" customHeight="1">
      <c r="B22" s="123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381"/>
      <c r="N22" s="382"/>
      <c r="O22" s="382"/>
      <c r="P22" s="382"/>
      <c r="Q22" s="382"/>
      <c r="R22" s="382"/>
      <c r="S22" s="382"/>
      <c r="T22" s="383"/>
      <c r="V22" s="132"/>
    </row>
    <row r="23" spans="2:22" ht="22.9" customHeight="1">
      <c r="B23" s="123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381"/>
      <c r="N23" s="382"/>
      <c r="O23" s="382"/>
      <c r="P23" s="382"/>
      <c r="Q23" s="382"/>
      <c r="R23" s="382"/>
      <c r="S23" s="382"/>
      <c r="T23" s="383"/>
    </row>
    <row r="24" spans="2:22" ht="22.9" customHeight="1">
      <c r="B24" s="123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413"/>
      <c r="N24" s="414"/>
      <c r="O24" s="127"/>
      <c r="P24" s="128"/>
      <c r="Q24" s="129"/>
      <c r="R24" s="128"/>
      <c r="S24" s="129"/>
      <c r="T24" s="130"/>
    </row>
    <row r="25" spans="2:22" ht="22.9" customHeight="1">
      <c r="B25" s="123"/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415"/>
      <c r="N25" s="416"/>
      <c r="O25" s="127"/>
      <c r="P25" s="128"/>
      <c r="Q25" s="129"/>
      <c r="R25" s="128"/>
      <c r="S25" s="129"/>
      <c r="T25" s="130"/>
    </row>
    <row r="26" spans="2:22" ht="22.9" customHeight="1">
      <c r="B26" s="123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413"/>
      <c r="N26" s="414"/>
      <c r="O26" s="127"/>
      <c r="P26" s="128"/>
      <c r="Q26" s="129"/>
      <c r="R26" s="128"/>
      <c r="S26" s="129"/>
      <c r="T26" s="130"/>
    </row>
    <row r="27" spans="2:22" ht="22.9" customHeight="1">
      <c r="B27" s="123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415"/>
      <c r="N27" s="416"/>
      <c r="O27" s="127"/>
      <c r="P27" s="128"/>
      <c r="Q27" s="129"/>
      <c r="R27" s="128"/>
      <c r="S27" s="129"/>
      <c r="T27" s="130"/>
    </row>
    <row r="28" spans="2:22" ht="22.9" customHeight="1">
      <c r="B28" s="123"/>
      <c r="C28" s="124"/>
      <c r="D28" s="124"/>
      <c r="E28" s="124"/>
      <c r="F28" s="124"/>
      <c r="G28" s="124"/>
      <c r="H28" s="124"/>
      <c r="I28" s="124"/>
      <c r="J28" s="124"/>
      <c r="K28" s="124"/>
      <c r="L28" s="124"/>
      <c r="M28" s="360"/>
      <c r="N28" s="361"/>
      <c r="O28" s="127"/>
      <c r="P28" s="128"/>
      <c r="Q28" s="129"/>
      <c r="R28" s="128"/>
      <c r="S28" s="129"/>
      <c r="T28" s="130"/>
    </row>
    <row r="29" spans="2:22" ht="22.9" customHeight="1">
      <c r="B29" s="123"/>
      <c r="C29" s="124"/>
      <c r="D29" s="124"/>
      <c r="E29" s="124"/>
      <c r="F29" s="124"/>
      <c r="G29" s="124"/>
      <c r="H29" s="124"/>
      <c r="I29" s="124"/>
      <c r="J29" s="124"/>
      <c r="K29" s="124"/>
      <c r="L29" s="124"/>
      <c r="M29" s="360"/>
      <c r="N29" s="361"/>
      <c r="O29" s="127"/>
      <c r="P29" s="128"/>
      <c r="Q29" s="129"/>
      <c r="R29" s="128"/>
      <c r="S29" s="129"/>
      <c r="T29" s="130"/>
    </row>
    <row r="30" spans="2:22" ht="22.9" customHeight="1">
      <c r="B30" s="123"/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360"/>
      <c r="N30" s="361"/>
      <c r="O30" s="133"/>
      <c r="P30" s="128"/>
      <c r="Q30" s="129"/>
      <c r="R30" s="128"/>
      <c r="S30" s="129"/>
      <c r="T30" s="130"/>
    </row>
    <row r="31" spans="2:22" ht="22.9" customHeight="1">
      <c r="B31" s="123"/>
      <c r="D31" s="134"/>
      <c r="E31" s="134"/>
      <c r="F31" s="134"/>
      <c r="G31" s="134"/>
      <c r="H31" s="134"/>
      <c r="I31" s="134"/>
      <c r="J31" s="124"/>
      <c r="K31" s="124"/>
      <c r="L31" s="124"/>
      <c r="M31" s="360"/>
      <c r="N31" s="361"/>
      <c r="O31" s="133"/>
      <c r="P31" s="128"/>
      <c r="Q31" s="129"/>
      <c r="R31" s="128"/>
      <c r="S31" s="129"/>
      <c r="T31" s="130"/>
    </row>
    <row r="32" spans="2:22" ht="22.9" customHeight="1">
      <c r="B32" s="123"/>
      <c r="C32" s="134"/>
      <c r="D32" s="134"/>
      <c r="E32" s="134"/>
      <c r="F32" s="124"/>
      <c r="G32" s="124"/>
      <c r="H32" s="124"/>
      <c r="I32" s="124"/>
      <c r="J32" s="124"/>
      <c r="K32" s="124"/>
      <c r="L32" s="124"/>
      <c r="M32" s="360"/>
      <c r="N32" s="361"/>
      <c r="O32" s="127"/>
      <c r="P32" s="128"/>
      <c r="Q32" s="129"/>
      <c r="R32" s="131"/>
      <c r="S32" s="129"/>
      <c r="T32" s="130"/>
    </row>
    <row r="33" spans="2:22" ht="22.9" customHeight="1">
      <c r="B33" s="123"/>
      <c r="C33" s="124"/>
      <c r="D33" s="124"/>
      <c r="E33" s="124"/>
      <c r="F33" s="124"/>
      <c r="G33" s="124"/>
      <c r="H33" s="124"/>
      <c r="I33" s="124"/>
      <c r="J33" s="124"/>
      <c r="K33" s="124"/>
      <c r="L33" s="124"/>
      <c r="M33" s="360"/>
      <c r="N33" s="361"/>
      <c r="O33" s="127"/>
      <c r="P33" s="128"/>
      <c r="Q33" s="129"/>
      <c r="R33" s="131"/>
      <c r="S33" s="129"/>
      <c r="T33" s="130"/>
    </row>
    <row r="34" spans="2:22" ht="22.9" customHeight="1">
      <c r="B34" s="123"/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360"/>
      <c r="N34" s="361"/>
      <c r="O34" s="127"/>
      <c r="P34" s="128"/>
      <c r="Q34" s="129"/>
      <c r="R34" s="128"/>
      <c r="S34" s="129"/>
      <c r="T34" s="130"/>
    </row>
    <row r="35" spans="2:22" ht="22.9" customHeight="1">
      <c r="B35" s="123"/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360"/>
      <c r="N35" s="361"/>
      <c r="O35" s="127"/>
      <c r="P35" s="128"/>
      <c r="Q35" s="129"/>
      <c r="R35" s="128"/>
      <c r="S35" s="129"/>
      <c r="T35" s="130"/>
      <c r="V35" s="135"/>
    </row>
    <row r="36" spans="2:22" ht="22.9" customHeight="1">
      <c r="B36" s="123"/>
      <c r="C36" s="124"/>
      <c r="D36" s="124"/>
      <c r="E36" s="124"/>
      <c r="F36" s="124"/>
      <c r="G36" s="124"/>
      <c r="H36" s="124"/>
      <c r="I36" s="124"/>
      <c r="J36" s="124"/>
      <c r="K36" s="124"/>
      <c r="L36" s="124"/>
      <c r="M36" s="381"/>
      <c r="N36" s="382"/>
      <c r="O36" s="382"/>
      <c r="P36" s="382"/>
      <c r="Q36" s="382"/>
      <c r="R36" s="382"/>
      <c r="S36" s="382"/>
      <c r="T36" s="383"/>
      <c r="V36" s="135"/>
    </row>
    <row r="37" spans="2:22" ht="22.9" customHeight="1">
      <c r="B37" s="123"/>
      <c r="C37" s="124"/>
      <c r="D37" s="124"/>
      <c r="E37" s="124"/>
      <c r="F37" s="124"/>
      <c r="G37" s="124"/>
      <c r="H37" s="124"/>
      <c r="I37" s="124"/>
      <c r="J37" s="124"/>
      <c r="K37" s="124"/>
      <c r="L37" s="124"/>
      <c r="M37" s="390"/>
      <c r="N37" s="391"/>
      <c r="O37" s="127"/>
      <c r="P37" s="128"/>
      <c r="Q37" s="129"/>
      <c r="R37" s="131"/>
      <c r="S37" s="129"/>
      <c r="T37" s="130"/>
    </row>
    <row r="38" spans="2:22" ht="22.9" customHeight="1">
      <c r="B38" s="123"/>
      <c r="C38" s="124"/>
      <c r="D38" s="124"/>
      <c r="E38" s="124"/>
      <c r="F38" s="124"/>
      <c r="G38" s="124"/>
      <c r="H38" s="124"/>
      <c r="I38" s="124"/>
      <c r="J38" s="124"/>
      <c r="K38" s="124"/>
      <c r="L38" s="124"/>
      <c r="M38" s="390"/>
      <c r="N38" s="391"/>
      <c r="O38" s="136"/>
      <c r="P38" s="136"/>
      <c r="Q38" s="136"/>
      <c r="R38" s="136"/>
      <c r="S38" s="136"/>
      <c r="T38" s="137"/>
    </row>
    <row r="39" spans="2:22" ht="22.9" customHeight="1">
      <c r="B39" s="123"/>
      <c r="F39" s="124"/>
      <c r="G39" s="124"/>
      <c r="H39" s="124"/>
      <c r="I39" s="124"/>
      <c r="J39" s="124"/>
      <c r="K39" s="124"/>
      <c r="L39" s="124"/>
      <c r="M39" s="390"/>
      <c r="N39" s="391"/>
      <c r="O39" s="127"/>
      <c r="P39" s="131"/>
      <c r="Q39" s="129"/>
      <c r="R39" s="131"/>
      <c r="S39" s="129"/>
      <c r="T39" s="130"/>
    </row>
    <row r="40" spans="2:22" ht="22.9" customHeight="1">
      <c r="B40" s="123"/>
      <c r="F40" s="124"/>
      <c r="G40" s="124"/>
      <c r="H40" s="124"/>
      <c r="I40" s="124"/>
      <c r="J40" s="124"/>
      <c r="K40" s="124"/>
      <c r="L40" s="124"/>
      <c r="M40" s="390"/>
      <c r="N40" s="391"/>
      <c r="O40" s="127"/>
      <c r="P40" s="128"/>
      <c r="Q40" s="129"/>
      <c r="R40" s="131"/>
      <c r="S40" s="129"/>
      <c r="T40" s="130"/>
    </row>
    <row r="41" spans="2:22" ht="22.9" customHeight="1">
      <c r="B41" s="123"/>
      <c r="C41" s="124"/>
      <c r="D41" s="124"/>
      <c r="E41" s="124"/>
      <c r="F41" s="124"/>
      <c r="G41" s="124"/>
      <c r="H41" s="124"/>
      <c r="I41" s="124"/>
      <c r="J41" s="124"/>
      <c r="K41" s="124"/>
      <c r="L41" s="124"/>
      <c r="M41" s="390"/>
      <c r="N41" s="391"/>
      <c r="O41" s="127"/>
      <c r="P41" s="128"/>
      <c r="Q41" s="129"/>
      <c r="R41" s="131"/>
      <c r="S41" s="129"/>
      <c r="T41" s="130"/>
    </row>
    <row r="42" spans="2:22" ht="22.9" customHeight="1">
      <c r="B42" s="123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38"/>
      <c r="N42" s="139"/>
      <c r="O42" s="139"/>
      <c r="P42" s="139"/>
      <c r="Q42" s="139"/>
      <c r="R42" s="139"/>
      <c r="S42" s="139"/>
      <c r="T42" s="140"/>
    </row>
    <row r="43" spans="2:22" ht="22.9" customHeight="1" thickBot="1">
      <c r="B43" s="123"/>
      <c r="C43" s="124"/>
      <c r="D43" s="124"/>
      <c r="E43" s="124"/>
      <c r="F43" s="124"/>
      <c r="G43" s="124"/>
      <c r="H43" s="124"/>
      <c r="I43" s="124"/>
      <c r="J43" s="124"/>
      <c r="K43" s="124"/>
      <c r="L43" s="124"/>
      <c r="M43" s="141"/>
      <c r="N43" s="142"/>
      <c r="O43" s="142"/>
      <c r="P43" s="142"/>
      <c r="Q43" s="142"/>
      <c r="R43" s="142"/>
      <c r="S43" s="142"/>
      <c r="T43" s="143"/>
    </row>
    <row r="44" spans="2:22" s="145" customFormat="1" ht="24" customHeight="1">
      <c r="B44" s="392" t="s">
        <v>154</v>
      </c>
      <c r="C44" s="393"/>
      <c r="D44" s="393"/>
      <c r="E44" s="393"/>
      <c r="F44" s="393"/>
      <c r="G44" s="393"/>
      <c r="H44" s="393"/>
      <c r="I44" s="393"/>
      <c r="J44" s="393"/>
      <c r="K44" s="393"/>
      <c r="L44" s="394"/>
      <c r="M44" s="401" t="s">
        <v>139</v>
      </c>
      <c r="N44" s="402"/>
      <c r="O44" s="402"/>
      <c r="P44" s="402"/>
      <c r="Q44" s="402"/>
      <c r="R44" s="402"/>
      <c r="S44" s="402"/>
      <c r="T44" s="144">
        <f>SUM(T17:T43)</f>
        <v>24.41</v>
      </c>
    </row>
    <row r="45" spans="2:22" s="145" customFormat="1" ht="24" customHeight="1">
      <c r="B45" s="395"/>
      <c r="C45" s="396"/>
      <c r="D45" s="396"/>
      <c r="E45" s="396"/>
      <c r="F45" s="396"/>
      <c r="G45" s="396"/>
      <c r="H45" s="396"/>
      <c r="I45" s="396"/>
      <c r="J45" s="396"/>
      <c r="K45" s="396"/>
      <c r="L45" s="397"/>
      <c r="M45" s="403" t="s">
        <v>140</v>
      </c>
      <c r="N45" s="404"/>
      <c r="O45" s="404"/>
      <c r="P45" s="404"/>
      <c r="Q45" s="404"/>
      <c r="R45" s="404"/>
      <c r="S45" s="404"/>
      <c r="T45" s="146"/>
    </row>
    <row r="46" spans="2:22" s="145" customFormat="1" ht="24" customHeight="1" thickBot="1">
      <c r="B46" s="398"/>
      <c r="C46" s="399"/>
      <c r="D46" s="399"/>
      <c r="E46" s="399"/>
      <c r="F46" s="399"/>
      <c r="G46" s="399"/>
      <c r="H46" s="399"/>
      <c r="I46" s="399"/>
      <c r="J46" s="399"/>
      <c r="K46" s="399"/>
      <c r="L46" s="400"/>
      <c r="M46" s="405" t="s">
        <v>141</v>
      </c>
      <c r="N46" s="406"/>
      <c r="O46" s="406"/>
      <c r="P46" s="406"/>
      <c r="Q46" s="406"/>
      <c r="R46" s="406"/>
      <c r="S46" s="406"/>
      <c r="T46" s="147">
        <f>+T45+T44</f>
        <v>24.41</v>
      </c>
    </row>
    <row r="47" spans="2:22" ht="17.45" customHeight="1">
      <c r="B47" s="148"/>
      <c r="C47" s="149"/>
      <c r="D47" s="149"/>
      <c r="E47" s="149"/>
      <c r="F47" s="149"/>
      <c r="G47" s="149"/>
      <c r="H47" s="149"/>
      <c r="I47" s="149"/>
      <c r="J47" s="149"/>
      <c r="K47" s="149"/>
      <c r="L47" s="149"/>
      <c r="M47" s="150"/>
      <c r="N47" s="150"/>
      <c r="P47" s="150"/>
      <c r="Q47" s="150"/>
      <c r="R47" s="150"/>
      <c r="S47" s="150"/>
      <c r="T47" s="151"/>
    </row>
    <row r="48" spans="2:22" ht="22.9" customHeight="1">
      <c r="B48" s="148"/>
      <c r="J48" s="149"/>
      <c r="K48" s="149"/>
      <c r="L48" s="149"/>
      <c r="M48" s="150"/>
      <c r="Q48" s="115"/>
      <c r="R48" s="149"/>
      <c r="S48" s="149"/>
      <c r="T48" s="153"/>
    </row>
    <row r="49" spans="2:20" ht="19.149999999999999" customHeight="1">
      <c r="B49" s="148"/>
      <c r="J49" s="149"/>
      <c r="K49" s="149"/>
      <c r="L49" s="149"/>
      <c r="M49" s="150"/>
      <c r="Q49" s="115"/>
      <c r="R49" s="149"/>
      <c r="S49" s="149"/>
      <c r="T49" s="153"/>
    </row>
    <row r="50" spans="2:20" ht="21.6" customHeight="1">
      <c r="B50" s="148"/>
      <c r="C50" s="149"/>
      <c r="D50" s="149"/>
      <c r="E50" s="149"/>
      <c r="F50" s="149"/>
      <c r="G50" s="149"/>
      <c r="H50" s="149"/>
      <c r="I50" s="149"/>
      <c r="J50" s="149"/>
      <c r="K50" s="149"/>
      <c r="L50" s="149"/>
      <c r="M50" s="150"/>
      <c r="N50" s="150"/>
      <c r="P50" s="150"/>
      <c r="Q50" s="154"/>
      <c r="R50" s="154"/>
      <c r="S50" s="154"/>
      <c r="T50" s="155"/>
    </row>
    <row r="51" spans="2:20" ht="25.15" customHeight="1">
      <c r="B51" s="148"/>
      <c r="C51" s="149"/>
      <c r="D51" s="149"/>
      <c r="E51" s="149"/>
      <c r="F51" s="149"/>
      <c r="G51" s="149"/>
      <c r="H51" s="149"/>
      <c r="I51" s="149"/>
      <c r="J51" s="149"/>
      <c r="K51" s="149"/>
      <c r="L51" s="156"/>
      <c r="M51" s="157"/>
      <c r="N51" s="157"/>
      <c r="P51" s="150"/>
      <c r="Q51" s="157"/>
      <c r="R51" s="157"/>
      <c r="S51" s="157"/>
      <c r="T51" s="158"/>
    </row>
    <row r="52" spans="2:20" s="162" customFormat="1" ht="17.45" customHeight="1">
      <c r="B52" s="384" t="s">
        <v>142</v>
      </c>
      <c r="C52" s="385"/>
      <c r="D52" s="385"/>
      <c r="E52" s="385"/>
      <c r="F52" s="159"/>
      <c r="G52" s="386" t="s">
        <v>142</v>
      </c>
      <c r="H52" s="386"/>
      <c r="I52" s="386"/>
      <c r="J52" s="387"/>
      <c r="K52" s="160"/>
      <c r="L52" s="388" t="s">
        <v>142</v>
      </c>
      <c r="M52" s="388"/>
      <c r="N52" s="388"/>
      <c r="O52" s="388"/>
      <c r="P52" s="161"/>
      <c r="Q52" s="388" t="s">
        <v>142</v>
      </c>
      <c r="R52" s="388"/>
      <c r="S52" s="388"/>
      <c r="T52" s="389"/>
    </row>
    <row r="53" spans="2:20" ht="17.45" customHeight="1">
      <c r="B53" s="163" t="str">
        <f>+'1,01'!B53</f>
        <v>Nombre: IVAN DARIO RODRIGUEZ</v>
      </c>
      <c r="C53" s="164"/>
      <c r="D53" s="164"/>
      <c r="E53" s="164"/>
      <c r="F53" s="164"/>
      <c r="G53" s="165" t="str">
        <f>+'1,01'!G53</f>
        <v xml:space="preserve">Nombre: MANUEL EDUARDO CEPEDA HERNÁNDEZ </v>
      </c>
      <c r="H53" s="165"/>
      <c r="I53" s="165"/>
      <c r="J53" s="165"/>
      <c r="K53" s="166"/>
      <c r="L53" s="167" t="str">
        <f>+'1,01'!L53</f>
        <v>Nombre: ROBINSON ALEXANDER TOBAR URBANO</v>
      </c>
      <c r="M53" s="167"/>
      <c r="N53" s="167"/>
      <c r="O53" s="167"/>
      <c r="P53" s="166"/>
      <c r="Q53" s="167" t="str">
        <f>+'1,01'!Q53</f>
        <v>Nombre: CLARA LUZ JARAMILLO HENAO</v>
      </c>
      <c r="R53" s="167"/>
      <c r="S53" s="167"/>
      <c r="T53" s="168"/>
    </row>
    <row r="54" spans="2:20" ht="17.45" customHeight="1" thickBot="1">
      <c r="B54" s="174" t="str">
        <f>+'1,01'!B54</f>
        <v>RESIDENTE DE OBRA</v>
      </c>
      <c r="C54" s="169"/>
      <c r="D54" s="169"/>
      <c r="E54" s="169"/>
      <c r="F54" s="169"/>
      <c r="G54" s="170" t="str">
        <f>+'1,01'!G54</f>
        <v>DIRECTOR DE OBRA</v>
      </c>
      <c r="H54" s="170"/>
      <c r="I54" s="170"/>
      <c r="J54" s="170"/>
      <c r="K54" s="171"/>
      <c r="L54" s="172" t="str">
        <f>+'1,01'!L54</f>
        <v xml:space="preserve">RESIDENTE DE INTERVENTORIA </v>
      </c>
      <c r="M54" s="172"/>
      <c r="N54" s="172"/>
      <c r="O54" s="172"/>
      <c r="P54" s="171"/>
      <c r="Q54" s="172" t="str">
        <f>+'1,01'!Q54</f>
        <v xml:space="preserve">DIRECTOR DE INTERVENTORIA </v>
      </c>
      <c r="R54" s="172"/>
      <c r="S54" s="172"/>
      <c r="T54" s="173"/>
    </row>
  </sheetData>
  <mergeCells count="62">
    <mergeCell ref="B4:T4"/>
    <mergeCell ref="F1:Q2"/>
    <mergeCell ref="R1:T1"/>
    <mergeCell ref="R2:T2"/>
    <mergeCell ref="B3:Q3"/>
    <mergeCell ref="R3:T3"/>
    <mergeCell ref="B11:T11"/>
    <mergeCell ref="B6:D7"/>
    <mergeCell ref="E6:G7"/>
    <mergeCell ref="H6:I7"/>
    <mergeCell ref="J6:N7"/>
    <mergeCell ref="O6:O8"/>
    <mergeCell ref="P6:T8"/>
    <mergeCell ref="B8:D8"/>
    <mergeCell ref="E8:G8"/>
    <mergeCell ref="H8:I8"/>
    <mergeCell ref="J8:N8"/>
    <mergeCell ref="B9:T9"/>
    <mergeCell ref="B10:C10"/>
    <mergeCell ref="E10:G10"/>
    <mergeCell ref="J10:Q10"/>
    <mergeCell ref="S10:T10"/>
    <mergeCell ref="B12:L12"/>
    <mergeCell ref="M12:T12"/>
    <mergeCell ref="M13:N14"/>
    <mergeCell ref="O13:Q13"/>
    <mergeCell ref="R13:R14"/>
    <mergeCell ref="S13:S14"/>
    <mergeCell ref="T13:T14"/>
    <mergeCell ref="M15:T15"/>
    <mergeCell ref="M16:T16"/>
    <mergeCell ref="M17:N17"/>
    <mergeCell ref="M19:N19"/>
    <mergeCell ref="M20:N20"/>
    <mergeCell ref="M18:N18"/>
    <mergeCell ref="M34:N34"/>
    <mergeCell ref="M21:N21"/>
    <mergeCell ref="M22:T22"/>
    <mergeCell ref="M23:T23"/>
    <mergeCell ref="M24:N25"/>
    <mergeCell ref="M26:N27"/>
    <mergeCell ref="M28:N28"/>
    <mergeCell ref="M29:N29"/>
    <mergeCell ref="M30:N30"/>
    <mergeCell ref="M31:N31"/>
    <mergeCell ref="M32:N32"/>
    <mergeCell ref="M33:N33"/>
    <mergeCell ref="B52:E52"/>
    <mergeCell ref="G52:J52"/>
    <mergeCell ref="L52:O52"/>
    <mergeCell ref="Q52:T52"/>
    <mergeCell ref="M35:N35"/>
    <mergeCell ref="M36:T36"/>
    <mergeCell ref="M37:N37"/>
    <mergeCell ref="M38:N38"/>
    <mergeCell ref="M39:N39"/>
    <mergeCell ref="M40:N40"/>
    <mergeCell ref="M41:N41"/>
    <mergeCell ref="B44:L46"/>
    <mergeCell ref="M44:S44"/>
    <mergeCell ref="M45:S45"/>
    <mergeCell ref="M46:S46"/>
  </mergeCells>
  <printOptions horizontalCentered="1"/>
  <pageMargins left="0.11811023622047245" right="0.11811023622047245" top="0.11811023622047245" bottom="0.11811023622047245" header="0" footer="0"/>
  <pageSetup scale="44" orientation="landscape" r:id="rId1"/>
  <headerFooter alignWithMargins="0"/>
  <drawing r:id="rId2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B00-000000000000}">
  <sheetPr>
    <tabColor rgb="FFCCFFFF"/>
    <pageSetUpPr fitToPage="1"/>
  </sheetPr>
  <dimension ref="B1:V54"/>
  <sheetViews>
    <sheetView view="pageBreakPreview" topLeftCell="A29" zoomScale="80" zoomScaleNormal="100" zoomScaleSheetLayoutView="80" workbookViewId="0">
      <selection activeCell="G58" sqref="G58"/>
    </sheetView>
  </sheetViews>
  <sheetFormatPr baseColWidth="10" defaultColWidth="10" defaultRowHeight="27" customHeight="1"/>
  <cols>
    <col min="1" max="1" width="1.125" style="115" customWidth="1"/>
    <col min="2" max="5" width="12" style="115" customWidth="1"/>
    <col min="6" max="6" width="15.625" style="115" customWidth="1"/>
    <col min="7" max="7" width="19.875" style="115" customWidth="1"/>
    <col min="8" max="12" width="12" style="115" customWidth="1"/>
    <col min="13" max="13" width="20.125" style="152" customWidth="1"/>
    <col min="14" max="14" width="27.375" style="152" customWidth="1"/>
    <col min="15" max="15" width="17.375" style="150" customWidth="1"/>
    <col min="16" max="16" width="14.375" style="152" customWidth="1"/>
    <col min="17" max="17" width="16.875" style="152" customWidth="1"/>
    <col min="18" max="18" width="13.625" style="152" customWidth="1"/>
    <col min="19" max="19" width="17" style="152" customWidth="1"/>
    <col min="20" max="20" width="13.375" style="152" customWidth="1"/>
    <col min="21" max="21" width="17" style="115" bestFit="1" customWidth="1"/>
    <col min="22" max="22" width="18.125" style="115" customWidth="1"/>
    <col min="23" max="23" width="13.625" style="115" bestFit="1" customWidth="1"/>
    <col min="24" max="24" width="10.125" style="115" bestFit="1" customWidth="1"/>
    <col min="25" max="16384" width="10" style="115"/>
  </cols>
  <sheetData>
    <row r="1" spans="2:20" s="107" customFormat="1" ht="38.450000000000003" customHeight="1">
      <c r="B1" s="104"/>
      <c r="C1" s="105"/>
      <c r="D1" s="105"/>
      <c r="E1" s="106"/>
      <c r="F1" s="342" t="s">
        <v>123</v>
      </c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4"/>
      <c r="R1" s="348"/>
      <c r="S1" s="349"/>
      <c r="T1" s="350"/>
    </row>
    <row r="2" spans="2:20" s="107" customFormat="1" ht="37.9" customHeight="1" thickBot="1">
      <c r="B2" s="108"/>
      <c r="C2" s="109"/>
      <c r="D2" s="109"/>
      <c r="E2" s="110"/>
      <c r="F2" s="345"/>
      <c r="G2" s="346"/>
      <c r="H2" s="346"/>
      <c r="I2" s="346"/>
      <c r="J2" s="346"/>
      <c r="K2" s="346"/>
      <c r="L2" s="346"/>
      <c r="M2" s="346"/>
      <c r="N2" s="346"/>
      <c r="O2" s="346"/>
      <c r="P2" s="346"/>
      <c r="Q2" s="347"/>
      <c r="R2" s="351"/>
      <c r="S2" s="352"/>
      <c r="T2" s="353"/>
    </row>
    <row r="3" spans="2:20" s="107" customFormat="1" ht="29.45" customHeight="1" thickBot="1">
      <c r="B3" s="354" t="str">
        <f>+'1,01'!B3</f>
        <v>PATRIMONIO NATURAL FONDO PARA LA BIODIVERSIDAD Y ÁREAS PROTEGIDAS</v>
      </c>
      <c r="C3" s="355"/>
      <c r="D3" s="355"/>
      <c r="E3" s="355"/>
      <c r="F3" s="355"/>
      <c r="G3" s="355"/>
      <c r="H3" s="355"/>
      <c r="I3" s="355"/>
      <c r="J3" s="355"/>
      <c r="K3" s="355"/>
      <c r="L3" s="355"/>
      <c r="M3" s="355"/>
      <c r="N3" s="355"/>
      <c r="O3" s="355"/>
      <c r="P3" s="355"/>
      <c r="Q3" s="356"/>
      <c r="R3" s="357"/>
      <c r="S3" s="358"/>
      <c r="T3" s="359"/>
    </row>
    <row r="4" spans="2:20" s="107" customFormat="1" ht="33" customHeight="1" thickBot="1">
      <c r="B4" s="339" t="s">
        <v>124</v>
      </c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  <c r="P4" s="340"/>
      <c r="Q4" s="340"/>
      <c r="R4" s="340"/>
      <c r="S4" s="340"/>
      <c r="T4" s="341"/>
    </row>
    <row r="5" spans="2:20" s="107" customFormat="1" ht="12.6" customHeight="1" thickBot="1">
      <c r="B5" s="111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3"/>
      <c r="T5" s="114"/>
    </row>
    <row r="6" spans="2:20" ht="27" customHeight="1">
      <c r="B6" s="308" t="s">
        <v>125</v>
      </c>
      <c r="C6" s="309"/>
      <c r="D6" s="309"/>
      <c r="E6" s="312" t="s">
        <v>149</v>
      </c>
      <c r="F6" s="312"/>
      <c r="G6" s="313"/>
      <c r="H6" s="316" t="s">
        <v>126</v>
      </c>
      <c r="I6" s="317"/>
      <c r="J6" s="320">
        <v>45926</v>
      </c>
      <c r="K6" s="312"/>
      <c r="L6" s="312"/>
      <c r="M6" s="312"/>
      <c r="N6" s="313"/>
      <c r="O6" s="321" t="s">
        <v>127</v>
      </c>
      <c r="P6" s="312" t="s">
        <v>150</v>
      </c>
      <c r="Q6" s="312"/>
      <c r="R6" s="312"/>
      <c r="S6" s="312"/>
      <c r="T6" s="313"/>
    </row>
    <row r="7" spans="2:20" ht="27" customHeight="1">
      <c r="B7" s="310"/>
      <c r="C7" s="311"/>
      <c r="D7" s="311"/>
      <c r="E7" s="314"/>
      <c r="F7" s="314"/>
      <c r="G7" s="315"/>
      <c r="H7" s="318"/>
      <c r="I7" s="319"/>
      <c r="J7" s="314"/>
      <c r="K7" s="314"/>
      <c r="L7" s="314"/>
      <c r="M7" s="314"/>
      <c r="N7" s="315"/>
      <c r="O7" s="322"/>
      <c r="P7" s="314"/>
      <c r="Q7" s="314"/>
      <c r="R7" s="314"/>
      <c r="S7" s="314"/>
      <c r="T7" s="315"/>
    </row>
    <row r="8" spans="2:20" ht="50.25" customHeight="1" thickBot="1">
      <c r="B8" s="326" t="s">
        <v>128</v>
      </c>
      <c r="C8" s="327"/>
      <c r="D8" s="327"/>
      <c r="E8" s="324" t="s">
        <v>151</v>
      </c>
      <c r="F8" s="324"/>
      <c r="G8" s="325"/>
      <c r="H8" s="326" t="s">
        <v>129</v>
      </c>
      <c r="I8" s="327"/>
      <c r="J8" s="324" t="s">
        <v>152</v>
      </c>
      <c r="K8" s="324"/>
      <c r="L8" s="324"/>
      <c r="M8" s="324"/>
      <c r="N8" s="325"/>
      <c r="O8" s="323"/>
      <c r="P8" s="324"/>
      <c r="Q8" s="324"/>
      <c r="R8" s="324"/>
      <c r="S8" s="324"/>
      <c r="T8" s="325"/>
    </row>
    <row r="9" spans="2:20" ht="11.25" customHeight="1" thickBot="1">
      <c r="B9" s="328"/>
      <c r="C9" s="329"/>
      <c r="D9" s="329"/>
      <c r="E9" s="329"/>
      <c r="F9" s="329"/>
      <c r="G9" s="329"/>
      <c r="H9" s="329"/>
      <c r="I9" s="329"/>
      <c r="J9" s="329"/>
      <c r="K9" s="329"/>
      <c r="L9" s="329"/>
      <c r="M9" s="329"/>
      <c r="N9" s="329"/>
      <c r="O9" s="329"/>
      <c r="P9" s="329"/>
      <c r="Q9" s="329"/>
      <c r="R9" s="329"/>
      <c r="S9" s="329"/>
      <c r="T9" s="330"/>
    </row>
    <row r="10" spans="2:20" ht="33.6" customHeight="1" thickBot="1">
      <c r="B10" s="331" t="s">
        <v>130</v>
      </c>
      <c r="C10" s="332"/>
      <c r="D10" s="116" t="s">
        <v>369</v>
      </c>
      <c r="E10" s="333" t="s">
        <v>15</v>
      </c>
      <c r="F10" s="333"/>
      <c r="G10" s="333"/>
      <c r="H10" s="117" t="s">
        <v>131</v>
      </c>
      <c r="I10" s="118">
        <v>1.04</v>
      </c>
      <c r="J10" s="334" t="e">
        <f>+UPPER('F-GAL-001'!#REF!)</f>
        <v>#REF!</v>
      </c>
      <c r="K10" s="335"/>
      <c r="L10" s="335"/>
      <c r="M10" s="335"/>
      <c r="N10" s="335"/>
      <c r="O10" s="335"/>
      <c r="P10" s="335"/>
      <c r="Q10" s="336"/>
      <c r="R10" s="119" t="s">
        <v>132</v>
      </c>
      <c r="S10" s="337" t="s">
        <v>143</v>
      </c>
      <c r="T10" s="338"/>
    </row>
    <row r="11" spans="2:20" ht="10.5" customHeight="1" thickBot="1">
      <c r="B11" s="305"/>
      <c r="C11" s="306"/>
      <c r="D11" s="306"/>
      <c r="E11" s="306"/>
      <c r="F11" s="306"/>
      <c r="G11" s="306"/>
      <c r="H11" s="306"/>
      <c r="I11" s="306"/>
      <c r="J11" s="306"/>
      <c r="K11" s="306"/>
      <c r="L11" s="306"/>
      <c r="M11" s="306"/>
      <c r="N11" s="306"/>
      <c r="O11" s="306"/>
      <c r="P11" s="306"/>
      <c r="Q11" s="306"/>
      <c r="R11" s="306"/>
      <c r="S11" s="306"/>
      <c r="T11" s="307"/>
    </row>
    <row r="12" spans="2:20" ht="27" customHeight="1" thickBot="1">
      <c r="B12" s="362" t="s">
        <v>133</v>
      </c>
      <c r="C12" s="363"/>
      <c r="D12" s="363"/>
      <c r="E12" s="363"/>
      <c r="F12" s="363"/>
      <c r="G12" s="363"/>
      <c r="H12" s="363"/>
      <c r="I12" s="363"/>
      <c r="J12" s="363"/>
      <c r="K12" s="363"/>
      <c r="L12" s="363"/>
      <c r="M12" s="362" t="s">
        <v>134</v>
      </c>
      <c r="N12" s="363"/>
      <c r="O12" s="363"/>
      <c r="P12" s="363"/>
      <c r="Q12" s="363"/>
      <c r="R12" s="363"/>
      <c r="S12" s="363"/>
      <c r="T12" s="364"/>
    </row>
    <row r="13" spans="2:20" ht="30" customHeight="1">
      <c r="B13" s="120"/>
      <c r="C13" s="121"/>
      <c r="D13" s="121"/>
      <c r="E13" s="121"/>
      <c r="F13" s="121"/>
      <c r="G13" s="121"/>
      <c r="H13" s="121"/>
      <c r="I13" s="121"/>
      <c r="J13" s="121"/>
      <c r="K13" s="121"/>
      <c r="L13" s="122"/>
      <c r="M13" s="365" t="s">
        <v>135</v>
      </c>
      <c r="N13" s="366"/>
      <c r="O13" s="369" t="s">
        <v>136</v>
      </c>
      <c r="P13" s="370"/>
      <c r="Q13" s="371"/>
      <c r="R13" s="372" t="s">
        <v>145</v>
      </c>
      <c r="S13" s="374" t="s">
        <v>6</v>
      </c>
      <c r="T13" s="376" t="s">
        <v>36</v>
      </c>
    </row>
    <row r="14" spans="2:20" ht="30" customHeight="1">
      <c r="B14" s="123"/>
      <c r="C14" s="124"/>
      <c r="D14" s="124"/>
      <c r="E14" s="124"/>
      <c r="F14" s="124"/>
      <c r="G14" s="124"/>
      <c r="H14" s="124"/>
      <c r="I14" s="124"/>
      <c r="J14" s="124"/>
      <c r="K14" s="124"/>
      <c r="L14" s="125"/>
      <c r="M14" s="367"/>
      <c r="N14" s="368"/>
      <c r="O14" s="126" t="s">
        <v>137</v>
      </c>
      <c r="P14" s="126" t="s">
        <v>138</v>
      </c>
      <c r="Q14" s="126" t="s">
        <v>144</v>
      </c>
      <c r="R14" s="373"/>
      <c r="S14" s="375"/>
      <c r="T14" s="377"/>
    </row>
    <row r="15" spans="2:20" ht="22.9" customHeight="1">
      <c r="B15" s="123"/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378"/>
      <c r="N15" s="379"/>
      <c r="O15" s="379"/>
      <c r="P15" s="379"/>
      <c r="Q15" s="379"/>
      <c r="R15" s="379"/>
      <c r="S15" s="379"/>
      <c r="T15" s="380"/>
    </row>
    <row r="16" spans="2:20" ht="22.9" customHeight="1">
      <c r="B16" s="123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378" t="s">
        <v>100</v>
      </c>
      <c r="N16" s="379"/>
      <c r="O16" s="379"/>
      <c r="P16" s="379"/>
      <c r="Q16" s="379"/>
      <c r="R16" s="379"/>
      <c r="S16" s="379"/>
      <c r="T16" s="380"/>
    </row>
    <row r="17" spans="2:22" ht="22.9" customHeight="1">
      <c r="B17" s="123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360" t="s">
        <v>100</v>
      </c>
      <c r="N17" s="361"/>
      <c r="O17" s="127">
        <v>5.42</v>
      </c>
      <c r="P17" s="128">
        <v>3.92</v>
      </c>
      <c r="Q17" s="129">
        <v>1</v>
      </c>
      <c r="R17" s="128">
        <f>+O17*P17</f>
        <v>21.246399999999998</v>
      </c>
      <c r="S17" s="129">
        <v>1</v>
      </c>
      <c r="T17" s="130">
        <f>ROUND(+S17*R17,2)</f>
        <v>21.25</v>
      </c>
    </row>
    <row r="18" spans="2:22" ht="22.9" customHeight="1">
      <c r="B18" s="123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360" t="s">
        <v>370</v>
      </c>
      <c r="N18" s="361"/>
      <c r="O18" s="136">
        <v>1.68</v>
      </c>
      <c r="P18" s="136">
        <v>0.94</v>
      </c>
      <c r="Q18" s="136"/>
      <c r="R18" s="128">
        <f>+O18*P18</f>
        <v>1.5791999999999999</v>
      </c>
      <c r="S18" s="136">
        <v>2</v>
      </c>
      <c r="T18" s="130">
        <f>ROUND(+S18*R18,2)</f>
        <v>3.16</v>
      </c>
    </row>
    <row r="19" spans="2:22" ht="22.9" customHeight="1"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360"/>
      <c r="N19" s="361"/>
      <c r="O19" s="127"/>
      <c r="P19" s="128"/>
      <c r="Q19" s="129"/>
      <c r="R19" s="128"/>
      <c r="S19" s="129"/>
      <c r="T19" s="130"/>
    </row>
    <row r="20" spans="2:22" ht="22.9" customHeight="1"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360"/>
      <c r="N20" s="361"/>
      <c r="O20" s="127"/>
      <c r="P20" s="128"/>
      <c r="Q20" s="129"/>
      <c r="R20" s="131"/>
      <c r="S20" s="129"/>
      <c r="T20" s="130"/>
    </row>
    <row r="21" spans="2:22" ht="22.9" customHeight="1"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360"/>
      <c r="N21" s="361"/>
      <c r="O21" s="127"/>
      <c r="P21" s="128"/>
      <c r="Q21" s="129"/>
      <c r="R21" s="128"/>
      <c r="S21" s="129"/>
      <c r="T21" s="130"/>
    </row>
    <row r="22" spans="2:22" ht="22.9" customHeight="1">
      <c r="B22" s="123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381"/>
      <c r="N22" s="382"/>
      <c r="O22" s="382"/>
      <c r="P22" s="382"/>
      <c r="Q22" s="382"/>
      <c r="R22" s="382"/>
      <c r="S22" s="382"/>
      <c r="T22" s="383"/>
      <c r="V22" s="132"/>
    </row>
    <row r="23" spans="2:22" ht="22.9" customHeight="1">
      <c r="B23" s="123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381"/>
      <c r="N23" s="382"/>
      <c r="O23" s="382"/>
      <c r="P23" s="382"/>
      <c r="Q23" s="382"/>
      <c r="R23" s="382"/>
      <c r="S23" s="382"/>
      <c r="T23" s="383"/>
    </row>
    <row r="24" spans="2:22" ht="22.9" customHeight="1">
      <c r="B24" s="123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413"/>
      <c r="N24" s="414"/>
      <c r="O24" s="127"/>
      <c r="P24" s="128"/>
      <c r="Q24" s="129"/>
      <c r="R24" s="128"/>
      <c r="S24" s="129"/>
      <c r="T24" s="130"/>
    </row>
    <row r="25" spans="2:22" ht="22.9" customHeight="1">
      <c r="B25" s="123"/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415"/>
      <c r="N25" s="416"/>
      <c r="O25" s="127"/>
      <c r="P25" s="128"/>
      <c r="Q25" s="129"/>
      <c r="R25" s="128"/>
      <c r="S25" s="129"/>
      <c r="T25" s="130"/>
    </row>
    <row r="26" spans="2:22" ht="22.9" customHeight="1">
      <c r="B26" s="123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413"/>
      <c r="N26" s="414"/>
      <c r="O26" s="127"/>
      <c r="P26" s="128"/>
      <c r="Q26" s="129"/>
      <c r="R26" s="128"/>
      <c r="S26" s="129"/>
      <c r="T26" s="130"/>
    </row>
    <row r="27" spans="2:22" ht="22.9" customHeight="1">
      <c r="B27" s="123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415"/>
      <c r="N27" s="416"/>
      <c r="O27" s="127"/>
      <c r="P27" s="128"/>
      <c r="Q27" s="129"/>
      <c r="R27" s="128"/>
      <c r="S27" s="129"/>
      <c r="T27" s="130"/>
    </row>
    <row r="28" spans="2:22" ht="22.9" customHeight="1">
      <c r="B28" s="123"/>
      <c r="C28" s="124"/>
      <c r="D28" s="124"/>
      <c r="E28" s="124"/>
      <c r="F28" s="124"/>
      <c r="G28" s="124"/>
      <c r="H28" s="124"/>
      <c r="I28" s="124"/>
      <c r="J28" s="124"/>
      <c r="K28" s="124"/>
      <c r="L28" s="124"/>
      <c r="M28" s="360"/>
      <c r="N28" s="361"/>
      <c r="O28" s="127"/>
      <c r="P28" s="128"/>
      <c r="Q28" s="129"/>
      <c r="R28" s="128"/>
      <c r="S28" s="129"/>
      <c r="T28" s="130"/>
    </row>
    <row r="29" spans="2:22" ht="22.9" customHeight="1">
      <c r="B29" s="123"/>
      <c r="C29" s="124"/>
      <c r="D29" s="124"/>
      <c r="E29" s="124"/>
      <c r="F29" s="124"/>
      <c r="G29" s="124"/>
      <c r="H29" s="124"/>
      <c r="I29" s="124"/>
      <c r="J29" s="124"/>
      <c r="K29" s="124"/>
      <c r="L29" s="124"/>
      <c r="M29" s="360"/>
      <c r="N29" s="361"/>
      <c r="O29" s="127"/>
      <c r="P29" s="128"/>
      <c r="Q29" s="129"/>
      <c r="R29" s="128"/>
      <c r="S29" s="129"/>
      <c r="T29" s="130"/>
    </row>
    <row r="30" spans="2:22" ht="22.9" customHeight="1">
      <c r="B30" s="123"/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360"/>
      <c r="N30" s="361"/>
      <c r="O30" s="133"/>
      <c r="P30" s="128"/>
      <c r="Q30" s="129"/>
      <c r="R30" s="128"/>
      <c r="S30" s="129"/>
      <c r="T30" s="130"/>
    </row>
    <row r="31" spans="2:22" ht="22.9" customHeight="1">
      <c r="B31" s="123"/>
      <c r="D31" s="134"/>
      <c r="E31" s="134"/>
      <c r="F31" s="134"/>
      <c r="G31" s="134"/>
      <c r="H31" s="134"/>
      <c r="I31" s="134"/>
      <c r="J31" s="124"/>
      <c r="K31" s="124"/>
      <c r="L31" s="124"/>
      <c r="M31" s="360"/>
      <c r="N31" s="361"/>
      <c r="O31" s="133"/>
      <c r="P31" s="128"/>
      <c r="Q31" s="129"/>
      <c r="R31" s="128"/>
      <c r="S31" s="129"/>
      <c r="T31" s="130"/>
    </row>
    <row r="32" spans="2:22" ht="22.9" customHeight="1">
      <c r="B32" s="123"/>
      <c r="C32" s="134"/>
      <c r="D32" s="134"/>
      <c r="E32" s="134"/>
      <c r="F32" s="124"/>
      <c r="G32" s="124"/>
      <c r="H32" s="124"/>
      <c r="I32" s="124"/>
      <c r="J32" s="124"/>
      <c r="K32" s="124"/>
      <c r="L32" s="124"/>
      <c r="M32" s="360"/>
      <c r="N32" s="361"/>
      <c r="O32" s="127"/>
      <c r="P32" s="128"/>
      <c r="Q32" s="129"/>
      <c r="R32" s="131"/>
      <c r="S32" s="129"/>
      <c r="T32" s="130"/>
    </row>
    <row r="33" spans="2:22" ht="22.9" customHeight="1">
      <c r="B33" s="123"/>
      <c r="C33" s="124"/>
      <c r="D33" s="124"/>
      <c r="E33" s="124"/>
      <c r="F33" s="124"/>
      <c r="G33" s="124"/>
      <c r="H33" s="124"/>
      <c r="I33" s="124"/>
      <c r="J33" s="124"/>
      <c r="K33" s="124"/>
      <c r="L33" s="124"/>
      <c r="M33" s="360"/>
      <c r="N33" s="361"/>
      <c r="O33" s="127"/>
      <c r="P33" s="128"/>
      <c r="Q33" s="129"/>
      <c r="R33" s="131"/>
      <c r="S33" s="129"/>
      <c r="T33" s="130"/>
    </row>
    <row r="34" spans="2:22" ht="22.9" customHeight="1">
      <c r="B34" s="123"/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360"/>
      <c r="N34" s="361"/>
      <c r="O34" s="127"/>
      <c r="P34" s="128"/>
      <c r="Q34" s="129"/>
      <c r="R34" s="128"/>
      <c r="S34" s="129"/>
      <c r="T34" s="130"/>
    </row>
    <row r="35" spans="2:22" ht="22.9" customHeight="1">
      <c r="B35" s="123"/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360"/>
      <c r="N35" s="361"/>
      <c r="O35" s="127"/>
      <c r="P35" s="128"/>
      <c r="Q35" s="129"/>
      <c r="R35" s="128"/>
      <c r="S35" s="129"/>
      <c r="T35" s="130"/>
      <c r="V35" s="135"/>
    </row>
    <row r="36" spans="2:22" ht="22.9" customHeight="1">
      <c r="B36" s="123"/>
      <c r="C36" s="124"/>
      <c r="D36" s="124"/>
      <c r="E36" s="124"/>
      <c r="F36" s="124"/>
      <c r="G36" s="124"/>
      <c r="H36" s="124"/>
      <c r="I36" s="124"/>
      <c r="J36" s="124"/>
      <c r="K36" s="124"/>
      <c r="L36" s="124"/>
      <c r="M36" s="381"/>
      <c r="N36" s="382"/>
      <c r="O36" s="382"/>
      <c r="P36" s="382"/>
      <c r="Q36" s="382"/>
      <c r="R36" s="382"/>
      <c r="S36" s="382"/>
      <c r="T36" s="383"/>
      <c r="V36" s="135"/>
    </row>
    <row r="37" spans="2:22" ht="22.9" customHeight="1">
      <c r="B37" s="123"/>
      <c r="C37" s="124"/>
      <c r="D37" s="124"/>
      <c r="E37" s="124"/>
      <c r="F37" s="124"/>
      <c r="G37" s="124"/>
      <c r="H37" s="124"/>
      <c r="I37" s="124"/>
      <c r="J37" s="124"/>
      <c r="K37" s="124"/>
      <c r="L37" s="124"/>
      <c r="M37" s="390"/>
      <c r="N37" s="391"/>
      <c r="O37" s="127"/>
      <c r="P37" s="128"/>
      <c r="Q37" s="129"/>
      <c r="R37" s="131"/>
      <c r="S37" s="129"/>
      <c r="T37" s="130"/>
    </row>
    <row r="38" spans="2:22" ht="22.9" customHeight="1">
      <c r="B38" s="123"/>
      <c r="C38" s="124"/>
      <c r="D38" s="124"/>
      <c r="E38" s="124"/>
      <c r="F38" s="124"/>
      <c r="G38" s="124"/>
      <c r="H38" s="124"/>
      <c r="I38" s="124"/>
      <c r="J38" s="124"/>
      <c r="K38" s="124"/>
      <c r="L38" s="124"/>
      <c r="M38" s="390"/>
      <c r="N38" s="391"/>
      <c r="O38" s="136"/>
      <c r="P38" s="136"/>
      <c r="Q38" s="136"/>
      <c r="R38" s="136"/>
      <c r="S38" s="136"/>
      <c r="T38" s="137"/>
    </row>
    <row r="39" spans="2:22" ht="22.9" customHeight="1">
      <c r="B39" s="123"/>
      <c r="F39" s="124"/>
      <c r="G39" s="124"/>
      <c r="H39" s="124"/>
      <c r="I39" s="124"/>
      <c r="J39" s="124"/>
      <c r="K39" s="124"/>
      <c r="L39" s="124"/>
      <c r="M39" s="390"/>
      <c r="N39" s="391"/>
      <c r="O39" s="127"/>
      <c r="P39" s="131"/>
      <c r="Q39" s="129"/>
      <c r="R39" s="131"/>
      <c r="S39" s="129"/>
      <c r="T39" s="130"/>
    </row>
    <row r="40" spans="2:22" ht="22.9" customHeight="1">
      <c r="B40" s="123"/>
      <c r="F40" s="124"/>
      <c r="G40" s="124"/>
      <c r="H40" s="124"/>
      <c r="I40" s="124"/>
      <c r="J40" s="124"/>
      <c r="K40" s="124"/>
      <c r="L40" s="124"/>
      <c r="M40" s="390"/>
      <c r="N40" s="391"/>
      <c r="O40" s="127"/>
      <c r="P40" s="128"/>
      <c r="Q40" s="129"/>
      <c r="R40" s="131"/>
      <c r="S40" s="129"/>
      <c r="T40" s="130"/>
    </row>
    <row r="41" spans="2:22" ht="22.9" customHeight="1">
      <c r="B41" s="123"/>
      <c r="C41" s="124"/>
      <c r="D41" s="124"/>
      <c r="E41" s="124"/>
      <c r="F41" s="124"/>
      <c r="G41" s="124"/>
      <c r="H41" s="124"/>
      <c r="I41" s="124"/>
      <c r="J41" s="124"/>
      <c r="K41" s="124"/>
      <c r="L41" s="124"/>
      <c r="M41" s="390"/>
      <c r="N41" s="391"/>
      <c r="O41" s="127"/>
      <c r="P41" s="128"/>
      <c r="Q41" s="129"/>
      <c r="R41" s="131"/>
      <c r="S41" s="129"/>
      <c r="T41" s="130"/>
    </row>
    <row r="42" spans="2:22" ht="22.9" customHeight="1">
      <c r="B42" s="123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38"/>
      <c r="N42" s="139"/>
      <c r="O42" s="139"/>
      <c r="P42" s="139"/>
      <c r="Q42" s="139"/>
      <c r="R42" s="139"/>
      <c r="S42" s="139"/>
      <c r="T42" s="140"/>
    </row>
    <row r="43" spans="2:22" ht="22.9" customHeight="1" thickBot="1">
      <c r="B43" s="123"/>
      <c r="C43" s="124"/>
      <c r="D43" s="124"/>
      <c r="E43" s="124"/>
      <c r="F43" s="124"/>
      <c r="G43" s="124"/>
      <c r="H43" s="124"/>
      <c r="I43" s="124"/>
      <c r="J43" s="124"/>
      <c r="K43" s="124"/>
      <c r="L43" s="124"/>
      <c r="M43" s="141"/>
      <c r="N43" s="142"/>
      <c r="O43" s="142"/>
      <c r="P43" s="142"/>
      <c r="Q43" s="142"/>
      <c r="R43" s="142"/>
      <c r="S43" s="142"/>
      <c r="T43" s="143"/>
    </row>
    <row r="44" spans="2:22" s="145" customFormat="1" ht="24" customHeight="1">
      <c r="B44" s="392" t="s">
        <v>154</v>
      </c>
      <c r="C44" s="393"/>
      <c r="D44" s="393"/>
      <c r="E44" s="393"/>
      <c r="F44" s="393"/>
      <c r="G44" s="393"/>
      <c r="H44" s="393"/>
      <c r="I44" s="393"/>
      <c r="J44" s="393"/>
      <c r="K44" s="393"/>
      <c r="L44" s="394"/>
      <c r="M44" s="401" t="s">
        <v>139</v>
      </c>
      <c r="N44" s="402"/>
      <c r="O44" s="402"/>
      <c r="P44" s="402"/>
      <c r="Q44" s="402"/>
      <c r="R44" s="402"/>
      <c r="S44" s="402"/>
      <c r="T44" s="144">
        <f>SUM(T17:T43)</f>
        <v>24.41</v>
      </c>
    </row>
    <row r="45" spans="2:22" s="145" customFormat="1" ht="24" customHeight="1">
      <c r="B45" s="395"/>
      <c r="C45" s="396"/>
      <c r="D45" s="396"/>
      <c r="E45" s="396"/>
      <c r="F45" s="396"/>
      <c r="G45" s="396"/>
      <c r="H45" s="396"/>
      <c r="I45" s="396"/>
      <c r="J45" s="396"/>
      <c r="K45" s="396"/>
      <c r="L45" s="397"/>
      <c r="M45" s="403" t="s">
        <v>140</v>
      </c>
      <c r="N45" s="404"/>
      <c r="O45" s="404"/>
      <c r="P45" s="404"/>
      <c r="Q45" s="404"/>
      <c r="R45" s="404"/>
      <c r="S45" s="404"/>
      <c r="T45" s="146"/>
    </row>
    <row r="46" spans="2:22" s="145" customFormat="1" ht="24" customHeight="1" thickBot="1">
      <c r="B46" s="398"/>
      <c r="C46" s="399"/>
      <c r="D46" s="399"/>
      <c r="E46" s="399"/>
      <c r="F46" s="399"/>
      <c r="G46" s="399"/>
      <c r="H46" s="399"/>
      <c r="I46" s="399"/>
      <c r="J46" s="399"/>
      <c r="K46" s="399"/>
      <c r="L46" s="400"/>
      <c r="M46" s="405" t="s">
        <v>141</v>
      </c>
      <c r="N46" s="406"/>
      <c r="O46" s="406"/>
      <c r="P46" s="406"/>
      <c r="Q46" s="406"/>
      <c r="R46" s="406"/>
      <c r="S46" s="406"/>
      <c r="T46" s="147">
        <f>+T45+T44</f>
        <v>24.41</v>
      </c>
    </row>
    <row r="47" spans="2:22" ht="17.45" customHeight="1">
      <c r="B47" s="148"/>
      <c r="C47" s="149"/>
      <c r="D47" s="149"/>
      <c r="E47" s="149"/>
      <c r="F47" s="149"/>
      <c r="G47" s="149"/>
      <c r="H47" s="149"/>
      <c r="I47" s="149"/>
      <c r="J47" s="149"/>
      <c r="K47" s="149"/>
      <c r="L47" s="149"/>
      <c r="M47" s="150"/>
      <c r="N47" s="150"/>
      <c r="P47" s="150"/>
      <c r="Q47" s="150"/>
      <c r="R47" s="150"/>
      <c r="S47" s="150"/>
      <c r="T47" s="151"/>
    </row>
    <row r="48" spans="2:22" ht="22.9" customHeight="1">
      <c r="B48" s="148"/>
      <c r="J48" s="149"/>
      <c r="K48" s="149"/>
      <c r="L48" s="149"/>
      <c r="M48" s="150"/>
      <c r="Q48" s="115"/>
      <c r="R48" s="149"/>
      <c r="S48" s="149"/>
      <c r="T48" s="153"/>
    </row>
    <row r="49" spans="2:20" ht="19.149999999999999" customHeight="1">
      <c r="B49" s="148"/>
      <c r="J49" s="149"/>
      <c r="K49" s="149"/>
      <c r="L49" s="149"/>
      <c r="M49" s="150"/>
      <c r="Q49" s="115"/>
      <c r="R49" s="149"/>
      <c r="S49" s="149"/>
      <c r="T49" s="153"/>
    </row>
    <row r="50" spans="2:20" ht="21.6" customHeight="1">
      <c r="B50" s="148"/>
      <c r="C50" s="149"/>
      <c r="D50" s="149"/>
      <c r="E50" s="149"/>
      <c r="F50" s="149"/>
      <c r="G50" s="149"/>
      <c r="H50" s="149"/>
      <c r="I50" s="149"/>
      <c r="J50" s="149"/>
      <c r="K50" s="149"/>
      <c r="L50" s="149"/>
      <c r="M50" s="150"/>
      <c r="N50" s="150"/>
      <c r="P50" s="150"/>
      <c r="Q50" s="154"/>
      <c r="R50" s="154"/>
      <c r="S50" s="154"/>
      <c r="T50" s="155"/>
    </row>
    <row r="51" spans="2:20" ht="25.15" customHeight="1">
      <c r="B51" s="148"/>
      <c r="C51" s="149"/>
      <c r="D51" s="149"/>
      <c r="E51" s="149"/>
      <c r="F51" s="149"/>
      <c r="G51" s="149"/>
      <c r="H51" s="149"/>
      <c r="I51" s="149"/>
      <c r="J51" s="149"/>
      <c r="K51" s="149"/>
      <c r="L51" s="156"/>
      <c r="M51" s="157"/>
      <c r="N51" s="157"/>
      <c r="P51" s="150"/>
      <c r="Q51" s="157"/>
      <c r="R51" s="157"/>
      <c r="S51" s="157"/>
      <c r="T51" s="158"/>
    </row>
    <row r="52" spans="2:20" s="162" customFormat="1" ht="17.45" customHeight="1">
      <c r="B52" s="384" t="s">
        <v>142</v>
      </c>
      <c r="C52" s="385"/>
      <c r="D52" s="385"/>
      <c r="E52" s="385"/>
      <c r="F52" s="159"/>
      <c r="G52" s="386" t="s">
        <v>142</v>
      </c>
      <c r="H52" s="386"/>
      <c r="I52" s="386"/>
      <c r="J52" s="387"/>
      <c r="K52" s="160"/>
      <c r="L52" s="388" t="s">
        <v>142</v>
      </c>
      <c r="M52" s="388"/>
      <c r="N52" s="388"/>
      <c r="O52" s="388"/>
      <c r="P52" s="161"/>
      <c r="Q52" s="388" t="s">
        <v>142</v>
      </c>
      <c r="R52" s="388"/>
      <c r="S52" s="388"/>
      <c r="T52" s="389"/>
    </row>
    <row r="53" spans="2:20" ht="17.45" customHeight="1">
      <c r="B53" s="163" t="str">
        <f>+'1,01'!B53</f>
        <v>Nombre: IVAN DARIO RODRIGUEZ</v>
      </c>
      <c r="C53" s="164"/>
      <c r="D53" s="164"/>
      <c r="E53" s="164"/>
      <c r="F53" s="164"/>
      <c r="G53" s="165" t="str">
        <f>+'1,01'!G53</f>
        <v xml:space="preserve">Nombre: MANUEL EDUARDO CEPEDA HERNÁNDEZ </v>
      </c>
      <c r="H53" s="165"/>
      <c r="I53" s="165"/>
      <c r="J53" s="165"/>
      <c r="K53" s="166"/>
      <c r="L53" s="167" t="str">
        <f>+'1,01'!L53</f>
        <v>Nombre: ROBINSON ALEXANDER TOBAR URBANO</v>
      </c>
      <c r="M53" s="167"/>
      <c r="N53" s="167"/>
      <c r="O53" s="167"/>
      <c r="P53" s="166"/>
      <c r="Q53" s="167" t="str">
        <f>+'1,01'!Q53</f>
        <v>Nombre: CLARA LUZ JARAMILLO HENAO</v>
      </c>
      <c r="R53" s="167"/>
      <c r="S53" s="167"/>
      <c r="T53" s="168"/>
    </row>
    <row r="54" spans="2:20" ht="17.45" customHeight="1" thickBot="1">
      <c r="B54" s="174" t="str">
        <f>+'1,01'!B54</f>
        <v>RESIDENTE DE OBRA</v>
      </c>
      <c r="C54" s="169"/>
      <c r="D54" s="169"/>
      <c r="E54" s="169"/>
      <c r="F54" s="169"/>
      <c r="G54" s="170" t="str">
        <f>+'1,01'!G54</f>
        <v>DIRECTOR DE OBRA</v>
      </c>
      <c r="H54" s="170"/>
      <c r="I54" s="170"/>
      <c r="J54" s="170"/>
      <c r="K54" s="171"/>
      <c r="L54" s="172" t="str">
        <f>+'1,01'!L54</f>
        <v xml:space="preserve">RESIDENTE DE INTERVENTORIA </v>
      </c>
      <c r="M54" s="172"/>
      <c r="N54" s="172"/>
      <c r="O54" s="172"/>
      <c r="P54" s="171"/>
      <c r="Q54" s="172" t="str">
        <f>+'1,01'!Q54</f>
        <v xml:space="preserve">DIRECTOR DE INTERVENTORIA </v>
      </c>
      <c r="R54" s="172"/>
      <c r="S54" s="172"/>
      <c r="T54" s="173"/>
    </row>
  </sheetData>
  <mergeCells count="62">
    <mergeCell ref="B4:T4"/>
    <mergeCell ref="F1:Q2"/>
    <mergeCell ref="R1:T1"/>
    <mergeCell ref="R2:T2"/>
    <mergeCell ref="B3:Q3"/>
    <mergeCell ref="R3:T3"/>
    <mergeCell ref="B11:T11"/>
    <mergeCell ref="B6:D7"/>
    <mergeCell ref="E6:G7"/>
    <mergeCell ref="H6:I7"/>
    <mergeCell ref="J6:N7"/>
    <mergeCell ref="O6:O8"/>
    <mergeCell ref="P6:T8"/>
    <mergeCell ref="B8:D8"/>
    <mergeCell ref="E8:G8"/>
    <mergeCell ref="H8:I8"/>
    <mergeCell ref="J8:N8"/>
    <mergeCell ref="B9:T9"/>
    <mergeCell ref="B10:C10"/>
    <mergeCell ref="E10:G10"/>
    <mergeCell ref="J10:Q10"/>
    <mergeCell ref="S10:T10"/>
    <mergeCell ref="M20:N20"/>
    <mergeCell ref="B12:L12"/>
    <mergeCell ref="M12:T12"/>
    <mergeCell ref="M13:N14"/>
    <mergeCell ref="O13:Q13"/>
    <mergeCell ref="R13:R14"/>
    <mergeCell ref="S13:S14"/>
    <mergeCell ref="T13:T14"/>
    <mergeCell ref="M15:T15"/>
    <mergeCell ref="M16:T16"/>
    <mergeCell ref="M17:N17"/>
    <mergeCell ref="M18:N18"/>
    <mergeCell ref="M19:N19"/>
    <mergeCell ref="M34:N34"/>
    <mergeCell ref="M21:N21"/>
    <mergeCell ref="M22:T22"/>
    <mergeCell ref="M23:T23"/>
    <mergeCell ref="M24:N25"/>
    <mergeCell ref="M26:N27"/>
    <mergeCell ref="M28:N28"/>
    <mergeCell ref="M29:N29"/>
    <mergeCell ref="M30:N30"/>
    <mergeCell ref="M31:N31"/>
    <mergeCell ref="M32:N32"/>
    <mergeCell ref="M33:N33"/>
    <mergeCell ref="B52:E52"/>
    <mergeCell ref="G52:J52"/>
    <mergeCell ref="L52:O52"/>
    <mergeCell ref="Q52:T52"/>
    <mergeCell ref="M35:N35"/>
    <mergeCell ref="M36:T36"/>
    <mergeCell ref="M37:N37"/>
    <mergeCell ref="M38:N38"/>
    <mergeCell ref="M39:N39"/>
    <mergeCell ref="M40:N40"/>
    <mergeCell ref="M41:N41"/>
    <mergeCell ref="B44:L46"/>
    <mergeCell ref="M44:S44"/>
    <mergeCell ref="M45:S45"/>
    <mergeCell ref="M46:S46"/>
  </mergeCells>
  <printOptions horizontalCentered="1"/>
  <pageMargins left="0.11811023622047245" right="0.11811023622047245" top="0.11811023622047245" bottom="0.11811023622047245" header="0" footer="0"/>
  <pageSetup scale="44" orientation="landscape" r:id="rId1"/>
  <headerFooter alignWithMargins="0"/>
  <drawing r:id="rId2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C00-000000000000}">
  <sheetPr>
    <tabColor rgb="FFCCFFFF"/>
    <pageSetUpPr fitToPage="1"/>
  </sheetPr>
  <dimension ref="B1:V54"/>
  <sheetViews>
    <sheetView view="pageBreakPreview" topLeftCell="A26" zoomScale="80" zoomScaleNormal="100" zoomScaleSheetLayoutView="80" workbookViewId="0">
      <selection activeCell="G58" sqref="G58"/>
    </sheetView>
  </sheetViews>
  <sheetFormatPr baseColWidth="10" defaultColWidth="10" defaultRowHeight="27" customHeight="1"/>
  <cols>
    <col min="1" max="1" width="1.125" style="115" customWidth="1"/>
    <col min="2" max="5" width="12" style="115" customWidth="1"/>
    <col min="6" max="6" width="15.625" style="115" customWidth="1"/>
    <col min="7" max="7" width="19.875" style="115" customWidth="1"/>
    <col min="8" max="12" width="12" style="115" customWidth="1"/>
    <col min="13" max="13" width="20.125" style="152" customWidth="1"/>
    <col min="14" max="14" width="27.375" style="152" customWidth="1"/>
    <col min="15" max="15" width="17.375" style="150" customWidth="1"/>
    <col min="16" max="16" width="14.375" style="152" customWidth="1"/>
    <col min="17" max="17" width="16.875" style="152" customWidth="1"/>
    <col min="18" max="18" width="13.625" style="152" customWidth="1"/>
    <col min="19" max="19" width="17" style="152" customWidth="1"/>
    <col min="20" max="20" width="13.375" style="152" customWidth="1"/>
    <col min="21" max="21" width="17" style="115" bestFit="1" customWidth="1"/>
    <col min="22" max="22" width="18.125" style="115" customWidth="1"/>
    <col min="23" max="23" width="13.625" style="115" bestFit="1" customWidth="1"/>
    <col min="24" max="24" width="10.125" style="115" bestFit="1" customWidth="1"/>
    <col min="25" max="16384" width="10" style="115"/>
  </cols>
  <sheetData>
    <row r="1" spans="2:20" s="107" customFormat="1" ht="38.450000000000003" customHeight="1">
      <c r="B1" s="104"/>
      <c r="C1" s="105"/>
      <c r="D1" s="105"/>
      <c r="E1" s="106"/>
      <c r="F1" s="342" t="s">
        <v>123</v>
      </c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4"/>
      <c r="R1" s="348"/>
      <c r="S1" s="349"/>
      <c r="T1" s="350"/>
    </row>
    <row r="2" spans="2:20" s="107" customFormat="1" ht="37.9" customHeight="1" thickBot="1">
      <c r="B2" s="108"/>
      <c r="C2" s="109"/>
      <c r="D2" s="109"/>
      <c r="E2" s="110"/>
      <c r="F2" s="345"/>
      <c r="G2" s="346"/>
      <c r="H2" s="346"/>
      <c r="I2" s="346"/>
      <c r="J2" s="346"/>
      <c r="K2" s="346"/>
      <c r="L2" s="346"/>
      <c r="M2" s="346"/>
      <c r="N2" s="346"/>
      <c r="O2" s="346"/>
      <c r="P2" s="346"/>
      <c r="Q2" s="347"/>
      <c r="R2" s="351"/>
      <c r="S2" s="352"/>
      <c r="T2" s="353"/>
    </row>
    <row r="3" spans="2:20" s="107" customFormat="1" ht="29.45" customHeight="1" thickBot="1">
      <c r="B3" s="354" t="str">
        <f>+'1,01'!B3</f>
        <v>PATRIMONIO NATURAL FONDO PARA LA BIODIVERSIDAD Y ÁREAS PROTEGIDAS</v>
      </c>
      <c r="C3" s="355"/>
      <c r="D3" s="355"/>
      <c r="E3" s="355"/>
      <c r="F3" s="355"/>
      <c r="G3" s="355"/>
      <c r="H3" s="355"/>
      <c r="I3" s="355"/>
      <c r="J3" s="355"/>
      <c r="K3" s="355"/>
      <c r="L3" s="355"/>
      <c r="M3" s="355"/>
      <c r="N3" s="355"/>
      <c r="O3" s="355"/>
      <c r="P3" s="355"/>
      <c r="Q3" s="356"/>
      <c r="R3" s="357"/>
      <c r="S3" s="358"/>
      <c r="T3" s="359"/>
    </row>
    <row r="4" spans="2:20" s="107" customFormat="1" ht="33" customHeight="1" thickBot="1">
      <c r="B4" s="339" t="s">
        <v>124</v>
      </c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  <c r="P4" s="340"/>
      <c r="Q4" s="340"/>
      <c r="R4" s="340"/>
      <c r="S4" s="340"/>
      <c r="T4" s="341"/>
    </row>
    <row r="5" spans="2:20" s="107" customFormat="1" ht="12.6" customHeight="1" thickBot="1">
      <c r="B5" s="111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3"/>
      <c r="T5" s="114"/>
    </row>
    <row r="6" spans="2:20" ht="27" customHeight="1">
      <c r="B6" s="308" t="s">
        <v>125</v>
      </c>
      <c r="C6" s="309"/>
      <c r="D6" s="309"/>
      <c r="E6" s="312" t="s">
        <v>149</v>
      </c>
      <c r="F6" s="312"/>
      <c r="G6" s="313"/>
      <c r="H6" s="316" t="s">
        <v>126</v>
      </c>
      <c r="I6" s="317"/>
      <c r="J6" s="320">
        <v>45926</v>
      </c>
      <c r="K6" s="312"/>
      <c r="L6" s="312"/>
      <c r="M6" s="312"/>
      <c r="N6" s="313"/>
      <c r="O6" s="321" t="s">
        <v>127</v>
      </c>
      <c r="P6" s="312" t="s">
        <v>150</v>
      </c>
      <c r="Q6" s="312"/>
      <c r="R6" s="312"/>
      <c r="S6" s="312"/>
      <c r="T6" s="313"/>
    </row>
    <row r="7" spans="2:20" ht="27" customHeight="1">
      <c r="B7" s="310"/>
      <c r="C7" s="311"/>
      <c r="D7" s="311"/>
      <c r="E7" s="314"/>
      <c r="F7" s="314"/>
      <c r="G7" s="315"/>
      <c r="H7" s="318"/>
      <c r="I7" s="319"/>
      <c r="J7" s="314"/>
      <c r="K7" s="314"/>
      <c r="L7" s="314"/>
      <c r="M7" s="314"/>
      <c r="N7" s="315"/>
      <c r="O7" s="322"/>
      <c r="P7" s="314"/>
      <c r="Q7" s="314"/>
      <c r="R7" s="314"/>
      <c r="S7" s="314"/>
      <c r="T7" s="315"/>
    </row>
    <row r="8" spans="2:20" ht="50.25" customHeight="1" thickBot="1">
      <c r="B8" s="326" t="s">
        <v>128</v>
      </c>
      <c r="C8" s="327"/>
      <c r="D8" s="327"/>
      <c r="E8" s="324" t="s">
        <v>151</v>
      </c>
      <c r="F8" s="324"/>
      <c r="G8" s="325"/>
      <c r="H8" s="326" t="s">
        <v>129</v>
      </c>
      <c r="I8" s="327"/>
      <c r="J8" s="324" t="s">
        <v>152</v>
      </c>
      <c r="K8" s="324"/>
      <c r="L8" s="324"/>
      <c r="M8" s="324"/>
      <c r="N8" s="325"/>
      <c r="O8" s="323"/>
      <c r="P8" s="324"/>
      <c r="Q8" s="324"/>
      <c r="R8" s="324"/>
      <c r="S8" s="324"/>
      <c r="T8" s="325"/>
    </row>
    <row r="9" spans="2:20" ht="11.25" customHeight="1" thickBot="1">
      <c r="B9" s="328"/>
      <c r="C9" s="329"/>
      <c r="D9" s="329"/>
      <c r="E9" s="329"/>
      <c r="F9" s="329"/>
      <c r="G9" s="329"/>
      <c r="H9" s="329"/>
      <c r="I9" s="329"/>
      <c r="J9" s="329"/>
      <c r="K9" s="329"/>
      <c r="L9" s="329"/>
      <c r="M9" s="329"/>
      <c r="N9" s="329"/>
      <c r="O9" s="329"/>
      <c r="P9" s="329"/>
      <c r="Q9" s="329"/>
      <c r="R9" s="329"/>
      <c r="S9" s="329"/>
      <c r="T9" s="330"/>
    </row>
    <row r="10" spans="2:20" ht="33.6" customHeight="1" thickBot="1">
      <c r="B10" s="331" t="s">
        <v>130</v>
      </c>
      <c r="C10" s="332"/>
      <c r="D10" s="116" t="s">
        <v>369</v>
      </c>
      <c r="E10" s="333" t="s">
        <v>15</v>
      </c>
      <c r="F10" s="333"/>
      <c r="G10" s="333"/>
      <c r="H10" s="117" t="s">
        <v>131</v>
      </c>
      <c r="I10" s="118">
        <v>1.05</v>
      </c>
      <c r="J10" s="334" t="e">
        <f>+UPPER('F-GAL-001'!#REF!)</f>
        <v>#REF!</v>
      </c>
      <c r="K10" s="335"/>
      <c r="L10" s="335"/>
      <c r="M10" s="335"/>
      <c r="N10" s="335"/>
      <c r="O10" s="335"/>
      <c r="P10" s="335"/>
      <c r="Q10" s="336"/>
      <c r="R10" s="119" t="s">
        <v>132</v>
      </c>
      <c r="S10" s="337" t="s">
        <v>236</v>
      </c>
      <c r="T10" s="338"/>
    </row>
    <row r="11" spans="2:20" ht="10.5" customHeight="1" thickBot="1">
      <c r="B11" s="305"/>
      <c r="C11" s="306"/>
      <c r="D11" s="306"/>
      <c r="E11" s="306"/>
      <c r="F11" s="306"/>
      <c r="G11" s="306"/>
      <c r="H11" s="306"/>
      <c r="I11" s="306"/>
      <c r="J11" s="306"/>
      <c r="K11" s="306"/>
      <c r="L11" s="306"/>
      <c r="M11" s="306"/>
      <c r="N11" s="306"/>
      <c r="O11" s="306"/>
      <c r="P11" s="306"/>
      <c r="Q11" s="306"/>
      <c r="R11" s="306"/>
      <c r="S11" s="306"/>
      <c r="T11" s="307"/>
    </row>
    <row r="12" spans="2:20" ht="27" customHeight="1" thickBot="1">
      <c r="B12" s="362" t="s">
        <v>133</v>
      </c>
      <c r="C12" s="363"/>
      <c r="D12" s="363"/>
      <c r="E12" s="363"/>
      <c r="F12" s="363"/>
      <c r="G12" s="363"/>
      <c r="H12" s="363"/>
      <c r="I12" s="363"/>
      <c r="J12" s="363"/>
      <c r="K12" s="363"/>
      <c r="L12" s="363"/>
      <c r="M12" s="362" t="s">
        <v>134</v>
      </c>
      <c r="N12" s="363"/>
      <c r="O12" s="363"/>
      <c r="P12" s="363"/>
      <c r="Q12" s="363"/>
      <c r="R12" s="363"/>
      <c r="S12" s="363"/>
      <c r="T12" s="364"/>
    </row>
    <row r="13" spans="2:20" ht="30" customHeight="1">
      <c r="B13" s="120"/>
      <c r="C13" s="121"/>
      <c r="D13" s="121"/>
      <c r="E13" s="121"/>
      <c r="F13" s="121"/>
      <c r="G13" s="121"/>
      <c r="H13" s="121"/>
      <c r="I13" s="121"/>
      <c r="J13" s="121"/>
      <c r="K13" s="121"/>
      <c r="L13" s="122"/>
      <c r="M13" s="365" t="s">
        <v>135</v>
      </c>
      <c r="N13" s="366"/>
      <c r="O13" s="369" t="s">
        <v>136</v>
      </c>
      <c r="P13" s="370"/>
      <c r="Q13" s="371"/>
      <c r="R13" s="372" t="s">
        <v>145</v>
      </c>
      <c r="S13" s="374" t="s">
        <v>6</v>
      </c>
      <c r="T13" s="376" t="s">
        <v>36</v>
      </c>
    </row>
    <row r="14" spans="2:20" ht="30" customHeight="1">
      <c r="B14" s="123"/>
      <c r="C14" s="124"/>
      <c r="D14" s="124"/>
      <c r="E14" s="124"/>
      <c r="F14" s="124"/>
      <c r="G14" s="124"/>
      <c r="H14" s="124"/>
      <c r="I14" s="124"/>
      <c r="J14" s="124"/>
      <c r="K14" s="124"/>
      <c r="L14" s="125"/>
      <c r="M14" s="367"/>
      <c r="N14" s="368"/>
      <c r="O14" s="126" t="s">
        <v>137</v>
      </c>
      <c r="P14" s="126" t="s">
        <v>138</v>
      </c>
      <c r="Q14" s="126" t="s">
        <v>144</v>
      </c>
      <c r="R14" s="373"/>
      <c r="S14" s="375"/>
      <c r="T14" s="377"/>
    </row>
    <row r="15" spans="2:20" ht="22.9" customHeight="1">
      <c r="B15" s="123"/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378"/>
      <c r="N15" s="379"/>
      <c r="O15" s="379"/>
      <c r="P15" s="379"/>
      <c r="Q15" s="379"/>
      <c r="R15" s="379"/>
      <c r="S15" s="379"/>
      <c r="T15" s="380"/>
    </row>
    <row r="16" spans="2:20" ht="22.9" customHeight="1">
      <c r="B16" s="123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378" t="s">
        <v>100</v>
      </c>
      <c r="N16" s="379"/>
      <c r="O16" s="379"/>
      <c r="P16" s="379"/>
      <c r="Q16" s="379"/>
      <c r="R16" s="379"/>
      <c r="S16" s="379"/>
      <c r="T16" s="380"/>
    </row>
    <row r="17" spans="2:22" ht="22.9" customHeight="1">
      <c r="B17" s="123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360" t="s">
        <v>372</v>
      </c>
      <c r="N17" s="361"/>
      <c r="O17" s="127">
        <v>1.5</v>
      </c>
      <c r="P17" s="128">
        <v>0.32</v>
      </c>
      <c r="Q17" s="128">
        <v>0.15</v>
      </c>
      <c r="R17" s="128">
        <f>+O17*P17</f>
        <v>0.48</v>
      </c>
      <c r="S17" s="129">
        <v>12</v>
      </c>
      <c r="T17" s="130">
        <f>ROUND(+Q17*S17*R17,2)</f>
        <v>0.86</v>
      </c>
    </row>
    <row r="18" spans="2:22" ht="22.9" customHeight="1">
      <c r="B18" s="123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360" t="s">
        <v>371</v>
      </c>
      <c r="N18" s="361"/>
      <c r="O18" s="136">
        <v>1.5</v>
      </c>
      <c r="P18" s="136">
        <v>0.15</v>
      </c>
      <c r="Q18" s="136">
        <v>0.15</v>
      </c>
      <c r="R18" s="128">
        <f>+O18*P18</f>
        <v>0.22499999999999998</v>
      </c>
      <c r="S18" s="136">
        <v>8</v>
      </c>
      <c r="T18" s="130">
        <f>ROUND(+Q18*S18*R18,2)</f>
        <v>0.27</v>
      </c>
    </row>
    <row r="19" spans="2:22" ht="22.9" customHeight="1"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360"/>
      <c r="N19" s="361"/>
      <c r="O19" s="127"/>
      <c r="P19" s="128"/>
      <c r="Q19" s="129"/>
      <c r="R19" s="128"/>
      <c r="S19" s="129"/>
      <c r="T19" s="130"/>
    </row>
    <row r="20" spans="2:22" ht="22.9" customHeight="1"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360"/>
      <c r="N20" s="361"/>
      <c r="O20" s="127"/>
      <c r="P20" s="128"/>
      <c r="Q20" s="129"/>
      <c r="R20" s="131"/>
      <c r="S20" s="129"/>
      <c r="T20" s="130"/>
    </row>
    <row r="21" spans="2:22" ht="22.9" customHeight="1"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360"/>
      <c r="N21" s="361"/>
      <c r="O21" s="127"/>
      <c r="P21" s="128"/>
      <c r="Q21" s="129"/>
      <c r="R21" s="128"/>
      <c r="S21" s="129"/>
      <c r="T21" s="130"/>
    </row>
    <row r="22" spans="2:22" ht="22.9" customHeight="1">
      <c r="B22" s="123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381"/>
      <c r="N22" s="382"/>
      <c r="O22" s="382"/>
      <c r="P22" s="382"/>
      <c r="Q22" s="382"/>
      <c r="R22" s="382"/>
      <c r="S22" s="382"/>
      <c r="T22" s="383"/>
      <c r="V22" s="132"/>
    </row>
    <row r="23" spans="2:22" ht="22.9" customHeight="1">
      <c r="B23" s="123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381"/>
      <c r="N23" s="382"/>
      <c r="O23" s="382"/>
      <c r="P23" s="382"/>
      <c r="Q23" s="382"/>
      <c r="R23" s="382"/>
      <c r="S23" s="382"/>
      <c r="T23" s="383"/>
    </row>
    <row r="24" spans="2:22" ht="22.9" customHeight="1">
      <c r="B24" s="123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413"/>
      <c r="N24" s="414"/>
      <c r="O24" s="127"/>
      <c r="P24" s="128"/>
      <c r="Q24" s="129"/>
      <c r="R24" s="128"/>
      <c r="S24" s="129"/>
      <c r="T24" s="130"/>
    </row>
    <row r="25" spans="2:22" ht="22.9" customHeight="1">
      <c r="B25" s="123"/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415"/>
      <c r="N25" s="416"/>
      <c r="O25" s="127"/>
      <c r="P25" s="128"/>
      <c r="Q25" s="129"/>
      <c r="R25" s="128"/>
      <c r="S25" s="129"/>
      <c r="T25" s="130"/>
    </row>
    <row r="26" spans="2:22" ht="22.9" customHeight="1">
      <c r="B26" s="123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413"/>
      <c r="N26" s="414"/>
      <c r="O26" s="127"/>
      <c r="P26" s="128"/>
      <c r="Q26" s="129"/>
      <c r="R26" s="128"/>
      <c r="S26" s="129"/>
      <c r="T26" s="130"/>
    </row>
    <row r="27" spans="2:22" ht="22.9" customHeight="1">
      <c r="B27" s="123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415"/>
      <c r="N27" s="416"/>
      <c r="O27" s="127"/>
      <c r="P27" s="128"/>
      <c r="Q27" s="129"/>
      <c r="R27" s="128"/>
      <c r="S27" s="129"/>
      <c r="T27" s="130"/>
    </row>
    <row r="28" spans="2:22" ht="22.9" customHeight="1">
      <c r="B28" s="123"/>
      <c r="C28" s="124"/>
      <c r="D28" s="124"/>
      <c r="E28" s="124"/>
      <c r="F28" s="124"/>
      <c r="G28" s="124"/>
      <c r="H28" s="124"/>
      <c r="I28" s="124"/>
      <c r="J28" s="124"/>
      <c r="K28" s="124"/>
      <c r="L28" s="124"/>
      <c r="M28" s="360"/>
      <c r="N28" s="361"/>
      <c r="O28" s="127"/>
      <c r="P28" s="128"/>
      <c r="Q28" s="129"/>
      <c r="R28" s="128"/>
      <c r="S28" s="129"/>
      <c r="T28" s="130"/>
    </row>
    <row r="29" spans="2:22" ht="22.9" customHeight="1">
      <c r="B29" s="123"/>
      <c r="C29" s="124"/>
      <c r="D29" s="124"/>
      <c r="E29" s="124"/>
      <c r="F29" s="124"/>
      <c r="G29" s="124"/>
      <c r="H29" s="124"/>
      <c r="I29" s="124"/>
      <c r="J29" s="124"/>
      <c r="K29" s="124"/>
      <c r="L29" s="124"/>
      <c r="M29" s="360"/>
      <c r="N29" s="361"/>
      <c r="O29" s="127"/>
      <c r="P29" s="128"/>
      <c r="Q29" s="129"/>
      <c r="R29" s="128"/>
      <c r="S29" s="129"/>
      <c r="T29" s="130"/>
    </row>
    <row r="30" spans="2:22" ht="22.9" customHeight="1">
      <c r="B30" s="123"/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360"/>
      <c r="N30" s="361"/>
      <c r="O30" s="133"/>
      <c r="P30" s="128"/>
      <c r="Q30" s="129"/>
      <c r="R30" s="128"/>
      <c r="S30" s="129"/>
      <c r="T30" s="130"/>
    </row>
    <row r="31" spans="2:22" ht="22.9" customHeight="1">
      <c r="B31" s="123"/>
      <c r="D31" s="134"/>
      <c r="E31" s="134"/>
      <c r="F31" s="134"/>
      <c r="G31" s="134"/>
      <c r="H31" s="134"/>
      <c r="I31" s="134"/>
      <c r="J31" s="124"/>
      <c r="K31" s="124"/>
      <c r="L31" s="124"/>
      <c r="M31" s="360"/>
      <c r="N31" s="361"/>
      <c r="O31" s="133"/>
      <c r="P31" s="128"/>
      <c r="Q31" s="129"/>
      <c r="R31" s="128"/>
      <c r="S31" s="129"/>
      <c r="T31" s="130"/>
    </row>
    <row r="32" spans="2:22" ht="22.9" customHeight="1">
      <c r="B32" s="123"/>
      <c r="C32" s="134"/>
      <c r="D32" s="134"/>
      <c r="E32" s="134"/>
      <c r="F32" s="124"/>
      <c r="G32" s="124"/>
      <c r="H32" s="124"/>
      <c r="I32" s="124"/>
      <c r="J32" s="124"/>
      <c r="K32" s="124"/>
      <c r="L32" s="124"/>
      <c r="M32" s="360"/>
      <c r="N32" s="361"/>
      <c r="O32" s="127"/>
      <c r="P32" s="128"/>
      <c r="Q32" s="129"/>
      <c r="R32" s="131"/>
      <c r="S32" s="129"/>
      <c r="T32" s="130"/>
    </row>
    <row r="33" spans="2:22" ht="22.9" customHeight="1">
      <c r="B33" s="123"/>
      <c r="C33" s="124"/>
      <c r="D33" s="124"/>
      <c r="E33" s="124"/>
      <c r="F33" s="124"/>
      <c r="G33" s="124"/>
      <c r="H33" s="124"/>
      <c r="I33" s="124"/>
      <c r="J33" s="124"/>
      <c r="K33" s="124"/>
      <c r="L33" s="124"/>
      <c r="M33" s="360"/>
      <c r="N33" s="361"/>
      <c r="O33" s="127"/>
      <c r="P33" s="128"/>
      <c r="Q33" s="129"/>
      <c r="R33" s="131"/>
      <c r="S33" s="129"/>
      <c r="T33" s="130"/>
    </row>
    <row r="34" spans="2:22" ht="22.9" customHeight="1">
      <c r="B34" s="123"/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360"/>
      <c r="N34" s="361"/>
      <c r="O34" s="127"/>
      <c r="P34" s="128"/>
      <c r="Q34" s="129"/>
      <c r="R34" s="128"/>
      <c r="S34" s="129"/>
      <c r="T34" s="130"/>
    </row>
    <row r="35" spans="2:22" ht="22.9" customHeight="1">
      <c r="B35" s="123"/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360"/>
      <c r="N35" s="361"/>
      <c r="O35" s="127"/>
      <c r="P35" s="128"/>
      <c r="Q35" s="129"/>
      <c r="R35" s="128"/>
      <c r="S35" s="129"/>
      <c r="T35" s="130"/>
      <c r="V35" s="135"/>
    </row>
    <row r="36" spans="2:22" ht="22.9" customHeight="1">
      <c r="B36" s="123"/>
      <c r="C36" s="124"/>
      <c r="D36" s="124"/>
      <c r="E36" s="124"/>
      <c r="F36" s="124"/>
      <c r="G36" s="124"/>
      <c r="H36" s="124"/>
      <c r="I36" s="124"/>
      <c r="J36" s="124"/>
      <c r="K36" s="124"/>
      <c r="L36" s="124"/>
      <c r="M36" s="381"/>
      <c r="N36" s="382"/>
      <c r="O36" s="382"/>
      <c r="P36" s="382"/>
      <c r="Q36" s="382"/>
      <c r="R36" s="382"/>
      <c r="S36" s="382"/>
      <c r="T36" s="383"/>
      <c r="V36" s="135"/>
    </row>
    <row r="37" spans="2:22" ht="22.9" customHeight="1">
      <c r="B37" s="123"/>
      <c r="C37" s="124"/>
      <c r="D37" s="124"/>
      <c r="E37" s="124"/>
      <c r="F37" s="124"/>
      <c r="G37" s="124"/>
      <c r="H37" s="124"/>
      <c r="I37" s="124"/>
      <c r="J37" s="124"/>
      <c r="K37" s="124"/>
      <c r="L37" s="124"/>
      <c r="M37" s="390"/>
      <c r="N37" s="391"/>
      <c r="O37" s="127"/>
      <c r="P37" s="128"/>
      <c r="Q37" s="129"/>
      <c r="R37" s="131"/>
      <c r="S37" s="129"/>
      <c r="T37" s="130"/>
    </row>
    <row r="38" spans="2:22" ht="22.9" customHeight="1">
      <c r="B38" s="123"/>
      <c r="C38" s="124"/>
      <c r="D38" s="124"/>
      <c r="E38" s="124"/>
      <c r="F38" s="124"/>
      <c r="G38" s="124"/>
      <c r="H38" s="124"/>
      <c r="I38" s="124"/>
      <c r="J38" s="124"/>
      <c r="K38" s="124"/>
      <c r="L38" s="124"/>
      <c r="M38" s="390"/>
      <c r="N38" s="391"/>
      <c r="O38" s="136"/>
      <c r="P38" s="136"/>
      <c r="Q38" s="136"/>
      <c r="R38" s="136"/>
      <c r="S38" s="136"/>
      <c r="T38" s="137"/>
    </row>
    <row r="39" spans="2:22" ht="22.9" customHeight="1">
      <c r="B39" s="123"/>
      <c r="F39" s="124"/>
      <c r="G39" s="124"/>
      <c r="H39" s="124"/>
      <c r="I39" s="124"/>
      <c r="J39" s="124"/>
      <c r="K39" s="124"/>
      <c r="L39" s="124"/>
      <c r="M39" s="390"/>
      <c r="N39" s="391"/>
      <c r="O39" s="127"/>
      <c r="P39" s="131"/>
      <c r="Q39" s="129"/>
      <c r="R39" s="131"/>
      <c r="S39" s="129"/>
      <c r="T39" s="130"/>
    </row>
    <row r="40" spans="2:22" ht="22.9" customHeight="1">
      <c r="B40" s="123"/>
      <c r="F40" s="124"/>
      <c r="G40" s="124"/>
      <c r="H40" s="124"/>
      <c r="I40" s="124"/>
      <c r="J40" s="124"/>
      <c r="K40" s="124"/>
      <c r="L40" s="124"/>
      <c r="M40" s="390"/>
      <c r="N40" s="391"/>
      <c r="O40" s="127"/>
      <c r="P40" s="128"/>
      <c r="Q40" s="129"/>
      <c r="R40" s="131"/>
      <c r="S40" s="129"/>
      <c r="T40" s="130"/>
    </row>
    <row r="41" spans="2:22" ht="22.9" customHeight="1">
      <c r="B41" s="123"/>
      <c r="C41" s="124"/>
      <c r="D41" s="124"/>
      <c r="E41" s="124"/>
      <c r="F41" s="124"/>
      <c r="G41" s="124"/>
      <c r="H41" s="124"/>
      <c r="I41" s="124"/>
      <c r="J41" s="124"/>
      <c r="K41" s="124"/>
      <c r="L41" s="124"/>
      <c r="M41" s="390"/>
      <c r="N41" s="391"/>
      <c r="O41" s="127"/>
      <c r="P41" s="128"/>
      <c r="Q41" s="129"/>
      <c r="R41" s="131"/>
      <c r="S41" s="129"/>
      <c r="T41" s="130"/>
    </row>
    <row r="42" spans="2:22" ht="22.9" customHeight="1">
      <c r="B42" s="123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38"/>
      <c r="N42" s="139"/>
      <c r="O42" s="139"/>
      <c r="P42" s="139"/>
      <c r="Q42" s="139"/>
      <c r="R42" s="139"/>
      <c r="S42" s="139"/>
      <c r="T42" s="140"/>
    </row>
    <row r="43" spans="2:22" ht="22.9" customHeight="1" thickBot="1">
      <c r="B43" s="123"/>
      <c r="C43" s="124"/>
      <c r="D43" s="124"/>
      <c r="E43" s="124"/>
      <c r="F43" s="124"/>
      <c r="G43" s="124"/>
      <c r="H43" s="124"/>
      <c r="I43" s="124"/>
      <c r="J43" s="124"/>
      <c r="K43" s="124"/>
      <c r="L43" s="124"/>
      <c r="M43" s="141"/>
      <c r="N43" s="142"/>
      <c r="O43" s="142"/>
      <c r="P43" s="142"/>
      <c r="Q43" s="142"/>
      <c r="R43" s="142"/>
      <c r="S43" s="142"/>
      <c r="T43" s="143"/>
    </row>
    <row r="44" spans="2:22" s="145" customFormat="1" ht="24" customHeight="1">
      <c r="B44" s="392" t="s">
        <v>154</v>
      </c>
      <c r="C44" s="393"/>
      <c r="D44" s="393"/>
      <c r="E44" s="393"/>
      <c r="F44" s="393"/>
      <c r="G44" s="393"/>
      <c r="H44" s="393"/>
      <c r="I44" s="393"/>
      <c r="J44" s="393"/>
      <c r="K44" s="393"/>
      <c r="L44" s="394"/>
      <c r="M44" s="401" t="s">
        <v>139</v>
      </c>
      <c r="N44" s="402"/>
      <c r="O44" s="402"/>
      <c r="P44" s="402"/>
      <c r="Q44" s="402"/>
      <c r="R44" s="402"/>
      <c r="S44" s="402"/>
      <c r="T44" s="144">
        <f>SUM(T17:T43)</f>
        <v>1.1299999999999999</v>
      </c>
    </row>
    <row r="45" spans="2:22" s="145" customFormat="1" ht="24" customHeight="1">
      <c r="B45" s="395"/>
      <c r="C45" s="396"/>
      <c r="D45" s="396"/>
      <c r="E45" s="396"/>
      <c r="F45" s="396"/>
      <c r="G45" s="396"/>
      <c r="H45" s="396"/>
      <c r="I45" s="396"/>
      <c r="J45" s="396"/>
      <c r="K45" s="396"/>
      <c r="L45" s="397"/>
      <c r="M45" s="403" t="s">
        <v>140</v>
      </c>
      <c r="N45" s="404"/>
      <c r="O45" s="404"/>
      <c r="P45" s="404"/>
      <c r="Q45" s="404"/>
      <c r="R45" s="404"/>
      <c r="S45" s="404"/>
      <c r="T45" s="146"/>
    </row>
    <row r="46" spans="2:22" s="145" customFormat="1" ht="24" customHeight="1" thickBot="1">
      <c r="B46" s="398"/>
      <c r="C46" s="399"/>
      <c r="D46" s="399"/>
      <c r="E46" s="399"/>
      <c r="F46" s="399"/>
      <c r="G46" s="399"/>
      <c r="H46" s="399"/>
      <c r="I46" s="399"/>
      <c r="J46" s="399"/>
      <c r="K46" s="399"/>
      <c r="L46" s="400"/>
      <c r="M46" s="405" t="s">
        <v>141</v>
      </c>
      <c r="N46" s="406"/>
      <c r="O46" s="406"/>
      <c r="P46" s="406"/>
      <c r="Q46" s="406"/>
      <c r="R46" s="406"/>
      <c r="S46" s="406"/>
      <c r="T46" s="147">
        <f>+T45+T44</f>
        <v>1.1299999999999999</v>
      </c>
    </row>
    <row r="47" spans="2:22" ht="17.45" customHeight="1">
      <c r="B47" s="148"/>
      <c r="C47" s="149"/>
      <c r="D47" s="149"/>
      <c r="E47" s="149"/>
      <c r="F47" s="149"/>
      <c r="G47" s="149"/>
      <c r="H47" s="149"/>
      <c r="I47" s="149"/>
      <c r="J47" s="149"/>
      <c r="K47" s="149"/>
      <c r="L47" s="149"/>
      <c r="M47" s="150"/>
      <c r="N47" s="150"/>
      <c r="P47" s="150"/>
      <c r="Q47" s="150"/>
      <c r="R47" s="150"/>
      <c r="S47" s="150"/>
      <c r="T47" s="151"/>
    </row>
    <row r="48" spans="2:22" ht="22.9" customHeight="1">
      <c r="B48" s="148"/>
      <c r="J48" s="149"/>
      <c r="K48" s="149"/>
      <c r="L48" s="149"/>
      <c r="M48" s="150"/>
      <c r="Q48" s="115"/>
      <c r="R48" s="149"/>
      <c r="S48" s="149"/>
      <c r="T48" s="153"/>
    </row>
    <row r="49" spans="2:20" ht="19.149999999999999" customHeight="1">
      <c r="B49" s="148"/>
      <c r="J49" s="149"/>
      <c r="K49" s="149"/>
      <c r="L49" s="149"/>
      <c r="M49" s="150"/>
      <c r="Q49" s="115"/>
      <c r="R49" s="149"/>
      <c r="S49" s="149"/>
      <c r="T49" s="153"/>
    </row>
    <row r="50" spans="2:20" ht="21.6" customHeight="1">
      <c r="B50" s="148"/>
      <c r="C50" s="149"/>
      <c r="D50" s="149"/>
      <c r="E50" s="149"/>
      <c r="F50" s="149"/>
      <c r="G50" s="149"/>
      <c r="H50" s="149"/>
      <c r="I50" s="149"/>
      <c r="J50" s="149"/>
      <c r="K50" s="149"/>
      <c r="L50" s="149"/>
      <c r="M50" s="150"/>
      <c r="N50" s="150"/>
      <c r="P50" s="150"/>
      <c r="Q50" s="154"/>
      <c r="R50" s="154"/>
      <c r="S50" s="154"/>
      <c r="T50" s="155"/>
    </row>
    <row r="51" spans="2:20" ht="25.15" customHeight="1">
      <c r="B51" s="148"/>
      <c r="C51" s="149"/>
      <c r="D51" s="149"/>
      <c r="E51" s="149"/>
      <c r="F51" s="149"/>
      <c r="G51" s="149"/>
      <c r="H51" s="149"/>
      <c r="I51" s="149"/>
      <c r="J51" s="149"/>
      <c r="K51" s="149"/>
      <c r="L51" s="156"/>
      <c r="M51" s="157"/>
      <c r="N51" s="157"/>
      <c r="P51" s="150"/>
      <c r="Q51" s="157"/>
      <c r="R51" s="157"/>
      <c r="S51" s="157"/>
      <c r="T51" s="158"/>
    </row>
    <row r="52" spans="2:20" s="162" customFormat="1" ht="17.45" customHeight="1">
      <c r="B52" s="384" t="s">
        <v>142</v>
      </c>
      <c r="C52" s="385"/>
      <c r="D52" s="385"/>
      <c r="E52" s="385"/>
      <c r="F52" s="159"/>
      <c r="G52" s="386" t="s">
        <v>142</v>
      </c>
      <c r="H52" s="386"/>
      <c r="I52" s="386"/>
      <c r="J52" s="387"/>
      <c r="K52" s="160"/>
      <c r="L52" s="388" t="s">
        <v>142</v>
      </c>
      <c r="M52" s="388"/>
      <c r="N52" s="388"/>
      <c r="O52" s="388"/>
      <c r="P52" s="161"/>
      <c r="Q52" s="388" t="s">
        <v>142</v>
      </c>
      <c r="R52" s="388"/>
      <c r="S52" s="388"/>
      <c r="T52" s="389"/>
    </row>
    <row r="53" spans="2:20" ht="17.45" customHeight="1">
      <c r="B53" s="163" t="str">
        <f>+'1,01'!B53</f>
        <v>Nombre: IVAN DARIO RODRIGUEZ</v>
      </c>
      <c r="C53" s="164"/>
      <c r="D53" s="164"/>
      <c r="E53" s="164"/>
      <c r="F53" s="164"/>
      <c r="G53" s="165" t="str">
        <f>+'1,01'!G53</f>
        <v xml:space="preserve">Nombre: MANUEL EDUARDO CEPEDA HERNÁNDEZ </v>
      </c>
      <c r="H53" s="165"/>
      <c r="I53" s="165"/>
      <c r="J53" s="165"/>
      <c r="K53" s="166"/>
      <c r="L53" s="167" t="str">
        <f>+'1,01'!L53</f>
        <v>Nombre: ROBINSON ALEXANDER TOBAR URBANO</v>
      </c>
      <c r="M53" s="167"/>
      <c r="N53" s="167"/>
      <c r="O53" s="167"/>
      <c r="P53" s="166"/>
      <c r="Q53" s="167" t="str">
        <f>+'1,01'!Q53</f>
        <v>Nombre: CLARA LUZ JARAMILLO HENAO</v>
      </c>
      <c r="R53" s="167"/>
      <c r="S53" s="167"/>
      <c r="T53" s="168"/>
    </row>
    <row r="54" spans="2:20" ht="17.45" customHeight="1" thickBot="1">
      <c r="B54" s="174" t="str">
        <f>+'1,01'!B54</f>
        <v>RESIDENTE DE OBRA</v>
      </c>
      <c r="C54" s="169"/>
      <c r="D54" s="169"/>
      <c r="E54" s="169"/>
      <c r="F54" s="169"/>
      <c r="G54" s="170" t="str">
        <f>+'1,01'!G54</f>
        <v>DIRECTOR DE OBRA</v>
      </c>
      <c r="H54" s="170"/>
      <c r="I54" s="170"/>
      <c r="J54" s="170"/>
      <c r="K54" s="171"/>
      <c r="L54" s="172" t="str">
        <f>+'1,01'!L54</f>
        <v xml:space="preserve">RESIDENTE DE INTERVENTORIA </v>
      </c>
      <c r="M54" s="172"/>
      <c r="N54" s="172"/>
      <c r="O54" s="172"/>
      <c r="P54" s="171"/>
      <c r="Q54" s="172" t="str">
        <f>+'1,01'!Q54</f>
        <v xml:space="preserve">DIRECTOR DE INTERVENTORIA </v>
      </c>
      <c r="R54" s="172"/>
      <c r="S54" s="172"/>
      <c r="T54" s="173"/>
    </row>
  </sheetData>
  <mergeCells count="62">
    <mergeCell ref="B4:T4"/>
    <mergeCell ref="F1:Q2"/>
    <mergeCell ref="R1:T1"/>
    <mergeCell ref="R2:T2"/>
    <mergeCell ref="B3:Q3"/>
    <mergeCell ref="R3:T3"/>
    <mergeCell ref="B11:T11"/>
    <mergeCell ref="B6:D7"/>
    <mergeCell ref="E6:G7"/>
    <mergeCell ref="H6:I7"/>
    <mergeCell ref="J6:N7"/>
    <mergeCell ref="O6:O8"/>
    <mergeCell ref="P6:T8"/>
    <mergeCell ref="B8:D8"/>
    <mergeCell ref="E8:G8"/>
    <mergeCell ref="H8:I8"/>
    <mergeCell ref="J8:N8"/>
    <mergeCell ref="B9:T9"/>
    <mergeCell ref="B10:C10"/>
    <mergeCell ref="E10:G10"/>
    <mergeCell ref="J10:Q10"/>
    <mergeCell ref="S10:T10"/>
    <mergeCell ref="M20:N20"/>
    <mergeCell ref="B12:L12"/>
    <mergeCell ref="M12:T12"/>
    <mergeCell ref="M13:N14"/>
    <mergeCell ref="O13:Q13"/>
    <mergeCell ref="R13:R14"/>
    <mergeCell ref="S13:S14"/>
    <mergeCell ref="T13:T14"/>
    <mergeCell ref="M15:T15"/>
    <mergeCell ref="M16:T16"/>
    <mergeCell ref="M17:N17"/>
    <mergeCell ref="M18:N18"/>
    <mergeCell ref="M19:N19"/>
    <mergeCell ref="M34:N34"/>
    <mergeCell ref="M21:N21"/>
    <mergeCell ref="M22:T22"/>
    <mergeCell ref="M23:T23"/>
    <mergeCell ref="M24:N25"/>
    <mergeCell ref="M26:N27"/>
    <mergeCell ref="M28:N28"/>
    <mergeCell ref="M29:N29"/>
    <mergeCell ref="M30:N30"/>
    <mergeCell ref="M31:N31"/>
    <mergeCell ref="M32:N32"/>
    <mergeCell ref="M33:N33"/>
    <mergeCell ref="B52:E52"/>
    <mergeCell ref="G52:J52"/>
    <mergeCell ref="L52:O52"/>
    <mergeCell ref="Q52:T52"/>
    <mergeCell ref="M35:N35"/>
    <mergeCell ref="M36:T36"/>
    <mergeCell ref="M37:N37"/>
    <mergeCell ref="M38:N38"/>
    <mergeCell ref="M39:N39"/>
    <mergeCell ref="M40:N40"/>
    <mergeCell ref="M41:N41"/>
    <mergeCell ref="B44:L46"/>
    <mergeCell ref="M44:S44"/>
    <mergeCell ref="M45:S45"/>
    <mergeCell ref="M46:S46"/>
  </mergeCells>
  <printOptions horizontalCentered="1"/>
  <pageMargins left="0.11811023622047245" right="0.11811023622047245" top="0.11811023622047245" bottom="0.11811023622047245" header="0" footer="0"/>
  <pageSetup scale="44" orientation="landscape" r:id="rId1"/>
  <headerFooter alignWithMargins="0"/>
  <drawing r:id="rId2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D00-000000000000}">
  <sheetPr>
    <tabColor rgb="FFCCFFFF"/>
    <pageSetUpPr fitToPage="1"/>
  </sheetPr>
  <dimension ref="B1:V54"/>
  <sheetViews>
    <sheetView view="pageBreakPreview" topLeftCell="A32" zoomScale="80" zoomScaleNormal="100" zoomScaleSheetLayoutView="80" workbookViewId="0">
      <selection activeCell="G58" sqref="G58"/>
    </sheetView>
  </sheetViews>
  <sheetFormatPr baseColWidth="10" defaultColWidth="10" defaultRowHeight="27" customHeight="1"/>
  <cols>
    <col min="1" max="1" width="1.125" style="115" customWidth="1"/>
    <col min="2" max="5" width="12" style="115" customWidth="1"/>
    <col min="6" max="6" width="15.625" style="115" customWidth="1"/>
    <col min="7" max="7" width="19.875" style="115" customWidth="1"/>
    <col min="8" max="12" width="12" style="115" customWidth="1"/>
    <col min="13" max="13" width="20.125" style="152" customWidth="1"/>
    <col min="14" max="14" width="27.375" style="152" customWidth="1"/>
    <col min="15" max="15" width="17.375" style="150" customWidth="1"/>
    <col min="16" max="16" width="14.375" style="152" customWidth="1"/>
    <col min="17" max="17" width="16.875" style="152" customWidth="1"/>
    <col min="18" max="18" width="13.625" style="152" customWidth="1"/>
    <col min="19" max="19" width="17" style="152" customWidth="1"/>
    <col min="20" max="20" width="13.375" style="152" customWidth="1"/>
    <col min="21" max="21" width="17" style="115" bestFit="1" customWidth="1"/>
    <col min="22" max="22" width="18.125" style="115" customWidth="1"/>
    <col min="23" max="23" width="13.625" style="115" bestFit="1" customWidth="1"/>
    <col min="24" max="24" width="10.125" style="115" bestFit="1" customWidth="1"/>
    <col min="25" max="16384" width="10" style="115"/>
  </cols>
  <sheetData>
    <row r="1" spans="2:20" s="107" customFormat="1" ht="38.450000000000003" customHeight="1">
      <c r="B1" s="104"/>
      <c r="C1" s="105"/>
      <c r="D1" s="105"/>
      <c r="E1" s="106"/>
      <c r="F1" s="342" t="s">
        <v>123</v>
      </c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4"/>
      <c r="R1" s="348"/>
      <c r="S1" s="349"/>
      <c r="T1" s="350"/>
    </row>
    <row r="2" spans="2:20" s="107" customFormat="1" ht="37.9" customHeight="1" thickBot="1">
      <c r="B2" s="108"/>
      <c r="C2" s="109"/>
      <c r="D2" s="109"/>
      <c r="E2" s="110"/>
      <c r="F2" s="345"/>
      <c r="G2" s="346"/>
      <c r="H2" s="346"/>
      <c r="I2" s="346"/>
      <c r="J2" s="346"/>
      <c r="K2" s="346"/>
      <c r="L2" s="346"/>
      <c r="M2" s="346"/>
      <c r="N2" s="346"/>
      <c r="O2" s="346"/>
      <c r="P2" s="346"/>
      <c r="Q2" s="347"/>
      <c r="R2" s="351"/>
      <c r="S2" s="352"/>
      <c r="T2" s="353"/>
    </row>
    <row r="3" spans="2:20" s="107" customFormat="1" ht="29.45" customHeight="1" thickBot="1">
      <c r="B3" s="354" t="str">
        <f>+'1,01'!B3</f>
        <v>PATRIMONIO NATURAL FONDO PARA LA BIODIVERSIDAD Y ÁREAS PROTEGIDAS</v>
      </c>
      <c r="C3" s="355"/>
      <c r="D3" s="355"/>
      <c r="E3" s="355"/>
      <c r="F3" s="355"/>
      <c r="G3" s="355"/>
      <c r="H3" s="355"/>
      <c r="I3" s="355"/>
      <c r="J3" s="355"/>
      <c r="K3" s="355"/>
      <c r="L3" s="355"/>
      <c r="M3" s="355"/>
      <c r="N3" s="355"/>
      <c r="O3" s="355"/>
      <c r="P3" s="355"/>
      <c r="Q3" s="356"/>
      <c r="R3" s="357"/>
      <c r="S3" s="358"/>
      <c r="T3" s="359"/>
    </row>
    <row r="4" spans="2:20" s="107" customFormat="1" ht="33" customHeight="1" thickBot="1">
      <c r="B4" s="339" t="s">
        <v>124</v>
      </c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  <c r="P4" s="340"/>
      <c r="Q4" s="340"/>
      <c r="R4" s="340"/>
      <c r="S4" s="340"/>
      <c r="T4" s="341"/>
    </row>
    <row r="5" spans="2:20" s="107" customFormat="1" ht="12.6" customHeight="1" thickBot="1">
      <c r="B5" s="111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3"/>
      <c r="T5" s="114"/>
    </row>
    <row r="6" spans="2:20" ht="27" customHeight="1">
      <c r="B6" s="308" t="s">
        <v>125</v>
      </c>
      <c r="C6" s="309"/>
      <c r="D6" s="309"/>
      <c r="E6" s="312" t="s">
        <v>149</v>
      </c>
      <c r="F6" s="312"/>
      <c r="G6" s="313"/>
      <c r="H6" s="316" t="s">
        <v>126</v>
      </c>
      <c r="I6" s="317"/>
      <c r="J6" s="320">
        <v>45926</v>
      </c>
      <c r="K6" s="312"/>
      <c r="L6" s="312"/>
      <c r="M6" s="312"/>
      <c r="N6" s="313"/>
      <c r="O6" s="321" t="s">
        <v>127</v>
      </c>
      <c r="P6" s="312" t="s">
        <v>150</v>
      </c>
      <c r="Q6" s="312"/>
      <c r="R6" s="312"/>
      <c r="S6" s="312"/>
      <c r="T6" s="313"/>
    </row>
    <row r="7" spans="2:20" ht="27" customHeight="1">
      <c r="B7" s="310"/>
      <c r="C7" s="311"/>
      <c r="D7" s="311"/>
      <c r="E7" s="314"/>
      <c r="F7" s="314"/>
      <c r="G7" s="315"/>
      <c r="H7" s="318"/>
      <c r="I7" s="319"/>
      <c r="J7" s="314"/>
      <c r="K7" s="314"/>
      <c r="L7" s="314"/>
      <c r="M7" s="314"/>
      <c r="N7" s="315"/>
      <c r="O7" s="322"/>
      <c r="P7" s="314"/>
      <c r="Q7" s="314"/>
      <c r="R7" s="314"/>
      <c r="S7" s="314"/>
      <c r="T7" s="315"/>
    </row>
    <row r="8" spans="2:20" ht="50.25" customHeight="1" thickBot="1">
      <c r="B8" s="326" t="s">
        <v>128</v>
      </c>
      <c r="C8" s="327"/>
      <c r="D8" s="327"/>
      <c r="E8" s="324" t="s">
        <v>151</v>
      </c>
      <c r="F8" s="324"/>
      <c r="G8" s="325"/>
      <c r="H8" s="326" t="s">
        <v>129</v>
      </c>
      <c r="I8" s="327"/>
      <c r="J8" s="324" t="s">
        <v>152</v>
      </c>
      <c r="K8" s="324"/>
      <c r="L8" s="324"/>
      <c r="M8" s="324"/>
      <c r="N8" s="325"/>
      <c r="O8" s="323"/>
      <c r="P8" s="324"/>
      <c r="Q8" s="324"/>
      <c r="R8" s="324"/>
      <c r="S8" s="324"/>
      <c r="T8" s="325"/>
    </row>
    <row r="9" spans="2:20" ht="11.25" customHeight="1" thickBot="1">
      <c r="B9" s="328"/>
      <c r="C9" s="329"/>
      <c r="D9" s="329"/>
      <c r="E9" s="329"/>
      <c r="F9" s="329"/>
      <c r="G9" s="329"/>
      <c r="H9" s="329"/>
      <c r="I9" s="329"/>
      <c r="J9" s="329"/>
      <c r="K9" s="329"/>
      <c r="L9" s="329"/>
      <c r="M9" s="329"/>
      <c r="N9" s="329"/>
      <c r="O9" s="329"/>
      <c r="P9" s="329"/>
      <c r="Q9" s="329"/>
      <c r="R9" s="329"/>
      <c r="S9" s="329"/>
      <c r="T9" s="330"/>
    </row>
    <row r="10" spans="2:20" ht="82.9" customHeight="1" thickBot="1">
      <c r="B10" s="331" t="s">
        <v>130</v>
      </c>
      <c r="C10" s="332"/>
      <c r="D10" s="116" t="s">
        <v>369</v>
      </c>
      <c r="E10" s="333" t="s">
        <v>373</v>
      </c>
      <c r="F10" s="333"/>
      <c r="G10" s="333"/>
      <c r="H10" s="117" t="s">
        <v>131</v>
      </c>
      <c r="I10" s="118">
        <v>3.03</v>
      </c>
      <c r="J10" s="334" t="e">
        <f>+UPPER('F-GAL-001'!#REF!)</f>
        <v>#REF!</v>
      </c>
      <c r="K10" s="335"/>
      <c r="L10" s="335"/>
      <c r="M10" s="335"/>
      <c r="N10" s="335"/>
      <c r="O10" s="335"/>
      <c r="P10" s="335"/>
      <c r="Q10" s="336"/>
      <c r="R10" s="119" t="s">
        <v>132</v>
      </c>
      <c r="S10" s="337" t="s">
        <v>171</v>
      </c>
      <c r="T10" s="338"/>
    </row>
    <row r="11" spans="2:20" ht="10.5" customHeight="1" thickBot="1">
      <c r="B11" s="305"/>
      <c r="C11" s="306"/>
      <c r="D11" s="306"/>
      <c r="E11" s="306"/>
      <c r="F11" s="306"/>
      <c r="G11" s="306"/>
      <c r="H11" s="306"/>
      <c r="I11" s="306"/>
      <c r="J11" s="306"/>
      <c r="K11" s="306"/>
      <c r="L11" s="306"/>
      <c r="M11" s="306"/>
      <c r="N11" s="306"/>
      <c r="O11" s="306"/>
      <c r="P11" s="306"/>
      <c r="Q11" s="306"/>
      <c r="R11" s="306"/>
      <c r="S11" s="306"/>
      <c r="T11" s="307"/>
    </row>
    <row r="12" spans="2:20" ht="27" customHeight="1" thickBot="1">
      <c r="B12" s="362" t="s">
        <v>133</v>
      </c>
      <c r="C12" s="363"/>
      <c r="D12" s="363"/>
      <c r="E12" s="363"/>
      <c r="F12" s="363"/>
      <c r="G12" s="363"/>
      <c r="H12" s="363"/>
      <c r="I12" s="363"/>
      <c r="J12" s="363"/>
      <c r="K12" s="363"/>
      <c r="L12" s="363"/>
      <c r="M12" s="362" t="s">
        <v>134</v>
      </c>
      <c r="N12" s="363"/>
      <c r="O12" s="363"/>
      <c r="P12" s="363"/>
      <c r="Q12" s="363"/>
      <c r="R12" s="363"/>
      <c r="S12" s="363"/>
      <c r="T12" s="364"/>
    </row>
    <row r="13" spans="2:20" ht="30" customHeight="1">
      <c r="B13" s="120"/>
      <c r="C13" s="121"/>
      <c r="D13" s="121"/>
      <c r="E13" s="121"/>
      <c r="F13" s="121"/>
      <c r="G13" s="121"/>
      <c r="H13" s="121"/>
      <c r="I13" s="121"/>
      <c r="J13" s="121"/>
      <c r="K13" s="121"/>
      <c r="L13" s="122"/>
      <c r="M13" s="365" t="s">
        <v>135</v>
      </c>
      <c r="N13" s="366"/>
      <c r="O13" s="369" t="s">
        <v>136</v>
      </c>
      <c r="P13" s="370"/>
      <c r="Q13" s="371"/>
      <c r="R13" s="372" t="s">
        <v>145</v>
      </c>
      <c r="S13" s="374" t="s">
        <v>6</v>
      </c>
      <c r="T13" s="376" t="s">
        <v>36</v>
      </c>
    </row>
    <row r="14" spans="2:20" ht="30" customHeight="1">
      <c r="B14" s="123"/>
      <c r="C14" s="124"/>
      <c r="D14" s="124"/>
      <c r="E14" s="124"/>
      <c r="F14" s="124"/>
      <c r="G14" s="124"/>
      <c r="H14" s="124"/>
      <c r="I14" s="124"/>
      <c r="J14" s="124"/>
      <c r="K14" s="124"/>
      <c r="L14" s="125"/>
      <c r="M14" s="367"/>
      <c r="N14" s="368"/>
      <c r="O14" s="126" t="s">
        <v>137</v>
      </c>
      <c r="P14" s="126" t="s">
        <v>138</v>
      </c>
      <c r="Q14" s="126" t="s">
        <v>144</v>
      </c>
      <c r="R14" s="373"/>
      <c r="S14" s="375"/>
      <c r="T14" s="377"/>
    </row>
    <row r="15" spans="2:20" ht="22.9" customHeight="1">
      <c r="B15" s="123"/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378"/>
      <c r="N15" s="379"/>
      <c r="O15" s="379"/>
      <c r="P15" s="379"/>
      <c r="Q15" s="379"/>
      <c r="R15" s="379"/>
      <c r="S15" s="379"/>
      <c r="T15" s="380"/>
    </row>
    <row r="16" spans="2:20" ht="22.9" customHeight="1">
      <c r="B16" s="123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378" t="s">
        <v>100</v>
      </c>
      <c r="N16" s="379"/>
      <c r="O16" s="379"/>
      <c r="P16" s="379"/>
      <c r="Q16" s="379"/>
      <c r="R16" s="379"/>
      <c r="S16" s="379"/>
      <c r="T16" s="380"/>
    </row>
    <row r="17" spans="2:22" ht="22.9" customHeight="1">
      <c r="B17" s="123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360" t="s">
        <v>374</v>
      </c>
      <c r="N17" s="361"/>
      <c r="O17" s="127">
        <v>3.92</v>
      </c>
      <c r="P17" s="128">
        <v>0.14000000000000001</v>
      </c>
      <c r="Q17" s="128"/>
      <c r="R17" s="128"/>
      <c r="S17" s="129">
        <v>12</v>
      </c>
      <c r="T17" s="130">
        <f>ROUND(+O17*S17,2)</f>
        <v>47.04</v>
      </c>
    </row>
    <row r="18" spans="2:22" ht="22.9" customHeight="1">
      <c r="B18" s="123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360"/>
      <c r="N18" s="361"/>
      <c r="O18" s="136"/>
      <c r="P18" s="136"/>
      <c r="Q18" s="136"/>
      <c r="R18" s="128"/>
      <c r="S18" s="136"/>
      <c r="T18" s="130"/>
    </row>
    <row r="19" spans="2:22" ht="22.9" customHeight="1"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360"/>
      <c r="N19" s="361"/>
      <c r="O19" s="127"/>
      <c r="P19" s="128"/>
      <c r="Q19" s="129"/>
      <c r="R19" s="128"/>
      <c r="S19" s="129"/>
      <c r="T19" s="130"/>
    </row>
    <row r="20" spans="2:22" ht="22.9" customHeight="1"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360"/>
      <c r="N20" s="361"/>
      <c r="O20" s="127"/>
      <c r="P20" s="128"/>
      <c r="Q20" s="129"/>
      <c r="R20" s="131"/>
      <c r="S20" s="129"/>
      <c r="T20" s="130"/>
    </row>
    <row r="21" spans="2:22" ht="22.9" customHeight="1"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360"/>
      <c r="N21" s="361"/>
      <c r="O21" s="127"/>
      <c r="P21" s="128"/>
      <c r="Q21" s="129"/>
      <c r="R21" s="128"/>
      <c r="S21" s="129"/>
      <c r="T21" s="130"/>
    </row>
    <row r="22" spans="2:22" ht="22.9" customHeight="1">
      <c r="B22" s="123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381"/>
      <c r="N22" s="382"/>
      <c r="O22" s="382"/>
      <c r="P22" s="382"/>
      <c r="Q22" s="382"/>
      <c r="R22" s="382"/>
      <c r="S22" s="382"/>
      <c r="T22" s="383"/>
      <c r="V22" s="132"/>
    </row>
    <row r="23" spans="2:22" ht="22.9" customHeight="1">
      <c r="B23" s="123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381"/>
      <c r="N23" s="382"/>
      <c r="O23" s="382"/>
      <c r="P23" s="382"/>
      <c r="Q23" s="382"/>
      <c r="R23" s="382"/>
      <c r="S23" s="382"/>
      <c r="T23" s="383"/>
    </row>
    <row r="24" spans="2:22" ht="22.9" customHeight="1">
      <c r="B24" s="123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413"/>
      <c r="N24" s="414"/>
      <c r="O24" s="127"/>
      <c r="P24" s="128"/>
      <c r="Q24" s="129"/>
      <c r="R24" s="128"/>
      <c r="S24" s="129"/>
      <c r="T24" s="130"/>
    </row>
    <row r="25" spans="2:22" ht="22.9" customHeight="1">
      <c r="B25" s="123"/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415"/>
      <c r="N25" s="416"/>
      <c r="O25" s="127"/>
      <c r="P25" s="128"/>
      <c r="Q25" s="129"/>
      <c r="R25" s="128"/>
      <c r="S25" s="129"/>
      <c r="T25" s="130"/>
    </row>
    <row r="26" spans="2:22" ht="22.9" customHeight="1">
      <c r="B26" s="123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413"/>
      <c r="N26" s="414"/>
      <c r="O26" s="127"/>
      <c r="P26" s="128"/>
      <c r="Q26" s="129"/>
      <c r="R26" s="128"/>
      <c r="S26" s="129"/>
      <c r="T26" s="130"/>
    </row>
    <row r="27" spans="2:22" ht="22.9" customHeight="1">
      <c r="B27" s="123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415"/>
      <c r="N27" s="416"/>
      <c r="O27" s="127"/>
      <c r="P27" s="128"/>
      <c r="Q27" s="129"/>
      <c r="R27" s="128"/>
      <c r="S27" s="129"/>
      <c r="T27" s="130"/>
    </row>
    <row r="28" spans="2:22" ht="22.9" customHeight="1">
      <c r="B28" s="123"/>
      <c r="C28" s="124"/>
      <c r="D28" s="124"/>
      <c r="E28" s="124"/>
      <c r="F28" s="124"/>
      <c r="G28" s="124"/>
      <c r="H28" s="124"/>
      <c r="I28" s="124"/>
      <c r="J28" s="124"/>
      <c r="K28" s="124"/>
      <c r="L28" s="124"/>
      <c r="M28" s="360"/>
      <c r="N28" s="361"/>
      <c r="O28" s="127"/>
      <c r="P28" s="128"/>
      <c r="Q28" s="129"/>
      <c r="R28" s="128"/>
      <c r="S28" s="129"/>
      <c r="T28" s="130"/>
    </row>
    <row r="29" spans="2:22" ht="22.9" customHeight="1">
      <c r="B29" s="123"/>
      <c r="C29" s="124"/>
      <c r="D29" s="124"/>
      <c r="E29" s="124"/>
      <c r="F29" s="124"/>
      <c r="G29" s="124"/>
      <c r="H29" s="124"/>
      <c r="I29" s="124"/>
      <c r="J29" s="124"/>
      <c r="K29" s="124"/>
      <c r="L29" s="124"/>
      <c r="M29" s="360"/>
      <c r="N29" s="361"/>
      <c r="O29" s="127"/>
      <c r="P29" s="128"/>
      <c r="Q29" s="129"/>
      <c r="R29" s="128"/>
      <c r="S29" s="129"/>
      <c r="T29" s="130"/>
    </row>
    <row r="30" spans="2:22" ht="22.9" customHeight="1">
      <c r="B30" s="123"/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360"/>
      <c r="N30" s="361"/>
      <c r="O30" s="133"/>
      <c r="P30" s="128"/>
      <c r="Q30" s="129"/>
      <c r="R30" s="128"/>
      <c r="S30" s="129"/>
      <c r="T30" s="130"/>
    </row>
    <row r="31" spans="2:22" ht="22.9" customHeight="1">
      <c r="B31" s="123"/>
      <c r="D31" s="134"/>
      <c r="E31" s="134"/>
      <c r="F31" s="134"/>
      <c r="G31" s="134"/>
      <c r="H31" s="134"/>
      <c r="I31" s="134"/>
      <c r="J31" s="124"/>
      <c r="K31" s="124"/>
      <c r="L31" s="124"/>
      <c r="M31" s="360"/>
      <c r="N31" s="361"/>
      <c r="O31" s="133"/>
      <c r="P31" s="128"/>
      <c r="Q31" s="129"/>
      <c r="R31" s="128"/>
      <c r="S31" s="129"/>
      <c r="T31" s="130"/>
    </row>
    <row r="32" spans="2:22" ht="22.9" customHeight="1">
      <c r="B32" s="123"/>
      <c r="C32" s="134"/>
      <c r="D32" s="134"/>
      <c r="E32" s="134"/>
      <c r="F32" s="124"/>
      <c r="G32" s="124"/>
      <c r="H32" s="124"/>
      <c r="I32" s="124"/>
      <c r="J32" s="124"/>
      <c r="K32" s="124"/>
      <c r="L32" s="124"/>
      <c r="M32" s="360"/>
      <c r="N32" s="361"/>
      <c r="O32" s="127"/>
      <c r="P32" s="128"/>
      <c r="Q32" s="129"/>
      <c r="R32" s="131"/>
      <c r="S32" s="129"/>
      <c r="T32" s="130"/>
    </row>
    <row r="33" spans="2:22" ht="22.9" customHeight="1">
      <c r="B33" s="123"/>
      <c r="C33" s="124"/>
      <c r="D33" s="124"/>
      <c r="E33" s="124"/>
      <c r="F33" s="124"/>
      <c r="G33" s="124"/>
      <c r="H33" s="124"/>
      <c r="I33" s="124"/>
      <c r="J33" s="124"/>
      <c r="K33" s="124"/>
      <c r="L33" s="124"/>
      <c r="M33" s="360"/>
      <c r="N33" s="361"/>
      <c r="O33" s="127"/>
      <c r="P33" s="128"/>
      <c r="Q33" s="129"/>
      <c r="R33" s="131"/>
      <c r="S33" s="129"/>
      <c r="T33" s="130"/>
    </row>
    <row r="34" spans="2:22" ht="22.9" customHeight="1">
      <c r="B34" s="123"/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360"/>
      <c r="N34" s="361"/>
      <c r="O34" s="127"/>
      <c r="P34" s="128"/>
      <c r="Q34" s="129"/>
      <c r="R34" s="128"/>
      <c r="S34" s="129"/>
      <c r="T34" s="130"/>
    </row>
    <row r="35" spans="2:22" ht="22.9" customHeight="1">
      <c r="B35" s="123"/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360"/>
      <c r="N35" s="361"/>
      <c r="O35" s="127"/>
      <c r="P35" s="128"/>
      <c r="Q35" s="129"/>
      <c r="R35" s="128"/>
      <c r="S35" s="129"/>
      <c r="T35" s="130"/>
      <c r="V35" s="135"/>
    </row>
    <row r="36" spans="2:22" ht="22.9" customHeight="1">
      <c r="B36" s="123"/>
      <c r="C36" s="124"/>
      <c r="D36" s="124"/>
      <c r="E36" s="124"/>
      <c r="F36" s="124"/>
      <c r="G36" s="124"/>
      <c r="H36" s="124"/>
      <c r="I36" s="124"/>
      <c r="J36" s="124"/>
      <c r="K36" s="124"/>
      <c r="L36" s="124"/>
      <c r="M36" s="381"/>
      <c r="N36" s="382"/>
      <c r="O36" s="382"/>
      <c r="P36" s="382"/>
      <c r="Q36" s="382"/>
      <c r="R36" s="382"/>
      <c r="S36" s="382"/>
      <c r="T36" s="383"/>
      <c r="V36" s="135"/>
    </row>
    <row r="37" spans="2:22" ht="22.9" customHeight="1">
      <c r="B37" s="123"/>
      <c r="C37" s="124"/>
      <c r="D37" s="124"/>
      <c r="E37" s="124"/>
      <c r="F37" s="124"/>
      <c r="G37" s="124"/>
      <c r="H37" s="124"/>
      <c r="I37" s="124"/>
      <c r="J37" s="124"/>
      <c r="K37" s="124"/>
      <c r="L37" s="124"/>
      <c r="M37" s="390"/>
      <c r="N37" s="391"/>
      <c r="O37" s="127"/>
      <c r="P37" s="128"/>
      <c r="Q37" s="129"/>
      <c r="R37" s="131"/>
      <c r="S37" s="129"/>
      <c r="T37" s="130"/>
    </row>
    <row r="38" spans="2:22" ht="22.9" customHeight="1">
      <c r="B38" s="123"/>
      <c r="C38" s="124"/>
      <c r="D38" s="124"/>
      <c r="E38" s="124"/>
      <c r="F38" s="124"/>
      <c r="G38" s="124"/>
      <c r="H38" s="124"/>
      <c r="I38" s="124"/>
      <c r="J38" s="124"/>
      <c r="K38" s="124"/>
      <c r="L38" s="124"/>
      <c r="M38" s="390"/>
      <c r="N38" s="391"/>
      <c r="O38" s="136"/>
      <c r="P38" s="136"/>
      <c r="Q38" s="136"/>
      <c r="R38" s="136"/>
      <c r="S38" s="136"/>
      <c r="T38" s="137"/>
    </row>
    <row r="39" spans="2:22" ht="22.9" customHeight="1">
      <c r="B39" s="123"/>
      <c r="F39" s="124"/>
      <c r="G39" s="124"/>
      <c r="H39" s="124"/>
      <c r="I39" s="124"/>
      <c r="J39" s="124"/>
      <c r="K39" s="124"/>
      <c r="L39" s="124"/>
      <c r="M39" s="390"/>
      <c r="N39" s="391"/>
      <c r="O39" s="127"/>
      <c r="P39" s="131"/>
      <c r="Q39" s="129"/>
      <c r="R39" s="131"/>
      <c r="S39" s="129"/>
      <c r="T39" s="130"/>
    </row>
    <row r="40" spans="2:22" ht="22.9" customHeight="1">
      <c r="B40" s="123"/>
      <c r="F40" s="124"/>
      <c r="G40" s="124"/>
      <c r="H40" s="124"/>
      <c r="I40" s="124"/>
      <c r="J40" s="124"/>
      <c r="K40" s="124"/>
      <c r="L40" s="124"/>
      <c r="M40" s="390"/>
      <c r="N40" s="391"/>
      <c r="O40" s="127"/>
      <c r="P40" s="128"/>
      <c r="Q40" s="129"/>
      <c r="R40" s="131"/>
      <c r="S40" s="129"/>
      <c r="T40" s="130"/>
    </row>
    <row r="41" spans="2:22" ht="22.9" customHeight="1">
      <c r="B41" s="123"/>
      <c r="C41" s="124"/>
      <c r="D41" s="124"/>
      <c r="E41" s="124"/>
      <c r="F41" s="124"/>
      <c r="G41" s="124"/>
      <c r="H41" s="124"/>
      <c r="I41" s="124"/>
      <c r="J41" s="124"/>
      <c r="K41" s="124"/>
      <c r="L41" s="124"/>
      <c r="M41" s="390"/>
      <c r="N41" s="391"/>
      <c r="O41" s="127"/>
      <c r="P41" s="128"/>
      <c r="Q41" s="129"/>
      <c r="R41" s="131"/>
      <c r="S41" s="129"/>
      <c r="T41" s="130"/>
    </row>
    <row r="42" spans="2:22" ht="22.9" customHeight="1">
      <c r="B42" s="123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38"/>
      <c r="N42" s="139"/>
      <c r="O42" s="139"/>
      <c r="P42" s="139"/>
      <c r="Q42" s="139"/>
      <c r="R42" s="139"/>
      <c r="S42" s="139"/>
      <c r="T42" s="140"/>
    </row>
    <row r="43" spans="2:22" ht="22.9" customHeight="1" thickBot="1">
      <c r="B43" s="123"/>
      <c r="C43" s="124"/>
      <c r="D43" s="124"/>
      <c r="E43" s="124"/>
      <c r="F43" s="124"/>
      <c r="G43" s="124"/>
      <c r="H43" s="124"/>
      <c r="I43" s="124"/>
      <c r="J43" s="124"/>
      <c r="K43" s="124"/>
      <c r="L43" s="124"/>
      <c r="M43" s="141"/>
      <c r="N43" s="142"/>
      <c r="O43" s="142"/>
      <c r="P43" s="142"/>
      <c r="Q43" s="142"/>
      <c r="R43" s="142"/>
      <c r="S43" s="142"/>
      <c r="T43" s="143"/>
    </row>
    <row r="44" spans="2:22" s="145" customFormat="1" ht="24" customHeight="1">
      <c r="B44" s="392" t="s">
        <v>154</v>
      </c>
      <c r="C44" s="393"/>
      <c r="D44" s="393"/>
      <c r="E44" s="393"/>
      <c r="F44" s="393"/>
      <c r="G44" s="393"/>
      <c r="H44" s="393"/>
      <c r="I44" s="393"/>
      <c r="J44" s="393"/>
      <c r="K44" s="393"/>
      <c r="L44" s="394"/>
      <c r="M44" s="401" t="s">
        <v>139</v>
      </c>
      <c r="N44" s="402"/>
      <c r="O44" s="402"/>
      <c r="P44" s="402"/>
      <c r="Q44" s="402"/>
      <c r="R44" s="402"/>
      <c r="S44" s="402"/>
      <c r="T44" s="144">
        <f>SUM(T17:T43)</f>
        <v>47.04</v>
      </c>
    </row>
    <row r="45" spans="2:22" s="145" customFormat="1" ht="24" customHeight="1">
      <c r="B45" s="395"/>
      <c r="C45" s="396"/>
      <c r="D45" s="396"/>
      <c r="E45" s="396"/>
      <c r="F45" s="396"/>
      <c r="G45" s="396"/>
      <c r="H45" s="396"/>
      <c r="I45" s="396"/>
      <c r="J45" s="396"/>
      <c r="K45" s="396"/>
      <c r="L45" s="397"/>
      <c r="M45" s="403" t="s">
        <v>140</v>
      </c>
      <c r="N45" s="404"/>
      <c r="O45" s="404"/>
      <c r="P45" s="404"/>
      <c r="Q45" s="404"/>
      <c r="R45" s="404"/>
      <c r="S45" s="404"/>
      <c r="T45" s="146"/>
    </row>
    <row r="46" spans="2:22" s="145" customFormat="1" ht="24" customHeight="1" thickBot="1">
      <c r="B46" s="398"/>
      <c r="C46" s="399"/>
      <c r="D46" s="399"/>
      <c r="E46" s="399"/>
      <c r="F46" s="399"/>
      <c r="G46" s="399"/>
      <c r="H46" s="399"/>
      <c r="I46" s="399"/>
      <c r="J46" s="399"/>
      <c r="K46" s="399"/>
      <c r="L46" s="400"/>
      <c r="M46" s="405" t="s">
        <v>141</v>
      </c>
      <c r="N46" s="406"/>
      <c r="O46" s="406"/>
      <c r="P46" s="406"/>
      <c r="Q46" s="406"/>
      <c r="R46" s="406"/>
      <c r="S46" s="406"/>
      <c r="T46" s="147">
        <f>+T45+T44</f>
        <v>47.04</v>
      </c>
    </row>
    <row r="47" spans="2:22" ht="17.45" customHeight="1">
      <c r="B47" s="148"/>
      <c r="C47" s="149"/>
      <c r="D47" s="149"/>
      <c r="E47" s="149"/>
      <c r="F47" s="149"/>
      <c r="G47" s="149"/>
      <c r="H47" s="149"/>
      <c r="I47" s="149"/>
      <c r="J47" s="149"/>
      <c r="K47" s="149"/>
      <c r="L47" s="149"/>
      <c r="M47" s="150"/>
      <c r="N47" s="150"/>
      <c r="P47" s="150"/>
      <c r="Q47" s="150"/>
      <c r="R47" s="150"/>
      <c r="S47" s="150"/>
      <c r="T47" s="151"/>
    </row>
    <row r="48" spans="2:22" ht="22.9" customHeight="1">
      <c r="B48" s="148"/>
      <c r="J48" s="149"/>
      <c r="K48" s="149"/>
      <c r="L48" s="149"/>
      <c r="M48" s="150"/>
      <c r="Q48" s="115"/>
      <c r="R48" s="149"/>
      <c r="S48" s="149"/>
      <c r="T48" s="153"/>
    </row>
    <row r="49" spans="2:20" ht="19.149999999999999" customHeight="1">
      <c r="B49" s="148"/>
      <c r="J49" s="149"/>
      <c r="K49" s="149"/>
      <c r="L49" s="149"/>
      <c r="M49" s="150"/>
      <c r="Q49" s="115"/>
      <c r="R49" s="149"/>
      <c r="S49" s="149"/>
      <c r="T49" s="153"/>
    </row>
    <row r="50" spans="2:20" ht="21.6" customHeight="1">
      <c r="B50" s="148"/>
      <c r="C50" s="149"/>
      <c r="D50" s="149"/>
      <c r="E50" s="149"/>
      <c r="F50" s="149"/>
      <c r="G50" s="149"/>
      <c r="H50" s="149"/>
      <c r="I50" s="149"/>
      <c r="J50" s="149"/>
      <c r="K50" s="149"/>
      <c r="L50" s="149"/>
      <c r="M50" s="150"/>
      <c r="N50" s="150"/>
      <c r="P50" s="150"/>
      <c r="Q50" s="154"/>
      <c r="R50" s="154"/>
      <c r="S50" s="154"/>
      <c r="T50" s="155"/>
    </row>
    <row r="51" spans="2:20" ht="25.15" customHeight="1">
      <c r="B51" s="148"/>
      <c r="C51" s="149"/>
      <c r="D51" s="149"/>
      <c r="E51" s="149"/>
      <c r="F51" s="149"/>
      <c r="G51" s="149"/>
      <c r="H51" s="149"/>
      <c r="I51" s="149"/>
      <c r="J51" s="149"/>
      <c r="K51" s="149"/>
      <c r="L51" s="156"/>
      <c r="M51" s="157"/>
      <c r="N51" s="157"/>
      <c r="P51" s="150"/>
      <c r="Q51" s="157"/>
      <c r="R51" s="157"/>
      <c r="S51" s="157"/>
      <c r="T51" s="158"/>
    </row>
    <row r="52" spans="2:20" s="162" customFormat="1" ht="17.45" customHeight="1">
      <c r="B52" s="384" t="s">
        <v>142</v>
      </c>
      <c r="C52" s="385"/>
      <c r="D52" s="385"/>
      <c r="E52" s="385"/>
      <c r="F52" s="159"/>
      <c r="G52" s="386" t="s">
        <v>142</v>
      </c>
      <c r="H52" s="386"/>
      <c r="I52" s="386"/>
      <c r="J52" s="387"/>
      <c r="K52" s="160"/>
      <c r="L52" s="388" t="s">
        <v>142</v>
      </c>
      <c r="M52" s="388"/>
      <c r="N52" s="388"/>
      <c r="O52" s="388"/>
      <c r="P52" s="161"/>
      <c r="Q52" s="388" t="s">
        <v>142</v>
      </c>
      <c r="R52" s="388"/>
      <c r="S52" s="388"/>
      <c r="T52" s="389"/>
    </row>
    <row r="53" spans="2:20" ht="17.45" customHeight="1">
      <c r="B53" s="163" t="str">
        <f>+'1,01'!B53</f>
        <v>Nombre: IVAN DARIO RODRIGUEZ</v>
      </c>
      <c r="C53" s="164"/>
      <c r="D53" s="164"/>
      <c r="E53" s="164"/>
      <c r="F53" s="164"/>
      <c r="G53" s="165" t="str">
        <f>+'1,01'!G53</f>
        <v xml:space="preserve">Nombre: MANUEL EDUARDO CEPEDA HERNÁNDEZ </v>
      </c>
      <c r="H53" s="165"/>
      <c r="I53" s="165"/>
      <c r="J53" s="165"/>
      <c r="K53" s="166"/>
      <c r="L53" s="167" t="str">
        <f>+'1,01'!L53</f>
        <v>Nombre: ROBINSON ALEXANDER TOBAR URBANO</v>
      </c>
      <c r="M53" s="167"/>
      <c r="N53" s="167"/>
      <c r="O53" s="167"/>
      <c r="P53" s="166"/>
      <c r="Q53" s="167" t="str">
        <f>+'1,01'!Q53</f>
        <v>Nombre: CLARA LUZ JARAMILLO HENAO</v>
      </c>
      <c r="R53" s="167"/>
      <c r="S53" s="167"/>
      <c r="T53" s="168"/>
    </row>
    <row r="54" spans="2:20" ht="17.45" customHeight="1" thickBot="1">
      <c r="B54" s="174" t="str">
        <f>+'1,01'!B54</f>
        <v>RESIDENTE DE OBRA</v>
      </c>
      <c r="C54" s="169"/>
      <c r="D54" s="169"/>
      <c r="E54" s="169"/>
      <c r="F54" s="169"/>
      <c r="G54" s="170" t="str">
        <f>+'1,01'!G54</f>
        <v>DIRECTOR DE OBRA</v>
      </c>
      <c r="H54" s="170"/>
      <c r="I54" s="170"/>
      <c r="J54" s="170"/>
      <c r="K54" s="171"/>
      <c r="L54" s="172" t="str">
        <f>+'1,01'!L54</f>
        <v xml:space="preserve">RESIDENTE DE INTERVENTORIA </v>
      </c>
      <c r="M54" s="172"/>
      <c r="N54" s="172"/>
      <c r="O54" s="172"/>
      <c r="P54" s="171"/>
      <c r="Q54" s="172" t="str">
        <f>+'1,01'!Q54</f>
        <v xml:space="preserve">DIRECTOR DE INTERVENTORIA </v>
      </c>
      <c r="R54" s="172"/>
      <c r="S54" s="172"/>
      <c r="T54" s="173"/>
    </row>
  </sheetData>
  <mergeCells count="62">
    <mergeCell ref="B4:T4"/>
    <mergeCell ref="F1:Q2"/>
    <mergeCell ref="R1:T1"/>
    <mergeCell ref="R2:T2"/>
    <mergeCell ref="B3:Q3"/>
    <mergeCell ref="R3:T3"/>
    <mergeCell ref="B11:T11"/>
    <mergeCell ref="B6:D7"/>
    <mergeCell ref="E6:G7"/>
    <mergeCell ref="H6:I7"/>
    <mergeCell ref="J6:N7"/>
    <mergeCell ref="O6:O8"/>
    <mergeCell ref="P6:T8"/>
    <mergeCell ref="B8:D8"/>
    <mergeCell ref="E8:G8"/>
    <mergeCell ref="H8:I8"/>
    <mergeCell ref="J8:N8"/>
    <mergeCell ref="B9:T9"/>
    <mergeCell ref="B10:C10"/>
    <mergeCell ref="E10:G10"/>
    <mergeCell ref="J10:Q10"/>
    <mergeCell ref="S10:T10"/>
    <mergeCell ref="M20:N20"/>
    <mergeCell ref="B12:L12"/>
    <mergeCell ref="M12:T12"/>
    <mergeCell ref="M13:N14"/>
    <mergeCell ref="O13:Q13"/>
    <mergeCell ref="R13:R14"/>
    <mergeCell ref="S13:S14"/>
    <mergeCell ref="T13:T14"/>
    <mergeCell ref="M15:T15"/>
    <mergeCell ref="M16:T16"/>
    <mergeCell ref="M17:N17"/>
    <mergeCell ref="M18:N18"/>
    <mergeCell ref="M19:N19"/>
    <mergeCell ref="M34:N34"/>
    <mergeCell ref="M21:N21"/>
    <mergeCell ref="M22:T22"/>
    <mergeCell ref="M23:T23"/>
    <mergeCell ref="M24:N25"/>
    <mergeCell ref="M26:N27"/>
    <mergeCell ref="M28:N28"/>
    <mergeCell ref="M29:N29"/>
    <mergeCell ref="M30:N30"/>
    <mergeCell ref="M31:N31"/>
    <mergeCell ref="M32:N32"/>
    <mergeCell ref="M33:N33"/>
    <mergeCell ref="B52:E52"/>
    <mergeCell ref="G52:J52"/>
    <mergeCell ref="L52:O52"/>
    <mergeCell ref="Q52:T52"/>
    <mergeCell ref="M35:N35"/>
    <mergeCell ref="M36:T36"/>
    <mergeCell ref="M37:N37"/>
    <mergeCell ref="M38:N38"/>
    <mergeCell ref="M39:N39"/>
    <mergeCell ref="M40:N40"/>
    <mergeCell ref="M41:N41"/>
    <mergeCell ref="B44:L46"/>
    <mergeCell ref="M44:S44"/>
    <mergeCell ref="M45:S45"/>
    <mergeCell ref="M46:S46"/>
  </mergeCells>
  <printOptions horizontalCentered="1"/>
  <pageMargins left="0.11811023622047245" right="0.11811023622047245" top="0.11811023622047245" bottom="0.11811023622047245" header="0" footer="0"/>
  <pageSetup scale="44" orientation="landscape" r:id="rId1"/>
  <headerFooter alignWithMargins="0"/>
  <drawing r:id="rId2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E00-000000000000}">
  <sheetPr>
    <tabColor rgb="FFCCFFFF"/>
    <pageSetUpPr fitToPage="1"/>
  </sheetPr>
  <dimension ref="B1:V54"/>
  <sheetViews>
    <sheetView view="pageBreakPreview" topLeftCell="A34" zoomScale="80" zoomScaleNormal="100" zoomScaleSheetLayoutView="80" workbookViewId="0">
      <selection activeCell="G58" sqref="G58"/>
    </sheetView>
  </sheetViews>
  <sheetFormatPr baseColWidth="10" defaultColWidth="10" defaultRowHeight="27" customHeight="1"/>
  <cols>
    <col min="1" max="1" width="1.125" style="115" customWidth="1"/>
    <col min="2" max="5" width="12" style="115" customWidth="1"/>
    <col min="6" max="6" width="15.625" style="115" customWidth="1"/>
    <col min="7" max="7" width="19.875" style="115" customWidth="1"/>
    <col min="8" max="12" width="12" style="115" customWidth="1"/>
    <col min="13" max="13" width="20.125" style="152" customWidth="1"/>
    <col min="14" max="14" width="27.375" style="152" customWidth="1"/>
    <col min="15" max="15" width="17.375" style="150" customWidth="1"/>
    <col min="16" max="16" width="14.375" style="152" customWidth="1"/>
    <col min="17" max="17" width="16.875" style="152" customWidth="1"/>
    <col min="18" max="18" width="13.625" style="152" customWidth="1"/>
    <col min="19" max="19" width="17" style="152" customWidth="1"/>
    <col min="20" max="20" width="13.375" style="152" customWidth="1"/>
    <col min="21" max="21" width="17" style="115" bestFit="1" customWidth="1"/>
    <col min="22" max="22" width="18.125" style="115" customWidth="1"/>
    <col min="23" max="23" width="13.625" style="115" bestFit="1" customWidth="1"/>
    <col min="24" max="24" width="10.125" style="115" bestFit="1" customWidth="1"/>
    <col min="25" max="16384" width="10" style="115"/>
  </cols>
  <sheetData>
    <row r="1" spans="2:20" s="107" customFormat="1" ht="38.450000000000003" customHeight="1">
      <c r="B1" s="104"/>
      <c r="C1" s="105"/>
      <c r="D1" s="105"/>
      <c r="E1" s="106"/>
      <c r="F1" s="342" t="s">
        <v>123</v>
      </c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4"/>
      <c r="R1" s="348"/>
      <c r="S1" s="349"/>
      <c r="T1" s="350"/>
    </row>
    <row r="2" spans="2:20" s="107" customFormat="1" ht="37.9" customHeight="1" thickBot="1">
      <c r="B2" s="108"/>
      <c r="C2" s="109"/>
      <c r="D2" s="109"/>
      <c r="E2" s="110"/>
      <c r="F2" s="345"/>
      <c r="G2" s="346"/>
      <c r="H2" s="346"/>
      <c r="I2" s="346"/>
      <c r="J2" s="346"/>
      <c r="K2" s="346"/>
      <c r="L2" s="346"/>
      <c r="M2" s="346"/>
      <c r="N2" s="346"/>
      <c r="O2" s="346"/>
      <c r="P2" s="346"/>
      <c r="Q2" s="347"/>
      <c r="R2" s="351"/>
      <c r="S2" s="352"/>
      <c r="T2" s="353"/>
    </row>
    <row r="3" spans="2:20" s="107" customFormat="1" ht="29.45" customHeight="1" thickBot="1">
      <c r="B3" s="354" t="str">
        <f>+'1,01'!B3</f>
        <v>PATRIMONIO NATURAL FONDO PARA LA BIODIVERSIDAD Y ÁREAS PROTEGIDAS</v>
      </c>
      <c r="C3" s="355"/>
      <c r="D3" s="355"/>
      <c r="E3" s="355"/>
      <c r="F3" s="355"/>
      <c r="G3" s="355"/>
      <c r="H3" s="355"/>
      <c r="I3" s="355"/>
      <c r="J3" s="355"/>
      <c r="K3" s="355"/>
      <c r="L3" s="355"/>
      <c r="M3" s="355"/>
      <c r="N3" s="355"/>
      <c r="O3" s="355"/>
      <c r="P3" s="355"/>
      <c r="Q3" s="356"/>
      <c r="R3" s="357"/>
      <c r="S3" s="358"/>
      <c r="T3" s="359"/>
    </row>
    <row r="4" spans="2:20" s="107" customFormat="1" ht="33" customHeight="1" thickBot="1">
      <c r="B4" s="339" t="s">
        <v>124</v>
      </c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  <c r="P4" s="340"/>
      <c r="Q4" s="340"/>
      <c r="R4" s="340"/>
      <c r="S4" s="340"/>
      <c r="T4" s="341"/>
    </row>
    <row r="5" spans="2:20" s="107" customFormat="1" ht="12.6" customHeight="1" thickBot="1">
      <c r="B5" s="111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3"/>
      <c r="T5" s="114"/>
    </row>
    <row r="6" spans="2:20" ht="27" customHeight="1">
      <c r="B6" s="308" t="s">
        <v>125</v>
      </c>
      <c r="C6" s="309"/>
      <c r="D6" s="309"/>
      <c r="E6" s="312" t="s">
        <v>149</v>
      </c>
      <c r="F6" s="312"/>
      <c r="G6" s="313"/>
      <c r="H6" s="316" t="s">
        <v>126</v>
      </c>
      <c r="I6" s="317"/>
      <c r="J6" s="320">
        <v>45926</v>
      </c>
      <c r="K6" s="312"/>
      <c r="L6" s="312"/>
      <c r="M6" s="312"/>
      <c r="N6" s="313"/>
      <c r="O6" s="321" t="s">
        <v>127</v>
      </c>
      <c r="P6" s="312" t="s">
        <v>150</v>
      </c>
      <c r="Q6" s="312"/>
      <c r="R6" s="312"/>
      <c r="S6" s="312"/>
      <c r="T6" s="313"/>
    </row>
    <row r="7" spans="2:20" ht="27" customHeight="1">
      <c r="B7" s="310"/>
      <c r="C7" s="311"/>
      <c r="D7" s="311"/>
      <c r="E7" s="314"/>
      <c r="F7" s="314"/>
      <c r="G7" s="315"/>
      <c r="H7" s="318"/>
      <c r="I7" s="319"/>
      <c r="J7" s="314"/>
      <c r="K7" s="314"/>
      <c r="L7" s="314"/>
      <c r="M7" s="314"/>
      <c r="N7" s="315"/>
      <c r="O7" s="322"/>
      <c r="P7" s="314"/>
      <c r="Q7" s="314"/>
      <c r="R7" s="314"/>
      <c r="S7" s="314"/>
      <c r="T7" s="315"/>
    </row>
    <row r="8" spans="2:20" ht="50.25" customHeight="1" thickBot="1">
      <c r="B8" s="326" t="s">
        <v>128</v>
      </c>
      <c r="C8" s="327"/>
      <c r="D8" s="327"/>
      <c r="E8" s="324" t="s">
        <v>151</v>
      </c>
      <c r="F8" s="324"/>
      <c r="G8" s="325"/>
      <c r="H8" s="326" t="s">
        <v>129</v>
      </c>
      <c r="I8" s="327"/>
      <c r="J8" s="324" t="s">
        <v>152</v>
      </c>
      <c r="K8" s="324"/>
      <c r="L8" s="324"/>
      <c r="M8" s="324"/>
      <c r="N8" s="325"/>
      <c r="O8" s="323"/>
      <c r="P8" s="324"/>
      <c r="Q8" s="324"/>
      <c r="R8" s="324"/>
      <c r="S8" s="324"/>
      <c r="T8" s="325"/>
    </row>
    <row r="9" spans="2:20" ht="11.25" customHeight="1" thickBot="1">
      <c r="B9" s="328"/>
      <c r="C9" s="329"/>
      <c r="D9" s="329"/>
      <c r="E9" s="329"/>
      <c r="F9" s="329"/>
      <c r="G9" s="329"/>
      <c r="H9" s="329"/>
      <c r="I9" s="329"/>
      <c r="J9" s="329"/>
      <c r="K9" s="329"/>
      <c r="L9" s="329"/>
      <c r="M9" s="329"/>
      <c r="N9" s="329"/>
      <c r="O9" s="329"/>
      <c r="P9" s="329"/>
      <c r="Q9" s="329"/>
      <c r="R9" s="329"/>
      <c r="S9" s="329"/>
      <c r="T9" s="330"/>
    </row>
    <row r="10" spans="2:20" ht="68.45" customHeight="1" thickBot="1">
      <c r="B10" s="331" t="s">
        <v>130</v>
      </c>
      <c r="C10" s="332"/>
      <c r="D10" s="116" t="s">
        <v>369</v>
      </c>
      <c r="E10" s="333" t="s">
        <v>373</v>
      </c>
      <c r="F10" s="333"/>
      <c r="G10" s="333"/>
      <c r="H10" s="117" t="s">
        <v>131</v>
      </c>
      <c r="I10" s="118">
        <v>3.07</v>
      </c>
      <c r="J10" s="334" t="e">
        <f>+UPPER('F-GAL-001'!#REF!)</f>
        <v>#REF!</v>
      </c>
      <c r="K10" s="335"/>
      <c r="L10" s="335"/>
      <c r="M10" s="335"/>
      <c r="N10" s="335"/>
      <c r="O10" s="335"/>
      <c r="P10" s="335"/>
      <c r="Q10" s="336"/>
      <c r="R10" s="119" t="s">
        <v>132</v>
      </c>
      <c r="S10" s="337" t="s">
        <v>171</v>
      </c>
      <c r="T10" s="338"/>
    </row>
    <row r="11" spans="2:20" ht="10.5" customHeight="1" thickBot="1">
      <c r="B11" s="305"/>
      <c r="C11" s="306"/>
      <c r="D11" s="306"/>
      <c r="E11" s="306"/>
      <c r="F11" s="306"/>
      <c r="G11" s="306"/>
      <c r="H11" s="306"/>
      <c r="I11" s="306"/>
      <c r="J11" s="306"/>
      <c r="K11" s="306"/>
      <c r="L11" s="306"/>
      <c r="M11" s="306"/>
      <c r="N11" s="306"/>
      <c r="O11" s="306"/>
      <c r="P11" s="306"/>
      <c r="Q11" s="306"/>
      <c r="R11" s="306"/>
      <c r="S11" s="306"/>
      <c r="T11" s="307"/>
    </row>
    <row r="12" spans="2:20" ht="27" customHeight="1" thickBot="1">
      <c r="B12" s="362" t="s">
        <v>133</v>
      </c>
      <c r="C12" s="363"/>
      <c r="D12" s="363"/>
      <c r="E12" s="363"/>
      <c r="F12" s="363"/>
      <c r="G12" s="363"/>
      <c r="H12" s="363"/>
      <c r="I12" s="363"/>
      <c r="J12" s="363"/>
      <c r="K12" s="363"/>
      <c r="L12" s="363"/>
      <c r="M12" s="362" t="s">
        <v>134</v>
      </c>
      <c r="N12" s="363"/>
      <c r="O12" s="363"/>
      <c r="P12" s="363"/>
      <c r="Q12" s="363"/>
      <c r="R12" s="363"/>
      <c r="S12" s="363"/>
      <c r="T12" s="364"/>
    </row>
    <row r="13" spans="2:20" ht="30" customHeight="1">
      <c r="B13" s="120"/>
      <c r="C13" s="121"/>
      <c r="D13" s="121"/>
      <c r="E13" s="121"/>
      <c r="F13" s="121"/>
      <c r="G13" s="121"/>
      <c r="H13" s="121"/>
      <c r="I13" s="121"/>
      <c r="J13" s="121"/>
      <c r="K13" s="121"/>
      <c r="L13" s="122"/>
      <c r="M13" s="365" t="s">
        <v>135</v>
      </c>
      <c r="N13" s="366"/>
      <c r="O13" s="369" t="s">
        <v>136</v>
      </c>
      <c r="P13" s="370"/>
      <c r="Q13" s="371"/>
      <c r="R13" s="372" t="s">
        <v>145</v>
      </c>
      <c r="S13" s="374" t="s">
        <v>6</v>
      </c>
      <c r="T13" s="376" t="s">
        <v>36</v>
      </c>
    </row>
    <row r="14" spans="2:20" ht="30" customHeight="1">
      <c r="B14" s="123"/>
      <c r="C14" s="124"/>
      <c r="D14" s="124"/>
      <c r="E14" s="124"/>
      <c r="F14" s="124"/>
      <c r="G14" s="124"/>
      <c r="H14" s="124"/>
      <c r="I14" s="124"/>
      <c r="J14" s="124"/>
      <c r="K14" s="124"/>
      <c r="L14" s="125"/>
      <c r="M14" s="367"/>
      <c r="N14" s="368"/>
      <c r="O14" s="126" t="s">
        <v>137</v>
      </c>
      <c r="P14" s="126" t="s">
        <v>138</v>
      </c>
      <c r="Q14" s="126" t="s">
        <v>144</v>
      </c>
      <c r="R14" s="373"/>
      <c r="S14" s="375"/>
      <c r="T14" s="377"/>
    </row>
    <row r="15" spans="2:20" ht="22.9" customHeight="1">
      <c r="B15" s="123"/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378"/>
      <c r="N15" s="379"/>
      <c r="O15" s="379"/>
      <c r="P15" s="379"/>
      <c r="Q15" s="379"/>
      <c r="R15" s="379"/>
      <c r="S15" s="379"/>
      <c r="T15" s="380"/>
    </row>
    <row r="16" spans="2:20" ht="22.9" customHeight="1">
      <c r="B16" s="123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378" t="s">
        <v>100</v>
      </c>
      <c r="N16" s="379"/>
      <c r="O16" s="379"/>
      <c r="P16" s="379"/>
      <c r="Q16" s="379"/>
      <c r="R16" s="379"/>
      <c r="S16" s="379"/>
      <c r="T16" s="380"/>
    </row>
    <row r="17" spans="2:22" ht="22.9" customHeight="1">
      <c r="B17" s="123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360" t="s">
        <v>375</v>
      </c>
      <c r="N17" s="361"/>
      <c r="O17" s="127">
        <v>5.42</v>
      </c>
      <c r="P17" s="128">
        <v>3.92</v>
      </c>
      <c r="Q17" s="128"/>
      <c r="R17" s="128">
        <f>+O17*P17</f>
        <v>21.246399999999998</v>
      </c>
      <c r="S17" s="129">
        <v>1</v>
      </c>
      <c r="T17" s="130">
        <f>ROUND(+R17*S17,2)</f>
        <v>21.25</v>
      </c>
    </row>
    <row r="18" spans="2:22" ht="22.9" customHeight="1">
      <c r="B18" s="123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360"/>
      <c r="N18" s="361"/>
      <c r="O18" s="136"/>
      <c r="P18" s="136"/>
      <c r="Q18" s="136"/>
      <c r="R18" s="128"/>
      <c r="S18" s="136"/>
      <c r="T18" s="130"/>
    </row>
    <row r="19" spans="2:22" ht="22.9" customHeight="1"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360"/>
      <c r="N19" s="361"/>
      <c r="O19" s="127"/>
      <c r="P19" s="128"/>
      <c r="Q19" s="129"/>
      <c r="R19" s="128"/>
      <c r="S19" s="129"/>
      <c r="T19" s="130"/>
    </row>
    <row r="20" spans="2:22" ht="22.9" customHeight="1"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360"/>
      <c r="N20" s="361"/>
      <c r="O20" s="127"/>
      <c r="P20" s="128"/>
      <c r="Q20" s="129"/>
      <c r="R20" s="131"/>
      <c r="S20" s="129"/>
      <c r="T20" s="130"/>
    </row>
    <row r="21" spans="2:22" ht="22.9" customHeight="1"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360"/>
      <c r="N21" s="361"/>
      <c r="O21" s="127"/>
      <c r="P21" s="128"/>
      <c r="Q21" s="129"/>
      <c r="R21" s="128"/>
      <c r="S21" s="129"/>
      <c r="T21" s="130"/>
    </row>
    <row r="22" spans="2:22" ht="22.9" customHeight="1">
      <c r="B22" s="123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381"/>
      <c r="N22" s="382"/>
      <c r="O22" s="382"/>
      <c r="P22" s="382"/>
      <c r="Q22" s="382"/>
      <c r="R22" s="382"/>
      <c r="S22" s="382"/>
      <c r="T22" s="383"/>
      <c r="V22" s="132"/>
    </row>
    <row r="23" spans="2:22" ht="22.9" customHeight="1">
      <c r="B23" s="123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381"/>
      <c r="N23" s="382"/>
      <c r="O23" s="382"/>
      <c r="P23" s="382"/>
      <c r="Q23" s="382"/>
      <c r="R23" s="382"/>
      <c r="S23" s="382"/>
      <c r="T23" s="383"/>
    </row>
    <row r="24" spans="2:22" ht="22.9" customHeight="1">
      <c r="B24" s="123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413"/>
      <c r="N24" s="414"/>
      <c r="O24" s="127"/>
      <c r="P24" s="128"/>
      <c r="Q24" s="129"/>
      <c r="R24" s="128"/>
      <c r="S24" s="129"/>
      <c r="T24" s="130"/>
    </row>
    <row r="25" spans="2:22" ht="22.9" customHeight="1">
      <c r="B25" s="123"/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415"/>
      <c r="N25" s="416"/>
      <c r="O25" s="127"/>
      <c r="P25" s="128"/>
      <c r="Q25" s="129"/>
      <c r="R25" s="128"/>
      <c r="S25" s="129"/>
      <c r="T25" s="130"/>
    </row>
    <row r="26" spans="2:22" ht="22.9" customHeight="1">
      <c r="B26" s="123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413"/>
      <c r="N26" s="414"/>
      <c r="O26" s="127"/>
      <c r="P26" s="128"/>
      <c r="Q26" s="129"/>
      <c r="R26" s="128"/>
      <c r="S26" s="129"/>
      <c r="T26" s="130"/>
    </row>
    <row r="27" spans="2:22" ht="22.9" customHeight="1">
      <c r="B27" s="123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415"/>
      <c r="N27" s="416"/>
      <c r="O27" s="127"/>
      <c r="P27" s="128"/>
      <c r="Q27" s="129"/>
      <c r="R27" s="128"/>
      <c r="S27" s="129"/>
      <c r="T27" s="130"/>
    </row>
    <row r="28" spans="2:22" ht="22.9" customHeight="1">
      <c r="B28" s="123"/>
      <c r="C28" s="124"/>
      <c r="D28" s="124"/>
      <c r="E28" s="124"/>
      <c r="F28" s="124"/>
      <c r="G28" s="124"/>
      <c r="H28" s="124"/>
      <c r="I28" s="124"/>
      <c r="J28" s="124"/>
      <c r="K28" s="124"/>
      <c r="L28" s="124"/>
      <c r="M28" s="360"/>
      <c r="N28" s="361"/>
      <c r="O28" s="127"/>
      <c r="P28" s="128"/>
      <c r="Q28" s="129"/>
      <c r="R28" s="128"/>
      <c r="S28" s="129"/>
      <c r="T28" s="130"/>
    </row>
    <row r="29" spans="2:22" ht="22.9" customHeight="1">
      <c r="B29" s="123"/>
      <c r="C29" s="124"/>
      <c r="D29" s="124"/>
      <c r="E29" s="124"/>
      <c r="F29" s="124"/>
      <c r="G29" s="124"/>
      <c r="H29" s="124"/>
      <c r="I29" s="124"/>
      <c r="J29" s="124"/>
      <c r="K29" s="124"/>
      <c r="L29" s="124"/>
      <c r="M29" s="360"/>
      <c r="N29" s="361"/>
      <c r="O29" s="127"/>
      <c r="P29" s="128"/>
      <c r="Q29" s="129"/>
      <c r="R29" s="128"/>
      <c r="S29" s="129"/>
      <c r="T29" s="130"/>
    </row>
    <row r="30" spans="2:22" ht="22.9" customHeight="1">
      <c r="B30" s="123"/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360"/>
      <c r="N30" s="361"/>
      <c r="O30" s="133"/>
      <c r="P30" s="128"/>
      <c r="Q30" s="129"/>
      <c r="R30" s="128"/>
      <c r="S30" s="129"/>
      <c r="T30" s="130"/>
    </row>
    <row r="31" spans="2:22" ht="22.9" customHeight="1">
      <c r="B31" s="123"/>
      <c r="D31" s="134"/>
      <c r="E31" s="134"/>
      <c r="F31" s="134"/>
      <c r="G31" s="134"/>
      <c r="H31" s="134"/>
      <c r="I31" s="134"/>
      <c r="J31" s="124"/>
      <c r="K31" s="124"/>
      <c r="L31" s="124"/>
      <c r="M31" s="360"/>
      <c r="N31" s="361"/>
      <c r="O31" s="133"/>
      <c r="P31" s="128"/>
      <c r="Q31" s="129"/>
      <c r="R31" s="128"/>
      <c r="S31" s="129"/>
      <c r="T31" s="130"/>
    </row>
    <row r="32" spans="2:22" ht="22.9" customHeight="1">
      <c r="B32" s="123"/>
      <c r="C32" s="134"/>
      <c r="D32" s="134"/>
      <c r="E32" s="134"/>
      <c r="F32" s="124"/>
      <c r="G32" s="124"/>
      <c r="H32" s="124"/>
      <c r="I32" s="124"/>
      <c r="J32" s="124"/>
      <c r="K32" s="124"/>
      <c r="L32" s="124"/>
      <c r="M32" s="360"/>
      <c r="N32" s="361"/>
      <c r="O32" s="127"/>
      <c r="P32" s="128"/>
      <c r="Q32" s="129"/>
      <c r="R32" s="131"/>
      <c r="S32" s="129"/>
      <c r="T32" s="130"/>
    </row>
    <row r="33" spans="2:22" ht="22.9" customHeight="1">
      <c r="B33" s="123"/>
      <c r="C33" s="124"/>
      <c r="D33" s="124"/>
      <c r="E33" s="124"/>
      <c r="F33" s="124"/>
      <c r="G33" s="124"/>
      <c r="H33" s="124"/>
      <c r="I33" s="124"/>
      <c r="J33" s="124"/>
      <c r="K33" s="124"/>
      <c r="L33" s="124"/>
      <c r="M33" s="360"/>
      <c r="N33" s="361"/>
      <c r="O33" s="127"/>
      <c r="P33" s="128"/>
      <c r="Q33" s="129"/>
      <c r="R33" s="131"/>
      <c r="S33" s="129"/>
      <c r="T33" s="130"/>
    </row>
    <row r="34" spans="2:22" ht="22.9" customHeight="1">
      <c r="B34" s="123"/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360"/>
      <c r="N34" s="361"/>
      <c r="O34" s="127"/>
      <c r="P34" s="128"/>
      <c r="Q34" s="129"/>
      <c r="R34" s="128"/>
      <c r="S34" s="129"/>
      <c r="T34" s="130"/>
    </row>
    <row r="35" spans="2:22" ht="22.9" customHeight="1">
      <c r="B35" s="123"/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360"/>
      <c r="N35" s="361"/>
      <c r="O35" s="127"/>
      <c r="P35" s="128"/>
      <c r="Q35" s="129"/>
      <c r="R35" s="128"/>
      <c r="S35" s="129"/>
      <c r="T35" s="130"/>
      <c r="V35" s="135"/>
    </row>
    <row r="36" spans="2:22" ht="22.9" customHeight="1">
      <c r="B36" s="123"/>
      <c r="C36" s="124"/>
      <c r="D36" s="124"/>
      <c r="E36" s="124"/>
      <c r="F36" s="124"/>
      <c r="G36" s="124"/>
      <c r="H36" s="124"/>
      <c r="I36" s="124"/>
      <c r="J36" s="124"/>
      <c r="K36" s="124"/>
      <c r="L36" s="124"/>
      <c r="M36" s="381"/>
      <c r="N36" s="382"/>
      <c r="O36" s="382"/>
      <c r="P36" s="382"/>
      <c r="Q36" s="382"/>
      <c r="R36" s="382"/>
      <c r="S36" s="382"/>
      <c r="T36" s="383"/>
      <c r="V36" s="135"/>
    </row>
    <row r="37" spans="2:22" ht="22.9" customHeight="1">
      <c r="B37" s="123"/>
      <c r="C37" s="124"/>
      <c r="D37" s="124"/>
      <c r="E37" s="124"/>
      <c r="F37" s="124"/>
      <c r="G37" s="124"/>
      <c r="H37" s="124"/>
      <c r="I37" s="124"/>
      <c r="J37" s="124"/>
      <c r="K37" s="124"/>
      <c r="L37" s="124"/>
      <c r="M37" s="390"/>
      <c r="N37" s="391"/>
      <c r="O37" s="127"/>
      <c r="P37" s="128"/>
      <c r="Q37" s="129"/>
      <c r="R37" s="131"/>
      <c r="S37" s="129"/>
      <c r="T37" s="130"/>
    </row>
    <row r="38" spans="2:22" ht="22.9" customHeight="1">
      <c r="B38" s="123"/>
      <c r="C38" s="124"/>
      <c r="D38" s="124"/>
      <c r="E38" s="124"/>
      <c r="F38" s="124"/>
      <c r="G38" s="124"/>
      <c r="H38" s="124"/>
      <c r="I38" s="124"/>
      <c r="J38" s="124"/>
      <c r="K38" s="124"/>
      <c r="L38" s="124"/>
      <c r="M38" s="390"/>
      <c r="N38" s="391"/>
      <c r="O38" s="136"/>
      <c r="P38" s="136"/>
      <c r="Q38" s="136"/>
      <c r="R38" s="136"/>
      <c r="S38" s="136"/>
      <c r="T38" s="137"/>
    </row>
    <row r="39" spans="2:22" ht="22.9" customHeight="1">
      <c r="B39" s="123"/>
      <c r="F39" s="124"/>
      <c r="G39" s="124"/>
      <c r="H39" s="124"/>
      <c r="I39" s="124"/>
      <c r="J39" s="124"/>
      <c r="K39" s="124"/>
      <c r="L39" s="124"/>
      <c r="M39" s="390"/>
      <c r="N39" s="391"/>
      <c r="O39" s="127"/>
      <c r="P39" s="131"/>
      <c r="Q39" s="129"/>
      <c r="R39" s="131"/>
      <c r="S39" s="129"/>
      <c r="T39" s="130"/>
    </row>
    <row r="40" spans="2:22" ht="22.9" customHeight="1">
      <c r="B40" s="123"/>
      <c r="F40" s="124"/>
      <c r="G40" s="124"/>
      <c r="H40" s="124"/>
      <c r="I40" s="124"/>
      <c r="J40" s="124"/>
      <c r="K40" s="124"/>
      <c r="L40" s="124"/>
      <c r="M40" s="390"/>
      <c r="N40" s="391"/>
      <c r="O40" s="127"/>
      <c r="P40" s="128"/>
      <c r="Q40" s="129"/>
      <c r="R40" s="131"/>
      <c r="S40" s="129"/>
      <c r="T40" s="130"/>
    </row>
    <row r="41" spans="2:22" ht="22.9" customHeight="1">
      <c r="B41" s="123"/>
      <c r="C41" s="124"/>
      <c r="D41" s="124"/>
      <c r="E41" s="124"/>
      <c r="F41" s="124"/>
      <c r="G41" s="124"/>
      <c r="H41" s="124"/>
      <c r="I41" s="124"/>
      <c r="J41" s="124"/>
      <c r="K41" s="124"/>
      <c r="L41" s="124"/>
      <c r="M41" s="390"/>
      <c r="N41" s="391"/>
      <c r="O41" s="127"/>
      <c r="P41" s="128"/>
      <c r="Q41" s="129"/>
      <c r="R41" s="131"/>
      <c r="S41" s="129"/>
      <c r="T41" s="130"/>
    </row>
    <row r="42" spans="2:22" ht="22.9" customHeight="1">
      <c r="B42" s="123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38"/>
      <c r="N42" s="139"/>
      <c r="O42" s="139"/>
      <c r="P42" s="139"/>
      <c r="Q42" s="139"/>
      <c r="R42" s="139"/>
      <c r="S42" s="139"/>
      <c r="T42" s="140"/>
    </row>
    <row r="43" spans="2:22" ht="22.9" customHeight="1" thickBot="1">
      <c r="B43" s="123"/>
      <c r="C43" s="124"/>
      <c r="D43" s="124"/>
      <c r="E43" s="124"/>
      <c r="F43" s="124"/>
      <c r="G43" s="124"/>
      <c r="H43" s="124"/>
      <c r="I43" s="124"/>
      <c r="J43" s="124"/>
      <c r="K43" s="124"/>
      <c r="L43" s="124"/>
      <c r="M43" s="141"/>
      <c r="N43" s="142"/>
      <c r="O43" s="142"/>
      <c r="P43" s="142"/>
      <c r="Q43" s="142"/>
      <c r="R43" s="142"/>
      <c r="S43" s="142"/>
      <c r="T43" s="143"/>
    </row>
    <row r="44" spans="2:22" s="145" customFormat="1" ht="24" customHeight="1">
      <c r="B44" s="392" t="s">
        <v>154</v>
      </c>
      <c r="C44" s="393"/>
      <c r="D44" s="393"/>
      <c r="E44" s="393"/>
      <c r="F44" s="393"/>
      <c r="G44" s="393"/>
      <c r="H44" s="393"/>
      <c r="I44" s="393"/>
      <c r="J44" s="393"/>
      <c r="K44" s="393"/>
      <c r="L44" s="394"/>
      <c r="M44" s="401" t="s">
        <v>139</v>
      </c>
      <c r="N44" s="402"/>
      <c r="O44" s="402"/>
      <c r="P44" s="402"/>
      <c r="Q44" s="402"/>
      <c r="R44" s="402"/>
      <c r="S44" s="402"/>
      <c r="T44" s="144">
        <f>SUM(T17:T43)</f>
        <v>21.25</v>
      </c>
    </row>
    <row r="45" spans="2:22" s="145" customFormat="1" ht="24" customHeight="1">
      <c r="B45" s="395"/>
      <c r="C45" s="396"/>
      <c r="D45" s="396"/>
      <c r="E45" s="396"/>
      <c r="F45" s="396"/>
      <c r="G45" s="396"/>
      <c r="H45" s="396"/>
      <c r="I45" s="396"/>
      <c r="J45" s="396"/>
      <c r="K45" s="396"/>
      <c r="L45" s="397"/>
      <c r="M45" s="403" t="s">
        <v>140</v>
      </c>
      <c r="N45" s="404"/>
      <c r="O45" s="404"/>
      <c r="P45" s="404"/>
      <c r="Q45" s="404"/>
      <c r="R45" s="404"/>
      <c r="S45" s="404"/>
      <c r="T45" s="146"/>
    </row>
    <row r="46" spans="2:22" s="145" customFormat="1" ht="24" customHeight="1" thickBot="1">
      <c r="B46" s="398"/>
      <c r="C46" s="399"/>
      <c r="D46" s="399"/>
      <c r="E46" s="399"/>
      <c r="F46" s="399"/>
      <c r="G46" s="399"/>
      <c r="H46" s="399"/>
      <c r="I46" s="399"/>
      <c r="J46" s="399"/>
      <c r="K46" s="399"/>
      <c r="L46" s="400"/>
      <c r="M46" s="405" t="s">
        <v>141</v>
      </c>
      <c r="N46" s="406"/>
      <c r="O46" s="406"/>
      <c r="P46" s="406"/>
      <c r="Q46" s="406"/>
      <c r="R46" s="406"/>
      <c r="S46" s="406"/>
      <c r="T46" s="147">
        <f>+T45+T44</f>
        <v>21.25</v>
      </c>
    </row>
    <row r="47" spans="2:22" ht="17.45" customHeight="1">
      <c r="B47" s="148"/>
      <c r="C47" s="149"/>
      <c r="D47" s="149"/>
      <c r="E47" s="149"/>
      <c r="F47" s="149"/>
      <c r="G47" s="149"/>
      <c r="H47" s="149"/>
      <c r="I47" s="149"/>
      <c r="J47" s="149"/>
      <c r="K47" s="149"/>
      <c r="L47" s="149"/>
      <c r="M47" s="150"/>
      <c r="N47" s="150"/>
      <c r="P47" s="150"/>
      <c r="Q47" s="150"/>
      <c r="R47" s="150"/>
      <c r="S47" s="150"/>
      <c r="T47" s="151"/>
    </row>
    <row r="48" spans="2:22" ht="22.9" customHeight="1">
      <c r="B48" s="148"/>
      <c r="J48" s="149"/>
      <c r="K48" s="149"/>
      <c r="L48" s="149"/>
      <c r="M48" s="150"/>
      <c r="Q48" s="115"/>
      <c r="R48" s="149"/>
      <c r="S48" s="149"/>
      <c r="T48" s="153"/>
    </row>
    <row r="49" spans="2:20" ht="19.149999999999999" customHeight="1">
      <c r="B49" s="148"/>
      <c r="J49" s="149"/>
      <c r="K49" s="149"/>
      <c r="L49" s="149"/>
      <c r="M49" s="150"/>
      <c r="Q49" s="115"/>
      <c r="R49" s="149"/>
      <c r="S49" s="149"/>
      <c r="T49" s="153"/>
    </row>
    <row r="50" spans="2:20" ht="21.6" customHeight="1">
      <c r="B50" s="148"/>
      <c r="C50" s="149"/>
      <c r="D50" s="149"/>
      <c r="E50" s="149"/>
      <c r="F50" s="149"/>
      <c r="G50" s="149"/>
      <c r="H50" s="149"/>
      <c r="I50" s="149"/>
      <c r="J50" s="149"/>
      <c r="K50" s="149"/>
      <c r="L50" s="149"/>
      <c r="M50" s="150"/>
      <c r="N50" s="150"/>
      <c r="P50" s="150"/>
      <c r="Q50" s="154"/>
      <c r="R50" s="154"/>
      <c r="S50" s="154"/>
      <c r="T50" s="155"/>
    </row>
    <row r="51" spans="2:20" ht="25.15" customHeight="1">
      <c r="B51" s="148"/>
      <c r="C51" s="149"/>
      <c r="D51" s="149"/>
      <c r="E51" s="149"/>
      <c r="F51" s="149"/>
      <c r="G51" s="149"/>
      <c r="H51" s="149"/>
      <c r="I51" s="149"/>
      <c r="J51" s="149"/>
      <c r="K51" s="149"/>
      <c r="L51" s="156"/>
      <c r="M51" s="157"/>
      <c r="N51" s="157"/>
      <c r="P51" s="150"/>
      <c r="Q51" s="157"/>
      <c r="R51" s="157"/>
      <c r="S51" s="157"/>
      <c r="T51" s="158"/>
    </row>
    <row r="52" spans="2:20" s="162" customFormat="1" ht="17.45" customHeight="1">
      <c r="B52" s="384" t="s">
        <v>142</v>
      </c>
      <c r="C52" s="385"/>
      <c r="D52" s="385"/>
      <c r="E52" s="385"/>
      <c r="F52" s="159"/>
      <c r="G52" s="386" t="s">
        <v>142</v>
      </c>
      <c r="H52" s="386"/>
      <c r="I52" s="386"/>
      <c r="J52" s="387"/>
      <c r="K52" s="160"/>
      <c r="L52" s="388" t="s">
        <v>142</v>
      </c>
      <c r="M52" s="388"/>
      <c r="N52" s="388"/>
      <c r="O52" s="388"/>
      <c r="P52" s="161"/>
      <c r="Q52" s="388" t="s">
        <v>142</v>
      </c>
      <c r="R52" s="388"/>
      <c r="S52" s="388"/>
      <c r="T52" s="389"/>
    </row>
    <row r="53" spans="2:20" ht="17.45" customHeight="1">
      <c r="B53" s="163" t="str">
        <f>+'1,01'!B53</f>
        <v>Nombre: IVAN DARIO RODRIGUEZ</v>
      </c>
      <c r="C53" s="164"/>
      <c r="D53" s="164"/>
      <c r="E53" s="164"/>
      <c r="F53" s="164"/>
      <c r="G53" s="165" t="str">
        <f>+'1,01'!G53</f>
        <v xml:space="preserve">Nombre: MANUEL EDUARDO CEPEDA HERNÁNDEZ </v>
      </c>
      <c r="H53" s="165"/>
      <c r="I53" s="165"/>
      <c r="J53" s="165"/>
      <c r="K53" s="166"/>
      <c r="L53" s="167" t="str">
        <f>+'1,01'!L53</f>
        <v>Nombre: ROBINSON ALEXANDER TOBAR URBANO</v>
      </c>
      <c r="M53" s="167"/>
      <c r="N53" s="167"/>
      <c r="O53" s="167"/>
      <c r="P53" s="166"/>
      <c r="Q53" s="167" t="str">
        <f>+'1,01'!Q53</f>
        <v>Nombre: CLARA LUZ JARAMILLO HENAO</v>
      </c>
      <c r="R53" s="167"/>
      <c r="S53" s="167"/>
      <c r="T53" s="168"/>
    </row>
    <row r="54" spans="2:20" ht="17.45" customHeight="1" thickBot="1">
      <c r="B54" s="174" t="str">
        <f>+'1,01'!B54</f>
        <v>RESIDENTE DE OBRA</v>
      </c>
      <c r="C54" s="169"/>
      <c r="D54" s="169"/>
      <c r="E54" s="169"/>
      <c r="F54" s="169"/>
      <c r="G54" s="170" t="str">
        <f>+'1,01'!G54</f>
        <v>DIRECTOR DE OBRA</v>
      </c>
      <c r="H54" s="170"/>
      <c r="I54" s="170"/>
      <c r="J54" s="170"/>
      <c r="K54" s="171"/>
      <c r="L54" s="172" t="str">
        <f>+'1,01'!L54</f>
        <v xml:space="preserve">RESIDENTE DE INTERVENTORIA </v>
      </c>
      <c r="M54" s="172"/>
      <c r="N54" s="172"/>
      <c r="O54" s="172"/>
      <c r="P54" s="171"/>
      <c r="Q54" s="172" t="str">
        <f>+'1,01'!Q54</f>
        <v xml:space="preserve">DIRECTOR DE INTERVENTORIA </v>
      </c>
      <c r="R54" s="172"/>
      <c r="S54" s="172"/>
      <c r="T54" s="173"/>
    </row>
  </sheetData>
  <mergeCells count="62">
    <mergeCell ref="B4:T4"/>
    <mergeCell ref="F1:Q2"/>
    <mergeCell ref="R1:T1"/>
    <mergeCell ref="R2:T2"/>
    <mergeCell ref="B3:Q3"/>
    <mergeCell ref="R3:T3"/>
    <mergeCell ref="B11:T11"/>
    <mergeCell ref="B6:D7"/>
    <mergeCell ref="E6:G7"/>
    <mergeCell ref="H6:I7"/>
    <mergeCell ref="J6:N7"/>
    <mergeCell ref="O6:O8"/>
    <mergeCell ref="P6:T8"/>
    <mergeCell ref="B8:D8"/>
    <mergeCell ref="E8:G8"/>
    <mergeCell ref="H8:I8"/>
    <mergeCell ref="J8:N8"/>
    <mergeCell ref="B9:T9"/>
    <mergeCell ref="B10:C10"/>
    <mergeCell ref="E10:G10"/>
    <mergeCell ref="J10:Q10"/>
    <mergeCell ref="S10:T10"/>
    <mergeCell ref="M20:N20"/>
    <mergeCell ref="B12:L12"/>
    <mergeCell ref="M12:T12"/>
    <mergeCell ref="M13:N14"/>
    <mergeCell ref="O13:Q13"/>
    <mergeCell ref="R13:R14"/>
    <mergeCell ref="S13:S14"/>
    <mergeCell ref="T13:T14"/>
    <mergeCell ref="M15:T15"/>
    <mergeCell ref="M16:T16"/>
    <mergeCell ref="M17:N17"/>
    <mergeCell ref="M18:N18"/>
    <mergeCell ref="M19:N19"/>
    <mergeCell ref="M34:N34"/>
    <mergeCell ref="M21:N21"/>
    <mergeCell ref="M22:T22"/>
    <mergeCell ref="M23:T23"/>
    <mergeCell ref="M24:N25"/>
    <mergeCell ref="M26:N27"/>
    <mergeCell ref="M28:N28"/>
    <mergeCell ref="M29:N29"/>
    <mergeCell ref="M30:N30"/>
    <mergeCell ref="M31:N31"/>
    <mergeCell ref="M32:N32"/>
    <mergeCell ref="M33:N33"/>
    <mergeCell ref="B52:E52"/>
    <mergeCell ref="G52:J52"/>
    <mergeCell ref="L52:O52"/>
    <mergeCell ref="Q52:T52"/>
    <mergeCell ref="M35:N35"/>
    <mergeCell ref="M36:T36"/>
    <mergeCell ref="M37:N37"/>
    <mergeCell ref="M38:N38"/>
    <mergeCell ref="M39:N39"/>
    <mergeCell ref="M40:N40"/>
    <mergeCell ref="M41:N41"/>
    <mergeCell ref="B44:L46"/>
    <mergeCell ref="M44:S44"/>
    <mergeCell ref="M45:S45"/>
    <mergeCell ref="M46:S46"/>
  </mergeCells>
  <printOptions horizontalCentered="1"/>
  <pageMargins left="0.11811023622047245" right="0.11811023622047245" top="0.11811023622047245" bottom="0.11811023622047245" header="0" footer="0"/>
  <pageSetup scale="44" orientation="landscape" r:id="rId1"/>
  <headerFooter alignWithMargins="0"/>
  <drawing r:id="rId2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F00-000000000000}">
  <sheetPr>
    <tabColor rgb="FFCCFFFF"/>
    <pageSetUpPr fitToPage="1"/>
  </sheetPr>
  <dimension ref="B1:V54"/>
  <sheetViews>
    <sheetView view="pageBreakPreview" topLeftCell="A33" zoomScale="80" zoomScaleNormal="100" zoomScaleSheetLayoutView="80" workbookViewId="0">
      <selection activeCell="G58" sqref="G58"/>
    </sheetView>
  </sheetViews>
  <sheetFormatPr baseColWidth="10" defaultColWidth="10" defaultRowHeight="27" customHeight="1"/>
  <cols>
    <col min="1" max="1" width="1.125" style="115" customWidth="1"/>
    <col min="2" max="5" width="12" style="115" customWidth="1"/>
    <col min="6" max="6" width="15.625" style="115" customWidth="1"/>
    <col min="7" max="7" width="19.875" style="115" customWidth="1"/>
    <col min="8" max="12" width="12" style="115" customWidth="1"/>
    <col min="13" max="13" width="20.125" style="152" customWidth="1"/>
    <col min="14" max="14" width="27.375" style="152" customWidth="1"/>
    <col min="15" max="15" width="17.375" style="150" customWidth="1"/>
    <col min="16" max="16" width="14.375" style="152" customWidth="1"/>
    <col min="17" max="17" width="16.875" style="152" customWidth="1"/>
    <col min="18" max="18" width="13.625" style="152" customWidth="1"/>
    <col min="19" max="19" width="17" style="152" customWidth="1"/>
    <col min="20" max="20" width="13.375" style="152" customWidth="1"/>
    <col min="21" max="21" width="17" style="115" bestFit="1" customWidth="1"/>
    <col min="22" max="22" width="18.125" style="115" customWidth="1"/>
    <col min="23" max="23" width="13.625" style="115" bestFit="1" customWidth="1"/>
    <col min="24" max="24" width="10.125" style="115" bestFit="1" customWidth="1"/>
    <col min="25" max="16384" width="10" style="115"/>
  </cols>
  <sheetData>
    <row r="1" spans="2:20" s="107" customFormat="1" ht="38.450000000000003" customHeight="1">
      <c r="B1" s="104"/>
      <c r="C1" s="105"/>
      <c r="D1" s="105"/>
      <c r="E1" s="106"/>
      <c r="F1" s="342" t="s">
        <v>123</v>
      </c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4"/>
      <c r="R1" s="348"/>
      <c r="S1" s="349"/>
      <c r="T1" s="350"/>
    </row>
    <row r="2" spans="2:20" s="107" customFormat="1" ht="37.9" customHeight="1" thickBot="1">
      <c r="B2" s="108"/>
      <c r="C2" s="109"/>
      <c r="D2" s="109"/>
      <c r="E2" s="110"/>
      <c r="F2" s="345"/>
      <c r="G2" s="346"/>
      <c r="H2" s="346"/>
      <c r="I2" s="346"/>
      <c r="J2" s="346"/>
      <c r="K2" s="346"/>
      <c r="L2" s="346"/>
      <c r="M2" s="346"/>
      <c r="N2" s="346"/>
      <c r="O2" s="346"/>
      <c r="P2" s="346"/>
      <c r="Q2" s="347"/>
      <c r="R2" s="351"/>
      <c r="S2" s="352"/>
      <c r="T2" s="353"/>
    </row>
    <row r="3" spans="2:20" s="107" customFormat="1" ht="29.45" customHeight="1" thickBot="1">
      <c r="B3" s="354" t="str">
        <f>+'1,01'!B3</f>
        <v>PATRIMONIO NATURAL FONDO PARA LA BIODIVERSIDAD Y ÁREAS PROTEGIDAS</v>
      </c>
      <c r="C3" s="355"/>
      <c r="D3" s="355"/>
      <c r="E3" s="355"/>
      <c r="F3" s="355"/>
      <c r="G3" s="355"/>
      <c r="H3" s="355"/>
      <c r="I3" s="355"/>
      <c r="J3" s="355"/>
      <c r="K3" s="355"/>
      <c r="L3" s="355"/>
      <c r="M3" s="355"/>
      <c r="N3" s="355"/>
      <c r="O3" s="355"/>
      <c r="P3" s="355"/>
      <c r="Q3" s="356"/>
      <c r="R3" s="357"/>
      <c r="S3" s="358"/>
      <c r="T3" s="359"/>
    </row>
    <row r="4" spans="2:20" s="107" customFormat="1" ht="33" customHeight="1" thickBot="1">
      <c r="B4" s="339" t="s">
        <v>124</v>
      </c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  <c r="P4" s="340"/>
      <c r="Q4" s="340"/>
      <c r="R4" s="340"/>
      <c r="S4" s="340"/>
      <c r="T4" s="341"/>
    </row>
    <row r="5" spans="2:20" s="107" customFormat="1" ht="12.6" customHeight="1" thickBot="1">
      <c r="B5" s="111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3"/>
      <c r="T5" s="114"/>
    </row>
    <row r="6" spans="2:20" ht="27" customHeight="1">
      <c r="B6" s="308" t="s">
        <v>125</v>
      </c>
      <c r="C6" s="309"/>
      <c r="D6" s="309"/>
      <c r="E6" s="312" t="s">
        <v>149</v>
      </c>
      <c r="F6" s="312"/>
      <c r="G6" s="313"/>
      <c r="H6" s="316" t="s">
        <v>126</v>
      </c>
      <c r="I6" s="317"/>
      <c r="J6" s="320">
        <v>45926</v>
      </c>
      <c r="K6" s="312"/>
      <c r="L6" s="312"/>
      <c r="M6" s="312"/>
      <c r="N6" s="313"/>
      <c r="O6" s="321" t="s">
        <v>127</v>
      </c>
      <c r="P6" s="312" t="s">
        <v>150</v>
      </c>
      <c r="Q6" s="312"/>
      <c r="R6" s="312"/>
      <c r="S6" s="312"/>
      <c r="T6" s="313"/>
    </row>
    <row r="7" spans="2:20" ht="27" customHeight="1">
      <c r="B7" s="310"/>
      <c r="C7" s="311"/>
      <c r="D7" s="311"/>
      <c r="E7" s="314"/>
      <c r="F7" s="314"/>
      <c r="G7" s="315"/>
      <c r="H7" s="318"/>
      <c r="I7" s="319"/>
      <c r="J7" s="314"/>
      <c r="K7" s="314"/>
      <c r="L7" s="314"/>
      <c r="M7" s="314"/>
      <c r="N7" s="315"/>
      <c r="O7" s="322"/>
      <c r="P7" s="314"/>
      <c r="Q7" s="314"/>
      <c r="R7" s="314"/>
      <c r="S7" s="314"/>
      <c r="T7" s="315"/>
    </row>
    <row r="8" spans="2:20" ht="50.25" customHeight="1" thickBot="1">
      <c r="B8" s="326" t="s">
        <v>128</v>
      </c>
      <c r="C8" s="327"/>
      <c r="D8" s="327"/>
      <c r="E8" s="324" t="s">
        <v>151</v>
      </c>
      <c r="F8" s="324"/>
      <c r="G8" s="325"/>
      <c r="H8" s="326" t="s">
        <v>129</v>
      </c>
      <c r="I8" s="327"/>
      <c r="J8" s="324" t="s">
        <v>152</v>
      </c>
      <c r="K8" s="324"/>
      <c r="L8" s="324"/>
      <c r="M8" s="324"/>
      <c r="N8" s="325"/>
      <c r="O8" s="323"/>
      <c r="P8" s="324"/>
      <c r="Q8" s="324"/>
      <c r="R8" s="324"/>
      <c r="S8" s="324"/>
      <c r="T8" s="325"/>
    </row>
    <row r="9" spans="2:20" ht="11.25" customHeight="1" thickBot="1">
      <c r="B9" s="328"/>
      <c r="C9" s="329"/>
      <c r="D9" s="329"/>
      <c r="E9" s="329"/>
      <c r="F9" s="329"/>
      <c r="G9" s="329"/>
      <c r="H9" s="329"/>
      <c r="I9" s="329"/>
      <c r="J9" s="329"/>
      <c r="K9" s="329"/>
      <c r="L9" s="329"/>
      <c r="M9" s="329"/>
      <c r="N9" s="329"/>
      <c r="O9" s="329"/>
      <c r="P9" s="329"/>
      <c r="Q9" s="329"/>
      <c r="R9" s="329"/>
      <c r="S9" s="329"/>
      <c r="T9" s="330"/>
    </row>
    <row r="10" spans="2:20" ht="101.45" customHeight="1" thickBot="1">
      <c r="B10" s="331" t="s">
        <v>130</v>
      </c>
      <c r="C10" s="332"/>
      <c r="D10" s="116" t="s">
        <v>369</v>
      </c>
      <c r="E10" s="333" t="s">
        <v>373</v>
      </c>
      <c r="F10" s="333"/>
      <c r="G10" s="333"/>
      <c r="H10" s="117" t="s">
        <v>131</v>
      </c>
      <c r="I10" s="118">
        <v>3.08</v>
      </c>
      <c r="J10" s="334" t="e">
        <f>+UPPER('F-GAL-001'!#REF!)</f>
        <v>#REF!</v>
      </c>
      <c r="K10" s="335"/>
      <c r="L10" s="335"/>
      <c r="M10" s="335"/>
      <c r="N10" s="335"/>
      <c r="O10" s="335"/>
      <c r="P10" s="335"/>
      <c r="Q10" s="336"/>
      <c r="R10" s="119" t="s">
        <v>132</v>
      </c>
      <c r="S10" s="337" t="s">
        <v>171</v>
      </c>
      <c r="T10" s="338"/>
    </row>
    <row r="11" spans="2:20" ht="10.5" customHeight="1" thickBot="1">
      <c r="B11" s="305"/>
      <c r="C11" s="306"/>
      <c r="D11" s="306"/>
      <c r="E11" s="306"/>
      <c r="F11" s="306"/>
      <c r="G11" s="306"/>
      <c r="H11" s="306"/>
      <c r="I11" s="306"/>
      <c r="J11" s="306"/>
      <c r="K11" s="306"/>
      <c r="L11" s="306"/>
      <c r="M11" s="306"/>
      <c r="N11" s="306"/>
      <c r="O11" s="306"/>
      <c r="P11" s="306"/>
      <c r="Q11" s="306"/>
      <c r="R11" s="306"/>
      <c r="S11" s="306"/>
      <c r="T11" s="307"/>
    </row>
    <row r="12" spans="2:20" ht="27" customHeight="1" thickBot="1">
      <c r="B12" s="362" t="s">
        <v>133</v>
      </c>
      <c r="C12" s="363"/>
      <c r="D12" s="363"/>
      <c r="E12" s="363"/>
      <c r="F12" s="363"/>
      <c r="G12" s="363"/>
      <c r="H12" s="363"/>
      <c r="I12" s="363"/>
      <c r="J12" s="363"/>
      <c r="K12" s="363"/>
      <c r="L12" s="363"/>
      <c r="M12" s="362" t="s">
        <v>134</v>
      </c>
      <c r="N12" s="363"/>
      <c r="O12" s="363"/>
      <c r="P12" s="363"/>
      <c r="Q12" s="363"/>
      <c r="R12" s="363"/>
      <c r="S12" s="363"/>
      <c r="T12" s="364"/>
    </row>
    <row r="13" spans="2:20" ht="30" customHeight="1">
      <c r="B13" s="120"/>
      <c r="C13" s="121"/>
      <c r="D13" s="121"/>
      <c r="E13" s="121"/>
      <c r="F13" s="121"/>
      <c r="G13" s="121"/>
      <c r="H13" s="121"/>
      <c r="I13" s="121"/>
      <c r="J13" s="121"/>
      <c r="K13" s="121"/>
      <c r="L13" s="122"/>
      <c r="M13" s="365" t="s">
        <v>135</v>
      </c>
      <c r="N13" s="366"/>
      <c r="O13" s="369" t="s">
        <v>136</v>
      </c>
      <c r="P13" s="370"/>
      <c r="Q13" s="371"/>
      <c r="R13" s="372" t="s">
        <v>145</v>
      </c>
      <c r="S13" s="374" t="s">
        <v>6</v>
      </c>
      <c r="T13" s="376" t="s">
        <v>36</v>
      </c>
    </row>
    <row r="14" spans="2:20" ht="30" customHeight="1">
      <c r="B14" s="123"/>
      <c r="C14" s="124"/>
      <c r="D14" s="124"/>
      <c r="E14" s="124"/>
      <c r="F14" s="124"/>
      <c r="G14" s="124"/>
      <c r="H14" s="124"/>
      <c r="I14" s="124"/>
      <c r="J14" s="124"/>
      <c r="K14" s="124"/>
      <c r="L14" s="125"/>
      <c r="M14" s="367"/>
      <c r="N14" s="368"/>
      <c r="O14" s="126" t="s">
        <v>137</v>
      </c>
      <c r="P14" s="126" t="s">
        <v>138</v>
      </c>
      <c r="Q14" s="126" t="s">
        <v>144</v>
      </c>
      <c r="R14" s="373"/>
      <c r="S14" s="375"/>
      <c r="T14" s="377"/>
    </row>
    <row r="15" spans="2:20" ht="22.9" customHeight="1">
      <c r="B15" s="123"/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378"/>
      <c r="N15" s="379"/>
      <c r="O15" s="379"/>
      <c r="P15" s="379"/>
      <c r="Q15" s="379"/>
      <c r="R15" s="379"/>
      <c r="S15" s="379"/>
      <c r="T15" s="380"/>
    </row>
    <row r="16" spans="2:20" ht="22.9" customHeight="1">
      <c r="B16" s="123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378" t="s">
        <v>100</v>
      </c>
      <c r="N16" s="379"/>
      <c r="O16" s="379"/>
      <c r="P16" s="379"/>
      <c r="Q16" s="379"/>
      <c r="R16" s="379"/>
      <c r="S16" s="379"/>
      <c r="T16" s="380"/>
    </row>
    <row r="17" spans="2:22" ht="22.9" customHeight="1">
      <c r="B17" s="123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409" t="s">
        <v>376</v>
      </c>
      <c r="N17" s="361"/>
      <c r="O17" s="127">
        <v>2.08</v>
      </c>
      <c r="P17" s="128">
        <v>0.08</v>
      </c>
      <c r="Q17" s="128"/>
      <c r="R17" s="128"/>
      <c r="S17" s="129">
        <v>2</v>
      </c>
      <c r="T17" s="130">
        <f>ROUND(+O17*S17,2)</f>
        <v>4.16</v>
      </c>
    </row>
    <row r="18" spans="2:22" ht="22.9" customHeight="1">
      <c r="B18" s="123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409" t="s">
        <v>376</v>
      </c>
      <c r="N18" s="361"/>
      <c r="O18" s="136">
        <v>0.64</v>
      </c>
      <c r="P18" s="136">
        <v>0.08</v>
      </c>
      <c r="Q18" s="136"/>
      <c r="R18" s="128"/>
      <c r="S18" s="136">
        <v>12</v>
      </c>
      <c r="T18" s="130">
        <f t="shared" ref="T18:T23" si="0">ROUND(+O18*S18,2)</f>
        <v>7.68</v>
      </c>
    </row>
    <row r="19" spans="2:22" ht="22.9" customHeight="1"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409" t="s">
        <v>377</v>
      </c>
      <c r="N19" s="361"/>
      <c r="O19" s="127">
        <v>2.08</v>
      </c>
      <c r="P19" s="128">
        <v>0.08</v>
      </c>
      <c r="Q19" s="129"/>
      <c r="R19" s="128"/>
      <c r="S19" s="129">
        <v>2</v>
      </c>
      <c r="T19" s="130">
        <f t="shared" si="0"/>
        <v>4.16</v>
      </c>
    </row>
    <row r="20" spans="2:22" ht="22.9" customHeight="1"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409" t="s">
        <v>377</v>
      </c>
      <c r="N20" s="361"/>
      <c r="O20" s="127">
        <v>0.64</v>
      </c>
      <c r="P20" s="128">
        <v>0.08</v>
      </c>
      <c r="Q20" s="129"/>
      <c r="R20" s="131"/>
      <c r="S20" s="129">
        <v>12</v>
      </c>
      <c r="T20" s="130">
        <f t="shared" si="0"/>
        <v>7.68</v>
      </c>
    </row>
    <row r="21" spans="2:22" ht="22.9" customHeight="1"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409" t="s">
        <v>378</v>
      </c>
      <c r="N21" s="361"/>
      <c r="O21" s="127">
        <v>2.64</v>
      </c>
      <c r="P21" s="128">
        <v>0.08</v>
      </c>
      <c r="Q21" s="129"/>
      <c r="R21" s="128"/>
      <c r="S21" s="129">
        <v>3</v>
      </c>
      <c r="T21" s="130">
        <f t="shared" si="0"/>
        <v>7.92</v>
      </c>
    </row>
    <row r="22" spans="2:22" ht="22.9" customHeight="1">
      <c r="B22" s="123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409" t="s">
        <v>379</v>
      </c>
      <c r="N22" s="361"/>
      <c r="O22" s="136">
        <v>2.64</v>
      </c>
      <c r="P22" s="128">
        <v>0.08</v>
      </c>
      <c r="Q22" s="136"/>
      <c r="R22" s="136"/>
      <c r="S22" s="136">
        <v>3</v>
      </c>
      <c r="T22" s="130">
        <f t="shared" si="0"/>
        <v>7.92</v>
      </c>
      <c r="V22" s="132"/>
    </row>
    <row r="23" spans="2:22" ht="22.9" customHeight="1">
      <c r="B23" s="123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409" t="s">
        <v>380</v>
      </c>
      <c r="N23" s="361"/>
      <c r="O23" s="136">
        <v>1</v>
      </c>
      <c r="P23" s="128">
        <v>0.08</v>
      </c>
      <c r="Q23" s="136"/>
      <c r="R23" s="136"/>
      <c r="S23" s="136">
        <v>8</v>
      </c>
      <c r="T23" s="130">
        <f t="shared" si="0"/>
        <v>8</v>
      </c>
    </row>
    <row r="24" spans="2:22" ht="22.9" customHeight="1">
      <c r="B24" s="123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413"/>
      <c r="N24" s="414"/>
      <c r="O24" s="127"/>
      <c r="P24" s="128"/>
      <c r="Q24" s="129"/>
      <c r="R24" s="128"/>
      <c r="S24" s="129"/>
      <c r="T24" s="130"/>
    </row>
    <row r="25" spans="2:22" ht="22.9" customHeight="1">
      <c r="B25" s="123"/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413"/>
      <c r="N25" s="414"/>
      <c r="O25" s="127"/>
      <c r="P25" s="128"/>
      <c r="Q25" s="129"/>
      <c r="R25" s="128"/>
      <c r="S25" s="129"/>
      <c r="T25" s="130"/>
    </row>
    <row r="26" spans="2:22" ht="22.9" customHeight="1">
      <c r="B26" s="123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413"/>
      <c r="N26" s="414"/>
      <c r="O26" s="127"/>
      <c r="P26" s="128"/>
      <c r="Q26" s="129"/>
      <c r="R26" s="128"/>
      <c r="S26" s="129"/>
      <c r="T26" s="130"/>
    </row>
    <row r="27" spans="2:22" ht="22.9" customHeight="1">
      <c r="B27" s="123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413"/>
      <c r="N27" s="414"/>
      <c r="O27" s="127"/>
      <c r="P27" s="128"/>
      <c r="Q27" s="129"/>
      <c r="R27" s="128"/>
      <c r="S27" s="129"/>
      <c r="T27" s="130"/>
    </row>
    <row r="28" spans="2:22" ht="22.9" customHeight="1">
      <c r="B28" s="123"/>
      <c r="C28" s="124"/>
      <c r="D28" s="124"/>
      <c r="E28" s="124"/>
      <c r="F28" s="124"/>
      <c r="G28" s="124"/>
      <c r="H28" s="124"/>
      <c r="I28" s="124"/>
      <c r="J28" s="124"/>
      <c r="K28" s="124"/>
      <c r="L28" s="124"/>
      <c r="M28" s="360"/>
      <c r="N28" s="361"/>
      <c r="O28" s="127"/>
      <c r="P28" s="128"/>
      <c r="Q28" s="129"/>
      <c r="R28" s="128"/>
      <c r="S28" s="129"/>
      <c r="T28" s="130"/>
    </row>
    <row r="29" spans="2:22" ht="22.9" customHeight="1">
      <c r="B29" s="123"/>
      <c r="C29" s="124"/>
      <c r="D29" s="124"/>
      <c r="E29" s="124"/>
      <c r="F29" s="124"/>
      <c r="G29" s="124"/>
      <c r="H29" s="124"/>
      <c r="I29" s="124"/>
      <c r="J29" s="124"/>
      <c r="K29" s="124"/>
      <c r="L29" s="124"/>
      <c r="M29" s="360"/>
      <c r="N29" s="361"/>
      <c r="O29" s="127"/>
      <c r="P29" s="128"/>
      <c r="Q29" s="129"/>
      <c r="R29" s="128"/>
      <c r="S29" s="129"/>
      <c r="T29" s="130"/>
    </row>
    <row r="30" spans="2:22" ht="22.9" customHeight="1">
      <c r="B30" s="123"/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360"/>
      <c r="N30" s="361"/>
      <c r="O30" s="133"/>
      <c r="P30" s="128"/>
      <c r="Q30" s="129"/>
      <c r="R30" s="128"/>
      <c r="S30" s="129"/>
      <c r="T30" s="130"/>
    </row>
    <row r="31" spans="2:22" ht="22.9" customHeight="1">
      <c r="B31" s="123"/>
      <c r="D31" s="134"/>
      <c r="E31" s="134"/>
      <c r="F31" s="134"/>
      <c r="G31" s="134"/>
      <c r="H31" s="134"/>
      <c r="I31" s="134"/>
      <c r="J31" s="124"/>
      <c r="K31" s="124"/>
      <c r="L31" s="124"/>
      <c r="M31" s="360"/>
      <c r="N31" s="361"/>
      <c r="O31" s="133"/>
      <c r="P31" s="128"/>
      <c r="Q31" s="129"/>
      <c r="R31" s="128"/>
      <c r="S31" s="129"/>
      <c r="T31" s="130"/>
    </row>
    <row r="32" spans="2:22" ht="22.9" customHeight="1">
      <c r="B32" s="123"/>
      <c r="C32" s="134"/>
      <c r="D32" s="134"/>
      <c r="E32" s="134"/>
      <c r="F32" s="124"/>
      <c r="G32" s="124"/>
      <c r="H32" s="124"/>
      <c r="I32" s="124"/>
      <c r="J32" s="124"/>
      <c r="K32" s="124"/>
      <c r="L32" s="124"/>
      <c r="M32" s="360"/>
      <c r="N32" s="361"/>
      <c r="O32" s="127"/>
      <c r="P32" s="128"/>
      <c r="Q32" s="129"/>
      <c r="R32" s="131"/>
      <c r="S32" s="129"/>
      <c r="T32" s="130"/>
    </row>
    <row r="33" spans="2:22" ht="22.9" customHeight="1">
      <c r="B33" s="123"/>
      <c r="C33" s="124"/>
      <c r="D33" s="124"/>
      <c r="E33" s="124"/>
      <c r="F33" s="124"/>
      <c r="G33" s="124"/>
      <c r="H33" s="124"/>
      <c r="I33" s="124"/>
      <c r="J33" s="124"/>
      <c r="K33" s="124"/>
      <c r="L33" s="124"/>
      <c r="M33" s="360"/>
      <c r="N33" s="361"/>
      <c r="O33" s="127"/>
      <c r="P33" s="128"/>
      <c r="Q33" s="129"/>
      <c r="R33" s="131"/>
      <c r="S33" s="129"/>
      <c r="T33" s="130"/>
    </row>
    <row r="34" spans="2:22" ht="22.9" customHeight="1">
      <c r="B34" s="123"/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360"/>
      <c r="N34" s="361"/>
      <c r="O34" s="127"/>
      <c r="P34" s="128"/>
      <c r="Q34" s="129"/>
      <c r="R34" s="128"/>
      <c r="S34" s="129"/>
      <c r="T34" s="130"/>
    </row>
    <row r="35" spans="2:22" ht="22.9" customHeight="1">
      <c r="B35" s="123"/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360"/>
      <c r="N35" s="361"/>
      <c r="O35" s="127"/>
      <c r="P35" s="128"/>
      <c r="Q35" s="129"/>
      <c r="R35" s="128"/>
      <c r="S35" s="129"/>
      <c r="T35" s="130"/>
      <c r="V35" s="135"/>
    </row>
    <row r="36" spans="2:22" ht="22.9" customHeight="1">
      <c r="B36" s="123"/>
      <c r="C36" s="124"/>
      <c r="D36" s="124"/>
      <c r="E36" s="124"/>
      <c r="F36" s="124"/>
      <c r="G36" s="124"/>
      <c r="H36" s="124"/>
      <c r="I36" s="124"/>
      <c r="J36" s="124"/>
      <c r="K36" s="124"/>
      <c r="L36" s="124"/>
      <c r="M36" s="381"/>
      <c r="N36" s="382"/>
      <c r="O36" s="382"/>
      <c r="P36" s="382"/>
      <c r="Q36" s="382"/>
      <c r="R36" s="382"/>
      <c r="S36" s="382"/>
      <c r="T36" s="383"/>
      <c r="V36" s="135"/>
    </row>
    <row r="37" spans="2:22" ht="22.9" customHeight="1">
      <c r="B37" s="123"/>
      <c r="C37" s="124"/>
      <c r="D37" s="124"/>
      <c r="E37" s="124"/>
      <c r="F37" s="124"/>
      <c r="G37" s="124"/>
      <c r="H37" s="124"/>
      <c r="I37" s="124"/>
      <c r="J37" s="124"/>
      <c r="K37" s="124"/>
      <c r="L37" s="124"/>
      <c r="M37" s="390"/>
      <c r="N37" s="391"/>
      <c r="O37" s="127"/>
      <c r="P37" s="128"/>
      <c r="Q37" s="129"/>
      <c r="R37" s="131"/>
      <c r="S37" s="129"/>
      <c r="T37" s="130"/>
    </row>
    <row r="38" spans="2:22" ht="22.9" customHeight="1">
      <c r="B38" s="123"/>
      <c r="C38" s="124"/>
      <c r="D38" s="124"/>
      <c r="E38" s="124"/>
      <c r="F38" s="124"/>
      <c r="G38" s="124"/>
      <c r="H38" s="124"/>
      <c r="I38" s="124"/>
      <c r="J38" s="124"/>
      <c r="K38" s="124"/>
      <c r="L38" s="124"/>
      <c r="M38" s="390"/>
      <c r="N38" s="391"/>
      <c r="O38" s="136"/>
      <c r="P38" s="136"/>
      <c r="Q38" s="136"/>
      <c r="R38" s="136"/>
      <c r="S38" s="136"/>
      <c r="T38" s="137"/>
    </row>
    <row r="39" spans="2:22" ht="22.9" customHeight="1">
      <c r="B39" s="123"/>
      <c r="F39" s="124"/>
      <c r="G39" s="124"/>
      <c r="H39" s="124"/>
      <c r="I39" s="124"/>
      <c r="J39" s="124"/>
      <c r="K39" s="124"/>
      <c r="L39" s="124"/>
      <c r="M39" s="390"/>
      <c r="N39" s="391"/>
      <c r="O39" s="127"/>
      <c r="P39" s="131"/>
      <c r="Q39" s="129"/>
      <c r="R39" s="131"/>
      <c r="S39" s="129"/>
      <c r="T39" s="130"/>
    </row>
    <row r="40" spans="2:22" ht="22.9" customHeight="1">
      <c r="B40" s="123"/>
      <c r="F40" s="124"/>
      <c r="G40" s="124"/>
      <c r="H40" s="124"/>
      <c r="I40" s="124"/>
      <c r="J40" s="124"/>
      <c r="K40" s="124"/>
      <c r="L40" s="124"/>
      <c r="M40" s="390"/>
      <c r="N40" s="391"/>
      <c r="O40" s="127"/>
      <c r="P40" s="128"/>
      <c r="Q40" s="129"/>
      <c r="R40" s="131"/>
      <c r="S40" s="129"/>
      <c r="T40" s="130"/>
    </row>
    <row r="41" spans="2:22" ht="22.9" customHeight="1">
      <c r="B41" s="123"/>
      <c r="C41" s="124"/>
      <c r="D41" s="124"/>
      <c r="E41" s="124"/>
      <c r="F41" s="124"/>
      <c r="G41" s="124"/>
      <c r="H41" s="124"/>
      <c r="I41" s="124"/>
      <c r="J41" s="124"/>
      <c r="K41" s="124"/>
      <c r="L41" s="124"/>
      <c r="M41" s="390"/>
      <c r="N41" s="391"/>
      <c r="O41" s="127"/>
      <c r="P41" s="128"/>
      <c r="Q41" s="129"/>
      <c r="R41" s="131"/>
      <c r="S41" s="129"/>
      <c r="T41" s="130"/>
    </row>
    <row r="42" spans="2:22" ht="22.9" customHeight="1">
      <c r="B42" s="123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38"/>
      <c r="N42" s="139"/>
      <c r="O42" s="139"/>
      <c r="P42" s="139"/>
      <c r="Q42" s="139"/>
      <c r="R42" s="139"/>
      <c r="S42" s="139"/>
      <c r="T42" s="140"/>
    </row>
    <row r="43" spans="2:22" ht="22.9" customHeight="1" thickBot="1">
      <c r="B43" s="123"/>
      <c r="C43" s="124"/>
      <c r="D43" s="124"/>
      <c r="E43" s="124"/>
      <c r="F43" s="124"/>
      <c r="G43" s="124"/>
      <c r="H43" s="124"/>
      <c r="I43" s="124"/>
      <c r="J43" s="124"/>
      <c r="K43" s="124"/>
      <c r="L43" s="124"/>
      <c r="M43" s="141"/>
      <c r="N43" s="142"/>
      <c r="O43" s="142"/>
      <c r="P43" s="142"/>
      <c r="Q43" s="142"/>
      <c r="R43" s="142"/>
      <c r="S43" s="142"/>
      <c r="T43" s="143"/>
    </row>
    <row r="44" spans="2:22" s="145" customFormat="1" ht="24" customHeight="1">
      <c r="B44" s="392" t="s">
        <v>154</v>
      </c>
      <c r="C44" s="393"/>
      <c r="D44" s="393"/>
      <c r="E44" s="393"/>
      <c r="F44" s="393"/>
      <c r="G44" s="393"/>
      <c r="H44" s="393"/>
      <c r="I44" s="393"/>
      <c r="J44" s="393"/>
      <c r="K44" s="393"/>
      <c r="L44" s="394"/>
      <c r="M44" s="401" t="s">
        <v>139</v>
      </c>
      <c r="N44" s="402"/>
      <c r="O44" s="402"/>
      <c r="P44" s="402"/>
      <c r="Q44" s="402"/>
      <c r="R44" s="402"/>
      <c r="S44" s="402"/>
      <c r="T44" s="144">
        <f>SUM(T17:T43)</f>
        <v>47.52</v>
      </c>
    </row>
    <row r="45" spans="2:22" s="145" customFormat="1" ht="24" customHeight="1">
      <c r="B45" s="395"/>
      <c r="C45" s="396"/>
      <c r="D45" s="396"/>
      <c r="E45" s="396"/>
      <c r="F45" s="396"/>
      <c r="G45" s="396"/>
      <c r="H45" s="396"/>
      <c r="I45" s="396"/>
      <c r="J45" s="396"/>
      <c r="K45" s="396"/>
      <c r="L45" s="397"/>
      <c r="M45" s="403" t="s">
        <v>140</v>
      </c>
      <c r="N45" s="404"/>
      <c r="O45" s="404"/>
      <c r="P45" s="404"/>
      <c r="Q45" s="404"/>
      <c r="R45" s="404"/>
      <c r="S45" s="404"/>
      <c r="T45" s="146"/>
    </row>
    <row r="46" spans="2:22" s="145" customFormat="1" ht="24" customHeight="1" thickBot="1">
      <c r="B46" s="398"/>
      <c r="C46" s="399"/>
      <c r="D46" s="399"/>
      <c r="E46" s="399"/>
      <c r="F46" s="399"/>
      <c r="G46" s="399"/>
      <c r="H46" s="399"/>
      <c r="I46" s="399"/>
      <c r="J46" s="399"/>
      <c r="K46" s="399"/>
      <c r="L46" s="400"/>
      <c r="M46" s="405" t="s">
        <v>141</v>
      </c>
      <c r="N46" s="406"/>
      <c r="O46" s="406"/>
      <c r="P46" s="406"/>
      <c r="Q46" s="406"/>
      <c r="R46" s="406"/>
      <c r="S46" s="406"/>
      <c r="T46" s="147">
        <f>+T45+T44</f>
        <v>47.52</v>
      </c>
    </row>
    <row r="47" spans="2:22" ht="17.45" customHeight="1">
      <c r="B47" s="148"/>
      <c r="C47" s="149"/>
      <c r="D47" s="149"/>
      <c r="E47" s="149"/>
      <c r="F47" s="149"/>
      <c r="G47" s="149"/>
      <c r="H47" s="149"/>
      <c r="I47" s="149"/>
      <c r="J47" s="149"/>
      <c r="K47" s="149"/>
      <c r="L47" s="149"/>
      <c r="M47" s="150"/>
      <c r="N47" s="150"/>
      <c r="P47" s="150"/>
      <c r="Q47" s="150"/>
      <c r="R47" s="150"/>
      <c r="S47" s="150"/>
      <c r="T47" s="151"/>
    </row>
    <row r="48" spans="2:22" ht="22.9" customHeight="1">
      <c r="B48" s="148"/>
      <c r="J48" s="149"/>
      <c r="K48" s="149"/>
      <c r="L48" s="149"/>
      <c r="M48" s="150"/>
      <c r="Q48" s="115"/>
      <c r="R48" s="149"/>
      <c r="S48" s="149"/>
      <c r="T48" s="153"/>
    </row>
    <row r="49" spans="2:20" ht="19.149999999999999" customHeight="1">
      <c r="B49" s="148"/>
      <c r="J49" s="149"/>
      <c r="K49" s="149"/>
      <c r="L49" s="149"/>
      <c r="M49" s="150"/>
      <c r="Q49" s="115"/>
      <c r="R49" s="149"/>
      <c r="S49" s="149"/>
      <c r="T49" s="153"/>
    </row>
    <row r="50" spans="2:20" ht="21.6" customHeight="1">
      <c r="B50" s="148"/>
      <c r="C50" s="149"/>
      <c r="D50" s="149"/>
      <c r="E50" s="149"/>
      <c r="F50" s="149"/>
      <c r="G50" s="149"/>
      <c r="H50" s="149"/>
      <c r="I50" s="149"/>
      <c r="J50" s="149"/>
      <c r="K50" s="149"/>
      <c r="L50" s="149"/>
      <c r="M50" s="150"/>
      <c r="N50" s="150"/>
      <c r="P50" s="150"/>
      <c r="Q50" s="154"/>
      <c r="R50" s="154"/>
      <c r="S50" s="154"/>
      <c r="T50" s="155"/>
    </row>
    <row r="51" spans="2:20" ht="25.15" customHeight="1">
      <c r="B51" s="148"/>
      <c r="C51" s="149"/>
      <c r="D51" s="149"/>
      <c r="E51" s="149"/>
      <c r="F51" s="149"/>
      <c r="G51" s="149"/>
      <c r="H51" s="149"/>
      <c r="I51" s="149"/>
      <c r="J51" s="149"/>
      <c r="K51" s="149"/>
      <c r="L51" s="156"/>
      <c r="M51" s="157"/>
      <c r="N51" s="157"/>
      <c r="P51" s="150"/>
      <c r="Q51" s="157"/>
      <c r="R51" s="157"/>
      <c r="S51" s="157"/>
      <c r="T51" s="158"/>
    </row>
    <row r="52" spans="2:20" s="162" customFormat="1" ht="17.45" customHeight="1">
      <c r="B52" s="384" t="s">
        <v>142</v>
      </c>
      <c r="C52" s="385"/>
      <c r="D52" s="385"/>
      <c r="E52" s="385"/>
      <c r="F52" s="159"/>
      <c r="G52" s="386" t="s">
        <v>142</v>
      </c>
      <c r="H52" s="386"/>
      <c r="I52" s="386"/>
      <c r="J52" s="387"/>
      <c r="K52" s="160"/>
      <c r="L52" s="388" t="s">
        <v>142</v>
      </c>
      <c r="M52" s="388"/>
      <c r="N52" s="388"/>
      <c r="O52" s="388"/>
      <c r="P52" s="161"/>
      <c r="Q52" s="388" t="s">
        <v>142</v>
      </c>
      <c r="R52" s="388"/>
      <c r="S52" s="388"/>
      <c r="T52" s="389"/>
    </row>
    <row r="53" spans="2:20" ht="17.45" customHeight="1">
      <c r="B53" s="163" t="str">
        <f>+'1,01'!B53</f>
        <v>Nombre: IVAN DARIO RODRIGUEZ</v>
      </c>
      <c r="C53" s="164"/>
      <c r="D53" s="164"/>
      <c r="E53" s="164"/>
      <c r="F53" s="164"/>
      <c r="G53" s="165" t="str">
        <f>+'1,01'!G53</f>
        <v xml:space="preserve">Nombre: MANUEL EDUARDO CEPEDA HERNÁNDEZ </v>
      </c>
      <c r="H53" s="165"/>
      <c r="I53" s="165"/>
      <c r="J53" s="165"/>
      <c r="K53" s="166"/>
      <c r="L53" s="167" t="str">
        <f>+'1,01'!L53</f>
        <v>Nombre: ROBINSON ALEXANDER TOBAR URBANO</v>
      </c>
      <c r="M53" s="167"/>
      <c r="N53" s="167"/>
      <c r="O53" s="167"/>
      <c r="P53" s="166"/>
      <c r="Q53" s="167" t="str">
        <f>+'1,01'!Q53</f>
        <v>Nombre: CLARA LUZ JARAMILLO HENAO</v>
      </c>
      <c r="R53" s="167"/>
      <c r="S53" s="167"/>
      <c r="T53" s="168"/>
    </row>
    <row r="54" spans="2:20" ht="17.45" customHeight="1" thickBot="1">
      <c r="B54" s="174" t="str">
        <f>+'1,01'!B54</f>
        <v>RESIDENTE DE OBRA</v>
      </c>
      <c r="C54" s="169"/>
      <c r="D54" s="169"/>
      <c r="E54" s="169"/>
      <c r="F54" s="169"/>
      <c r="G54" s="170" t="str">
        <f>+'1,01'!G54</f>
        <v>DIRECTOR DE OBRA</v>
      </c>
      <c r="H54" s="170"/>
      <c r="I54" s="170"/>
      <c r="J54" s="170"/>
      <c r="K54" s="171"/>
      <c r="L54" s="172" t="str">
        <f>+'1,01'!L54</f>
        <v xml:space="preserve">RESIDENTE DE INTERVENTORIA </v>
      </c>
      <c r="M54" s="172"/>
      <c r="N54" s="172"/>
      <c r="O54" s="172"/>
      <c r="P54" s="171"/>
      <c r="Q54" s="172" t="str">
        <f>+'1,01'!Q54</f>
        <v xml:space="preserve">DIRECTOR DE INTERVENTORIA </v>
      </c>
      <c r="R54" s="172"/>
      <c r="S54" s="172"/>
      <c r="T54" s="173"/>
    </row>
  </sheetData>
  <mergeCells count="64">
    <mergeCell ref="B4:T4"/>
    <mergeCell ref="M24:N24"/>
    <mergeCell ref="M25:N25"/>
    <mergeCell ref="M26:N26"/>
    <mergeCell ref="M27:N27"/>
    <mergeCell ref="B11:T11"/>
    <mergeCell ref="B6:D7"/>
    <mergeCell ref="E6:G7"/>
    <mergeCell ref="H6:I7"/>
    <mergeCell ref="J6:N7"/>
    <mergeCell ref="O6:O8"/>
    <mergeCell ref="P6:T8"/>
    <mergeCell ref="B8:D8"/>
    <mergeCell ref="E8:G8"/>
    <mergeCell ref="H8:I8"/>
    <mergeCell ref="J8:N8"/>
    <mergeCell ref="F1:Q2"/>
    <mergeCell ref="R1:T1"/>
    <mergeCell ref="R2:T2"/>
    <mergeCell ref="B3:Q3"/>
    <mergeCell ref="R3:T3"/>
    <mergeCell ref="B9:T9"/>
    <mergeCell ref="B10:C10"/>
    <mergeCell ref="E10:G10"/>
    <mergeCell ref="J10:Q10"/>
    <mergeCell ref="S10:T10"/>
    <mergeCell ref="M20:N20"/>
    <mergeCell ref="B12:L12"/>
    <mergeCell ref="M12:T12"/>
    <mergeCell ref="M13:N14"/>
    <mergeCell ref="O13:Q13"/>
    <mergeCell ref="R13:R14"/>
    <mergeCell ref="S13:S14"/>
    <mergeCell ref="T13:T14"/>
    <mergeCell ref="M15:T15"/>
    <mergeCell ref="M16:T16"/>
    <mergeCell ref="M17:N17"/>
    <mergeCell ref="M18:N18"/>
    <mergeCell ref="M19:N19"/>
    <mergeCell ref="M34:N34"/>
    <mergeCell ref="M21:N21"/>
    <mergeCell ref="M28:N28"/>
    <mergeCell ref="M22:N22"/>
    <mergeCell ref="M23:N23"/>
    <mergeCell ref="M29:N29"/>
    <mergeCell ref="M30:N30"/>
    <mergeCell ref="M31:N31"/>
    <mergeCell ref="M32:N32"/>
    <mergeCell ref="M33:N33"/>
    <mergeCell ref="B52:E52"/>
    <mergeCell ref="G52:J52"/>
    <mergeCell ref="L52:O52"/>
    <mergeCell ref="Q52:T52"/>
    <mergeCell ref="M35:N35"/>
    <mergeCell ref="M36:T36"/>
    <mergeCell ref="M37:N37"/>
    <mergeCell ref="M38:N38"/>
    <mergeCell ref="M39:N39"/>
    <mergeCell ref="M40:N40"/>
    <mergeCell ref="M41:N41"/>
    <mergeCell ref="B44:L46"/>
    <mergeCell ref="M44:S44"/>
    <mergeCell ref="M45:S45"/>
    <mergeCell ref="M46:S46"/>
  </mergeCells>
  <printOptions horizontalCentered="1"/>
  <pageMargins left="0.11811023622047245" right="0.11811023622047245" top="0.11811023622047245" bottom="0.11811023622047245" header="0" footer="0"/>
  <pageSetup scale="44" orientation="landscape" r:id="rId1"/>
  <headerFooter alignWithMargins="0"/>
  <drawing r:id="rId2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000-000000000000}">
  <sheetPr>
    <tabColor theme="7" tint="0.79998168889431442"/>
    <pageSetUpPr fitToPage="1"/>
  </sheetPr>
  <dimension ref="B1:V54"/>
  <sheetViews>
    <sheetView view="pageBreakPreview" topLeftCell="A34" zoomScale="80" zoomScaleNormal="100" zoomScaleSheetLayoutView="80" workbookViewId="0">
      <selection activeCell="G58" sqref="G58"/>
    </sheetView>
  </sheetViews>
  <sheetFormatPr baseColWidth="10" defaultColWidth="10" defaultRowHeight="27" customHeight="1"/>
  <cols>
    <col min="1" max="1" width="1.125" style="115" customWidth="1"/>
    <col min="2" max="5" width="12" style="115" customWidth="1"/>
    <col min="6" max="6" width="15.625" style="115" customWidth="1"/>
    <col min="7" max="7" width="19.875" style="115" customWidth="1"/>
    <col min="8" max="12" width="12" style="115" customWidth="1"/>
    <col min="13" max="13" width="20.125" style="152" customWidth="1"/>
    <col min="14" max="14" width="27.375" style="152" customWidth="1"/>
    <col min="15" max="15" width="17.375" style="150" customWidth="1"/>
    <col min="16" max="16" width="14.375" style="152" customWidth="1"/>
    <col min="17" max="17" width="16.875" style="152" customWidth="1"/>
    <col min="18" max="18" width="13.625" style="152" customWidth="1"/>
    <col min="19" max="19" width="17" style="152" customWidth="1"/>
    <col min="20" max="20" width="13.375" style="152" customWidth="1"/>
    <col min="21" max="21" width="17" style="115" bestFit="1" customWidth="1"/>
    <col min="22" max="22" width="18.125" style="115" customWidth="1"/>
    <col min="23" max="23" width="13.625" style="115" bestFit="1" customWidth="1"/>
    <col min="24" max="24" width="10.125" style="115" bestFit="1" customWidth="1"/>
    <col min="25" max="16384" width="10" style="115"/>
  </cols>
  <sheetData>
    <row r="1" spans="2:20" s="107" customFormat="1" ht="38.450000000000003" customHeight="1">
      <c r="B1" s="104"/>
      <c r="C1" s="105"/>
      <c r="D1" s="105"/>
      <c r="E1" s="106"/>
      <c r="F1" s="342" t="s">
        <v>123</v>
      </c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4"/>
      <c r="R1" s="348"/>
      <c r="S1" s="349"/>
      <c r="T1" s="350"/>
    </row>
    <row r="2" spans="2:20" s="107" customFormat="1" ht="37.9" customHeight="1" thickBot="1">
      <c r="B2" s="108"/>
      <c r="C2" s="109"/>
      <c r="D2" s="109"/>
      <c r="E2" s="110"/>
      <c r="F2" s="345"/>
      <c r="G2" s="346"/>
      <c r="H2" s="346"/>
      <c r="I2" s="346"/>
      <c r="J2" s="346"/>
      <c r="K2" s="346"/>
      <c r="L2" s="346"/>
      <c r="M2" s="346"/>
      <c r="N2" s="346"/>
      <c r="O2" s="346"/>
      <c r="P2" s="346"/>
      <c r="Q2" s="347"/>
      <c r="R2" s="351"/>
      <c r="S2" s="352"/>
      <c r="T2" s="353"/>
    </row>
    <row r="3" spans="2:20" s="107" customFormat="1" ht="29.45" customHeight="1" thickBot="1">
      <c r="B3" s="354" t="str">
        <f>+'1,01'!B3</f>
        <v>PATRIMONIO NATURAL FONDO PARA LA BIODIVERSIDAD Y ÁREAS PROTEGIDAS</v>
      </c>
      <c r="C3" s="355"/>
      <c r="D3" s="355"/>
      <c r="E3" s="355"/>
      <c r="F3" s="355"/>
      <c r="G3" s="355"/>
      <c r="H3" s="355"/>
      <c r="I3" s="355"/>
      <c r="J3" s="355"/>
      <c r="K3" s="355"/>
      <c r="L3" s="355"/>
      <c r="M3" s="355"/>
      <c r="N3" s="355"/>
      <c r="O3" s="355"/>
      <c r="P3" s="355"/>
      <c r="Q3" s="356"/>
      <c r="R3" s="357"/>
      <c r="S3" s="358"/>
      <c r="T3" s="359"/>
    </row>
    <row r="4" spans="2:20" s="107" customFormat="1" ht="33" customHeight="1" thickBot="1">
      <c r="B4" s="339" t="s">
        <v>124</v>
      </c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  <c r="P4" s="340"/>
      <c r="Q4" s="340"/>
      <c r="R4" s="340"/>
      <c r="S4" s="340"/>
      <c r="T4" s="341"/>
    </row>
    <row r="5" spans="2:20" s="107" customFormat="1" ht="12.6" customHeight="1" thickBot="1">
      <c r="B5" s="111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3"/>
      <c r="T5" s="114"/>
    </row>
    <row r="6" spans="2:20" ht="27" customHeight="1">
      <c r="B6" s="308" t="s">
        <v>125</v>
      </c>
      <c r="C6" s="309"/>
      <c r="D6" s="309"/>
      <c r="E6" s="312" t="s">
        <v>149</v>
      </c>
      <c r="F6" s="312"/>
      <c r="G6" s="313"/>
      <c r="H6" s="316" t="s">
        <v>126</v>
      </c>
      <c r="I6" s="317"/>
      <c r="J6" s="320">
        <v>45926</v>
      </c>
      <c r="K6" s="312"/>
      <c r="L6" s="312"/>
      <c r="M6" s="312"/>
      <c r="N6" s="313"/>
      <c r="O6" s="321" t="s">
        <v>127</v>
      </c>
      <c r="P6" s="312" t="s">
        <v>150</v>
      </c>
      <c r="Q6" s="312"/>
      <c r="R6" s="312"/>
      <c r="S6" s="312"/>
      <c r="T6" s="313"/>
    </row>
    <row r="7" spans="2:20" ht="27" customHeight="1">
      <c r="B7" s="310"/>
      <c r="C7" s="311"/>
      <c r="D7" s="311"/>
      <c r="E7" s="314"/>
      <c r="F7" s="314"/>
      <c r="G7" s="315"/>
      <c r="H7" s="318"/>
      <c r="I7" s="319"/>
      <c r="J7" s="314"/>
      <c r="K7" s="314"/>
      <c r="L7" s="314"/>
      <c r="M7" s="314"/>
      <c r="N7" s="315"/>
      <c r="O7" s="322"/>
      <c r="P7" s="314"/>
      <c r="Q7" s="314"/>
      <c r="R7" s="314"/>
      <c r="S7" s="314"/>
      <c r="T7" s="315"/>
    </row>
    <row r="8" spans="2:20" ht="50.25" customHeight="1" thickBot="1">
      <c r="B8" s="326" t="s">
        <v>128</v>
      </c>
      <c r="C8" s="327"/>
      <c r="D8" s="327"/>
      <c r="E8" s="324" t="s">
        <v>151</v>
      </c>
      <c r="F8" s="324"/>
      <c r="G8" s="325"/>
      <c r="H8" s="326" t="s">
        <v>129</v>
      </c>
      <c r="I8" s="327"/>
      <c r="J8" s="324" t="s">
        <v>152</v>
      </c>
      <c r="K8" s="324"/>
      <c r="L8" s="324"/>
      <c r="M8" s="324"/>
      <c r="N8" s="325"/>
      <c r="O8" s="323"/>
      <c r="P8" s="324"/>
      <c r="Q8" s="324"/>
      <c r="R8" s="324"/>
      <c r="S8" s="324"/>
      <c r="T8" s="325"/>
    </row>
    <row r="9" spans="2:20" ht="11.25" customHeight="1" thickBot="1">
      <c r="B9" s="328"/>
      <c r="C9" s="329"/>
      <c r="D9" s="329"/>
      <c r="E9" s="329"/>
      <c r="F9" s="329"/>
      <c r="G9" s="329"/>
      <c r="H9" s="329"/>
      <c r="I9" s="329"/>
      <c r="J9" s="329"/>
      <c r="K9" s="329"/>
      <c r="L9" s="329"/>
      <c r="M9" s="329"/>
      <c r="N9" s="329"/>
      <c r="O9" s="329"/>
      <c r="P9" s="329"/>
      <c r="Q9" s="329"/>
      <c r="R9" s="329"/>
      <c r="S9" s="329"/>
      <c r="T9" s="330"/>
    </row>
    <row r="10" spans="2:20" ht="84" customHeight="1" thickBot="1">
      <c r="B10" s="331" t="s">
        <v>130</v>
      </c>
      <c r="C10" s="332"/>
      <c r="D10" s="116" t="s">
        <v>369</v>
      </c>
      <c r="E10" s="333" t="s">
        <v>18</v>
      </c>
      <c r="F10" s="333"/>
      <c r="G10" s="333"/>
      <c r="H10" s="117" t="s">
        <v>131</v>
      </c>
      <c r="I10" s="118">
        <v>4.0199999999999996</v>
      </c>
      <c r="J10" s="334" t="e">
        <f>+UPPER('F-GAL-001'!#REF!)</f>
        <v>#REF!</v>
      </c>
      <c r="K10" s="335"/>
      <c r="L10" s="335"/>
      <c r="M10" s="335"/>
      <c r="N10" s="335"/>
      <c r="O10" s="335"/>
      <c r="P10" s="335"/>
      <c r="Q10" s="336"/>
      <c r="R10" s="119" t="s">
        <v>132</v>
      </c>
      <c r="S10" s="337" t="s">
        <v>171</v>
      </c>
      <c r="T10" s="338"/>
    </row>
    <row r="11" spans="2:20" ht="10.5" customHeight="1" thickBot="1">
      <c r="B11" s="305"/>
      <c r="C11" s="306"/>
      <c r="D11" s="306"/>
      <c r="E11" s="306"/>
      <c r="F11" s="306"/>
      <c r="G11" s="306"/>
      <c r="H11" s="306"/>
      <c r="I11" s="306"/>
      <c r="J11" s="306"/>
      <c r="K11" s="306"/>
      <c r="L11" s="306"/>
      <c r="M11" s="306"/>
      <c r="N11" s="306"/>
      <c r="O11" s="306"/>
      <c r="P11" s="306"/>
      <c r="Q11" s="306"/>
      <c r="R11" s="306"/>
      <c r="S11" s="306"/>
      <c r="T11" s="307"/>
    </row>
    <row r="12" spans="2:20" ht="27" customHeight="1" thickBot="1">
      <c r="B12" s="362" t="s">
        <v>133</v>
      </c>
      <c r="C12" s="363"/>
      <c r="D12" s="363"/>
      <c r="E12" s="363"/>
      <c r="F12" s="363"/>
      <c r="G12" s="363"/>
      <c r="H12" s="363"/>
      <c r="I12" s="363"/>
      <c r="J12" s="363"/>
      <c r="K12" s="363"/>
      <c r="L12" s="363"/>
      <c r="M12" s="362" t="s">
        <v>134</v>
      </c>
      <c r="N12" s="363"/>
      <c r="O12" s="363"/>
      <c r="P12" s="363"/>
      <c r="Q12" s="363"/>
      <c r="R12" s="363"/>
      <c r="S12" s="363"/>
      <c r="T12" s="364"/>
    </row>
    <row r="13" spans="2:20" ht="30" customHeight="1">
      <c r="B13" s="120"/>
      <c r="C13" s="121"/>
      <c r="D13" s="121"/>
      <c r="E13" s="121"/>
      <c r="F13" s="121"/>
      <c r="G13" s="121"/>
      <c r="H13" s="121"/>
      <c r="I13" s="121"/>
      <c r="J13" s="121"/>
      <c r="K13" s="121"/>
      <c r="L13" s="122"/>
      <c r="M13" s="365" t="s">
        <v>135</v>
      </c>
      <c r="N13" s="366"/>
      <c r="O13" s="369" t="s">
        <v>136</v>
      </c>
      <c r="P13" s="370"/>
      <c r="Q13" s="371"/>
      <c r="R13" s="372" t="s">
        <v>145</v>
      </c>
      <c r="S13" s="374" t="s">
        <v>6</v>
      </c>
      <c r="T13" s="376" t="s">
        <v>36</v>
      </c>
    </row>
    <row r="14" spans="2:20" ht="30" customHeight="1">
      <c r="B14" s="123"/>
      <c r="C14" s="124"/>
      <c r="D14" s="124"/>
      <c r="E14" s="124"/>
      <c r="F14" s="124"/>
      <c r="G14" s="124"/>
      <c r="H14" s="124"/>
      <c r="I14" s="124"/>
      <c r="J14" s="124"/>
      <c r="K14" s="124"/>
      <c r="L14" s="125"/>
      <c r="M14" s="367"/>
      <c r="N14" s="368"/>
      <c r="O14" s="126" t="s">
        <v>137</v>
      </c>
      <c r="P14" s="126" t="s">
        <v>138</v>
      </c>
      <c r="Q14" s="126" t="s">
        <v>144</v>
      </c>
      <c r="R14" s="373"/>
      <c r="S14" s="375"/>
      <c r="T14" s="377"/>
    </row>
    <row r="15" spans="2:20" ht="22.9" customHeight="1">
      <c r="B15" s="123"/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378"/>
      <c r="N15" s="379"/>
      <c r="O15" s="379"/>
      <c r="P15" s="379"/>
      <c r="Q15" s="379"/>
      <c r="R15" s="379"/>
      <c r="S15" s="379"/>
      <c r="T15" s="380"/>
    </row>
    <row r="16" spans="2:20" ht="22.9" customHeight="1">
      <c r="B16" s="123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378" t="s">
        <v>100</v>
      </c>
      <c r="N16" s="379"/>
      <c r="O16" s="379"/>
      <c r="P16" s="379"/>
      <c r="Q16" s="379"/>
      <c r="R16" s="379"/>
      <c r="S16" s="379"/>
      <c r="T16" s="380"/>
    </row>
    <row r="17" spans="2:22" ht="22.9" customHeight="1">
      <c r="B17" s="123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409" t="s">
        <v>381</v>
      </c>
      <c r="N17" s="361"/>
      <c r="O17" s="127">
        <v>5.42</v>
      </c>
      <c r="P17" s="128">
        <v>0.14000000000000001</v>
      </c>
      <c r="Q17" s="128"/>
      <c r="R17" s="128"/>
      <c r="S17" s="129">
        <v>10</v>
      </c>
      <c r="T17" s="130">
        <f>ROUND(+O17*S17,2)</f>
        <v>54.2</v>
      </c>
    </row>
    <row r="18" spans="2:22" ht="22.9" customHeight="1">
      <c r="B18" s="123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409" t="s">
        <v>382</v>
      </c>
      <c r="N18" s="361"/>
      <c r="O18" s="136">
        <v>5.42</v>
      </c>
      <c r="P18" s="136">
        <v>0.14000000000000001</v>
      </c>
      <c r="Q18" s="136"/>
      <c r="R18" s="128"/>
      <c r="S18" s="136">
        <v>3</v>
      </c>
      <c r="T18" s="130">
        <f>ROUND(+O18*S18,2)</f>
        <v>16.260000000000002</v>
      </c>
    </row>
    <row r="19" spans="2:22" ht="22.9" customHeight="1"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409"/>
      <c r="N19" s="361"/>
      <c r="O19" s="127"/>
      <c r="P19" s="128"/>
      <c r="Q19" s="129"/>
      <c r="R19" s="128"/>
      <c r="S19" s="129"/>
      <c r="T19" s="130"/>
    </row>
    <row r="20" spans="2:22" ht="22.9" customHeight="1"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409"/>
      <c r="N20" s="361"/>
      <c r="O20" s="127"/>
      <c r="P20" s="128"/>
      <c r="Q20" s="129"/>
      <c r="R20" s="131"/>
      <c r="S20" s="129"/>
      <c r="T20" s="130"/>
    </row>
    <row r="21" spans="2:22" ht="22.9" customHeight="1"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409"/>
      <c r="N21" s="361"/>
      <c r="O21" s="127"/>
      <c r="P21" s="128"/>
      <c r="Q21" s="129"/>
      <c r="R21" s="128"/>
      <c r="S21" s="129"/>
      <c r="T21" s="130"/>
    </row>
    <row r="22" spans="2:22" ht="22.9" customHeight="1">
      <c r="B22" s="123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409"/>
      <c r="N22" s="361"/>
      <c r="O22" s="136"/>
      <c r="P22" s="136"/>
      <c r="Q22" s="136"/>
      <c r="R22" s="136"/>
      <c r="S22" s="136"/>
      <c r="T22" s="130"/>
      <c r="V22" s="132"/>
    </row>
    <row r="23" spans="2:22" ht="22.9" customHeight="1">
      <c r="B23" s="123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409"/>
      <c r="N23" s="361"/>
      <c r="O23" s="136"/>
      <c r="P23" s="136"/>
      <c r="Q23" s="136"/>
      <c r="R23" s="136"/>
      <c r="S23" s="136"/>
      <c r="T23" s="130"/>
    </row>
    <row r="24" spans="2:22" ht="22.9" customHeight="1">
      <c r="B24" s="123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413"/>
      <c r="N24" s="414"/>
      <c r="O24" s="127"/>
      <c r="P24" s="128"/>
      <c r="Q24" s="129"/>
      <c r="R24" s="128"/>
      <c r="S24" s="129"/>
      <c r="T24" s="130"/>
    </row>
    <row r="25" spans="2:22" ht="22.9" customHeight="1">
      <c r="B25" s="123"/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415"/>
      <c r="N25" s="416"/>
      <c r="O25" s="127"/>
      <c r="P25" s="128"/>
      <c r="Q25" s="129"/>
      <c r="R25" s="128"/>
      <c r="S25" s="129"/>
      <c r="T25" s="130"/>
    </row>
    <row r="26" spans="2:22" ht="22.9" customHeight="1">
      <c r="B26" s="123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413"/>
      <c r="N26" s="414"/>
      <c r="O26" s="127"/>
      <c r="P26" s="128"/>
      <c r="Q26" s="129"/>
      <c r="R26" s="128"/>
      <c r="S26" s="129"/>
      <c r="T26" s="130"/>
    </row>
    <row r="27" spans="2:22" ht="22.9" customHeight="1">
      <c r="B27" s="123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415"/>
      <c r="N27" s="416"/>
      <c r="O27" s="127"/>
      <c r="P27" s="128"/>
      <c r="Q27" s="129"/>
      <c r="R27" s="128"/>
      <c r="S27" s="129"/>
      <c r="T27" s="130"/>
    </row>
    <row r="28" spans="2:22" ht="22.9" customHeight="1">
      <c r="B28" s="123"/>
      <c r="C28" s="124"/>
      <c r="D28" s="124"/>
      <c r="E28" s="124"/>
      <c r="F28" s="124"/>
      <c r="G28" s="124"/>
      <c r="H28" s="124"/>
      <c r="I28" s="124"/>
      <c r="J28" s="124"/>
      <c r="K28" s="124"/>
      <c r="L28" s="124"/>
      <c r="M28" s="360"/>
      <c r="N28" s="361"/>
      <c r="O28" s="127"/>
      <c r="P28" s="128"/>
      <c r="Q28" s="129"/>
      <c r="R28" s="128"/>
      <c r="S28" s="129"/>
      <c r="T28" s="130"/>
    </row>
    <row r="29" spans="2:22" ht="22.9" customHeight="1">
      <c r="B29" s="123"/>
      <c r="C29" s="124"/>
      <c r="D29" s="124"/>
      <c r="E29" s="124"/>
      <c r="F29" s="124"/>
      <c r="G29" s="124"/>
      <c r="H29" s="124"/>
      <c r="I29" s="124"/>
      <c r="J29" s="124"/>
      <c r="K29" s="124"/>
      <c r="L29" s="124"/>
      <c r="M29" s="360"/>
      <c r="N29" s="361"/>
      <c r="O29" s="127"/>
      <c r="P29" s="128"/>
      <c r="Q29" s="129"/>
      <c r="R29" s="128"/>
      <c r="S29" s="129"/>
      <c r="T29" s="130"/>
    </row>
    <row r="30" spans="2:22" ht="22.9" customHeight="1">
      <c r="B30" s="123"/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360"/>
      <c r="N30" s="361"/>
      <c r="O30" s="133"/>
      <c r="P30" s="128"/>
      <c r="Q30" s="129"/>
      <c r="R30" s="128"/>
      <c r="S30" s="129"/>
      <c r="T30" s="130"/>
    </row>
    <row r="31" spans="2:22" ht="22.9" customHeight="1">
      <c r="B31" s="123"/>
      <c r="D31" s="134"/>
      <c r="E31" s="134"/>
      <c r="F31" s="134"/>
      <c r="G31" s="134"/>
      <c r="H31" s="134"/>
      <c r="I31" s="134"/>
      <c r="J31" s="124"/>
      <c r="K31" s="124"/>
      <c r="L31" s="124"/>
      <c r="M31" s="360"/>
      <c r="N31" s="361"/>
      <c r="O31" s="133"/>
      <c r="P31" s="128"/>
      <c r="Q31" s="129"/>
      <c r="R31" s="128"/>
      <c r="S31" s="129"/>
      <c r="T31" s="130"/>
    </row>
    <row r="32" spans="2:22" ht="22.9" customHeight="1">
      <c r="B32" s="123"/>
      <c r="C32" s="134"/>
      <c r="D32" s="134"/>
      <c r="E32" s="134"/>
      <c r="F32" s="124"/>
      <c r="G32" s="124"/>
      <c r="H32" s="124"/>
      <c r="I32" s="124"/>
      <c r="J32" s="124"/>
      <c r="K32" s="124"/>
      <c r="L32" s="124"/>
      <c r="M32" s="360"/>
      <c r="N32" s="361"/>
      <c r="O32" s="127"/>
      <c r="P32" s="128"/>
      <c r="Q32" s="129"/>
      <c r="R32" s="131"/>
      <c r="S32" s="129"/>
      <c r="T32" s="130"/>
    </row>
    <row r="33" spans="2:22" ht="22.9" customHeight="1">
      <c r="B33" s="123"/>
      <c r="C33" s="124"/>
      <c r="D33" s="124"/>
      <c r="E33" s="124"/>
      <c r="F33" s="124"/>
      <c r="G33" s="124"/>
      <c r="H33" s="124"/>
      <c r="I33" s="124"/>
      <c r="J33" s="124"/>
      <c r="K33" s="124"/>
      <c r="L33" s="124"/>
      <c r="M33" s="360"/>
      <c r="N33" s="361"/>
      <c r="O33" s="127"/>
      <c r="P33" s="128"/>
      <c r="Q33" s="129"/>
      <c r="R33" s="131"/>
      <c r="S33" s="129"/>
      <c r="T33" s="130"/>
    </row>
    <row r="34" spans="2:22" ht="22.9" customHeight="1">
      <c r="B34" s="123"/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360"/>
      <c r="N34" s="361"/>
      <c r="O34" s="127"/>
      <c r="P34" s="128"/>
      <c r="Q34" s="129"/>
      <c r="R34" s="128"/>
      <c r="S34" s="129"/>
      <c r="T34" s="130"/>
    </row>
    <row r="35" spans="2:22" ht="22.9" customHeight="1">
      <c r="B35" s="123"/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360"/>
      <c r="N35" s="361"/>
      <c r="O35" s="127"/>
      <c r="P35" s="128"/>
      <c r="Q35" s="129"/>
      <c r="R35" s="128"/>
      <c r="S35" s="129"/>
      <c r="T35" s="130"/>
      <c r="V35" s="135"/>
    </row>
    <row r="36" spans="2:22" ht="22.9" customHeight="1">
      <c r="B36" s="123"/>
      <c r="C36" s="124"/>
      <c r="D36" s="124"/>
      <c r="E36" s="124"/>
      <c r="F36" s="124"/>
      <c r="G36" s="124"/>
      <c r="H36" s="124"/>
      <c r="I36" s="124"/>
      <c r="J36" s="124"/>
      <c r="K36" s="124"/>
      <c r="L36" s="124"/>
      <c r="M36" s="381"/>
      <c r="N36" s="382"/>
      <c r="O36" s="382"/>
      <c r="P36" s="382"/>
      <c r="Q36" s="382"/>
      <c r="R36" s="382"/>
      <c r="S36" s="382"/>
      <c r="T36" s="383"/>
      <c r="V36" s="135"/>
    </row>
    <row r="37" spans="2:22" ht="22.9" customHeight="1">
      <c r="B37" s="123"/>
      <c r="C37" s="124"/>
      <c r="D37" s="124"/>
      <c r="E37" s="124"/>
      <c r="F37" s="124"/>
      <c r="G37" s="124"/>
      <c r="H37" s="124"/>
      <c r="I37" s="124"/>
      <c r="J37" s="124"/>
      <c r="K37" s="124"/>
      <c r="L37" s="124"/>
      <c r="M37" s="390"/>
      <c r="N37" s="391"/>
      <c r="O37" s="127"/>
      <c r="P37" s="128"/>
      <c r="Q37" s="129"/>
      <c r="R37" s="131"/>
      <c r="S37" s="129"/>
      <c r="T37" s="130"/>
    </row>
    <row r="38" spans="2:22" ht="22.9" customHeight="1">
      <c r="B38" s="123"/>
      <c r="C38" s="124"/>
      <c r="D38" s="124"/>
      <c r="E38" s="124"/>
      <c r="F38" s="124"/>
      <c r="G38" s="124"/>
      <c r="H38" s="124"/>
      <c r="I38" s="124"/>
      <c r="J38" s="124"/>
      <c r="K38" s="124"/>
      <c r="L38" s="124"/>
      <c r="M38" s="390"/>
      <c r="N38" s="391"/>
      <c r="O38" s="136"/>
      <c r="P38" s="136"/>
      <c r="Q38" s="136"/>
      <c r="R38" s="136"/>
      <c r="S38" s="136"/>
      <c r="T38" s="137"/>
    </row>
    <row r="39" spans="2:22" ht="22.9" customHeight="1">
      <c r="B39" s="123"/>
      <c r="F39" s="124"/>
      <c r="G39" s="124"/>
      <c r="H39" s="124"/>
      <c r="I39" s="124"/>
      <c r="J39" s="124"/>
      <c r="K39" s="124"/>
      <c r="L39" s="124"/>
      <c r="M39" s="390"/>
      <c r="N39" s="391"/>
      <c r="O39" s="127"/>
      <c r="P39" s="131"/>
      <c r="Q39" s="129"/>
      <c r="R39" s="131"/>
      <c r="S39" s="129"/>
      <c r="T39" s="130"/>
    </row>
    <row r="40" spans="2:22" ht="22.9" customHeight="1">
      <c r="B40" s="123"/>
      <c r="F40" s="124"/>
      <c r="G40" s="124"/>
      <c r="H40" s="124"/>
      <c r="I40" s="124"/>
      <c r="J40" s="124"/>
      <c r="K40" s="124"/>
      <c r="L40" s="124"/>
      <c r="M40" s="390"/>
      <c r="N40" s="391"/>
      <c r="O40" s="127"/>
      <c r="P40" s="128"/>
      <c r="Q40" s="129"/>
      <c r="R40" s="131"/>
      <c r="S40" s="129"/>
      <c r="T40" s="130"/>
    </row>
    <row r="41" spans="2:22" ht="22.9" customHeight="1">
      <c r="B41" s="123"/>
      <c r="C41" s="124"/>
      <c r="D41" s="124"/>
      <c r="E41" s="124"/>
      <c r="F41" s="124"/>
      <c r="G41" s="124"/>
      <c r="H41" s="124"/>
      <c r="I41" s="124"/>
      <c r="J41" s="124"/>
      <c r="K41" s="124"/>
      <c r="L41" s="124"/>
      <c r="M41" s="390"/>
      <c r="N41" s="391"/>
      <c r="O41" s="127"/>
      <c r="P41" s="128"/>
      <c r="Q41" s="129"/>
      <c r="R41" s="131"/>
      <c r="S41" s="129"/>
      <c r="T41" s="130"/>
    </row>
    <row r="42" spans="2:22" ht="22.9" customHeight="1">
      <c r="B42" s="123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38"/>
      <c r="N42" s="139"/>
      <c r="O42" s="139"/>
      <c r="P42" s="139"/>
      <c r="Q42" s="139"/>
      <c r="R42" s="139"/>
      <c r="S42" s="139"/>
      <c r="T42" s="140"/>
    </row>
    <row r="43" spans="2:22" ht="22.9" customHeight="1" thickBot="1">
      <c r="B43" s="123"/>
      <c r="C43" s="124"/>
      <c r="D43" s="124"/>
      <c r="E43" s="124"/>
      <c r="F43" s="124"/>
      <c r="G43" s="124"/>
      <c r="H43" s="124"/>
      <c r="I43" s="124"/>
      <c r="J43" s="124"/>
      <c r="K43" s="124"/>
      <c r="L43" s="124"/>
      <c r="M43" s="141"/>
      <c r="N43" s="142"/>
      <c r="O43" s="142"/>
      <c r="P43" s="142"/>
      <c r="Q43" s="142"/>
      <c r="R43" s="142"/>
      <c r="S43" s="142"/>
      <c r="T43" s="143"/>
    </row>
    <row r="44" spans="2:22" s="145" customFormat="1" ht="24" customHeight="1">
      <c r="B44" s="392" t="s">
        <v>154</v>
      </c>
      <c r="C44" s="393"/>
      <c r="D44" s="393"/>
      <c r="E44" s="393"/>
      <c r="F44" s="393"/>
      <c r="G44" s="393"/>
      <c r="H44" s="393"/>
      <c r="I44" s="393"/>
      <c r="J44" s="393"/>
      <c r="K44" s="393"/>
      <c r="L44" s="394"/>
      <c r="M44" s="401" t="s">
        <v>139</v>
      </c>
      <c r="N44" s="402"/>
      <c r="O44" s="402"/>
      <c r="P44" s="402"/>
      <c r="Q44" s="402"/>
      <c r="R44" s="402"/>
      <c r="S44" s="402"/>
      <c r="T44" s="144">
        <f>SUM(T17:T43)</f>
        <v>70.460000000000008</v>
      </c>
    </row>
    <row r="45" spans="2:22" s="145" customFormat="1" ht="24" customHeight="1">
      <c r="B45" s="395"/>
      <c r="C45" s="396"/>
      <c r="D45" s="396"/>
      <c r="E45" s="396"/>
      <c r="F45" s="396"/>
      <c r="G45" s="396"/>
      <c r="H45" s="396"/>
      <c r="I45" s="396"/>
      <c r="J45" s="396"/>
      <c r="K45" s="396"/>
      <c r="L45" s="397"/>
      <c r="M45" s="403" t="s">
        <v>140</v>
      </c>
      <c r="N45" s="404"/>
      <c r="O45" s="404"/>
      <c r="P45" s="404"/>
      <c r="Q45" s="404"/>
      <c r="R45" s="404"/>
      <c r="S45" s="404"/>
      <c r="T45" s="146"/>
    </row>
    <row r="46" spans="2:22" s="145" customFormat="1" ht="24" customHeight="1" thickBot="1">
      <c r="B46" s="398"/>
      <c r="C46" s="399"/>
      <c r="D46" s="399"/>
      <c r="E46" s="399"/>
      <c r="F46" s="399"/>
      <c r="G46" s="399"/>
      <c r="H46" s="399"/>
      <c r="I46" s="399"/>
      <c r="J46" s="399"/>
      <c r="K46" s="399"/>
      <c r="L46" s="400"/>
      <c r="M46" s="405" t="s">
        <v>141</v>
      </c>
      <c r="N46" s="406"/>
      <c r="O46" s="406"/>
      <c r="P46" s="406"/>
      <c r="Q46" s="406"/>
      <c r="R46" s="406"/>
      <c r="S46" s="406"/>
      <c r="T46" s="147">
        <f>+T45+T44</f>
        <v>70.460000000000008</v>
      </c>
    </row>
    <row r="47" spans="2:22" ht="17.45" customHeight="1">
      <c r="B47" s="148"/>
      <c r="C47" s="149"/>
      <c r="D47" s="149"/>
      <c r="E47" s="149"/>
      <c r="F47" s="149"/>
      <c r="G47" s="149"/>
      <c r="H47" s="149"/>
      <c r="I47" s="149"/>
      <c r="J47" s="149"/>
      <c r="K47" s="149"/>
      <c r="L47" s="149"/>
      <c r="M47" s="150"/>
      <c r="N47" s="150"/>
      <c r="P47" s="150"/>
      <c r="Q47" s="150"/>
      <c r="R47" s="150"/>
      <c r="S47" s="150"/>
      <c r="T47" s="151"/>
    </row>
    <row r="48" spans="2:22" ht="22.9" customHeight="1">
      <c r="B48" s="148"/>
      <c r="J48" s="149"/>
      <c r="K48" s="149"/>
      <c r="L48" s="149"/>
      <c r="M48" s="150"/>
      <c r="Q48" s="115"/>
      <c r="R48" s="149"/>
      <c r="S48" s="149"/>
      <c r="T48" s="153"/>
    </row>
    <row r="49" spans="2:20" ht="19.149999999999999" customHeight="1">
      <c r="B49" s="148"/>
      <c r="J49" s="149"/>
      <c r="K49" s="149"/>
      <c r="L49" s="149"/>
      <c r="M49" s="150"/>
      <c r="Q49" s="115"/>
      <c r="R49" s="149"/>
      <c r="S49" s="149"/>
      <c r="T49" s="153"/>
    </row>
    <row r="50" spans="2:20" ht="21.6" customHeight="1">
      <c r="B50" s="148"/>
      <c r="C50" s="149"/>
      <c r="D50" s="149"/>
      <c r="E50" s="149"/>
      <c r="F50" s="149"/>
      <c r="G50" s="149"/>
      <c r="H50" s="149"/>
      <c r="I50" s="149"/>
      <c r="J50" s="149"/>
      <c r="K50" s="149"/>
      <c r="L50" s="149"/>
      <c r="M50" s="150"/>
      <c r="N50" s="150"/>
      <c r="P50" s="150"/>
      <c r="Q50" s="154"/>
      <c r="R50" s="154"/>
      <c r="S50" s="154"/>
      <c r="T50" s="155"/>
    </row>
    <row r="51" spans="2:20" ht="25.15" customHeight="1">
      <c r="B51" s="148"/>
      <c r="C51" s="149"/>
      <c r="D51" s="149"/>
      <c r="E51" s="149"/>
      <c r="F51" s="149"/>
      <c r="G51" s="149"/>
      <c r="H51" s="149"/>
      <c r="I51" s="149"/>
      <c r="J51" s="149"/>
      <c r="K51" s="149"/>
      <c r="L51" s="156"/>
      <c r="M51" s="157"/>
      <c r="N51" s="157"/>
      <c r="P51" s="150"/>
      <c r="Q51" s="157"/>
      <c r="R51" s="157"/>
      <c r="S51" s="157"/>
      <c r="T51" s="158"/>
    </row>
    <row r="52" spans="2:20" s="162" customFormat="1" ht="17.45" customHeight="1">
      <c r="B52" s="384" t="s">
        <v>142</v>
      </c>
      <c r="C52" s="385"/>
      <c r="D52" s="385"/>
      <c r="E52" s="385"/>
      <c r="F52" s="159"/>
      <c r="G52" s="386" t="s">
        <v>142</v>
      </c>
      <c r="H52" s="386"/>
      <c r="I52" s="386"/>
      <c r="J52" s="387"/>
      <c r="K52" s="160"/>
      <c r="L52" s="388" t="s">
        <v>142</v>
      </c>
      <c r="M52" s="388"/>
      <c r="N52" s="388"/>
      <c r="O52" s="388"/>
      <c r="P52" s="161"/>
      <c r="Q52" s="388" t="s">
        <v>142</v>
      </c>
      <c r="R52" s="388"/>
      <c r="S52" s="388"/>
      <c r="T52" s="389"/>
    </row>
    <row r="53" spans="2:20" ht="17.45" customHeight="1">
      <c r="B53" s="163" t="str">
        <f>+'1,01'!B53</f>
        <v>Nombre: IVAN DARIO RODRIGUEZ</v>
      </c>
      <c r="C53" s="164"/>
      <c r="D53" s="164"/>
      <c r="E53" s="164"/>
      <c r="F53" s="164"/>
      <c r="G53" s="165" t="str">
        <f>+'1,01'!G53</f>
        <v xml:space="preserve">Nombre: MANUEL EDUARDO CEPEDA HERNÁNDEZ </v>
      </c>
      <c r="H53" s="165"/>
      <c r="I53" s="165"/>
      <c r="J53" s="165"/>
      <c r="K53" s="166"/>
      <c r="L53" s="167" t="str">
        <f>+'1,01'!L53</f>
        <v>Nombre: ROBINSON ALEXANDER TOBAR URBANO</v>
      </c>
      <c r="M53" s="167"/>
      <c r="N53" s="167"/>
      <c r="O53" s="167"/>
      <c r="P53" s="166"/>
      <c r="Q53" s="167" t="str">
        <f>+'1,01'!Q53</f>
        <v>Nombre: CLARA LUZ JARAMILLO HENAO</v>
      </c>
      <c r="R53" s="167"/>
      <c r="S53" s="167"/>
      <c r="T53" s="168"/>
    </row>
    <row r="54" spans="2:20" ht="17.45" customHeight="1" thickBot="1">
      <c r="B54" s="174" t="str">
        <f>+'1,01'!B54</f>
        <v>RESIDENTE DE OBRA</v>
      </c>
      <c r="C54" s="169"/>
      <c r="D54" s="169"/>
      <c r="E54" s="169"/>
      <c r="F54" s="169"/>
      <c r="G54" s="170" t="str">
        <f>+'1,01'!G54</f>
        <v>DIRECTOR DE OBRA</v>
      </c>
      <c r="H54" s="170"/>
      <c r="I54" s="170"/>
      <c r="J54" s="170"/>
      <c r="K54" s="171"/>
      <c r="L54" s="172" t="str">
        <f>+'1,01'!L54</f>
        <v xml:space="preserve">RESIDENTE DE INTERVENTORIA </v>
      </c>
      <c r="M54" s="172"/>
      <c r="N54" s="172"/>
      <c r="O54" s="172"/>
      <c r="P54" s="171"/>
      <c r="Q54" s="172" t="str">
        <f>+'1,01'!Q54</f>
        <v xml:space="preserve">DIRECTOR DE INTERVENTORIA </v>
      </c>
      <c r="R54" s="172"/>
      <c r="S54" s="172"/>
      <c r="T54" s="173"/>
    </row>
  </sheetData>
  <mergeCells count="62">
    <mergeCell ref="B52:E52"/>
    <mergeCell ref="G52:J52"/>
    <mergeCell ref="L52:O52"/>
    <mergeCell ref="Q52:T52"/>
    <mergeCell ref="M35:N35"/>
    <mergeCell ref="M36:T36"/>
    <mergeCell ref="M37:N37"/>
    <mergeCell ref="M38:N38"/>
    <mergeCell ref="M39:N39"/>
    <mergeCell ref="M40:N40"/>
    <mergeCell ref="M41:N41"/>
    <mergeCell ref="B44:L46"/>
    <mergeCell ref="M44:S44"/>
    <mergeCell ref="M45:S45"/>
    <mergeCell ref="M46:S46"/>
    <mergeCell ref="M34:N34"/>
    <mergeCell ref="M21:N21"/>
    <mergeCell ref="M22:N22"/>
    <mergeCell ref="M23:N23"/>
    <mergeCell ref="M24:N25"/>
    <mergeCell ref="M26:N27"/>
    <mergeCell ref="M28:N28"/>
    <mergeCell ref="M29:N29"/>
    <mergeCell ref="M30:N30"/>
    <mergeCell ref="M31:N31"/>
    <mergeCell ref="M32:N32"/>
    <mergeCell ref="M33:N33"/>
    <mergeCell ref="M20:N20"/>
    <mergeCell ref="B12:L12"/>
    <mergeCell ref="M12:T12"/>
    <mergeCell ref="M13:N14"/>
    <mergeCell ref="O13:Q13"/>
    <mergeCell ref="R13:R14"/>
    <mergeCell ref="S13:S14"/>
    <mergeCell ref="T13:T14"/>
    <mergeCell ref="M15:T15"/>
    <mergeCell ref="M16:T16"/>
    <mergeCell ref="M17:N17"/>
    <mergeCell ref="M18:N18"/>
    <mergeCell ref="M19:N19"/>
    <mergeCell ref="B11:T11"/>
    <mergeCell ref="B6:D7"/>
    <mergeCell ref="E6:G7"/>
    <mergeCell ref="H6:I7"/>
    <mergeCell ref="J6:N7"/>
    <mergeCell ref="O6:O8"/>
    <mergeCell ref="P6:T8"/>
    <mergeCell ref="B8:D8"/>
    <mergeCell ref="E8:G8"/>
    <mergeCell ref="H8:I8"/>
    <mergeCell ref="J8:N8"/>
    <mergeCell ref="B9:T9"/>
    <mergeCell ref="B10:C10"/>
    <mergeCell ref="E10:G10"/>
    <mergeCell ref="J10:Q10"/>
    <mergeCell ref="S10:T10"/>
    <mergeCell ref="B4:T4"/>
    <mergeCell ref="F1:Q2"/>
    <mergeCell ref="R1:T1"/>
    <mergeCell ref="R2:T2"/>
    <mergeCell ref="B3:Q3"/>
    <mergeCell ref="R3:T3"/>
  </mergeCells>
  <printOptions horizontalCentered="1"/>
  <pageMargins left="0.11811023622047245" right="0.11811023622047245" top="0.11811023622047245" bottom="0.11811023622047245" header="0" footer="0"/>
  <pageSetup scale="44" orientation="landscape" r:id="rId1"/>
  <headerFooter alignWithMargins="0"/>
  <drawing r:id="rId2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100-000000000000}">
  <sheetPr>
    <tabColor theme="7" tint="0.79998168889431442"/>
    <pageSetUpPr fitToPage="1"/>
  </sheetPr>
  <dimension ref="B1:V54"/>
  <sheetViews>
    <sheetView view="pageBreakPreview" topLeftCell="A37" zoomScale="80" zoomScaleNormal="100" zoomScaleSheetLayoutView="80" workbookViewId="0">
      <selection activeCell="G58" sqref="G58"/>
    </sheetView>
  </sheetViews>
  <sheetFormatPr baseColWidth="10" defaultColWidth="10" defaultRowHeight="27" customHeight="1"/>
  <cols>
    <col min="1" max="1" width="1.125" style="115" customWidth="1"/>
    <col min="2" max="5" width="12" style="115" customWidth="1"/>
    <col min="6" max="6" width="15.625" style="115" customWidth="1"/>
    <col min="7" max="7" width="19.875" style="115" customWidth="1"/>
    <col min="8" max="12" width="12" style="115" customWidth="1"/>
    <col min="13" max="13" width="20.125" style="152" customWidth="1"/>
    <col min="14" max="14" width="27.375" style="152" customWidth="1"/>
    <col min="15" max="15" width="17.375" style="150" customWidth="1"/>
    <col min="16" max="16" width="14.375" style="152" customWidth="1"/>
    <col min="17" max="17" width="16.875" style="152" customWidth="1"/>
    <col min="18" max="18" width="13.625" style="152" customWidth="1"/>
    <col min="19" max="19" width="17" style="152" customWidth="1"/>
    <col min="20" max="20" width="13.375" style="152" customWidth="1"/>
    <col min="21" max="21" width="17" style="115" bestFit="1" customWidth="1"/>
    <col min="22" max="22" width="18.125" style="115" customWidth="1"/>
    <col min="23" max="23" width="13.625" style="115" bestFit="1" customWidth="1"/>
    <col min="24" max="24" width="10.125" style="115" bestFit="1" customWidth="1"/>
    <col min="25" max="16384" width="10" style="115"/>
  </cols>
  <sheetData>
    <row r="1" spans="2:20" s="107" customFormat="1" ht="38.450000000000003" customHeight="1">
      <c r="B1" s="104"/>
      <c r="C1" s="105"/>
      <c r="D1" s="105"/>
      <c r="E1" s="106"/>
      <c r="F1" s="342" t="s">
        <v>123</v>
      </c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4"/>
      <c r="R1" s="348"/>
      <c r="S1" s="349"/>
      <c r="T1" s="350"/>
    </row>
    <row r="2" spans="2:20" s="107" customFormat="1" ht="37.9" customHeight="1" thickBot="1">
      <c r="B2" s="108"/>
      <c r="C2" s="109"/>
      <c r="D2" s="109"/>
      <c r="E2" s="110"/>
      <c r="F2" s="345"/>
      <c r="G2" s="346"/>
      <c r="H2" s="346"/>
      <c r="I2" s="346"/>
      <c r="J2" s="346"/>
      <c r="K2" s="346"/>
      <c r="L2" s="346"/>
      <c r="M2" s="346"/>
      <c r="N2" s="346"/>
      <c r="O2" s="346"/>
      <c r="P2" s="346"/>
      <c r="Q2" s="347"/>
      <c r="R2" s="351"/>
      <c r="S2" s="352"/>
      <c r="T2" s="353"/>
    </row>
    <row r="3" spans="2:20" s="107" customFormat="1" ht="29.45" customHeight="1" thickBot="1">
      <c r="B3" s="354" t="str">
        <f>+'1,01'!B3</f>
        <v>PATRIMONIO NATURAL FONDO PARA LA BIODIVERSIDAD Y ÁREAS PROTEGIDAS</v>
      </c>
      <c r="C3" s="355"/>
      <c r="D3" s="355"/>
      <c r="E3" s="355"/>
      <c r="F3" s="355"/>
      <c r="G3" s="355"/>
      <c r="H3" s="355"/>
      <c r="I3" s="355"/>
      <c r="J3" s="355"/>
      <c r="K3" s="355"/>
      <c r="L3" s="355"/>
      <c r="M3" s="355"/>
      <c r="N3" s="355"/>
      <c r="O3" s="355"/>
      <c r="P3" s="355"/>
      <c r="Q3" s="356"/>
      <c r="R3" s="357"/>
      <c r="S3" s="358"/>
      <c r="T3" s="359"/>
    </row>
    <row r="4" spans="2:20" s="107" customFormat="1" ht="33" customHeight="1" thickBot="1">
      <c r="B4" s="339" t="s">
        <v>124</v>
      </c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  <c r="P4" s="340"/>
      <c r="Q4" s="340"/>
      <c r="R4" s="340"/>
      <c r="S4" s="340"/>
      <c r="T4" s="341"/>
    </row>
    <row r="5" spans="2:20" s="107" customFormat="1" ht="12.6" customHeight="1" thickBot="1">
      <c r="B5" s="111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3"/>
      <c r="T5" s="114"/>
    </row>
    <row r="6" spans="2:20" ht="27" customHeight="1">
      <c r="B6" s="308" t="s">
        <v>125</v>
      </c>
      <c r="C6" s="309"/>
      <c r="D6" s="309"/>
      <c r="E6" s="312" t="s">
        <v>149</v>
      </c>
      <c r="F6" s="312"/>
      <c r="G6" s="313"/>
      <c r="H6" s="316" t="s">
        <v>126</v>
      </c>
      <c r="I6" s="317"/>
      <c r="J6" s="320">
        <v>45926</v>
      </c>
      <c r="K6" s="312"/>
      <c r="L6" s="312"/>
      <c r="M6" s="312"/>
      <c r="N6" s="313"/>
      <c r="O6" s="321" t="s">
        <v>127</v>
      </c>
      <c r="P6" s="312" t="s">
        <v>150</v>
      </c>
      <c r="Q6" s="312"/>
      <c r="R6" s="312"/>
      <c r="S6" s="312"/>
      <c r="T6" s="313"/>
    </row>
    <row r="7" spans="2:20" ht="27" customHeight="1">
      <c r="B7" s="310"/>
      <c r="C7" s="311"/>
      <c r="D7" s="311"/>
      <c r="E7" s="314"/>
      <c r="F7" s="314"/>
      <c r="G7" s="315"/>
      <c r="H7" s="318"/>
      <c r="I7" s="319"/>
      <c r="J7" s="314"/>
      <c r="K7" s="314"/>
      <c r="L7" s="314"/>
      <c r="M7" s="314"/>
      <c r="N7" s="315"/>
      <c r="O7" s="322"/>
      <c r="P7" s="314"/>
      <c r="Q7" s="314"/>
      <c r="R7" s="314"/>
      <c r="S7" s="314"/>
      <c r="T7" s="315"/>
    </row>
    <row r="8" spans="2:20" ht="50.25" customHeight="1" thickBot="1">
      <c r="B8" s="326" t="s">
        <v>128</v>
      </c>
      <c r="C8" s="327"/>
      <c r="D8" s="327"/>
      <c r="E8" s="324" t="s">
        <v>151</v>
      </c>
      <c r="F8" s="324"/>
      <c r="G8" s="325"/>
      <c r="H8" s="326" t="s">
        <v>129</v>
      </c>
      <c r="I8" s="327"/>
      <c r="J8" s="324" t="s">
        <v>152</v>
      </c>
      <c r="K8" s="324"/>
      <c r="L8" s="324"/>
      <c r="M8" s="324"/>
      <c r="N8" s="325"/>
      <c r="O8" s="323"/>
      <c r="P8" s="324"/>
      <c r="Q8" s="324"/>
      <c r="R8" s="324"/>
      <c r="S8" s="324"/>
      <c r="T8" s="325"/>
    </row>
    <row r="9" spans="2:20" ht="11.25" customHeight="1" thickBot="1">
      <c r="B9" s="328"/>
      <c r="C9" s="329"/>
      <c r="D9" s="329"/>
      <c r="E9" s="329"/>
      <c r="F9" s="329"/>
      <c r="G9" s="329"/>
      <c r="H9" s="329"/>
      <c r="I9" s="329"/>
      <c r="J9" s="329"/>
      <c r="K9" s="329"/>
      <c r="L9" s="329"/>
      <c r="M9" s="329"/>
      <c r="N9" s="329"/>
      <c r="O9" s="329"/>
      <c r="P9" s="329"/>
      <c r="Q9" s="329"/>
      <c r="R9" s="329"/>
      <c r="S9" s="329"/>
      <c r="T9" s="330"/>
    </row>
    <row r="10" spans="2:20" ht="108.6" customHeight="1" thickBot="1">
      <c r="B10" s="331" t="s">
        <v>130</v>
      </c>
      <c r="C10" s="332"/>
      <c r="D10" s="116" t="s">
        <v>369</v>
      </c>
      <c r="E10" s="333" t="s">
        <v>18</v>
      </c>
      <c r="F10" s="333"/>
      <c r="G10" s="333"/>
      <c r="H10" s="117" t="s">
        <v>131</v>
      </c>
      <c r="I10" s="118">
        <v>4.03</v>
      </c>
      <c r="J10" s="334" t="e">
        <f>+UPPER('F-GAL-001'!#REF!)</f>
        <v>#REF!</v>
      </c>
      <c r="K10" s="335"/>
      <c r="L10" s="335"/>
      <c r="M10" s="335"/>
      <c r="N10" s="335"/>
      <c r="O10" s="335"/>
      <c r="P10" s="335"/>
      <c r="Q10" s="336"/>
      <c r="R10" s="119" t="s">
        <v>132</v>
      </c>
      <c r="S10" s="337" t="s">
        <v>171</v>
      </c>
      <c r="T10" s="338"/>
    </row>
    <row r="11" spans="2:20" ht="10.5" customHeight="1" thickBot="1">
      <c r="B11" s="305"/>
      <c r="C11" s="306"/>
      <c r="D11" s="306"/>
      <c r="E11" s="306"/>
      <c r="F11" s="306"/>
      <c r="G11" s="306"/>
      <c r="H11" s="306"/>
      <c r="I11" s="306"/>
      <c r="J11" s="306"/>
      <c r="K11" s="306"/>
      <c r="L11" s="306"/>
      <c r="M11" s="306"/>
      <c r="N11" s="306"/>
      <c r="O11" s="306"/>
      <c r="P11" s="306"/>
      <c r="Q11" s="306"/>
      <c r="R11" s="306"/>
      <c r="S11" s="306"/>
      <c r="T11" s="307"/>
    </row>
    <row r="12" spans="2:20" ht="27" customHeight="1" thickBot="1">
      <c r="B12" s="362" t="s">
        <v>133</v>
      </c>
      <c r="C12" s="363"/>
      <c r="D12" s="363"/>
      <c r="E12" s="363"/>
      <c r="F12" s="363"/>
      <c r="G12" s="363"/>
      <c r="H12" s="363"/>
      <c r="I12" s="363"/>
      <c r="J12" s="363"/>
      <c r="K12" s="363"/>
      <c r="L12" s="363"/>
      <c r="M12" s="362" t="s">
        <v>134</v>
      </c>
      <c r="N12" s="363"/>
      <c r="O12" s="363"/>
      <c r="P12" s="363"/>
      <c r="Q12" s="363"/>
      <c r="R12" s="363"/>
      <c r="S12" s="363"/>
      <c r="T12" s="364"/>
    </row>
    <row r="13" spans="2:20" ht="30" customHeight="1">
      <c r="B13" s="120"/>
      <c r="C13" s="121"/>
      <c r="D13" s="121"/>
      <c r="E13" s="121"/>
      <c r="F13" s="121"/>
      <c r="G13" s="121"/>
      <c r="H13" s="121"/>
      <c r="I13" s="121"/>
      <c r="J13" s="121"/>
      <c r="K13" s="121"/>
      <c r="L13" s="122"/>
      <c r="M13" s="365" t="s">
        <v>135</v>
      </c>
      <c r="N13" s="366"/>
      <c r="O13" s="369" t="s">
        <v>136</v>
      </c>
      <c r="P13" s="370"/>
      <c r="Q13" s="371"/>
      <c r="R13" s="372" t="s">
        <v>145</v>
      </c>
      <c r="S13" s="374" t="s">
        <v>6</v>
      </c>
      <c r="T13" s="376" t="s">
        <v>36</v>
      </c>
    </row>
    <row r="14" spans="2:20" ht="30" customHeight="1">
      <c r="B14" s="123"/>
      <c r="C14" s="124"/>
      <c r="D14" s="124"/>
      <c r="E14" s="124"/>
      <c r="F14" s="124"/>
      <c r="G14" s="124"/>
      <c r="H14" s="124"/>
      <c r="I14" s="124"/>
      <c r="J14" s="124"/>
      <c r="K14" s="124"/>
      <c r="L14" s="125"/>
      <c r="M14" s="367"/>
      <c r="N14" s="368"/>
      <c r="O14" s="126" t="s">
        <v>137</v>
      </c>
      <c r="P14" s="126" t="s">
        <v>138</v>
      </c>
      <c r="Q14" s="126" t="s">
        <v>144</v>
      </c>
      <c r="R14" s="373"/>
      <c r="S14" s="375"/>
      <c r="T14" s="377"/>
    </row>
    <row r="15" spans="2:20" ht="22.9" customHeight="1">
      <c r="B15" s="123"/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378"/>
      <c r="N15" s="379"/>
      <c r="O15" s="379"/>
      <c r="P15" s="379"/>
      <c r="Q15" s="379"/>
      <c r="R15" s="379"/>
      <c r="S15" s="379"/>
      <c r="T15" s="380"/>
    </row>
    <row r="16" spans="2:20" ht="22.9" customHeight="1">
      <c r="B16" s="123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378" t="s">
        <v>100</v>
      </c>
      <c r="N16" s="379"/>
      <c r="O16" s="379"/>
      <c r="P16" s="379"/>
      <c r="Q16" s="379"/>
      <c r="R16" s="379"/>
      <c r="S16" s="379"/>
      <c r="T16" s="380"/>
    </row>
    <row r="17" spans="2:22" ht="22.9" customHeight="1">
      <c r="B17" s="123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409" t="s">
        <v>383</v>
      </c>
      <c r="N17" s="361"/>
      <c r="O17" s="127">
        <v>2.41</v>
      </c>
      <c r="P17" s="128" t="s">
        <v>384</v>
      </c>
      <c r="Q17" s="128"/>
      <c r="R17" s="128"/>
      <c r="S17" s="129">
        <v>8</v>
      </c>
      <c r="T17" s="130">
        <f>ROUND(+O17*S17,2)</f>
        <v>19.28</v>
      </c>
    </row>
    <row r="18" spans="2:22" ht="22.9" customHeight="1">
      <c r="B18" s="123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409"/>
      <c r="N18" s="361"/>
      <c r="O18" s="136"/>
      <c r="P18" s="136"/>
      <c r="Q18" s="136"/>
      <c r="R18" s="128"/>
      <c r="S18" s="136"/>
      <c r="T18" s="130"/>
    </row>
    <row r="19" spans="2:22" ht="22.9" customHeight="1"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409"/>
      <c r="N19" s="361"/>
      <c r="O19" s="127"/>
      <c r="P19" s="128"/>
      <c r="Q19" s="129"/>
      <c r="R19" s="128"/>
      <c r="S19" s="129"/>
      <c r="T19" s="130"/>
    </row>
    <row r="20" spans="2:22" ht="22.9" customHeight="1"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409"/>
      <c r="N20" s="361"/>
      <c r="O20" s="127"/>
      <c r="P20" s="128"/>
      <c r="Q20" s="129"/>
      <c r="R20" s="131"/>
      <c r="S20" s="129"/>
      <c r="T20" s="130"/>
    </row>
    <row r="21" spans="2:22" ht="22.9" customHeight="1"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409"/>
      <c r="N21" s="361"/>
      <c r="O21" s="127"/>
      <c r="P21" s="128"/>
      <c r="Q21" s="129"/>
      <c r="R21" s="128"/>
      <c r="S21" s="129"/>
      <c r="T21" s="130"/>
    </row>
    <row r="22" spans="2:22" ht="22.9" customHeight="1">
      <c r="B22" s="123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409"/>
      <c r="N22" s="361"/>
      <c r="O22" s="136"/>
      <c r="P22" s="136"/>
      <c r="Q22" s="136"/>
      <c r="R22" s="136"/>
      <c r="S22" s="136"/>
      <c r="T22" s="130"/>
      <c r="V22" s="132"/>
    </row>
    <row r="23" spans="2:22" ht="22.9" customHeight="1">
      <c r="B23" s="123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409"/>
      <c r="N23" s="361"/>
      <c r="O23" s="136"/>
      <c r="P23" s="136"/>
      <c r="Q23" s="136"/>
      <c r="R23" s="136"/>
      <c r="S23" s="136"/>
      <c r="T23" s="130"/>
    </row>
    <row r="24" spans="2:22" ht="22.9" customHeight="1">
      <c r="B24" s="123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413"/>
      <c r="N24" s="414"/>
      <c r="O24" s="127"/>
      <c r="P24" s="128"/>
      <c r="Q24" s="129"/>
      <c r="R24" s="128"/>
      <c r="S24" s="129"/>
      <c r="T24" s="130"/>
    </row>
    <row r="25" spans="2:22" ht="22.9" customHeight="1">
      <c r="B25" s="123"/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415"/>
      <c r="N25" s="416"/>
      <c r="O25" s="127"/>
      <c r="P25" s="128"/>
      <c r="Q25" s="129"/>
      <c r="R25" s="128"/>
      <c r="S25" s="129"/>
      <c r="T25" s="130"/>
    </row>
    <row r="26" spans="2:22" ht="22.9" customHeight="1">
      <c r="B26" s="123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413"/>
      <c r="N26" s="414"/>
      <c r="O26" s="127"/>
      <c r="P26" s="128"/>
      <c r="Q26" s="129"/>
      <c r="R26" s="128"/>
      <c r="S26" s="129"/>
      <c r="T26" s="130"/>
    </row>
    <row r="27" spans="2:22" ht="22.9" customHeight="1">
      <c r="B27" s="123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415"/>
      <c r="N27" s="416"/>
      <c r="O27" s="127"/>
      <c r="P27" s="128"/>
      <c r="Q27" s="129"/>
      <c r="R27" s="128"/>
      <c r="S27" s="129"/>
      <c r="T27" s="130"/>
    </row>
    <row r="28" spans="2:22" ht="22.9" customHeight="1">
      <c r="B28" s="123"/>
      <c r="C28" s="124"/>
      <c r="D28" s="124"/>
      <c r="E28" s="124"/>
      <c r="F28" s="124"/>
      <c r="G28" s="124"/>
      <c r="H28" s="124"/>
      <c r="I28" s="124"/>
      <c r="J28" s="124"/>
      <c r="K28" s="124"/>
      <c r="L28" s="124"/>
      <c r="M28" s="360"/>
      <c r="N28" s="361"/>
      <c r="O28" s="127"/>
      <c r="P28" s="128"/>
      <c r="Q28" s="129"/>
      <c r="R28" s="128"/>
      <c r="S28" s="129"/>
      <c r="T28" s="130"/>
    </row>
    <row r="29" spans="2:22" ht="22.9" customHeight="1">
      <c r="B29" s="123"/>
      <c r="C29" s="124"/>
      <c r="D29" s="124"/>
      <c r="E29" s="124"/>
      <c r="F29" s="124"/>
      <c r="G29" s="124"/>
      <c r="H29" s="124"/>
      <c r="I29" s="124"/>
      <c r="J29" s="124"/>
      <c r="K29" s="124"/>
      <c r="L29" s="124"/>
      <c r="M29" s="360"/>
      <c r="N29" s="361"/>
      <c r="O29" s="127"/>
      <c r="P29" s="128"/>
      <c r="Q29" s="129"/>
      <c r="R29" s="128"/>
      <c r="S29" s="129"/>
      <c r="T29" s="130"/>
    </row>
    <row r="30" spans="2:22" ht="22.9" customHeight="1">
      <c r="B30" s="123"/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360"/>
      <c r="N30" s="361"/>
      <c r="O30" s="133"/>
      <c r="P30" s="128"/>
      <c r="Q30" s="129"/>
      <c r="R30" s="128"/>
      <c r="S30" s="129"/>
      <c r="T30" s="130"/>
    </row>
    <row r="31" spans="2:22" ht="22.9" customHeight="1">
      <c r="B31" s="123"/>
      <c r="D31" s="134"/>
      <c r="E31" s="134"/>
      <c r="F31" s="134"/>
      <c r="G31" s="134"/>
      <c r="H31" s="134"/>
      <c r="I31" s="134"/>
      <c r="J31" s="124"/>
      <c r="K31" s="124"/>
      <c r="L31" s="124"/>
      <c r="M31" s="360"/>
      <c r="N31" s="361"/>
      <c r="O31" s="133"/>
      <c r="P31" s="128"/>
      <c r="Q31" s="129"/>
      <c r="R31" s="128"/>
      <c r="S31" s="129"/>
      <c r="T31" s="130"/>
    </row>
    <row r="32" spans="2:22" ht="22.9" customHeight="1">
      <c r="B32" s="123"/>
      <c r="C32" s="134"/>
      <c r="D32" s="134"/>
      <c r="E32" s="134"/>
      <c r="F32" s="124"/>
      <c r="G32" s="124"/>
      <c r="H32" s="124"/>
      <c r="I32" s="124"/>
      <c r="J32" s="124"/>
      <c r="K32" s="124"/>
      <c r="L32" s="124"/>
      <c r="M32" s="360"/>
      <c r="N32" s="361"/>
      <c r="O32" s="127"/>
      <c r="P32" s="128"/>
      <c r="Q32" s="129"/>
      <c r="R32" s="131"/>
      <c r="S32" s="129"/>
      <c r="T32" s="130"/>
    </row>
    <row r="33" spans="2:22" ht="22.9" customHeight="1">
      <c r="B33" s="123"/>
      <c r="C33" s="124"/>
      <c r="D33" s="124"/>
      <c r="E33" s="124"/>
      <c r="F33" s="124"/>
      <c r="G33" s="124"/>
      <c r="H33" s="124"/>
      <c r="I33" s="124"/>
      <c r="J33" s="124"/>
      <c r="K33" s="124"/>
      <c r="L33" s="124"/>
      <c r="M33" s="360"/>
      <c r="N33" s="361"/>
      <c r="O33" s="127"/>
      <c r="P33" s="128"/>
      <c r="Q33" s="129"/>
      <c r="R33" s="131"/>
      <c r="S33" s="129"/>
      <c r="T33" s="130"/>
    </row>
    <row r="34" spans="2:22" ht="22.9" customHeight="1">
      <c r="B34" s="123"/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360"/>
      <c r="N34" s="361"/>
      <c r="O34" s="127"/>
      <c r="P34" s="128"/>
      <c r="Q34" s="129"/>
      <c r="R34" s="128"/>
      <c r="S34" s="129"/>
      <c r="T34" s="130"/>
    </row>
    <row r="35" spans="2:22" ht="22.9" customHeight="1">
      <c r="B35" s="123"/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360"/>
      <c r="N35" s="361"/>
      <c r="O35" s="127"/>
      <c r="P35" s="128"/>
      <c r="Q35" s="129"/>
      <c r="R35" s="128"/>
      <c r="S35" s="129"/>
      <c r="T35" s="130"/>
      <c r="V35" s="135"/>
    </row>
    <row r="36" spans="2:22" ht="22.9" customHeight="1">
      <c r="B36" s="123"/>
      <c r="C36" s="124"/>
      <c r="D36" s="124"/>
      <c r="E36" s="124"/>
      <c r="F36" s="124"/>
      <c r="G36" s="124"/>
      <c r="H36" s="124"/>
      <c r="I36" s="124"/>
      <c r="J36" s="124"/>
      <c r="K36" s="124"/>
      <c r="L36" s="124"/>
      <c r="M36" s="381"/>
      <c r="N36" s="382"/>
      <c r="O36" s="382"/>
      <c r="P36" s="382"/>
      <c r="Q36" s="382"/>
      <c r="R36" s="382"/>
      <c r="S36" s="382"/>
      <c r="T36" s="383"/>
      <c r="V36" s="135"/>
    </row>
    <row r="37" spans="2:22" ht="22.9" customHeight="1">
      <c r="B37" s="123"/>
      <c r="C37" s="124"/>
      <c r="D37" s="124"/>
      <c r="E37" s="124"/>
      <c r="F37" s="124"/>
      <c r="G37" s="124"/>
      <c r="H37" s="124"/>
      <c r="I37" s="124"/>
      <c r="J37" s="124"/>
      <c r="K37" s="124"/>
      <c r="L37" s="124"/>
      <c r="M37" s="390"/>
      <c r="N37" s="391"/>
      <c r="O37" s="127"/>
      <c r="P37" s="128"/>
      <c r="Q37" s="129"/>
      <c r="R37" s="131"/>
      <c r="S37" s="129"/>
      <c r="T37" s="130"/>
    </row>
    <row r="38" spans="2:22" ht="22.9" customHeight="1">
      <c r="B38" s="123"/>
      <c r="C38" s="124"/>
      <c r="D38" s="124"/>
      <c r="E38" s="124"/>
      <c r="F38" s="124"/>
      <c r="G38" s="124"/>
      <c r="H38" s="124"/>
      <c r="I38" s="124"/>
      <c r="J38" s="124"/>
      <c r="K38" s="124"/>
      <c r="L38" s="124"/>
      <c r="M38" s="390"/>
      <c r="N38" s="391"/>
      <c r="O38" s="136"/>
      <c r="P38" s="136"/>
      <c r="Q38" s="136"/>
      <c r="R38" s="136"/>
      <c r="S38" s="136"/>
      <c r="T38" s="137"/>
    </row>
    <row r="39" spans="2:22" ht="22.9" customHeight="1">
      <c r="B39" s="123"/>
      <c r="F39" s="124"/>
      <c r="G39" s="124"/>
      <c r="H39" s="124"/>
      <c r="I39" s="124"/>
      <c r="J39" s="124"/>
      <c r="K39" s="124"/>
      <c r="L39" s="124"/>
      <c r="M39" s="390"/>
      <c r="N39" s="391"/>
      <c r="O39" s="127"/>
      <c r="P39" s="131"/>
      <c r="Q39" s="129"/>
      <c r="R39" s="131"/>
      <c r="S39" s="129"/>
      <c r="T39" s="130"/>
    </row>
    <row r="40" spans="2:22" ht="22.9" customHeight="1">
      <c r="B40" s="123"/>
      <c r="F40" s="124"/>
      <c r="G40" s="124"/>
      <c r="H40" s="124"/>
      <c r="I40" s="124"/>
      <c r="J40" s="124"/>
      <c r="K40" s="124"/>
      <c r="L40" s="124"/>
      <c r="M40" s="390"/>
      <c r="N40" s="391"/>
      <c r="O40" s="127"/>
      <c r="P40" s="128"/>
      <c r="Q40" s="129"/>
      <c r="R40" s="131"/>
      <c r="S40" s="129"/>
      <c r="T40" s="130"/>
    </row>
    <row r="41" spans="2:22" ht="22.9" customHeight="1">
      <c r="B41" s="123"/>
      <c r="C41" s="124"/>
      <c r="D41" s="124"/>
      <c r="E41" s="124"/>
      <c r="F41" s="124"/>
      <c r="G41" s="124"/>
      <c r="H41" s="124"/>
      <c r="I41" s="124"/>
      <c r="J41" s="124"/>
      <c r="K41" s="124"/>
      <c r="L41" s="124"/>
      <c r="M41" s="390"/>
      <c r="N41" s="391"/>
      <c r="O41" s="127"/>
      <c r="P41" s="128"/>
      <c r="Q41" s="129"/>
      <c r="R41" s="131"/>
      <c r="S41" s="129"/>
      <c r="T41" s="130"/>
    </row>
    <row r="42" spans="2:22" ht="22.9" customHeight="1">
      <c r="B42" s="123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38"/>
      <c r="N42" s="139"/>
      <c r="O42" s="139"/>
      <c r="P42" s="139"/>
      <c r="Q42" s="139"/>
      <c r="R42" s="139"/>
      <c r="S42" s="139"/>
      <c r="T42" s="140"/>
    </row>
    <row r="43" spans="2:22" ht="22.9" customHeight="1" thickBot="1">
      <c r="B43" s="123"/>
      <c r="C43" s="124"/>
      <c r="D43" s="124"/>
      <c r="E43" s="124"/>
      <c r="F43" s="124"/>
      <c r="G43" s="124"/>
      <c r="H43" s="124"/>
      <c r="I43" s="124"/>
      <c r="J43" s="124"/>
      <c r="K43" s="124"/>
      <c r="L43" s="124"/>
      <c r="M43" s="141"/>
      <c r="N43" s="142"/>
      <c r="O43" s="142"/>
      <c r="P43" s="142"/>
      <c r="Q43" s="142"/>
      <c r="R43" s="142"/>
      <c r="S43" s="142"/>
      <c r="T43" s="143"/>
    </row>
    <row r="44" spans="2:22" s="145" customFormat="1" ht="24" customHeight="1">
      <c r="B44" s="392" t="s">
        <v>154</v>
      </c>
      <c r="C44" s="393"/>
      <c r="D44" s="393"/>
      <c r="E44" s="393"/>
      <c r="F44" s="393"/>
      <c r="G44" s="393"/>
      <c r="H44" s="393"/>
      <c r="I44" s="393"/>
      <c r="J44" s="393"/>
      <c r="K44" s="393"/>
      <c r="L44" s="394"/>
      <c r="M44" s="401" t="s">
        <v>139</v>
      </c>
      <c r="N44" s="402"/>
      <c r="O44" s="402"/>
      <c r="P44" s="402"/>
      <c r="Q44" s="402"/>
      <c r="R44" s="402"/>
      <c r="S44" s="402"/>
      <c r="T44" s="144">
        <f>SUM(T17:T43)</f>
        <v>19.28</v>
      </c>
    </row>
    <row r="45" spans="2:22" s="145" customFormat="1" ht="24" customHeight="1">
      <c r="B45" s="395"/>
      <c r="C45" s="396"/>
      <c r="D45" s="396"/>
      <c r="E45" s="396"/>
      <c r="F45" s="396"/>
      <c r="G45" s="396"/>
      <c r="H45" s="396"/>
      <c r="I45" s="396"/>
      <c r="J45" s="396"/>
      <c r="K45" s="396"/>
      <c r="L45" s="397"/>
      <c r="M45" s="403" t="s">
        <v>140</v>
      </c>
      <c r="N45" s="404"/>
      <c r="O45" s="404"/>
      <c r="P45" s="404"/>
      <c r="Q45" s="404"/>
      <c r="R45" s="404"/>
      <c r="S45" s="404"/>
      <c r="T45" s="146"/>
    </row>
    <row r="46" spans="2:22" s="145" customFormat="1" ht="24" customHeight="1" thickBot="1">
      <c r="B46" s="398"/>
      <c r="C46" s="399"/>
      <c r="D46" s="399"/>
      <c r="E46" s="399"/>
      <c r="F46" s="399"/>
      <c r="G46" s="399"/>
      <c r="H46" s="399"/>
      <c r="I46" s="399"/>
      <c r="J46" s="399"/>
      <c r="K46" s="399"/>
      <c r="L46" s="400"/>
      <c r="M46" s="405" t="s">
        <v>141</v>
      </c>
      <c r="N46" s="406"/>
      <c r="O46" s="406"/>
      <c r="P46" s="406"/>
      <c r="Q46" s="406"/>
      <c r="R46" s="406"/>
      <c r="S46" s="406"/>
      <c r="T46" s="147">
        <f>+T45+T44</f>
        <v>19.28</v>
      </c>
    </row>
    <row r="47" spans="2:22" ht="17.45" customHeight="1">
      <c r="B47" s="148"/>
      <c r="C47" s="149"/>
      <c r="D47" s="149"/>
      <c r="E47" s="149"/>
      <c r="F47" s="149"/>
      <c r="G47" s="149"/>
      <c r="H47" s="149"/>
      <c r="I47" s="149"/>
      <c r="J47" s="149"/>
      <c r="K47" s="149"/>
      <c r="L47" s="149"/>
      <c r="M47" s="150"/>
      <c r="N47" s="150"/>
      <c r="P47" s="150"/>
      <c r="Q47" s="150"/>
      <c r="R47" s="150"/>
      <c r="S47" s="150"/>
      <c r="T47" s="151"/>
    </row>
    <row r="48" spans="2:22" ht="22.9" customHeight="1">
      <c r="B48" s="148"/>
      <c r="J48" s="149"/>
      <c r="K48" s="149"/>
      <c r="L48" s="149"/>
      <c r="M48" s="150"/>
      <c r="Q48" s="115"/>
      <c r="R48" s="149"/>
      <c r="S48" s="149"/>
      <c r="T48" s="153"/>
    </row>
    <row r="49" spans="2:20" ht="19.149999999999999" customHeight="1">
      <c r="B49" s="148"/>
      <c r="J49" s="149"/>
      <c r="K49" s="149"/>
      <c r="L49" s="149"/>
      <c r="M49" s="150"/>
      <c r="Q49" s="115"/>
      <c r="R49" s="149"/>
      <c r="S49" s="149"/>
      <c r="T49" s="153"/>
    </row>
    <row r="50" spans="2:20" ht="21.6" customHeight="1">
      <c r="B50" s="148"/>
      <c r="C50" s="149"/>
      <c r="D50" s="149"/>
      <c r="E50" s="149"/>
      <c r="F50" s="149"/>
      <c r="G50" s="149"/>
      <c r="H50" s="149"/>
      <c r="I50" s="149"/>
      <c r="J50" s="149"/>
      <c r="K50" s="149"/>
      <c r="L50" s="149"/>
      <c r="M50" s="150"/>
      <c r="N50" s="150"/>
      <c r="P50" s="150"/>
      <c r="Q50" s="154"/>
      <c r="R50" s="154"/>
      <c r="S50" s="154"/>
      <c r="T50" s="155"/>
    </row>
    <row r="51" spans="2:20" ht="25.15" customHeight="1">
      <c r="B51" s="148"/>
      <c r="C51" s="149"/>
      <c r="D51" s="149"/>
      <c r="E51" s="149"/>
      <c r="F51" s="149"/>
      <c r="G51" s="149"/>
      <c r="H51" s="149"/>
      <c r="I51" s="149"/>
      <c r="J51" s="149"/>
      <c r="K51" s="149"/>
      <c r="L51" s="156"/>
      <c r="M51" s="157"/>
      <c r="N51" s="157"/>
      <c r="P51" s="150"/>
      <c r="Q51" s="157"/>
      <c r="R51" s="157"/>
      <c r="S51" s="157"/>
      <c r="T51" s="158"/>
    </row>
    <row r="52" spans="2:20" s="162" customFormat="1" ht="17.45" customHeight="1">
      <c r="B52" s="384" t="s">
        <v>142</v>
      </c>
      <c r="C52" s="385"/>
      <c r="D52" s="385"/>
      <c r="E52" s="385"/>
      <c r="F52" s="159"/>
      <c r="G52" s="386" t="s">
        <v>142</v>
      </c>
      <c r="H52" s="386"/>
      <c r="I52" s="386"/>
      <c r="J52" s="387"/>
      <c r="K52" s="160"/>
      <c r="L52" s="388" t="s">
        <v>142</v>
      </c>
      <c r="M52" s="388"/>
      <c r="N52" s="388"/>
      <c r="O52" s="388"/>
      <c r="P52" s="161"/>
      <c r="Q52" s="388" t="s">
        <v>142</v>
      </c>
      <c r="R52" s="388"/>
      <c r="S52" s="388"/>
      <c r="T52" s="389"/>
    </row>
    <row r="53" spans="2:20" ht="17.45" customHeight="1">
      <c r="B53" s="163" t="str">
        <f>+'1,01'!B53</f>
        <v>Nombre: IVAN DARIO RODRIGUEZ</v>
      </c>
      <c r="C53" s="164"/>
      <c r="D53" s="164"/>
      <c r="E53" s="164"/>
      <c r="F53" s="164"/>
      <c r="G53" s="165" t="str">
        <f>+'1,01'!G53</f>
        <v xml:space="preserve">Nombre: MANUEL EDUARDO CEPEDA HERNÁNDEZ </v>
      </c>
      <c r="H53" s="165"/>
      <c r="I53" s="165"/>
      <c r="J53" s="165"/>
      <c r="K53" s="166"/>
      <c r="L53" s="167" t="str">
        <f>+'1,01'!L53</f>
        <v>Nombre: ROBINSON ALEXANDER TOBAR URBANO</v>
      </c>
      <c r="M53" s="167"/>
      <c r="N53" s="167"/>
      <c r="O53" s="167"/>
      <c r="P53" s="166"/>
      <c r="Q53" s="167" t="str">
        <f>+'1,01'!Q53</f>
        <v>Nombre: CLARA LUZ JARAMILLO HENAO</v>
      </c>
      <c r="R53" s="167"/>
      <c r="S53" s="167"/>
      <c r="T53" s="168"/>
    </row>
    <row r="54" spans="2:20" ht="17.45" customHeight="1" thickBot="1">
      <c r="B54" s="174" t="str">
        <f>+'1,01'!B54</f>
        <v>RESIDENTE DE OBRA</v>
      </c>
      <c r="C54" s="169"/>
      <c r="D54" s="169"/>
      <c r="E54" s="169"/>
      <c r="F54" s="169"/>
      <c r="G54" s="170" t="str">
        <f>+'1,01'!G54</f>
        <v>DIRECTOR DE OBRA</v>
      </c>
      <c r="H54" s="170"/>
      <c r="I54" s="170"/>
      <c r="J54" s="170"/>
      <c r="K54" s="171"/>
      <c r="L54" s="172" t="str">
        <f>+'1,01'!L54</f>
        <v xml:space="preserve">RESIDENTE DE INTERVENTORIA </v>
      </c>
      <c r="M54" s="172"/>
      <c r="N54" s="172"/>
      <c r="O54" s="172"/>
      <c r="P54" s="171"/>
      <c r="Q54" s="172" t="str">
        <f>+'1,01'!Q54</f>
        <v xml:space="preserve">DIRECTOR DE INTERVENTORIA </v>
      </c>
      <c r="R54" s="172"/>
      <c r="S54" s="172"/>
      <c r="T54" s="173"/>
    </row>
  </sheetData>
  <mergeCells count="62">
    <mergeCell ref="B52:E52"/>
    <mergeCell ref="G52:J52"/>
    <mergeCell ref="L52:O52"/>
    <mergeCell ref="Q52:T52"/>
    <mergeCell ref="M35:N35"/>
    <mergeCell ref="M36:T36"/>
    <mergeCell ref="M37:N37"/>
    <mergeCell ref="M38:N38"/>
    <mergeCell ref="M39:N39"/>
    <mergeCell ref="M40:N40"/>
    <mergeCell ref="M41:N41"/>
    <mergeCell ref="B44:L46"/>
    <mergeCell ref="M44:S44"/>
    <mergeCell ref="M45:S45"/>
    <mergeCell ref="M46:S46"/>
    <mergeCell ref="M34:N34"/>
    <mergeCell ref="M21:N21"/>
    <mergeCell ref="M22:N22"/>
    <mergeCell ref="M23:N23"/>
    <mergeCell ref="M24:N25"/>
    <mergeCell ref="M26:N27"/>
    <mergeCell ref="M28:N28"/>
    <mergeCell ref="M29:N29"/>
    <mergeCell ref="M30:N30"/>
    <mergeCell ref="M31:N31"/>
    <mergeCell ref="M32:N32"/>
    <mergeCell ref="M33:N33"/>
    <mergeCell ref="M20:N20"/>
    <mergeCell ref="B12:L12"/>
    <mergeCell ref="M12:T12"/>
    <mergeCell ref="M13:N14"/>
    <mergeCell ref="O13:Q13"/>
    <mergeCell ref="R13:R14"/>
    <mergeCell ref="S13:S14"/>
    <mergeCell ref="T13:T14"/>
    <mergeCell ref="M15:T15"/>
    <mergeCell ref="M16:T16"/>
    <mergeCell ref="M17:N17"/>
    <mergeCell ref="M18:N18"/>
    <mergeCell ref="M19:N19"/>
    <mergeCell ref="B11:T11"/>
    <mergeCell ref="B6:D7"/>
    <mergeCell ref="E6:G7"/>
    <mergeCell ref="H6:I7"/>
    <mergeCell ref="J6:N7"/>
    <mergeCell ref="O6:O8"/>
    <mergeCell ref="P6:T8"/>
    <mergeCell ref="B8:D8"/>
    <mergeCell ref="E8:G8"/>
    <mergeCell ref="H8:I8"/>
    <mergeCell ref="J8:N8"/>
    <mergeCell ref="B9:T9"/>
    <mergeCell ref="B10:C10"/>
    <mergeCell ref="E10:G10"/>
    <mergeCell ref="J10:Q10"/>
    <mergeCell ref="S10:T10"/>
    <mergeCell ref="B4:T4"/>
    <mergeCell ref="F1:Q2"/>
    <mergeCell ref="R1:T1"/>
    <mergeCell ref="R2:T2"/>
    <mergeCell ref="B3:Q3"/>
    <mergeCell ref="R3:T3"/>
  </mergeCells>
  <printOptions horizontalCentered="1"/>
  <pageMargins left="0.11811023622047245" right="0.11811023622047245" top="0.11811023622047245" bottom="0.11811023622047245" header="0" footer="0"/>
  <pageSetup scale="44" orientation="landscape" r:id="rId1"/>
  <headerFooter alignWithMargins="0"/>
  <drawing r:id="rId2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200-000000000000}">
  <sheetPr>
    <tabColor theme="7" tint="0.79998168889431442"/>
    <pageSetUpPr fitToPage="1"/>
  </sheetPr>
  <dimension ref="B1:V54"/>
  <sheetViews>
    <sheetView view="pageBreakPreview" topLeftCell="A35" zoomScale="80" zoomScaleNormal="100" zoomScaleSheetLayoutView="80" workbookViewId="0">
      <selection activeCell="G58" sqref="G58"/>
    </sheetView>
  </sheetViews>
  <sheetFormatPr baseColWidth="10" defaultColWidth="10" defaultRowHeight="27" customHeight="1"/>
  <cols>
    <col min="1" max="1" width="1.125" style="115" customWidth="1"/>
    <col min="2" max="5" width="12" style="115" customWidth="1"/>
    <col min="6" max="6" width="15.625" style="115" customWidth="1"/>
    <col min="7" max="7" width="19.875" style="115" customWidth="1"/>
    <col min="8" max="12" width="12" style="115" customWidth="1"/>
    <col min="13" max="13" width="20.125" style="152" customWidth="1"/>
    <col min="14" max="14" width="27.375" style="152" customWidth="1"/>
    <col min="15" max="15" width="17.375" style="150" customWidth="1"/>
    <col min="16" max="16" width="14.375" style="152" customWidth="1"/>
    <col min="17" max="17" width="16.875" style="152" customWidth="1"/>
    <col min="18" max="18" width="13.625" style="152" customWidth="1"/>
    <col min="19" max="19" width="17" style="152" customWidth="1"/>
    <col min="20" max="20" width="13.375" style="152" customWidth="1"/>
    <col min="21" max="21" width="17" style="115" bestFit="1" customWidth="1"/>
    <col min="22" max="22" width="18.125" style="115" customWidth="1"/>
    <col min="23" max="23" width="13.625" style="115" bestFit="1" customWidth="1"/>
    <col min="24" max="24" width="10.125" style="115" bestFit="1" customWidth="1"/>
    <col min="25" max="16384" width="10" style="115"/>
  </cols>
  <sheetData>
    <row r="1" spans="2:20" s="107" customFormat="1" ht="38.450000000000003" customHeight="1">
      <c r="B1" s="104"/>
      <c r="C1" s="105"/>
      <c r="D1" s="105"/>
      <c r="E1" s="106"/>
      <c r="F1" s="342" t="s">
        <v>123</v>
      </c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4"/>
      <c r="R1" s="348"/>
      <c r="S1" s="349"/>
      <c r="T1" s="350"/>
    </row>
    <row r="2" spans="2:20" s="107" customFormat="1" ht="37.9" customHeight="1" thickBot="1">
      <c r="B2" s="108"/>
      <c r="C2" s="109"/>
      <c r="D2" s="109"/>
      <c r="E2" s="110"/>
      <c r="F2" s="345"/>
      <c r="G2" s="346"/>
      <c r="H2" s="346"/>
      <c r="I2" s="346"/>
      <c r="J2" s="346"/>
      <c r="K2" s="346"/>
      <c r="L2" s="346"/>
      <c r="M2" s="346"/>
      <c r="N2" s="346"/>
      <c r="O2" s="346"/>
      <c r="P2" s="346"/>
      <c r="Q2" s="347"/>
      <c r="R2" s="351"/>
      <c r="S2" s="352"/>
      <c r="T2" s="353"/>
    </row>
    <row r="3" spans="2:20" s="107" customFormat="1" ht="29.45" customHeight="1" thickBot="1">
      <c r="B3" s="354" t="str">
        <f>+'1,01'!B3</f>
        <v>PATRIMONIO NATURAL FONDO PARA LA BIODIVERSIDAD Y ÁREAS PROTEGIDAS</v>
      </c>
      <c r="C3" s="355"/>
      <c r="D3" s="355"/>
      <c r="E3" s="355"/>
      <c r="F3" s="355"/>
      <c r="G3" s="355"/>
      <c r="H3" s="355"/>
      <c r="I3" s="355"/>
      <c r="J3" s="355"/>
      <c r="K3" s="355"/>
      <c r="L3" s="355"/>
      <c r="M3" s="355"/>
      <c r="N3" s="355"/>
      <c r="O3" s="355"/>
      <c r="P3" s="355"/>
      <c r="Q3" s="356"/>
      <c r="R3" s="357"/>
      <c r="S3" s="358"/>
      <c r="T3" s="359"/>
    </row>
    <row r="4" spans="2:20" s="107" customFormat="1" ht="33" customHeight="1" thickBot="1">
      <c r="B4" s="339" t="s">
        <v>124</v>
      </c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  <c r="P4" s="340"/>
      <c r="Q4" s="340"/>
      <c r="R4" s="340"/>
      <c r="S4" s="340"/>
      <c r="T4" s="341"/>
    </row>
    <row r="5" spans="2:20" s="107" customFormat="1" ht="12.6" customHeight="1" thickBot="1">
      <c r="B5" s="111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3"/>
      <c r="T5" s="114"/>
    </row>
    <row r="6" spans="2:20" ht="27" customHeight="1">
      <c r="B6" s="308" t="s">
        <v>125</v>
      </c>
      <c r="C6" s="309"/>
      <c r="D6" s="309"/>
      <c r="E6" s="312" t="s">
        <v>149</v>
      </c>
      <c r="F6" s="312"/>
      <c r="G6" s="313"/>
      <c r="H6" s="316" t="s">
        <v>126</v>
      </c>
      <c r="I6" s="317"/>
      <c r="J6" s="320">
        <v>45926</v>
      </c>
      <c r="K6" s="312"/>
      <c r="L6" s="312"/>
      <c r="M6" s="312"/>
      <c r="N6" s="313"/>
      <c r="O6" s="321" t="s">
        <v>127</v>
      </c>
      <c r="P6" s="312" t="s">
        <v>150</v>
      </c>
      <c r="Q6" s="312"/>
      <c r="R6" s="312"/>
      <c r="S6" s="312"/>
      <c r="T6" s="313"/>
    </row>
    <row r="7" spans="2:20" ht="27" customHeight="1">
      <c r="B7" s="310"/>
      <c r="C7" s="311"/>
      <c r="D7" s="311"/>
      <c r="E7" s="314"/>
      <c r="F7" s="314"/>
      <c r="G7" s="315"/>
      <c r="H7" s="318"/>
      <c r="I7" s="319"/>
      <c r="J7" s="314"/>
      <c r="K7" s="314"/>
      <c r="L7" s="314"/>
      <c r="M7" s="314"/>
      <c r="N7" s="315"/>
      <c r="O7" s="322"/>
      <c r="P7" s="314"/>
      <c r="Q7" s="314"/>
      <c r="R7" s="314"/>
      <c r="S7" s="314"/>
      <c r="T7" s="315"/>
    </row>
    <row r="8" spans="2:20" ht="50.25" customHeight="1" thickBot="1">
      <c r="B8" s="326" t="s">
        <v>128</v>
      </c>
      <c r="C8" s="327"/>
      <c r="D8" s="327"/>
      <c r="E8" s="324" t="s">
        <v>151</v>
      </c>
      <c r="F8" s="324"/>
      <c r="G8" s="325"/>
      <c r="H8" s="326" t="s">
        <v>129</v>
      </c>
      <c r="I8" s="327"/>
      <c r="J8" s="324" t="s">
        <v>152</v>
      </c>
      <c r="K8" s="324"/>
      <c r="L8" s="324"/>
      <c r="M8" s="324"/>
      <c r="N8" s="325"/>
      <c r="O8" s="323"/>
      <c r="P8" s="324"/>
      <c r="Q8" s="324"/>
      <c r="R8" s="324"/>
      <c r="S8" s="324"/>
      <c r="T8" s="325"/>
    </row>
    <row r="9" spans="2:20" ht="11.25" customHeight="1" thickBot="1">
      <c r="B9" s="328"/>
      <c r="C9" s="329"/>
      <c r="D9" s="329"/>
      <c r="E9" s="329"/>
      <c r="F9" s="329"/>
      <c r="G9" s="329"/>
      <c r="H9" s="329"/>
      <c r="I9" s="329"/>
      <c r="J9" s="329"/>
      <c r="K9" s="329"/>
      <c r="L9" s="329"/>
      <c r="M9" s="329"/>
      <c r="N9" s="329"/>
      <c r="O9" s="329"/>
      <c r="P9" s="329"/>
      <c r="Q9" s="329"/>
      <c r="R9" s="329"/>
      <c r="S9" s="329"/>
      <c r="T9" s="330"/>
    </row>
    <row r="10" spans="2:20" ht="33.6" customHeight="1" thickBot="1">
      <c r="B10" s="331" t="s">
        <v>130</v>
      </c>
      <c r="C10" s="332"/>
      <c r="D10" s="116" t="s">
        <v>369</v>
      </c>
      <c r="E10" s="333" t="s">
        <v>18</v>
      </c>
      <c r="F10" s="333"/>
      <c r="G10" s="333"/>
      <c r="H10" s="117" t="s">
        <v>131</v>
      </c>
      <c r="I10" s="118">
        <v>4.04</v>
      </c>
      <c r="J10" s="334" t="e">
        <f>+UPPER('F-GAL-001'!#REF!)</f>
        <v>#REF!</v>
      </c>
      <c r="K10" s="335"/>
      <c r="L10" s="335"/>
      <c r="M10" s="335"/>
      <c r="N10" s="335"/>
      <c r="O10" s="335"/>
      <c r="P10" s="335"/>
      <c r="Q10" s="336"/>
      <c r="R10" s="119" t="s">
        <v>132</v>
      </c>
      <c r="S10" s="337" t="s">
        <v>204</v>
      </c>
      <c r="T10" s="338"/>
    </row>
    <row r="11" spans="2:20" ht="10.5" customHeight="1" thickBot="1">
      <c r="B11" s="305"/>
      <c r="C11" s="306"/>
      <c r="D11" s="306"/>
      <c r="E11" s="306"/>
      <c r="F11" s="306"/>
      <c r="G11" s="306"/>
      <c r="H11" s="306"/>
      <c r="I11" s="306"/>
      <c r="J11" s="306"/>
      <c r="K11" s="306"/>
      <c r="L11" s="306"/>
      <c r="M11" s="306"/>
      <c r="N11" s="306"/>
      <c r="O11" s="306"/>
      <c r="P11" s="306"/>
      <c r="Q11" s="306"/>
      <c r="R11" s="306"/>
      <c r="S11" s="306"/>
      <c r="T11" s="307"/>
    </row>
    <row r="12" spans="2:20" ht="27" customHeight="1" thickBot="1">
      <c r="B12" s="362" t="s">
        <v>133</v>
      </c>
      <c r="C12" s="363"/>
      <c r="D12" s="363"/>
      <c r="E12" s="363"/>
      <c r="F12" s="363"/>
      <c r="G12" s="363"/>
      <c r="H12" s="363"/>
      <c r="I12" s="363"/>
      <c r="J12" s="363"/>
      <c r="K12" s="363"/>
      <c r="L12" s="363"/>
      <c r="M12" s="362" t="s">
        <v>134</v>
      </c>
      <c r="N12" s="363"/>
      <c r="O12" s="363"/>
      <c r="P12" s="363"/>
      <c r="Q12" s="363"/>
      <c r="R12" s="363"/>
      <c r="S12" s="363"/>
      <c r="T12" s="364"/>
    </row>
    <row r="13" spans="2:20" ht="30" customHeight="1">
      <c r="B13" s="120"/>
      <c r="C13" s="121"/>
      <c r="D13" s="121"/>
      <c r="E13" s="121"/>
      <c r="F13" s="121"/>
      <c r="G13" s="121"/>
      <c r="H13" s="121"/>
      <c r="I13" s="121"/>
      <c r="J13" s="121"/>
      <c r="K13" s="121"/>
      <c r="L13" s="122"/>
      <c r="M13" s="365" t="s">
        <v>135</v>
      </c>
      <c r="N13" s="366"/>
      <c r="O13" s="369" t="s">
        <v>136</v>
      </c>
      <c r="P13" s="370"/>
      <c r="Q13" s="371"/>
      <c r="R13" s="372" t="s">
        <v>145</v>
      </c>
      <c r="S13" s="374" t="s">
        <v>6</v>
      </c>
      <c r="T13" s="376" t="s">
        <v>36</v>
      </c>
    </row>
    <row r="14" spans="2:20" ht="30" customHeight="1">
      <c r="B14" s="123"/>
      <c r="C14" s="124"/>
      <c r="D14" s="124"/>
      <c r="E14" s="124"/>
      <c r="F14" s="124"/>
      <c r="G14" s="124"/>
      <c r="H14" s="124"/>
      <c r="I14" s="124"/>
      <c r="J14" s="124"/>
      <c r="K14" s="124"/>
      <c r="L14" s="125"/>
      <c r="M14" s="367"/>
      <c r="N14" s="368"/>
      <c r="O14" s="126" t="s">
        <v>137</v>
      </c>
      <c r="P14" s="126" t="s">
        <v>138</v>
      </c>
      <c r="Q14" s="126" t="s">
        <v>144</v>
      </c>
      <c r="R14" s="373"/>
      <c r="S14" s="375"/>
      <c r="T14" s="377"/>
    </row>
    <row r="15" spans="2:20" ht="22.9" customHeight="1">
      <c r="B15" s="123"/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378"/>
      <c r="N15" s="379"/>
      <c r="O15" s="379"/>
      <c r="P15" s="379"/>
      <c r="Q15" s="379"/>
      <c r="R15" s="379"/>
      <c r="S15" s="379"/>
      <c r="T15" s="380"/>
    </row>
    <row r="16" spans="2:20" ht="22.9" customHeight="1">
      <c r="B16" s="123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378" t="s">
        <v>100</v>
      </c>
      <c r="N16" s="379"/>
      <c r="O16" s="379"/>
      <c r="P16" s="379"/>
      <c r="Q16" s="379"/>
      <c r="R16" s="379"/>
      <c r="S16" s="379"/>
      <c r="T16" s="380"/>
    </row>
    <row r="17" spans="2:22" ht="22.9" customHeight="1">
      <c r="B17" s="123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409" t="s">
        <v>386</v>
      </c>
      <c r="N17" s="361"/>
      <c r="O17" s="127">
        <v>6.05</v>
      </c>
      <c r="P17" s="128">
        <v>5.42</v>
      </c>
      <c r="Q17" s="128"/>
      <c r="R17" s="128">
        <f>+O17*P17</f>
        <v>32.790999999999997</v>
      </c>
      <c r="S17" s="129">
        <v>1</v>
      </c>
      <c r="T17" s="130">
        <f>ROUND(+R17*S17,2)</f>
        <v>32.79</v>
      </c>
    </row>
    <row r="18" spans="2:22" ht="22.9" customHeight="1">
      <c r="B18" s="123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409" t="s">
        <v>385</v>
      </c>
      <c r="N18" s="361"/>
      <c r="O18" s="136">
        <v>1.1599999999999999</v>
      </c>
      <c r="P18" s="136">
        <v>5.42</v>
      </c>
      <c r="Q18" s="136"/>
      <c r="R18" s="128">
        <f>+O18*P18</f>
        <v>6.2871999999999995</v>
      </c>
      <c r="S18" s="129">
        <v>1</v>
      </c>
      <c r="T18" s="130">
        <f>ROUND(+R18*S18,2)</f>
        <v>6.29</v>
      </c>
    </row>
    <row r="19" spans="2:22" ht="22.9" customHeight="1"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409"/>
      <c r="N19" s="361"/>
      <c r="O19" s="127"/>
      <c r="P19" s="128"/>
      <c r="Q19" s="129"/>
      <c r="R19" s="128"/>
      <c r="S19" s="129"/>
      <c r="T19" s="130"/>
    </row>
    <row r="20" spans="2:22" ht="22.9" customHeight="1"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378" t="s">
        <v>275</v>
      </c>
      <c r="N20" s="379"/>
      <c r="O20" s="379"/>
      <c r="P20" s="379"/>
      <c r="Q20" s="379"/>
      <c r="R20" s="379"/>
      <c r="S20" s="379"/>
      <c r="T20" s="380"/>
    </row>
    <row r="21" spans="2:22" ht="22.9" customHeight="1"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390" t="s">
        <v>18</v>
      </c>
      <c r="N21" s="391"/>
      <c r="O21" s="127">
        <v>3.22</v>
      </c>
      <c r="P21" s="128">
        <v>0.76</v>
      </c>
      <c r="Q21" s="128"/>
      <c r="R21" s="128">
        <f>+P21*O21</f>
        <v>2.4472</v>
      </c>
      <c r="S21" s="129">
        <v>2</v>
      </c>
      <c r="T21" s="130">
        <f>ROUND(+R21*S21,2)</f>
        <v>4.8899999999999997</v>
      </c>
    </row>
    <row r="22" spans="2:22" ht="22.9" customHeight="1">
      <c r="B22" s="123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409"/>
      <c r="N22" s="361"/>
      <c r="O22" s="136"/>
      <c r="P22" s="136"/>
      <c r="Q22" s="136"/>
      <c r="R22" s="136"/>
      <c r="S22" s="136"/>
      <c r="T22" s="130"/>
      <c r="V22" s="132"/>
    </row>
    <row r="23" spans="2:22" ht="22.9" customHeight="1">
      <c r="B23" s="123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409"/>
      <c r="N23" s="361"/>
      <c r="O23" s="136"/>
      <c r="P23" s="136"/>
      <c r="Q23" s="136"/>
      <c r="R23" s="136"/>
      <c r="S23" s="136"/>
      <c r="T23" s="130"/>
    </row>
    <row r="24" spans="2:22" ht="22.9" customHeight="1">
      <c r="B24" s="123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413"/>
      <c r="N24" s="414"/>
      <c r="O24" s="127"/>
      <c r="P24" s="128"/>
      <c r="Q24" s="129"/>
      <c r="R24" s="128"/>
      <c r="S24" s="129"/>
      <c r="T24" s="130"/>
    </row>
    <row r="25" spans="2:22" ht="22.9" customHeight="1">
      <c r="B25" s="123"/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415"/>
      <c r="N25" s="416"/>
      <c r="O25" s="127"/>
      <c r="P25" s="128"/>
      <c r="Q25" s="129"/>
      <c r="R25" s="128"/>
      <c r="S25" s="129"/>
      <c r="T25" s="130"/>
    </row>
    <row r="26" spans="2:22" ht="22.9" customHeight="1">
      <c r="B26" s="123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413"/>
      <c r="N26" s="414"/>
      <c r="O26" s="127"/>
      <c r="P26" s="128"/>
      <c r="Q26" s="129"/>
      <c r="R26" s="128"/>
      <c r="S26" s="129"/>
      <c r="T26" s="130"/>
    </row>
    <row r="27" spans="2:22" ht="22.9" customHeight="1">
      <c r="B27" s="123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415"/>
      <c r="N27" s="416"/>
      <c r="O27" s="127"/>
      <c r="P27" s="128"/>
      <c r="Q27" s="129"/>
      <c r="R27" s="128"/>
      <c r="S27" s="129"/>
      <c r="T27" s="130"/>
    </row>
    <row r="28" spans="2:22" ht="22.9" customHeight="1">
      <c r="B28" s="123"/>
      <c r="C28" s="124"/>
      <c r="D28" s="124"/>
      <c r="E28" s="124"/>
      <c r="F28" s="124"/>
      <c r="G28" s="124"/>
      <c r="H28" s="124"/>
      <c r="I28" s="124"/>
      <c r="J28" s="124"/>
      <c r="K28" s="124"/>
      <c r="L28" s="124"/>
      <c r="M28" s="360"/>
      <c r="N28" s="361"/>
      <c r="O28" s="127"/>
      <c r="P28" s="128"/>
      <c r="Q28" s="129"/>
      <c r="R28" s="128"/>
      <c r="S28" s="129"/>
      <c r="T28" s="130"/>
    </row>
    <row r="29" spans="2:22" ht="22.9" customHeight="1">
      <c r="B29" s="123"/>
      <c r="C29" s="124"/>
      <c r="D29" s="124"/>
      <c r="E29" s="124"/>
      <c r="F29" s="124"/>
      <c r="G29" s="124"/>
      <c r="H29" s="124"/>
      <c r="I29" s="124"/>
      <c r="J29" s="124"/>
      <c r="K29" s="124"/>
      <c r="L29" s="124"/>
      <c r="M29" s="360"/>
      <c r="N29" s="361"/>
      <c r="O29" s="127"/>
      <c r="P29" s="128"/>
      <c r="Q29" s="129"/>
      <c r="R29" s="128"/>
      <c r="S29" s="129"/>
      <c r="T29" s="130"/>
    </row>
    <row r="30" spans="2:22" ht="22.9" customHeight="1">
      <c r="B30" s="123"/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360"/>
      <c r="N30" s="361"/>
      <c r="O30" s="133"/>
      <c r="P30" s="128"/>
      <c r="Q30" s="129"/>
      <c r="R30" s="128"/>
      <c r="S30" s="129"/>
      <c r="T30" s="130"/>
    </row>
    <row r="31" spans="2:22" ht="22.9" customHeight="1">
      <c r="B31" s="123"/>
      <c r="D31" s="134"/>
      <c r="E31" s="134"/>
      <c r="F31" s="134"/>
      <c r="G31" s="134"/>
      <c r="H31" s="134"/>
      <c r="I31" s="134"/>
      <c r="J31" s="124"/>
      <c r="K31" s="124"/>
      <c r="L31" s="124"/>
      <c r="M31" s="360"/>
      <c r="N31" s="361"/>
      <c r="O31" s="133"/>
      <c r="P31" s="128"/>
      <c r="Q31" s="129"/>
      <c r="R31" s="128"/>
      <c r="S31" s="129"/>
      <c r="T31" s="130"/>
    </row>
    <row r="32" spans="2:22" ht="22.9" customHeight="1">
      <c r="B32" s="123"/>
      <c r="C32" s="134"/>
      <c r="D32" s="134"/>
      <c r="E32" s="134"/>
      <c r="F32" s="124"/>
      <c r="G32" s="124"/>
      <c r="H32" s="124"/>
      <c r="I32" s="124"/>
      <c r="J32" s="124"/>
      <c r="K32" s="124"/>
      <c r="L32" s="124"/>
      <c r="M32" s="360"/>
      <c r="N32" s="361"/>
      <c r="O32" s="127"/>
      <c r="P32" s="128"/>
      <c r="Q32" s="129"/>
      <c r="R32" s="131"/>
      <c r="S32" s="129"/>
      <c r="T32" s="130"/>
    </row>
    <row r="33" spans="2:22" ht="22.9" customHeight="1">
      <c r="B33" s="123"/>
      <c r="C33" s="124"/>
      <c r="D33" s="124"/>
      <c r="E33" s="124"/>
      <c r="F33" s="124"/>
      <c r="G33" s="124"/>
      <c r="H33" s="124"/>
      <c r="I33" s="124"/>
      <c r="J33" s="124"/>
      <c r="K33" s="124"/>
      <c r="L33" s="124"/>
      <c r="M33" s="360"/>
      <c r="N33" s="361"/>
      <c r="O33" s="127"/>
      <c r="P33" s="128"/>
      <c r="Q33" s="129"/>
      <c r="R33" s="131"/>
      <c r="S33" s="129"/>
      <c r="T33" s="130"/>
    </row>
    <row r="34" spans="2:22" ht="22.9" customHeight="1">
      <c r="B34" s="123"/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360"/>
      <c r="N34" s="361"/>
      <c r="O34" s="127"/>
      <c r="P34" s="128"/>
      <c r="Q34" s="129"/>
      <c r="R34" s="128"/>
      <c r="S34" s="129"/>
      <c r="T34" s="130"/>
    </row>
    <row r="35" spans="2:22" ht="22.9" customHeight="1">
      <c r="B35" s="123"/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360"/>
      <c r="N35" s="361"/>
      <c r="O35" s="127"/>
      <c r="P35" s="128"/>
      <c r="Q35" s="129"/>
      <c r="R35" s="128"/>
      <c r="S35" s="129"/>
      <c r="T35" s="130"/>
      <c r="V35" s="135"/>
    </row>
    <row r="36" spans="2:22" ht="22.9" customHeight="1">
      <c r="B36" s="123"/>
      <c r="C36" s="124"/>
      <c r="D36" s="124"/>
      <c r="E36" s="124"/>
      <c r="F36" s="124"/>
      <c r="G36" s="124"/>
      <c r="H36" s="124"/>
      <c r="I36" s="124"/>
      <c r="J36" s="124"/>
      <c r="K36" s="124"/>
      <c r="L36" s="124"/>
      <c r="M36" s="381"/>
      <c r="N36" s="382"/>
      <c r="O36" s="382"/>
      <c r="P36" s="382"/>
      <c r="Q36" s="382"/>
      <c r="R36" s="382"/>
      <c r="S36" s="382"/>
      <c r="T36" s="383"/>
      <c r="V36" s="135"/>
    </row>
    <row r="37" spans="2:22" ht="22.9" customHeight="1">
      <c r="B37" s="123"/>
      <c r="C37" s="124"/>
      <c r="D37" s="124"/>
      <c r="E37" s="124"/>
      <c r="F37" s="124"/>
      <c r="G37" s="124"/>
      <c r="H37" s="124"/>
      <c r="I37" s="124"/>
      <c r="J37" s="124"/>
      <c r="K37" s="124"/>
      <c r="L37" s="124"/>
      <c r="M37" s="390"/>
      <c r="N37" s="391"/>
      <c r="O37" s="127"/>
      <c r="P37" s="128"/>
      <c r="Q37" s="129"/>
      <c r="R37" s="131"/>
      <c r="S37" s="129"/>
      <c r="T37" s="130"/>
    </row>
    <row r="38" spans="2:22" ht="22.9" customHeight="1">
      <c r="B38" s="123"/>
      <c r="C38" s="124"/>
      <c r="D38" s="124"/>
      <c r="E38" s="124"/>
      <c r="F38" s="124"/>
      <c r="G38" s="124"/>
      <c r="H38" s="124"/>
      <c r="I38" s="124"/>
      <c r="J38" s="124"/>
      <c r="K38" s="124"/>
      <c r="L38" s="124"/>
      <c r="M38" s="390"/>
      <c r="N38" s="391"/>
      <c r="O38" s="136"/>
      <c r="P38" s="136"/>
      <c r="Q38" s="136"/>
      <c r="R38" s="136"/>
      <c r="S38" s="136"/>
      <c r="T38" s="137"/>
    </row>
    <row r="39" spans="2:22" ht="22.9" customHeight="1">
      <c r="B39" s="123"/>
      <c r="F39" s="124"/>
      <c r="G39" s="124"/>
      <c r="H39" s="124"/>
      <c r="I39" s="124"/>
      <c r="J39" s="124"/>
      <c r="K39" s="124"/>
      <c r="L39" s="124"/>
      <c r="M39" s="390"/>
      <c r="N39" s="391"/>
      <c r="O39" s="127"/>
      <c r="P39" s="131"/>
      <c r="Q39" s="129"/>
      <c r="R39" s="131"/>
      <c r="S39" s="129"/>
      <c r="T39" s="130"/>
    </row>
    <row r="40" spans="2:22" ht="22.9" customHeight="1">
      <c r="B40" s="123"/>
      <c r="F40" s="124"/>
      <c r="G40" s="124"/>
      <c r="H40" s="124"/>
      <c r="I40" s="124"/>
      <c r="J40" s="124"/>
      <c r="K40" s="124"/>
      <c r="L40" s="124"/>
      <c r="M40" s="390"/>
      <c r="N40" s="391"/>
      <c r="O40" s="127"/>
      <c r="P40" s="128"/>
      <c r="Q40" s="129"/>
      <c r="R40" s="131"/>
      <c r="S40" s="129"/>
      <c r="T40" s="130"/>
    </row>
    <row r="41" spans="2:22" ht="22.9" customHeight="1">
      <c r="B41" s="123"/>
      <c r="C41" s="124"/>
      <c r="D41" s="124"/>
      <c r="E41" s="124"/>
      <c r="F41" s="124"/>
      <c r="G41" s="124"/>
      <c r="H41" s="124"/>
      <c r="I41" s="124"/>
      <c r="J41" s="124"/>
      <c r="K41" s="124"/>
      <c r="L41" s="124"/>
      <c r="M41" s="390"/>
      <c r="N41" s="391"/>
      <c r="O41" s="127"/>
      <c r="P41" s="128"/>
      <c r="Q41" s="129"/>
      <c r="R41" s="131"/>
      <c r="S41" s="129"/>
      <c r="T41" s="130"/>
    </row>
    <row r="42" spans="2:22" ht="22.9" customHeight="1">
      <c r="B42" s="123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38"/>
      <c r="N42" s="139"/>
      <c r="O42" s="139"/>
      <c r="P42" s="139"/>
      <c r="Q42" s="139"/>
      <c r="R42" s="139"/>
      <c r="S42" s="139"/>
      <c r="T42" s="140"/>
    </row>
    <row r="43" spans="2:22" ht="22.9" customHeight="1" thickBot="1">
      <c r="B43" s="123"/>
      <c r="C43" s="124"/>
      <c r="D43" s="124"/>
      <c r="E43" s="124"/>
      <c r="F43" s="124"/>
      <c r="G43" s="124"/>
      <c r="H43" s="124"/>
      <c r="I43" s="124"/>
      <c r="J43" s="124"/>
      <c r="K43" s="124"/>
      <c r="L43" s="124"/>
      <c r="M43" s="141"/>
      <c r="N43" s="142"/>
      <c r="O43" s="142"/>
      <c r="P43" s="142"/>
      <c r="Q43" s="142"/>
      <c r="R43" s="142"/>
      <c r="S43" s="142"/>
      <c r="T43" s="143"/>
    </row>
    <row r="44" spans="2:22" s="145" customFormat="1" ht="24" customHeight="1">
      <c r="B44" s="392" t="s">
        <v>154</v>
      </c>
      <c r="C44" s="393"/>
      <c r="D44" s="393"/>
      <c r="E44" s="393"/>
      <c r="F44" s="393"/>
      <c r="G44" s="393"/>
      <c r="H44" s="393"/>
      <c r="I44" s="393"/>
      <c r="J44" s="393"/>
      <c r="K44" s="393"/>
      <c r="L44" s="394"/>
      <c r="M44" s="401" t="s">
        <v>139</v>
      </c>
      <c r="N44" s="402"/>
      <c r="O44" s="402"/>
      <c r="P44" s="402"/>
      <c r="Q44" s="402"/>
      <c r="R44" s="402"/>
      <c r="S44" s="402"/>
      <c r="T44" s="144">
        <f>SUM(T17:T43)</f>
        <v>43.97</v>
      </c>
    </row>
    <row r="45" spans="2:22" s="145" customFormat="1" ht="24" customHeight="1">
      <c r="B45" s="395"/>
      <c r="C45" s="396"/>
      <c r="D45" s="396"/>
      <c r="E45" s="396"/>
      <c r="F45" s="396"/>
      <c r="G45" s="396"/>
      <c r="H45" s="396"/>
      <c r="I45" s="396"/>
      <c r="J45" s="396"/>
      <c r="K45" s="396"/>
      <c r="L45" s="397"/>
      <c r="M45" s="403" t="s">
        <v>140</v>
      </c>
      <c r="N45" s="404"/>
      <c r="O45" s="404"/>
      <c r="P45" s="404"/>
      <c r="Q45" s="404"/>
      <c r="R45" s="404"/>
      <c r="S45" s="404"/>
      <c r="T45" s="146"/>
    </row>
    <row r="46" spans="2:22" s="145" customFormat="1" ht="24" customHeight="1" thickBot="1">
      <c r="B46" s="398"/>
      <c r="C46" s="399"/>
      <c r="D46" s="399"/>
      <c r="E46" s="399"/>
      <c r="F46" s="399"/>
      <c r="G46" s="399"/>
      <c r="H46" s="399"/>
      <c r="I46" s="399"/>
      <c r="J46" s="399"/>
      <c r="K46" s="399"/>
      <c r="L46" s="400"/>
      <c r="M46" s="405" t="s">
        <v>141</v>
      </c>
      <c r="N46" s="406"/>
      <c r="O46" s="406"/>
      <c r="P46" s="406"/>
      <c r="Q46" s="406"/>
      <c r="R46" s="406"/>
      <c r="S46" s="406"/>
      <c r="T46" s="147">
        <f>+T45+T44</f>
        <v>43.97</v>
      </c>
    </row>
    <row r="47" spans="2:22" ht="17.45" customHeight="1">
      <c r="B47" s="148"/>
      <c r="C47" s="149"/>
      <c r="D47" s="149"/>
      <c r="E47" s="149"/>
      <c r="F47" s="149"/>
      <c r="G47" s="149"/>
      <c r="H47" s="149"/>
      <c r="I47" s="149"/>
      <c r="J47" s="149"/>
      <c r="K47" s="149"/>
      <c r="L47" s="149"/>
      <c r="M47" s="150"/>
      <c r="N47" s="150"/>
      <c r="P47" s="150"/>
      <c r="Q47" s="150"/>
      <c r="R47" s="150"/>
      <c r="S47" s="150"/>
      <c r="T47" s="151"/>
    </row>
    <row r="48" spans="2:22" ht="22.9" customHeight="1">
      <c r="B48" s="148"/>
      <c r="J48" s="149"/>
      <c r="K48" s="149"/>
      <c r="L48" s="149"/>
      <c r="M48" s="150"/>
      <c r="Q48" s="115"/>
      <c r="R48" s="149"/>
      <c r="S48" s="149"/>
      <c r="T48" s="153"/>
    </row>
    <row r="49" spans="2:20" ht="19.149999999999999" customHeight="1">
      <c r="B49" s="148"/>
      <c r="J49" s="149"/>
      <c r="K49" s="149"/>
      <c r="L49" s="149"/>
      <c r="M49" s="150"/>
      <c r="Q49" s="115"/>
      <c r="R49" s="149"/>
      <c r="S49" s="149"/>
      <c r="T49" s="153"/>
    </row>
    <row r="50" spans="2:20" ht="21.6" customHeight="1">
      <c r="B50" s="148"/>
      <c r="C50" s="149"/>
      <c r="D50" s="149"/>
      <c r="E50" s="149"/>
      <c r="F50" s="149"/>
      <c r="G50" s="149"/>
      <c r="H50" s="149"/>
      <c r="I50" s="149"/>
      <c r="J50" s="149"/>
      <c r="K50" s="149"/>
      <c r="L50" s="149"/>
      <c r="M50" s="150"/>
      <c r="N50" s="150"/>
      <c r="P50" s="150"/>
      <c r="Q50" s="154"/>
      <c r="R50" s="154"/>
      <c r="S50" s="154"/>
      <c r="T50" s="155"/>
    </row>
    <row r="51" spans="2:20" ht="25.15" customHeight="1">
      <c r="B51" s="148"/>
      <c r="C51" s="149"/>
      <c r="D51" s="149"/>
      <c r="E51" s="149"/>
      <c r="F51" s="149"/>
      <c r="G51" s="149"/>
      <c r="H51" s="149"/>
      <c r="I51" s="149"/>
      <c r="J51" s="149"/>
      <c r="K51" s="149"/>
      <c r="L51" s="156"/>
      <c r="M51" s="157"/>
      <c r="N51" s="157"/>
      <c r="P51" s="150"/>
      <c r="Q51" s="157"/>
      <c r="R51" s="157"/>
      <c r="S51" s="157"/>
      <c r="T51" s="158"/>
    </row>
    <row r="52" spans="2:20" s="162" customFormat="1" ht="17.45" customHeight="1">
      <c r="B52" s="384" t="s">
        <v>142</v>
      </c>
      <c r="C52" s="385"/>
      <c r="D52" s="385"/>
      <c r="E52" s="385"/>
      <c r="F52" s="159"/>
      <c r="G52" s="386" t="s">
        <v>142</v>
      </c>
      <c r="H52" s="386"/>
      <c r="I52" s="386"/>
      <c r="J52" s="387"/>
      <c r="K52" s="160"/>
      <c r="L52" s="388" t="s">
        <v>142</v>
      </c>
      <c r="M52" s="388"/>
      <c r="N52" s="388"/>
      <c r="O52" s="388"/>
      <c r="P52" s="161"/>
      <c r="Q52" s="388" t="s">
        <v>142</v>
      </c>
      <c r="R52" s="388"/>
      <c r="S52" s="388"/>
      <c r="T52" s="389"/>
    </row>
    <row r="53" spans="2:20" ht="17.45" customHeight="1">
      <c r="B53" s="163" t="str">
        <f>+'1,01'!B53</f>
        <v>Nombre: IVAN DARIO RODRIGUEZ</v>
      </c>
      <c r="C53" s="164"/>
      <c r="D53" s="164"/>
      <c r="E53" s="164"/>
      <c r="F53" s="164"/>
      <c r="G53" s="165" t="str">
        <f>+'1,01'!G53</f>
        <v xml:space="preserve">Nombre: MANUEL EDUARDO CEPEDA HERNÁNDEZ </v>
      </c>
      <c r="H53" s="165"/>
      <c r="I53" s="165"/>
      <c r="J53" s="165"/>
      <c r="K53" s="166"/>
      <c r="L53" s="167" t="str">
        <f>+'1,01'!L53</f>
        <v>Nombre: ROBINSON ALEXANDER TOBAR URBANO</v>
      </c>
      <c r="M53" s="167"/>
      <c r="N53" s="167"/>
      <c r="O53" s="167"/>
      <c r="P53" s="166"/>
      <c r="Q53" s="167" t="str">
        <f>+'1,01'!Q53</f>
        <v>Nombre: CLARA LUZ JARAMILLO HENAO</v>
      </c>
      <c r="R53" s="167"/>
      <c r="S53" s="167"/>
      <c r="T53" s="168"/>
    </row>
    <row r="54" spans="2:20" ht="17.45" customHeight="1" thickBot="1">
      <c r="B54" s="174" t="str">
        <f>+'1,01'!B54</f>
        <v>RESIDENTE DE OBRA</v>
      </c>
      <c r="C54" s="169"/>
      <c r="D54" s="169"/>
      <c r="E54" s="169"/>
      <c r="F54" s="169"/>
      <c r="G54" s="170" t="str">
        <f>+'1,01'!G54</f>
        <v>DIRECTOR DE OBRA</v>
      </c>
      <c r="H54" s="170"/>
      <c r="I54" s="170"/>
      <c r="J54" s="170"/>
      <c r="K54" s="171"/>
      <c r="L54" s="172" t="str">
        <f>+'1,01'!L54</f>
        <v xml:space="preserve">RESIDENTE DE INTERVENTORIA </v>
      </c>
      <c r="M54" s="172"/>
      <c r="N54" s="172"/>
      <c r="O54" s="172"/>
      <c r="P54" s="171"/>
      <c r="Q54" s="172" t="str">
        <f>+'1,01'!Q54</f>
        <v xml:space="preserve">DIRECTOR DE INTERVENTORIA </v>
      </c>
      <c r="R54" s="172"/>
      <c r="S54" s="172"/>
      <c r="T54" s="173"/>
    </row>
  </sheetData>
  <mergeCells count="62">
    <mergeCell ref="B52:E52"/>
    <mergeCell ref="G52:J52"/>
    <mergeCell ref="L52:O52"/>
    <mergeCell ref="Q52:T52"/>
    <mergeCell ref="M35:N35"/>
    <mergeCell ref="M36:T36"/>
    <mergeCell ref="M37:N37"/>
    <mergeCell ref="M38:N38"/>
    <mergeCell ref="M39:N39"/>
    <mergeCell ref="M40:N40"/>
    <mergeCell ref="M41:N41"/>
    <mergeCell ref="B44:L46"/>
    <mergeCell ref="M44:S44"/>
    <mergeCell ref="M45:S45"/>
    <mergeCell ref="M46:S46"/>
    <mergeCell ref="M20:T20"/>
    <mergeCell ref="M34:N34"/>
    <mergeCell ref="M21:N21"/>
    <mergeCell ref="M22:N22"/>
    <mergeCell ref="M23:N23"/>
    <mergeCell ref="M24:N25"/>
    <mergeCell ref="M26:N27"/>
    <mergeCell ref="M28:N28"/>
    <mergeCell ref="M29:N29"/>
    <mergeCell ref="M30:N30"/>
    <mergeCell ref="M31:N31"/>
    <mergeCell ref="M32:N32"/>
    <mergeCell ref="M33:N33"/>
    <mergeCell ref="M15:T15"/>
    <mergeCell ref="M16:T16"/>
    <mergeCell ref="M17:N17"/>
    <mergeCell ref="M18:N18"/>
    <mergeCell ref="M19:N19"/>
    <mergeCell ref="B12:L12"/>
    <mergeCell ref="M12:T12"/>
    <mergeCell ref="M13:N14"/>
    <mergeCell ref="O13:Q13"/>
    <mergeCell ref="R13:R14"/>
    <mergeCell ref="S13:S14"/>
    <mergeCell ref="T13:T14"/>
    <mergeCell ref="B11:T11"/>
    <mergeCell ref="B6:D7"/>
    <mergeCell ref="E6:G7"/>
    <mergeCell ref="H6:I7"/>
    <mergeCell ref="J6:N7"/>
    <mergeCell ref="O6:O8"/>
    <mergeCell ref="P6:T8"/>
    <mergeCell ref="B8:D8"/>
    <mergeCell ref="E8:G8"/>
    <mergeCell ref="H8:I8"/>
    <mergeCell ref="J8:N8"/>
    <mergeCell ref="B9:T9"/>
    <mergeCell ref="B10:C10"/>
    <mergeCell ref="E10:G10"/>
    <mergeCell ref="J10:Q10"/>
    <mergeCell ref="S10:T10"/>
    <mergeCell ref="B4:T4"/>
    <mergeCell ref="F1:Q2"/>
    <mergeCell ref="R1:T1"/>
    <mergeCell ref="R2:T2"/>
    <mergeCell ref="B3:Q3"/>
    <mergeCell ref="R3:T3"/>
  </mergeCells>
  <printOptions horizontalCentered="1"/>
  <pageMargins left="0.11811023622047245" right="0.11811023622047245" top="0.11811023622047245" bottom="0.11811023622047245" header="0" footer="0"/>
  <pageSetup scale="44" orientation="landscape" r:id="rId1"/>
  <headerFooter alignWithMargins="0"/>
  <drawing r:id="rId2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300-000000000000}">
  <sheetPr>
    <tabColor theme="3" tint="0.749992370372631"/>
    <pageSetUpPr fitToPage="1"/>
  </sheetPr>
  <dimension ref="B1:V58"/>
  <sheetViews>
    <sheetView view="pageBreakPreview" topLeftCell="A25" zoomScale="80" zoomScaleNormal="100" zoomScaleSheetLayoutView="80" workbookViewId="0">
      <selection activeCell="G58" sqref="G58"/>
    </sheetView>
  </sheetViews>
  <sheetFormatPr baseColWidth="10" defaultColWidth="10" defaultRowHeight="27" customHeight="1"/>
  <cols>
    <col min="1" max="1" width="1.125" style="115" customWidth="1"/>
    <col min="2" max="5" width="12" style="115" customWidth="1"/>
    <col min="6" max="6" width="15.625" style="115" customWidth="1"/>
    <col min="7" max="7" width="19.875" style="115" customWidth="1"/>
    <col min="8" max="12" width="12" style="115" customWidth="1"/>
    <col min="13" max="13" width="20.125" style="152" customWidth="1"/>
    <col min="14" max="14" width="27.375" style="152" customWidth="1"/>
    <col min="15" max="15" width="17.375" style="150" customWidth="1"/>
    <col min="16" max="16" width="14.375" style="152" customWidth="1"/>
    <col min="17" max="17" width="16.875" style="152" customWidth="1"/>
    <col min="18" max="18" width="13.625" style="152" customWidth="1"/>
    <col min="19" max="19" width="17" style="152" customWidth="1"/>
    <col min="20" max="20" width="13.375" style="152" customWidth="1"/>
    <col min="21" max="21" width="17" style="115" bestFit="1" customWidth="1"/>
    <col min="22" max="22" width="18.125" style="115" customWidth="1"/>
    <col min="23" max="23" width="13.625" style="115" bestFit="1" customWidth="1"/>
    <col min="24" max="24" width="10.125" style="115" bestFit="1" customWidth="1"/>
    <col min="25" max="16384" width="10" style="115"/>
  </cols>
  <sheetData>
    <row r="1" spans="2:20" s="107" customFormat="1" ht="38.450000000000003" customHeight="1">
      <c r="B1" s="104"/>
      <c r="C1" s="105"/>
      <c r="D1" s="105"/>
      <c r="E1" s="106"/>
      <c r="F1" s="342" t="s">
        <v>123</v>
      </c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4"/>
      <c r="R1" s="348"/>
      <c r="S1" s="349"/>
      <c r="T1" s="350"/>
    </row>
    <row r="2" spans="2:20" s="107" customFormat="1" ht="37.9" customHeight="1" thickBot="1">
      <c r="B2" s="108"/>
      <c r="C2" s="109"/>
      <c r="D2" s="109"/>
      <c r="E2" s="110"/>
      <c r="F2" s="345"/>
      <c r="G2" s="346"/>
      <c r="H2" s="346"/>
      <c r="I2" s="346"/>
      <c r="J2" s="346"/>
      <c r="K2" s="346"/>
      <c r="L2" s="346"/>
      <c r="M2" s="346"/>
      <c r="N2" s="346"/>
      <c r="O2" s="346"/>
      <c r="P2" s="346"/>
      <c r="Q2" s="347"/>
      <c r="R2" s="351"/>
      <c r="S2" s="352"/>
      <c r="T2" s="353"/>
    </row>
    <row r="3" spans="2:20" s="107" customFormat="1" ht="29.45" customHeight="1" thickBot="1">
      <c r="B3" s="354" t="str">
        <f>+'1,01'!B3</f>
        <v>PATRIMONIO NATURAL FONDO PARA LA BIODIVERSIDAD Y ÁREAS PROTEGIDAS</v>
      </c>
      <c r="C3" s="355"/>
      <c r="D3" s="355"/>
      <c r="E3" s="355"/>
      <c r="F3" s="355"/>
      <c r="G3" s="355"/>
      <c r="H3" s="355"/>
      <c r="I3" s="355"/>
      <c r="J3" s="355"/>
      <c r="K3" s="355"/>
      <c r="L3" s="355"/>
      <c r="M3" s="355"/>
      <c r="N3" s="355"/>
      <c r="O3" s="355"/>
      <c r="P3" s="355"/>
      <c r="Q3" s="356"/>
      <c r="R3" s="357"/>
      <c r="S3" s="358"/>
      <c r="T3" s="359"/>
    </row>
    <row r="4" spans="2:20" s="107" customFormat="1" ht="33" customHeight="1" thickBot="1">
      <c r="B4" s="339" t="s">
        <v>124</v>
      </c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  <c r="P4" s="340"/>
      <c r="Q4" s="340"/>
      <c r="R4" s="340"/>
      <c r="S4" s="340"/>
      <c r="T4" s="341"/>
    </row>
    <row r="5" spans="2:20" s="107" customFormat="1" ht="12.6" customHeight="1" thickBot="1">
      <c r="B5" s="111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3"/>
      <c r="T5" s="114"/>
    </row>
    <row r="6" spans="2:20" ht="27" customHeight="1">
      <c r="B6" s="308" t="s">
        <v>125</v>
      </c>
      <c r="C6" s="309"/>
      <c r="D6" s="309"/>
      <c r="E6" s="312" t="s">
        <v>149</v>
      </c>
      <c r="F6" s="312"/>
      <c r="G6" s="313"/>
      <c r="H6" s="316" t="s">
        <v>126</v>
      </c>
      <c r="I6" s="317"/>
      <c r="J6" s="320">
        <v>45926</v>
      </c>
      <c r="K6" s="312"/>
      <c r="L6" s="312"/>
      <c r="M6" s="312"/>
      <c r="N6" s="313"/>
      <c r="O6" s="321" t="s">
        <v>127</v>
      </c>
      <c r="P6" s="312" t="s">
        <v>150</v>
      </c>
      <c r="Q6" s="312"/>
      <c r="R6" s="312"/>
      <c r="S6" s="312"/>
      <c r="T6" s="313"/>
    </row>
    <row r="7" spans="2:20" ht="27" customHeight="1">
      <c r="B7" s="310"/>
      <c r="C7" s="311"/>
      <c r="D7" s="311"/>
      <c r="E7" s="314"/>
      <c r="F7" s="314"/>
      <c r="G7" s="315"/>
      <c r="H7" s="318"/>
      <c r="I7" s="319"/>
      <c r="J7" s="314"/>
      <c r="K7" s="314"/>
      <c r="L7" s="314"/>
      <c r="M7" s="314"/>
      <c r="N7" s="315"/>
      <c r="O7" s="322"/>
      <c r="P7" s="314"/>
      <c r="Q7" s="314"/>
      <c r="R7" s="314"/>
      <c r="S7" s="314"/>
      <c r="T7" s="315"/>
    </row>
    <row r="8" spans="2:20" ht="50.25" customHeight="1" thickBot="1">
      <c r="B8" s="326" t="s">
        <v>128</v>
      </c>
      <c r="C8" s="327"/>
      <c r="D8" s="327"/>
      <c r="E8" s="324" t="s">
        <v>151</v>
      </c>
      <c r="F8" s="324"/>
      <c r="G8" s="325"/>
      <c r="H8" s="326" t="s">
        <v>129</v>
      </c>
      <c r="I8" s="327"/>
      <c r="J8" s="324" t="s">
        <v>152</v>
      </c>
      <c r="K8" s="324"/>
      <c r="L8" s="324"/>
      <c r="M8" s="324"/>
      <c r="N8" s="325"/>
      <c r="O8" s="323"/>
      <c r="P8" s="324"/>
      <c r="Q8" s="324"/>
      <c r="R8" s="324"/>
      <c r="S8" s="324"/>
      <c r="T8" s="325"/>
    </row>
    <row r="9" spans="2:20" ht="11.25" customHeight="1" thickBot="1">
      <c r="B9" s="328"/>
      <c r="C9" s="329"/>
      <c r="D9" s="329"/>
      <c r="E9" s="329"/>
      <c r="F9" s="329"/>
      <c r="G9" s="329"/>
      <c r="H9" s="329"/>
      <c r="I9" s="329"/>
      <c r="J9" s="329"/>
      <c r="K9" s="329"/>
      <c r="L9" s="329"/>
      <c r="M9" s="329"/>
      <c r="N9" s="329"/>
      <c r="O9" s="329"/>
      <c r="P9" s="329"/>
      <c r="Q9" s="329"/>
      <c r="R9" s="329"/>
      <c r="S9" s="329"/>
      <c r="T9" s="330"/>
    </row>
    <row r="10" spans="2:20" ht="33.6" customHeight="1" thickBot="1">
      <c r="B10" s="331" t="s">
        <v>130</v>
      </c>
      <c r="C10" s="332"/>
      <c r="D10" s="116" t="e">
        <f>+'F-GAL-001'!#REF!</f>
        <v>#REF!</v>
      </c>
      <c r="E10" s="333" t="e">
        <f>+'F-GAL-001'!#REF!</f>
        <v>#REF!</v>
      </c>
      <c r="F10" s="333"/>
      <c r="G10" s="333"/>
      <c r="H10" s="117" t="s">
        <v>131</v>
      </c>
      <c r="I10" s="116" t="e">
        <f>+'F-GAL-001'!#REF!</f>
        <v>#REF!</v>
      </c>
      <c r="J10" s="334" t="e">
        <f>+'F-GAL-001'!#REF!</f>
        <v>#REF!</v>
      </c>
      <c r="K10" s="335"/>
      <c r="L10" s="335"/>
      <c r="M10" s="335"/>
      <c r="N10" s="335"/>
      <c r="O10" s="335"/>
      <c r="P10" s="335"/>
      <c r="Q10" s="336"/>
      <c r="R10" s="119" t="s">
        <v>132</v>
      </c>
      <c r="S10" s="337" t="e">
        <f>+'F-GAL-001'!#REF!</f>
        <v>#REF!</v>
      </c>
      <c r="T10" s="338"/>
    </row>
    <row r="11" spans="2:20" ht="10.5" customHeight="1" thickBot="1">
      <c r="B11" s="305"/>
      <c r="C11" s="306"/>
      <c r="D11" s="306"/>
      <c r="E11" s="306"/>
      <c r="F11" s="306"/>
      <c r="G11" s="306"/>
      <c r="H11" s="306"/>
      <c r="I11" s="306"/>
      <c r="J11" s="306"/>
      <c r="K11" s="306"/>
      <c r="L11" s="306"/>
      <c r="M11" s="306"/>
      <c r="N11" s="306"/>
      <c r="O11" s="306"/>
      <c r="P11" s="306"/>
      <c r="Q11" s="306"/>
      <c r="R11" s="306"/>
      <c r="S11" s="306"/>
      <c r="T11" s="307"/>
    </row>
    <row r="12" spans="2:20" ht="27" customHeight="1" thickBot="1">
      <c r="B12" s="362" t="s">
        <v>133</v>
      </c>
      <c r="C12" s="363"/>
      <c r="D12" s="363"/>
      <c r="E12" s="363"/>
      <c r="F12" s="363"/>
      <c r="G12" s="363"/>
      <c r="H12" s="363"/>
      <c r="I12" s="363"/>
      <c r="J12" s="363"/>
      <c r="K12" s="363"/>
      <c r="L12" s="363"/>
      <c r="M12" s="362" t="s">
        <v>134</v>
      </c>
      <c r="N12" s="363"/>
      <c r="O12" s="363"/>
      <c r="P12" s="363"/>
      <c r="Q12" s="363"/>
      <c r="R12" s="363"/>
      <c r="S12" s="363"/>
      <c r="T12" s="364"/>
    </row>
    <row r="13" spans="2:20" ht="30" customHeight="1">
      <c r="B13" s="120"/>
      <c r="C13" s="121"/>
      <c r="D13" s="121"/>
      <c r="E13" s="121"/>
      <c r="F13" s="121"/>
      <c r="G13" s="121"/>
      <c r="H13" s="121"/>
      <c r="I13" s="121"/>
      <c r="J13" s="121"/>
      <c r="K13" s="121"/>
      <c r="L13" s="122"/>
      <c r="M13" s="365" t="s">
        <v>135</v>
      </c>
      <c r="N13" s="366"/>
      <c r="O13" s="369" t="s">
        <v>136</v>
      </c>
      <c r="P13" s="370"/>
      <c r="Q13" s="371"/>
      <c r="R13" s="372" t="s">
        <v>241</v>
      </c>
      <c r="S13" s="374" t="s">
        <v>243</v>
      </c>
      <c r="T13" s="376" t="s">
        <v>36</v>
      </c>
    </row>
    <row r="14" spans="2:20" ht="30" customHeight="1">
      <c r="B14" s="123"/>
      <c r="C14" s="124"/>
      <c r="D14" s="124"/>
      <c r="E14" s="124"/>
      <c r="F14" s="124"/>
      <c r="G14" s="124"/>
      <c r="H14" s="124"/>
      <c r="I14" s="124"/>
      <c r="J14" s="124"/>
      <c r="K14" s="124"/>
      <c r="L14" s="125"/>
      <c r="M14" s="367"/>
      <c r="N14" s="368"/>
      <c r="O14" s="126" t="s">
        <v>137</v>
      </c>
      <c r="P14" s="187" t="s">
        <v>450</v>
      </c>
      <c r="Q14" s="126" t="s">
        <v>244</v>
      </c>
      <c r="R14" s="373"/>
      <c r="S14" s="375"/>
      <c r="T14" s="377"/>
    </row>
    <row r="15" spans="2:20" ht="22.9" customHeight="1">
      <c r="B15" s="123"/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378"/>
      <c r="N15" s="379"/>
      <c r="O15" s="379"/>
      <c r="P15" s="379"/>
      <c r="Q15" s="379"/>
      <c r="R15" s="379"/>
      <c r="S15" s="379"/>
      <c r="T15" s="380"/>
    </row>
    <row r="16" spans="2:20" ht="22.9" customHeight="1">
      <c r="B16" s="123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378" t="s">
        <v>275</v>
      </c>
      <c r="N16" s="379"/>
      <c r="O16" s="379"/>
      <c r="P16" s="379"/>
      <c r="Q16" s="379"/>
      <c r="R16" s="379"/>
      <c r="S16" s="379"/>
      <c r="T16" s="380"/>
    </row>
    <row r="17" spans="2:22" ht="22.9" customHeight="1">
      <c r="B17" s="123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390" t="s">
        <v>282</v>
      </c>
      <c r="N17" s="391"/>
      <c r="O17" s="127"/>
      <c r="P17" s="129">
        <v>4</v>
      </c>
      <c r="Q17" s="128">
        <v>2</v>
      </c>
      <c r="R17" s="128"/>
      <c r="S17" s="129">
        <v>2</v>
      </c>
      <c r="T17" s="130">
        <f>ROUND(+Q17*S17,2)</f>
        <v>4</v>
      </c>
    </row>
    <row r="18" spans="2:22" ht="22.9" customHeight="1">
      <c r="B18" s="123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390" t="s">
        <v>283</v>
      </c>
      <c r="N18" s="391"/>
      <c r="O18" s="127"/>
      <c r="P18" s="129">
        <v>4</v>
      </c>
      <c r="Q18" s="178">
        <v>2</v>
      </c>
      <c r="R18" s="128"/>
      <c r="S18" s="129">
        <v>2</v>
      </c>
      <c r="T18" s="130">
        <f>ROUND(+Q18*S18,2)</f>
        <v>4</v>
      </c>
    </row>
    <row r="19" spans="2:22" ht="22.9" customHeight="1"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390" t="s">
        <v>449</v>
      </c>
      <c r="N19" s="391"/>
      <c r="O19" s="127"/>
      <c r="P19" s="129">
        <v>4</v>
      </c>
      <c r="Q19" s="178">
        <v>2</v>
      </c>
      <c r="R19" s="128"/>
      <c r="S19" s="129">
        <v>2</v>
      </c>
      <c r="T19" s="130">
        <f>ROUND(+Q19*S19,2)</f>
        <v>4</v>
      </c>
    </row>
    <row r="20" spans="2:22" ht="22.9" customHeight="1"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390"/>
      <c r="N20" s="391"/>
      <c r="O20" s="127"/>
      <c r="P20" s="129"/>
      <c r="Q20" s="178"/>
      <c r="R20" s="128"/>
      <c r="S20" s="129"/>
      <c r="T20" s="130"/>
    </row>
    <row r="21" spans="2:22" ht="22.9" customHeight="1"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378" t="s">
        <v>275</v>
      </c>
      <c r="N21" s="379"/>
      <c r="O21" s="379"/>
      <c r="P21" s="379"/>
      <c r="Q21" s="379"/>
      <c r="R21" s="379"/>
      <c r="S21" s="379"/>
      <c r="T21" s="380"/>
    </row>
    <row r="22" spans="2:22" ht="22.9" customHeight="1">
      <c r="B22" s="123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390" t="s">
        <v>282</v>
      </c>
      <c r="N22" s="391"/>
      <c r="O22" s="127"/>
      <c r="P22" s="129">
        <v>4</v>
      </c>
      <c r="Q22" s="128">
        <v>4</v>
      </c>
      <c r="R22" s="128"/>
      <c r="S22" s="129">
        <v>1</v>
      </c>
      <c r="T22" s="130">
        <f>ROUND(+Q22*S22,2)</f>
        <v>4</v>
      </c>
    </row>
    <row r="23" spans="2:22" ht="22.9" customHeight="1">
      <c r="B23" s="123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390" t="s">
        <v>283</v>
      </c>
      <c r="N23" s="391"/>
      <c r="O23" s="127"/>
      <c r="P23" s="129">
        <v>4</v>
      </c>
      <c r="Q23" s="178">
        <v>4</v>
      </c>
      <c r="R23" s="128"/>
      <c r="S23" s="129">
        <v>1</v>
      </c>
      <c r="T23" s="130">
        <f>ROUND(+Q23*S23,2)</f>
        <v>4</v>
      </c>
    </row>
    <row r="24" spans="2:22" ht="22.9" customHeight="1">
      <c r="B24" s="123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360"/>
      <c r="N24" s="361"/>
      <c r="O24" s="127"/>
      <c r="P24" s="128"/>
      <c r="Q24" s="128"/>
      <c r="R24" s="128"/>
      <c r="S24" s="129"/>
      <c r="T24" s="130"/>
    </row>
    <row r="25" spans="2:22" ht="22.9" customHeight="1">
      <c r="B25" s="123"/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378"/>
      <c r="N25" s="379"/>
      <c r="O25" s="379"/>
      <c r="P25" s="379"/>
      <c r="Q25" s="379"/>
      <c r="R25" s="379"/>
      <c r="S25" s="379"/>
      <c r="T25" s="380"/>
    </row>
    <row r="26" spans="2:22" ht="22.9" customHeight="1">
      <c r="B26" s="123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390"/>
      <c r="N26" s="391"/>
      <c r="O26" s="127"/>
      <c r="P26" s="129"/>
      <c r="Q26" s="128"/>
      <c r="R26" s="128"/>
      <c r="S26" s="129"/>
      <c r="T26" s="130"/>
    </row>
    <row r="27" spans="2:22" ht="22.9" customHeight="1">
      <c r="B27" s="123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390"/>
      <c r="N27" s="391"/>
      <c r="O27" s="127"/>
      <c r="P27" s="129"/>
      <c r="Q27" s="178"/>
      <c r="R27" s="128"/>
      <c r="S27" s="129"/>
      <c r="T27" s="130"/>
    </row>
    <row r="28" spans="2:22" ht="22.9" customHeight="1">
      <c r="B28" s="123"/>
      <c r="D28" s="134"/>
      <c r="E28" s="134"/>
      <c r="F28" s="134"/>
      <c r="G28" s="134"/>
      <c r="H28" s="134"/>
      <c r="I28" s="134"/>
      <c r="J28" s="124"/>
      <c r="K28" s="124"/>
      <c r="L28" s="124"/>
      <c r="M28" s="390"/>
      <c r="N28" s="391"/>
      <c r="O28" s="133"/>
      <c r="P28" s="128"/>
      <c r="Q28" s="128"/>
      <c r="R28" s="128"/>
      <c r="S28" s="129"/>
      <c r="T28" s="130"/>
    </row>
    <row r="29" spans="2:22" ht="22.9" customHeight="1">
      <c r="B29" s="123"/>
      <c r="C29" s="134"/>
      <c r="D29" s="134"/>
      <c r="E29" s="134"/>
      <c r="F29" s="124"/>
      <c r="G29" s="124"/>
      <c r="H29" s="124"/>
      <c r="I29" s="124"/>
      <c r="J29" s="124"/>
      <c r="K29" s="124"/>
      <c r="L29" s="124"/>
      <c r="M29" s="360"/>
      <c r="N29" s="361"/>
      <c r="O29" s="127"/>
      <c r="P29" s="128"/>
      <c r="Q29" s="128"/>
      <c r="R29" s="131"/>
      <c r="S29" s="129"/>
      <c r="T29" s="130"/>
    </row>
    <row r="30" spans="2:22" ht="22.9" customHeight="1">
      <c r="B30" s="123"/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360"/>
      <c r="N30" s="361"/>
      <c r="O30" s="127"/>
      <c r="P30" s="128"/>
      <c r="Q30" s="128"/>
      <c r="R30" s="131"/>
      <c r="S30" s="129"/>
      <c r="T30" s="130"/>
    </row>
    <row r="31" spans="2:22" ht="22.9" customHeight="1">
      <c r="B31" s="123"/>
      <c r="C31" s="124"/>
      <c r="D31" s="124"/>
      <c r="E31" s="124"/>
      <c r="F31" s="124"/>
      <c r="G31" s="124"/>
      <c r="H31" s="124"/>
      <c r="I31" s="124"/>
      <c r="J31" s="124"/>
      <c r="K31" s="124"/>
      <c r="L31" s="124"/>
      <c r="M31" s="360"/>
      <c r="N31" s="361"/>
      <c r="O31" s="127"/>
      <c r="P31" s="128"/>
      <c r="Q31" s="129"/>
      <c r="R31" s="128"/>
      <c r="S31" s="129"/>
      <c r="T31" s="130"/>
    </row>
    <row r="32" spans="2:22" ht="22.9" customHeight="1">
      <c r="B32" s="123"/>
      <c r="C32" s="124"/>
      <c r="D32" s="124"/>
      <c r="E32" s="124"/>
      <c r="F32" s="124"/>
      <c r="G32" s="124"/>
      <c r="H32" s="124"/>
      <c r="I32" s="124"/>
      <c r="J32" s="124"/>
      <c r="K32" s="124"/>
      <c r="L32" s="124"/>
      <c r="M32" s="360"/>
      <c r="N32" s="361"/>
      <c r="O32" s="127"/>
      <c r="P32" s="128"/>
      <c r="Q32" s="129"/>
      <c r="R32" s="128"/>
      <c r="S32" s="129"/>
      <c r="T32" s="130"/>
      <c r="V32" s="135"/>
    </row>
    <row r="33" spans="2:22" ht="22.9" customHeight="1">
      <c r="B33" s="123"/>
      <c r="C33" s="124"/>
      <c r="D33" s="124"/>
      <c r="E33" s="124"/>
      <c r="F33" s="124"/>
      <c r="G33" s="124"/>
      <c r="H33" s="124"/>
      <c r="I33" s="124"/>
      <c r="J33" s="124"/>
      <c r="K33" s="124"/>
      <c r="L33" s="124"/>
      <c r="M33" s="381"/>
      <c r="N33" s="382"/>
      <c r="O33" s="382"/>
      <c r="P33" s="382"/>
      <c r="Q33" s="382"/>
      <c r="R33" s="382"/>
      <c r="S33" s="382"/>
      <c r="T33" s="383"/>
      <c r="V33" s="135"/>
    </row>
    <row r="34" spans="2:22" ht="22.9" customHeight="1">
      <c r="B34" s="123"/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390"/>
      <c r="N34" s="391"/>
      <c r="O34" s="127"/>
      <c r="P34" s="128"/>
      <c r="Q34" s="129"/>
      <c r="R34" s="131"/>
      <c r="S34" s="129"/>
      <c r="T34" s="130"/>
    </row>
    <row r="35" spans="2:22" ht="22.9" customHeight="1">
      <c r="B35" s="123"/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390"/>
      <c r="N35" s="391"/>
      <c r="O35" s="136"/>
      <c r="P35" s="136"/>
      <c r="Q35" s="136"/>
      <c r="R35" s="136"/>
      <c r="S35" s="136"/>
      <c r="T35" s="137"/>
    </row>
    <row r="36" spans="2:22" ht="22.9" customHeight="1">
      <c r="B36" s="123"/>
      <c r="F36" s="124"/>
      <c r="G36" s="124"/>
      <c r="H36" s="124"/>
      <c r="I36" s="124"/>
      <c r="J36" s="124"/>
      <c r="K36" s="124"/>
      <c r="L36" s="124"/>
      <c r="M36" s="390"/>
      <c r="N36" s="391"/>
      <c r="O36" s="127"/>
      <c r="P36" s="131"/>
      <c r="Q36" s="129"/>
      <c r="R36" s="131"/>
      <c r="S36" s="129"/>
      <c r="T36" s="130"/>
    </row>
    <row r="37" spans="2:22" ht="22.9" customHeight="1">
      <c r="B37" s="123"/>
      <c r="F37" s="124"/>
      <c r="G37" s="124"/>
      <c r="H37" s="124"/>
      <c r="I37" s="124"/>
      <c r="J37" s="124"/>
      <c r="K37" s="124"/>
      <c r="L37" s="124"/>
      <c r="M37" s="390"/>
      <c r="N37" s="391"/>
      <c r="O37" s="127"/>
      <c r="P37" s="128"/>
      <c r="Q37" s="129"/>
      <c r="R37" s="131"/>
      <c r="S37" s="129"/>
      <c r="T37" s="130"/>
    </row>
    <row r="38" spans="2:22" ht="22.9" customHeight="1">
      <c r="B38" s="123"/>
      <c r="C38" s="124"/>
      <c r="D38" s="124"/>
      <c r="E38" s="124"/>
      <c r="F38" s="124"/>
      <c r="G38" s="124"/>
      <c r="H38" s="124"/>
      <c r="I38" s="124"/>
      <c r="J38" s="124"/>
      <c r="K38" s="124"/>
      <c r="L38" s="124"/>
      <c r="M38" s="390"/>
      <c r="N38" s="391"/>
      <c r="O38" s="127"/>
      <c r="P38" s="128"/>
      <c r="Q38" s="129"/>
      <c r="R38" s="131"/>
      <c r="S38" s="129"/>
      <c r="T38" s="130"/>
    </row>
    <row r="39" spans="2:22" ht="22.9" customHeight="1">
      <c r="B39" s="123"/>
      <c r="C39" s="124"/>
      <c r="D39" s="124"/>
      <c r="E39" s="124"/>
      <c r="F39" s="124"/>
      <c r="G39" s="124"/>
      <c r="H39" s="124"/>
      <c r="I39" s="124"/>
      <c r="J39" s="124"/>
      <c r="K39" s="124"/>
      <c r="L39" s="124"/>
      <c r="M39" s="138"/>
      <c r="N39" s="139"/>
      <c r="O39" s="139"/>
      <c r="P39" s="139"/>
      <c r="Q39" s="139"/>
      <c r="R39" s="139"/>
      <c r="S39" s="139"/>
      <c r="T39" s="140"/>
    </row>
    <row r="40" spans="2:22" ht="22.9" customHeight="1" thickBot="1">
      <c r="B40" s="123"/>
      <c r="C40" s="124"/>
      <c r="D40" s="124"/>
      <c r="E40" s="124"/>
      <c r="F40" s="124"/>
      <c r="G40" s="124"/>
      <c r="H40" s="124"/>
      <c r="I40" s="124"/>
      <c r="J40" s="124"/>
      <c r="K40" s="124"/>
      <c r="L40" s="124"/>
      <c r="M40" s="141"/>
      <c r="N40" s="142"/>
      <c r="O40" s="142"/>
      <c r="P40" s="142"/>
      <c r="Q40" s="142"/>
      <c r="R40" s="142"/>
      <c r="S40" s="142"/>
      <c r="T40" s="143"/>
    </row>
    <row r="41" spans="2:22" s="145" customFormat="1" ht="24" customHeight="1">
      <c r="B41" s="392" t="s">
        <v>154</v>
      </c>
      <c r="C41" s="393"/>
      <c r="D41" s="393"/>
      <c r="E41" s="393"/>
      <c r="F41" s="393"/>
      <c r="G41" s="393"/>
      <c r="H41" s="393"/>
      <c r="I41" s="393"/>
      <c r="J41" s="393"/>
      <c r="K41" s="393"/>
      <c r="L41" s="394"/>
      <c r="M41" s="401" t="s">
        <v>139</v>
      </c>
      <c r="N41" s="402"/>
      <c r="O41" s="402"/>
      <c r="P41" s="402"/>
      <c r="Q41" s="402"/>
      <c r="R41" s="402"/>
      <c r="S41" s="402"/>
      <c r="T41" s="144">
        <f>SUM(T17:T40)</f>
        <v>20</v>
      </c>
    </row>
    <row r="42" spans="2:22" s="145" customFormat="1" ht="24" customHeight="1">
      <c r="B42" s="395"/>
      <c r="C42" s="396"/>
      <c r="D42" s="396"/>
      <c r="E42" s="396"/>
      <c r="F42" s="396"/>
      <c r="G42" s="396"/>
      <c r="H42" s="396"/>
      <c r="I42" s="396"/>
      <c r="J42" s="396"/>
      <c r="K42" s="396"/>
      <c r="L42" s="397"/>
      <c r="M42" s="403" t="s">
        <v>140</v>
      </c>
      <c r="N42" s="404"/>
      <c r="O42" s="404"/>
      <c r="P42" s="404"/>
      <c r="Q42" s="404"/>
      <c r="R42" s="404"/>
      <c r="S42" s="404"/>
      <c r="T42" s="146"/>
    </row>
    <row r="43" spans="2:22" s="145" customFormat="1" ht="24" customHeight="1" thickBot="1">
      <c r="B43" s="398"/>
      <c r="C43" s="399"/>
      <c r="D43" s="399"/>
      <c r="E43" s="399"/>
      <c r="F43" s="399"/>
      <c r="G43" s="399"/>
      <c r="H43" s="399"/>
      <c r="I43" s="399"/>
      <c r="J43" s="399"/>
      <c r="K43" s="399"/>
      <c r="L43" s="400"/>
      <c r="M43" s="405" t="s">
        <v>141</v>
      </c>
      <c r="N43" s="406"/>
      <c r="O43" s="406"/>
      <c r="P43" s="406"/>
      <c r="Q43" s="406"/>
      <c r="R43" s="406"/>
      <c r="S43" s="406"/>
      <c r="T43" s="147">
        <f>+T42+T41</f>
        <v>20</v>
      </c>
    </row>
    <row r="44" spans="2:22" ht="17.45" customHeight="1">
      <c r="B44" s="148"/>
      <c r="C44" s="149"/>
      <c r="D44" s="149"/>
      <c r="E44" s="149"/>
      <c r="F44" s="149"/>
      <c r="G44" s="149"/>
      <c r="H44" s="149"/>
      <c r="I44" s="149"/>
      <c r="J44" s="149"/>
      <c r="K44" s="149"/>
      <c r="L44" s="149"/>
      <c r="M44" s="150"/>
      <c r="N44" s="150"/>
      <c r="P44" s="150"/>
      <c r="Q44" s="150"/>
      <c r="R44" s="150"/>
      <c r="S44" s="150"/>
      <c r="T44" s="151"/>
    </row>
    <row r="45" spans="2:22" ht="22.9" customHeight="1">
      <c r="B45" s="148"/>
      <c r="J45" s="149"/>
      <c r="K45" s="149"/>
      <c r="L45" s="149"/>
      <c r="M45" s="150"/>
      <c r="Q45" s="115"/>
      <c r="R45" s="149"/>
      <c r="S45" s="149"/>
      <c r="T45" s="153"/>
    </row>
    <row r="46" spans="2:22" ht="19.149999999999999" customHeight="1">
      <c r="B46" s="148"/>
      <c r="J46" s="149"/>
      <c r="K46" s="149"/>
      <c r="L46" s="149"/>
      <c r="M46" s="150"/>
      <c r="Q46" s="115"/>
      <c r="R46" s="149"/>
      <c r="S46" s="149"/>
      <c r="T46" s="153"/>
    </row>
    <row r="47" spans="2:22" ht="21.6" customHeight="1">
      <c r="B47" s="148"/>
      <c r="C47" s="149"/>
      <c r="D47" s="149"/>
      <c r="E47" s="149"/>
      <c r="F47" s="149"/>
      <c r="G47" s="149"/>
      <c r="H47" s="149"/>
      <c r="I47" s="149"/>
      <c r="J47" s="149"/>
      <c r="K47" s="149"/>
      <c r="L47" s="149"/>
      <c r="M47" s="150"/>
      <c r="N47" s="150"/>
      <c r="P47" s="150"/>
      <c r="Q47" s="154"/>
      <c r="R47" s="154"/>
      <c r="S47" s="154"/>
      <c r="T47" s="155"/>
    </row>
    <row r="48" spans="2:22" ht="25.15" customHeight="1">
      <c r="B48" s="148"/>
      <c r="C48" s="149"/>
      <c r="D48" s="149"/>
      <c r="E48" s="149"/>
      <c r="F48" s="149"/>
      <c r="G48" s="149"/>
      <c r="H48" s="149"/>
      <c r="I48" s="149"/>
      <c r="J48" s="149"/>
      <c r="K48" s="149"/>
      <c r="L48" s="156"/>
      <c r="M48" s="157"/>
      <c r="N48" s="157"/>
      <c r="P48" s="150"/>
      <c r="Q48" s="157"/>
      <c r="R48" s="157"/>
      <c r="S48" s="157"/>
      <c r="T48" s="158"/>
    </row>
    <row r="49" spans="2:20" s="162" customFormat="1" ht="17.45" customHeight="1">
      <c r="B49" s="384" t="s">
        <v>142</v>
      </c>
      <c r="C49" s="385"/>
      <c r="D49" s="385"/>
      <c r="E49" s="385"/>
      <c r="F49" s="159"/>
      <c r="G49" s="386" t="s">
        <v>142</v>
      </c>
      <c r="H49" s="386"/>
      <c r="I49" s="386"/>
      <c r="J49" s="387"/>
      <c r="K49" s="160"/>
      <c r="L49" s="388" t="s">
        <v>142</v>
      </c>
      <c r="M49" s="388"/>
      <c r="N49" s="388"/>
      <c r="O49" s="388"/>
      <c r="P49" s="161"/>
      <c r="Q49" s="388" t="s">
        <v>142</v>
      </c>
      <c r="R49" s="388"/>
      <c r="S49" s="388"/>
      <c r="T49" s="389"/>
    </row>
    <row r="50" spans="2:20" ht="17.45" customHeight="1">
      <c r="B50" s="163" t="str">
        <f>+'1,01'!B53</f>
        <v>Nombre: IVAN DARIO RODRIGUEZ</v>
      </c>
      <c r="C50" s="164"/>
      <c r="D50" s="164"/>
      <c r="E50" s="164"/>
      <c r="F50" s="164"/>
      <c r="G50" s="165" t="str">
        <f>+'1,01'!G53</f>
        <v xml:space="preserve">Nombre: MANUEL EDUARDO CEPEDA HERNÁNDEZ </v>
      </c>
      <c r="H50" s="165"/>
      <c r="I50" s="165"/>
      <c r="J50" s="165"/>
      <c r="K50" s="166"/>
      <c r="L50" s="167" t="str">
        <f>+'1,01'!L53</f>
        <v>Nombre: ROBINSON ALEXANDER TOBAR URBANO</v>
      </c>
      <c r="M50" s="167"/>
      <c r="N50" s="167"/>
      <c r="O50" s="167"/>
      <c r="P50" s="166"/>
      <c r="Q50" s="167" t="str">
        <f>+'1,01'!Q53</f>
        <v>Nombre: CLARA LUZ JARAMILLO HENAO</v>
      </c>
      <c r="R50" s="167"/>
      <c r="S50" s="167"/>
      <c r="T50" s="168"/>
    </row>
    <row r="51" spans="2:20" ht="17.45" customHeight="1" thickBot="1">
      <c r="B51" s="174" t="str">
        <f>+'1,01'!B54</f>
        <v>RESIDENTE DE OBRA</v>
      </c>
      <c r="C51" s="169"/>
      <c r="D51" s="169"/>
      <c r="E51" s="169"/>
      <c r="F51" s="169"/>
      <c r="G51" s="170" t="str">
        <f>+'1,01'!G54</f>
        <v>DIRECTOR DE OBRA</v>
      </c>
      <c r="H51" s="170"/>
      <c r="I51" s="170"/>
      <c r="J51" s="170"/>
      <c r="K51" s="171"/>
      <c r="L51" s="172" t="str">
        <f>+'1,01'!L54</f>
        <v xml:space="preserve">RESIDENTE DE INTERVENTORIA </v>
      </c>
      <c r="M51" s="172"/>
      <c r="N51" s="172"/>
      <c r="O51" s="172"/>
      <c r="P51" s="171"/>
      <c r="Q51" s="172" t="str">
        <f>+'1,01'!Q54</f>
        <v xml:space="preserve">DIRECTOR DE INTERVENTORIA </v>
      </c>
      <c r="R51" s="172"/>
      <c r="S51" s="172"/>
      <c r="T51" s="173"/>
    </row>
    <row r="57" spans="2:20" ht="61.9" customHeight="1">
      <c r="Q57" s="152">
        <v>11000</v>
      </c>
      <c r="R57" s="152" t="s">
        <v>453</v>
      </c>
    </row>
    <row r="58" spans="2:20" s="149" customFormat="1" ht="49.9" customHeight="1">
      <c r="M58" s="150"/>
      <c r="N58" s="150"/>
      <c r="O58" s="150"/>
      <c r="P58" s="150"/>
      <c r="Q58" s="150">
        <v>7000</v>
      </c>
      <c r="R58" s="150" t="s">
        <v>452</v>
      </c>
      <c r="S58" s="150">
        <v>6000</v>
      </c>
      <c r="T58" s="150"/>
    </row>
  </sheetData>
  <mergeCells count="61">
    <mergeCell ref="B41:L43"/>
    <mergeCell ref="M41:S41"/>
    <mergeCell ref="M42:S42"/>
    <mergeCell ref="M43:S43"/>
    <mergeCell ref="B49:E49"/>
    <mergeCell ref="G49:J49"/>
    <mergeCell ref="L49:O49"/>
    <mergeCell ref="Q49:T49"/>
    <mergeCell ref="M38:N38"/>
    <mergeCell ref="M27:N27"/>
    <mergeCell ref="M28:N28"/>
    <mergeCell ref="M29:N29"/>
    <mergeCell ref="M30:N30"/>
    <mergeCell ref="M31:N31"/>
    <mergeCell ref="M32:N32"/>
    <mergeCell ref="M33:T33"/>
    <mergeCell ref="M34:N34"/>
    <mergeCell ref="M35:N35"/>
    <mergeCell ref="M36:N36"/>
    <mergeCell ref="M37:N37"/>
    <mergeCell ref="M26:N26"/>
    <mergeCell ref="M15:T15"/>
    <mergeCell ref="M16:T16"/>
    <mergeCell ref="M17:N17"/>
    <mergeCell ref="M18:N18"/>
    <mergeCell ref="M19:N19"/>
    <mergeCell ref="M20:N20"/>
    <mergeCell ref="M22:N22"/>
    <mergeCell ref="M23:N23"/>
    <mergeCell ref="M24:N24"/>
    <mergeCell ref="M21:T21"/>
    <mergeCell ref="M25:T25"/>
    <mergeCell ref="B12:L12"/>
    <mergeCell ref="M12:T12"/>
    <mergeCell ref="M13:N14"/>
    <mergeCell ref="O13:Q13"/>
    <mergeCell ref="R13:R14"/>
    <mergeCell ref="S13:S14"/>
    <mergeCell ref="T13:T14"/>
    <mergeCell ref="B11:T11"/>
    <mergeCell ref="B6:D7"/>
    <mergeCell ref="E6:G7"/>
    <mergeCell ref="H6:I7"/>
    <mergeCell ref="J6:N7"/>
    <mergeCell ref="O6:O8"/>
    <mergeCell ref="P6:T8"/>
    <mergeCell ref="B8:D8"/>
    <mergeCell ref="E8:G8"/>
    <mergeCell ref="H8:I8"/>
    <mergeCell ref="J8:N8"/>
    <mergeCell ref="B9:T9"/>
    <mergeCell ref="B10:C10"/>
    <mergeCell ref="E10:G10"/>
    <mergeCell ref="J10:Q10"/>
    <mergeCell ref="S10:T10"/>
    <mergeCell ref="B4:T4"/>
    <mergeCell ref="F1:Q2"/>
    <mergeCell ref="R1:T1"/>
    <mergeCell ref="R2:T2"/>
    <mergeCell ref="B3:Q3"/>
    <mergeCell ref="R3:T3"/>
  </mergeCells>
  <printOptions horizontalCentered="1"/>
  <pageMargins left="0.11811023622047245" right="0.11811023622047245" top="0.11811023622047245" bottom="0.11811023622047245" header="0" footer="0"/>
  <pageSetup scale="44" orientation="landscape" r:id="rId1"/>
  <headerFooter alignWithMargins="0"/>
  <drawing r:id="rId2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400-000000000000}">
  <sheetPr>
    <tabColor theme="3" tint="0.749992370372631"/>
    <pageSetUpPr fitToPage="1"/>
  </sheetPr>
  <dimension ref="B1:V51"/>
  <sheetViews>
    <sheetView view="pageBreakPreview" topLeftCell="A29" zoomScale="80" zoomScaleNormal="100" zoomScaleSheetLayoutView="80" workbookViewId="0">
      <selection activeCell="G58" sqref="G58"/>
    </sheetView>
  </sheetViews>
  <sheetFormatPr baseColWidth="10" defaultColWidth="10" defaultRowHeight="27" customHeight="1"/>
  <cols>
    <col min="1" max="1" width="1.125" style="115" customWidth="1"/>
    <col min="2" max="5" width="12" style="115" customWidth="1"/>
    <col min="6" max="6" width="15.625" style="115" customWidth="1"/>
    <col min="7" max="7" width="19.875" style="115" customWidth="1"/>
    <col min="8" max="12" width="12" style="115" customWidth="1"/>
    <col min="13" max="13" width="20.125" style="152" customWidth="1"/>
    <col min="14" max="14" width="27.375" style="152" customWidth="1"/>
    <col min="15" max="15" width="17.375" style="150" customWidth="1"/>
    <col min="16" max="16" width="14.375" style="152" customWidth="1"/>
    <col min="17" max="17" width="16.875" style="152" customWidth="1"/>
    <col min="18" max="18" width="13.625" style="152" customWidth="1"/>
    <col min="19" max="19" width="17" style="152" customWidth="1"/>
    <col min="20" max="20" width="13.375" style="152" customWidth="1"/>
    <col min="21" max="21" width="17" style="115" bestFit="1" customWidth="1"/>
    <col min="22" max="22" width="18.125" style="115" customWidth="1"/>
    <col min="23" max="23" width="13.625" style="115" bestFit="1" customWidth="1"/>
    <col min="24" max="24" width="10.125" style="115" bestFit="1" customWidth="1"/>
    <col min="25" max="16384" width="10" style="115"/>
  </cols>
  <sheetData>
    <row r="1" spans="2:20" s="107" customFormat="1" ht="38.450000000000003" customHeight="1">
      <c r="B1" s="104"/>
      <c r="C1" s="105"/>
      <c r="D1" s="105"/>
      <c r="E1" s="106"/>
      <c r="F1" s="342" t="s">
        <v>123</v>
      </c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4"/>
      <c r="R1" s="348"/>
      <c r="S1" s="349"/>
      <c r="T1" s="350"/>
    </row>
    <row r="2" spans="2:20" s="107" customFormat="1" ht="37.9" customHeight="1" thickBot="1">
      <c r="B2" s="108"/>
      <c r="C2" s="109"/>
      <c r="D2" s="109"/>
      <c r="E2" s="110"/>
      <c r="F2" s="345"/>
      <c r="G2" s="346"/>
      <c r="H2" s="346"/>
      <c r="I2" s="346"/>
      <c r="J2" s="346"/>
      <c r="K2" s="346"/>
      <c r="L2" s="346"/>
      <c r="M2" s="346"/>
      <c r="N2" s="346"/>
      <c r="O2" s="346"/>
      <c r="P2" s="346"/>
      <c r="Q2" s="347"/>
      <c r="R2" s="351"/>
      <c r="S2" s="352"/>
      <c r="T2" s="353"/>
    </row>
    <row r="3" spans="2:20" s="107" customFormat="1" ht="29.45" customHeight="1" thickBot="1">
      <c r="B3" s="354" t="str">
        <f>+'1,01'!B3</f>
        <v>PATRIMONIO NATURAL FONDO PARA LA BIODIVERSIDAD Y ÁREAS PROTEGIDAS</v>
      </c>
      <c r="C3" s="355"/>
      <c r="D3" s="355"/>
      <c r="E3" s="355"/>
      <c r="F3" s="355"/>
      <c r="G3" s="355"/>
      <c r="H3" s="355"/>
      <c r="I3" s="355"/>
      <c r="J3" s="355"/>
      <c r="K3" s="355"/>
      <c r="L3" s="355"/>
      <c r="M3" s="355"/>
      <c r="N3" s="355"/>
      <c r="O3" s="355"/>
      <c r="P3" s="355"/>
      <c r="Q3" s="356"/>
      <c r="R3" s="357"/>
      <c r="S3" s="358"/>
      <c r="T3" s="359"/>
    </row>
    <row r="4" spans="2:20" s="107" customFormat="1" ht="33" customHeight="1" thickBot="1">
      <c r="B4" s="339" t="s">
        <v>124</v>
      </c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  <c r="P4" s="340"/>
      <c r="Q4" s="340"/>
      <c r="R4" s="340"/>
      <c r="S4" s="340"/>
      <c r="T4" s="341"/>
    </row>
    <row r="5" spans="2:20" s="107" customFormat="1" ht="12.6" customHeight="1" thickBot="1">
      <c r="B5" s="111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3"/>
      <c r="T5" s="114"/>
    </row>
    <row r="6" spans="2:20" ht="27" customHeight="1">
      <c r="B6" s="308" t="s">
        <v>125</v>
      </c>
      <c r="C6" s="309"/>
      <c r="D6" s="309"/>
      <c r="E6" s="312" t="s">
        <v>149</v>
      </c>
      <c r="F6" s="312"/>
      <c r="G6" s="313"/>
      <c r="H6" s="316" t="s">
        <v>126</v>
      </c>
      <c r="I6" s="317"/>
      <c r="J6" s="320">
        <v>45926</v>
      </c>
      <c r="K6" s="312"/>
      <c r="L6" s="312"/>
      <c r="M6" s="312"/>
      <c r="N6" s="313"/>
      <c r="O6" s="321" t="s">
        <v>127</v>
      </c>
      <c r="P6" s="312" t="s">
        <v>150</v>
      </c>
      <c r="Q6" s="312"/>
      <c r="R6" s="312"/>
      <c r="S6" s="312"/>
      <c r="T6" s="313"/>
    </row>
    <row r="7" spans="2:20" ht="27" customHeight="1">
      <c r="B7" s="310"/>
      <c r="C7" s="311"/>
      <c r="D7" s="311"/>
      <c r="E7" s="314"/>
      <c r="F7" s="314"/>
      <c r="G7" s="315"/>
      <c r="H7" s="318"/>
      <c r="I7" s="319"/>
      <c r="J7" s="314"/>
      <c r="K7" s="314"/>
      <c r="L7" s="314"/>
      <c r="M7" s="314"/>
      <c r="N7" s="315"/>
      <c r="O7" s="322"/>
      <c r="P7" s="314"/>
      <c r="Q7" s="314"/>
      <c r="R7" s="314"/>
      <c r="S7" s="314"/>
      <c r="T7" s="315"/>
    </row>
    <row r="8" spans="2:20" ht="50.25" customHeight="1" thickBot="1">
      <c r="B8" s="326" t="s">
        <v>128</v>
      </c>
      <c r="C8" s="327"/>
      <c r="D8" s="327"/>
      <c r="E8" s="324" t="s">
        <v>151</v>
      </c>
      <c r="F8" s="324"/>
      <c r="G8" s="325"/>
      <c r="H8" s="326" t="s">
        <v>129</v>
      </c>
      <c r="I8" s="327"/>
      <c r="J8" s="324" t="s">
        <v>152</v>
      </c>
      <c r="K8" s="324"/>
      <c r="L8" s="324"/>
      <c r="M8" s="324"/>
      <c r="N8" s="325"/>
      <c r="O8" s="323"/>
      <c r="P8" s="324"/>
      <c r="Q8" s="324"/>
      <c r="R8" s="324"/>
      <c r="S8" s="324"/>
      <c r="T8" s="325"/>
    </row>
    <row r="9" spans="2:20" ht="11.25" customHeight="1" thickBot="1">
      <c r="B9" s="328"/>
      <c r="C9" s="329"/>
      <c r="D9" s="329"/>
      <c r="E9" s="329"/>
      <c r="F9" s="329"/>
      <c r="G9" s="329"/>
      <c r="H9" s="329"/>
      <c r="I9" s="329"/>
      <c r="J9" s="329"/>
      <c r="K9" s="329"/>
      <c r="L9" s="329"/>
      <c r="M9" s="329"/>
      <c r="N9" s="329"/>
      <c r="O9" s="329"/>
      <c r="P9" s="329"/>
      <c r="Q9" s="329"/>
      <c r="R9" s="329"/>
      <c r="S9" s="329"/>
      <c r="T9" s="330"/>
    </row>
    <row r="10" spans="2:20" ht="95.45" customHeight="1" thickBot="1">
      <c r="B10" s="331" t="s">
        <v>130</v>
      </c>
      <c r="C10" s="332"/>
      <c r="D10" s="116" t="e">
        <f>+'F-GAL-001'!#REF!</f>
        <v>#REF!</v>
      </c>
      <c r="E10" s="333" t="e">
        <f>+'F-GAL-001'!#REF!</f>
        <v>#REF!</v>
      </c>
      <c r="F10" s="333"/>
      <c r="G10" s="333"/>
      <c r="H10" s="117" t="s">
        <v>131</v>
      </c>
      <c r="I10" s="116" t="e">
        <f>+'F-GAL-001'!#REF!</f>
        <v>#REF!</v>
      </c>
      <c r="J10" s="334" t="e">
        <f>+'F-GAL-001'!#REF!</f>
        <v>#REF!</v>
      </c>
      <c r="K10" s="335"/>
      <c r="L10" s="335"/>
      <c r="M10" s="335"/>
      <c r="N10" s="335"/>
      <c r="O10" s="335"/>
      <c r="P10" s="335"/>
      <c r="Q10" s="336"/>
      <c r="R10" s="119" t="s">
        <v>132</v>
      </c>
      <c r="S10" s="337" t="e">
        <f>+'F-GAL-001'!#REF!</f>
        <v>#REF!</v>
      </c>
      <c r="T10" s="338"/>
    </row>
    <row r="11" spans="2:20" ht="10.5" customHeight="1" thickBot="1">
      <c r="B11" s="305"/>
      <c r="C11" s="306"/>
      <c r="D11" s="306"/>
      <c r="E11" s="306"/>
      <c r="F11" s="306"/>
      <c r="G11" s="306"/>
      <c r="H11" s="306"/>
      <c r="I11" s="306"/>
      <c r="J11" s="306"/>
      <c r="K11" s="306"/>
      <c r="L11" s="306"/>
      <c r="M11" s="306"/>
      <c r="N11" s="306"/>
      <c r="O11" s="306"/>
      <c r="P11" s="306"/>
      <c r="Q11" s="306"/>
      <c r="R11" s="306"/>
      <c r="S11" s="306"/>
      <c r="T11" s="307"/>
    </row>
    <row r="12" spans="2:20" ht="27" customHeight="1" thickBot="1">
      <c r="B12" s="362" t="s">
        <v>133</v>
      </c>
      <c r="C12" s="363"/>
      <c r="D12" s="363"/>
      <c r="E12" s="363"/>
      <c r="F12" s="363"/>
      <c r="G12" s="363"/>
      <c r="H12" s="363"/>
      <c r="I12" s="363"/>
      <c r="J12" s="363"/>
      <c r="K12" s="363"/>
      <c r="L12" s="363"/>
      <c r="M12" s="362" t="s">
        <v>134</v>
      </c>
      <c r="N12" s="363"/>
      <c r="O12" s="363"/>
      <c r="P12" s="363"/>
      <c r="Q12" s="363"/>
      <c r="R12" s="363"/>
      <c r="S12" s="363"/>
      <c r="T12" s="364"/>
    </row>
    <row r="13" spans="2:20" ht="30" customHeight="1">
      <c r="B13" s="120"/>
      <c r="C13" s="121"/>
      <c r="D13" s="121"/>
      <c r="E13" s="121"/>
      <c r="F13" s="121"/>
      <c r="G13" s="121"/>
      <c r="H13" s="121"/>
      <c r="I13" s="121"/>
      <c r="J13" s="121"/>
      <c r="K13" s="121"/>
      <c r="L13" s="122"/>
      <c r="M13" s="365" t="s">
        <v>135</v>
      </c>
      <c r="N13" s="366"/>
      <c r="O13" s="369" t="s">
        <v>136</v>
      </c>
      <c r="P13" s="370"/>
      <c r="Q13" s="371"/>
      <c r="R13" s="372" t="s">
        <v>241</v>
      </c>
      <c r="S13" s="374" t="s">
        <v>243</v>
      </c>
      <c r="T13" s="376" t="s">
        <v>36</v>
      </c>
    </row>
    <row r="14" spans="2:20" ht="30" customHeight="1">
      <c r="B14" s="123"/>
      <c r="C14" s="124"/>
      <c r="D14" s="124"/>
      <c r="E14" s="124"/>
      <c r="F14" s="124"/>
      <c r="G14" s="124"/>
      <c r="H14" s="124"/>
      <c r="I14" s="124"/>
      <c r="J14" s="124"/>
      <c r="K14" s="124"/>
      <c r="L14" s="125"/>
      <c r="M14" s="367"/>
      <c r="N14" s="368"/>
      <c r="O14" s="126" t="s">
        <v>137</v>
      </c>
      <c r="P14" s="126" t="s">
        <v>242</v>
      </c>
      <c r="Q14" s="126" t="s">
        <v>244</v>
      </c>
      <c r="R14" s="373"/>
      <c r="S14" s="375"/>
      <c r="T14" s="377"/>
    </row>
    <row r="15" spans="2:20" ht="22.9" customHeight="1">
      <c r="B15" s="123"/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378"/>
      <c r="N15" s="379"/>
      <c r="O15" s="379"/>
      <c r="P15" s="379"/>
      <c r="Q15" s="379"/>
      <c r="R15" s="379"/>
      <c r="S15" s="379"/>
      <c r="T15" s="380"/>
    </row>
    <row r="16" spans="2:20" ht="22.9" customHeight="1">
      <c r="B16" s="123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378" t="s">
        <v>275</v>
      </c>
      <c r="N16" s="379"/>
      <c r="O16" s="379"/>
      <c r="P16" s="379"/>
      <c r="Q16" s="379"/>
      <c r="R16" s="379"/>
      <c r="S16" s="379"/>
      <c r="T16" s="380"/>
    </row>
    <row r="17" spans="2:22" ht="22.9" customHeight="1">
      <c r="B17" s="123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390" t="s">
        <v>278</v>
      </c>
      <c r="N17" s="391"/>
      <c r="O17" s="127">
        <v>0.62</v>
      </c>
      <c r="P17" s="129">
        <v>4</v>
      </c>
      <c r="Q17" s="128">
        <v>8</v>
      </c>
      <c r="R17" s="128">
        <v>1</v>
      </c>
      <c r="S17" s="129">
        <v>1</v>
      </c>
      <c r="T17" s="130">
        <f>ROUND(+O17*Q17*R17*S17,2)</f>
        <v>4.96</v>
      </c>
    </row>
    <row r="18" spans="2:22" ht="22.9" customHeight="1">
      <c r="B18" s="123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390" t="s">
        <v>279</v>
      </c>
      <c r="N18" s="391"/>
      <c r="O18" s="127">
        <v>1.24</v>
      </c>
      <c r="P18" s="129">
        <v>3</v>
      </c>
      <c r="Q18" s="178">
        <f>+ROUND((0.42/0.09),0)+1</f>
        <v>6</v>
      </c>
      <c r="R18" s="128">
        <v>0.56000000000000005</v>
      </c>
      <c r="S18" s="129">
        <v>1</v>
      </c>
      <c r="T18" s="130">
        <f>ROUND(+O18*Q18*R18*S18,2)</f>
        <v>4.17</v>
      </c>
    </row>
    <row r="19" spans="2:22" ht="22.9" customHeight="1"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390" t="s">
        <v>280</v>
      </c>
      <c r="N19" s="391"/>
      <c r="O19" s="127">
        <v>0.62</v>
      </c>
      <c r="P19" s="129">
        <v>4</v>
      </c>
      <c r="Q19" s="128">
        <v>8</v>
      </c>
      <c r="R19" s="128">
        <v>1</v>
      </c>
      <c r="S19" s="129">
        <v>1</v>
      </c>
      <c r="T19" s="130">
        <f>ROUND(+O19*Q19*R19*S19,2)</f>
        <v>4.96</v>
      </c>
    </row>
    <row r="20" spans="2:22" ht="22.9" customHeight="1"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390" t="s">
        <v>281</v>
      </c>
      <c r="N20" s="391"/>
      <c r="O20" s="127">
        <v>1.24</v>
      </c>
      <c r="P20" s="129">
        <v>3</v>
      </c>
      <c r="Q20" s="178">
        <f>+ROUND((0.42/0.09),0)+1</f>
        <v>6</v>
      </c>
      <c r="R20" s="128">
        <v>0.56000000000000005</v>
      </c>
      <c r="S20" s="129">
        <v>1</v>
      </c>
      <c r="T20" s="130">
        <f>ROUND(+O20*Q20*R20*S20,2)</f>
        <v>4.17</v>
      </c>
    </row>
    <row r="21" spans="2:22" ht="22.9" customHeight="1"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390"/>
      <c r="N21" s="391"/>
      <c r="O21" s="177"/>
      <c r="P21" s="177"/>
      <c r="Q21" s="176"/>
      <c r="R21" s="176"/>
      <c r="S21" s="177"/>
      <c r="T21" s="130"/>
    </row>
    <row r="22" spans="2:22" ht="22.9" customHeight="1">
      <c r="B22" s="123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390"/>
      <c r="N22" s="391"/>
      <c r="O22" s="127"/>
      <c r="P22" s="128"/>
      <c r="Q22" s="128"/>
      <c r="R22" s="128"/>
      <c r="S22" s="129"/>
      <c r="T22" s="130"/>
    </row>
    <row r="23" spans="2:22" ht="22.9" customHeight="1">
      <c r="B23" s="123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390"/>
      <c r="N23" s="391"/>
      <c r="O23" s="127"/>
      <c r="P23" s="128"/>
      <c r="Q23" s="128"/>
      <c r="R23" s="128"/>
      <c r="S23" s="129"/>
      <c r="T23" s="130"/>
    </row>
    <row r="24" spans="2:22" ht="22.9" customHeight="1">
      <c r="B24" s="123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360"/>
      <c r="N24" s="361"/>
      <c r="O24" s="127"/>
      <c r="P24" s="128"/>
      <c r="Q24" s="128"/>
      <c r="R24" s="128"/>
      <c r="S24" s="129"/>
      <c r="T24" s="130"/>
    </row>
    <row r="25" spans="2:22" ht="22.9" customHeight="1">
      <c r="B25" s="123"/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360"/>
      <c r="N25" s="361"/>
      <c r="O25" s="127"/>
      <c r="P25" s="128"/>
      <c r="Q25" s="128"/>
      <c r="R25" s="128"/>
      <c r="S25" s="129"/>
      <c r="T25" s="130"/>
    </row>
    <row r="26" spans="2:22" ht="22.9" customHeight="1">
      <c r="B26" s="123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360"/>
      <c r="N26" s="361"/>
      <c r="O26" s="127"/>
      <c r="P26" s="128"/>
      <c r="Q26" s="128"/>
      <c r="R26" s="128"/>
      <c r="S26" s="129"/>
      <c r="T26" s="130"/>
    </row>
    <row r="27" spans="2:22" ht="22.9" customHeight="1">
      <c r="B27" s="123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360"/>
      <c r="N27" s="361"/>
      <c r="O27" s="133"/>
      <c r="P27" s="128"/>
      <c r="Q27" s="128"/>
      <c r="R27" s="128"/>
      <c r="S27" s="129"/>
      <c r="T27" s="130"/>
    </row>
    <row r="28" spans="2:22" ht="22.9" customHeight="1">
      <c r="B28" s="123"/>
      <c r="D28" s="134"/>
      <c r="E28" s="134"/>
      <c r="F28" s="134"/>
      <c r="G28" s="134"/>
      <c r="H28" s="134"/>
      <c r="I28" s="134"/>
      <c r="J28" s="124"/>
      <c r="K28" s="124"/>
      <c r="L28" s="124"/>
      <c r="M28" s="360"/>
      <c r="N28" s="361"/>
      <c r="O28" s="133"/>
      <c r="P28" s="128"/>
      <c r="Q28" s="128"/>
      <c r="R28" s="128"/>
      <c r="S28" s="129"/>
      <c r="T28" s="130"/>
    </row>
    <row r="29" spans="2:22" ht="22.9" customHeight="1">
      <c r="B29" s="123"/>
      <c r="C29" s="134"/>
      <c r="D29" s="134"/>
      <c r="E29" s="134"/>
      <c r="F29" s="124"/>
      <c r="G29" s="124"/>
      <c r="H29" s="124"/>
      <c r="I29" s="124"/>
      <c r="J29" s="124"/>
      <c r="K29" s="124"/>
      <c r="L29" s="124"/>
      <c r="M29" s="360"/>
      <c r="N29" s="361"/>
      <c r="O29" s="127"/>
      <c r="P29" s="128"/>
      <c r="Q29" s="128"/>
      <c r="R29" s="131"/>
      <c r="S29" s="129"/>
      <c r="T29" s="130"/>
    </row>
    <row r="30" spans="2:22" ht="22.9" customHeight="1">
      <c r="B30" s="123"/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360"/>
      <c r="N30" s="361"/>
      <c r="O30" s="127"/>
      <c r="P30" s="128"/>
      <c r="Q30" s="128"/>
      <c r="R30" s="131"/>
      <c r="S30" s="129"/>
      <c r="T30" s="130"/>
    </row>
    <row r="31" spans="2:22" ht="22.9" customHeight="1">
      <c r="B31" s="123"/>
      <c r="C31" s="124"/>
      <c r="D31" s="124"/>
      <c r="E31" s="124"/>
      <c r="F31" s="124"/>
      <c r="G31" s="124"/>
      <c r="H31" s="124"/>
      <c r="I31" s="124"/>
      <c r="J31" s="124"/>
      <c r="K31" s="124"/>
      <c r="L31" s="124"/>
      <c r="M31" s="360"/>
      <c r="N31" s="361"/>
      <c r="O31" s="127"/>
      <c r="P31" s="128"/>
      <c r="Q31" s="129"/>
      <c r="R31" s="128"/>
      <c r="S31" s="129"/>
      <c r="T31" s="130"/>
    </row>
    <row r="32" spans="2:22" ht="22.9" customHeight="1">
      <c r="B32" s="123"/>
      <c r="C32" s="124"/>
      <c r="D32" s="124"/>
      <c r="E32" s="124"/>
      <c r="F32" s="124"/>
      <c r="G32" s="124"/>
      <c r="H32" s="124"/>
      <c r="I32" s="124"/>
      <c r="J32" s="124"/>
      <c r="K32" s="124"/>
      <c r="L32" s="124"/>
      <c r="M32" s="360"/>
      <c r="N32" s="361"/>
      <c r="O32" s="127"/>
      <c r="P32" s="128"/>
      <c r="Q32" s="129"/>
      <c r="R32" s="128"/>
      <c r="S32" s="129"/>
      <c r="T32" s="130"/>
      <c r="V32" s="135"/>
    </row>
    <row r="33" spans="2:22" ht="22.9" customHeight="1">
      <c r="B33" s="123"/>
      <c r="C33" s="124"/>
      <c r="D33" s="124"/>
      <c r="E33" s="124"/>
      <c r="F33" s="124"/>
      <c r="G33" s="124"/>
      <c r="H33" s="124"/>
      <c r="I33" s="124"/>
      <c r="J33" s="124"/>
      <c r="K33" s="124"/>
      <c r="L33" s="124"/>
      <c r="M33" s="381"/>
      <c r="N33" s="382"/>
      <c r="O33" s="382"/>
      <c r="P33" s="382"/>
      <c r="Q33" s="382"/>
      <c r="R33" s="382"/>
      <c r="S33" s="382"/>
      <c r="T33" s="383"/>
      <c r="V33" s="135"/>
    </row>
    <row r="34" spans="2:22" ht="22.9" customHeight="1">
      <c r="B34" s="123"/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390"/>
      <c r="N34" s="391"/>
      <c r="O34" s="127"/>
      <c r="P34" s="128"/>
      <c r="Q34" s="129"/>
      <c r="R34" s="131"/>
      <c r="S34" s="129"/>
      <c r="T34" s="130"/>
    </row>
    <row r="35" spans="2:22" ht="22.9" customHeight="1">
      <c r="B35" s="123"/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390"/>
      <c r="N35" s="391"/>
      <c r="O35" s="136"/>
      <c r="P35" s="136"/>
      <c r="Q35" s="136"/>
      <c r="R35" s="136"/>
      <c r="S35" s="136"/>
      <c r="T35" s="137"/>
    </row>
    <row r="36" spans="2:22" ht="22.9" customHeight="1">
      <c r="B36" s="123"/>
      <c r="F36" s="124"/>
      <c r="G36" s="124"/>
      <c r="H36" s="124"/>
      <c r="I36" s="124"/>
      <c r="J36" s="124"/>
      <c r="K36" s="124"/>
      <c r="L36" s="124"/>
      <c r="M36" s="390"/>
      <c r="N36" s="391"/>
      <c r="O36" s="127"/>
      <c r="P36" s="131"/>
      <c r="Q36" s="129"/>
      <c r="R36" s="131"/>
      <c r="S36" s="129"/>
      <c r="T36" s="130"/>
    </row>
    <row r="37" spans="2:22" ht="22.9" customHeight="1">
      <c r="B37" s="123"/>
      <c r="F37" s="124"/>
      <c r="G37" s="124"/>
      <c r="H37" s="124"/>
      <c r="I37" s="124"/>
      <c r="J37" s="124"/>
      <c r="K37" s="124"/>
      <c r="L37" s="124"/>
      <c r="M37" s="390"/>
      <c r="N37" s="391"/>
      <c r="O37" s="127"/>
      <c r="P37" s="128"/>
      <c r="Q37" s="129"/>
      <c r="R37" s="131"/>
      <c r="S37" s="129"/>
      <c r="T37" s="130"/>
    </row>
    <row r="38" spans="2:22" ht="22.9" customHeight="1">
      <c r="B38" s="123"/>
      <c r="C38" s="124"/>
      <c r="D38" s="124"/>
      <c r="E38" s="124"/>
      <c r="F38" s="124"/>
      <c r="G38" s="124"/>
      <c r="H38" s="124"/>
      <c r="I38" s="124"/>
      <c r="J38" s="124"/>
      <c r="K38" s="124"/>
      <c r="L38" s="124"/>
      <c r="M38" s="390"/>
      <c r="N38" s="391"/>
      <c r="O38" s="127"/>
      <c r="P38" s="128"/>
      <c r="Q38" s="129"/>
      <c r="R38" s="131"/>
      <c r="S38" s="129"/>
      <c r="T38" s="130"/>
    </row>
    <row r="39" spans="2:22" ht="22.9" customHeight="1">
      <c r="B39" s="123"/>
      <c r="C39" s="124"/>
      <c r="D39" s="124"/>
      <c r="E39" s="124"/>
      <c r="F39" s="124"/>
      <c r="G39" s="124"/>
      <c r="H39" s="124"/>
      <c r="I39" s="124"/>
      <c r="J39" s="124"/>
      <c r="K39" s="124"/>
      <c r="L39" s="124"/>
      <c r="M39" s="138"/>
      <c r="N39" s="139"/>
      <c r="O39" s="139"/>
      <c r="P39" s="139"/>
      <c r="Q39" s="139"/>
      <c r="R39" s="139"/>
      <c r="S39" s="139"/>
      <c r="T39" s="140"/>
    </row>
    <row r="40" spans="2:22" ht="22.9" customHeight="1" thickBot="1">
      <c r="B40" s="123"/>
      <c r="C40" s="124"/>
      <c r="D40" s="124"/>
      <c r="E40" s="124"/>
      <c r="F40" s="124"/>
      <c r="G40" s="124"/>
      <c r="H40" s="124"/>
      <c r="I40" s="124"/>
      <c r="J40" s="124"/>
      <c r="K40" s="124"/>
      <c r="L40" s="124"/>
      <c r="M40" s="141"/>
      <c r="N40" s="142"/>
      <c r="O40" s="142"/>
      <c r="P40" s="142"/>
      <c r="Q40" s="142"/>
      <c r="R40" s="142"/>
      <c r="S40" s="142"/>
      <c r="T40" s="143"/>
    </row>
    <row r="41" spans="2:22" s="145" customFormat="1" ht="24" customHeight="1">
      <c r="B41" s="392" t="s">
        <v>154</v>
      </c>
      <c r="C41" s="393"/>
      <c r="D41" s="393"/>
      <c r="E41" s="393"/>
      <c r="F41" s="393"/>
      <c r="G41" s="393"/>
      <c r="H41" s="393"/>
      <c r="I41" s="393"/>
      <c r="J41" s="393"/>
      <c r="K41" s="393"/>
      <c r="L41" s="394"/>
      <c r="M41" s="401" t="s">
        <v>139</v>
      </c>
      <c r="N41" s="402"/>
      <c r="O41" s="402"/>
      <c r="P41" s="402"/>
      <c r="Q41" s="402"/>
      <c r="R41" s="402"/>
      <c r="S41" s="402"/>
      <c r="T41" s="144">
        <f>SUM(T17:T40)</f>
        <v>18.259999999999998</v>
      </c>
    </row>
    <row r="42" spans="2:22" s="145" customFormat="1" ht="24" customHeight="1">
      <c r="B42" s="395"/>
      <c r="C42" s="396"/>
      <c r="D42" s="396"/>
      <c r="E42" s="396"/>
      <c r="F42" s="396"/>
      <c r="G42" s="396"/>
      <c r="H42" s="396"/>
      <c r="I42" s="396"/>
      <c r="J42" s="396"/>
      <c r="K42" s="396"/>
      <c r="L42" s="397"/>
      <c r="M42" s="403" t="s">
        <v>140</v>
      </c>
      <c r="N42" s="404"/>
      <c r="O42" s="404"/>
      <c r="P42" s="404"/>
      <c r="Q42" s="404"/>
      <c r="R42" s="404"/>
      <c r="S42" s="404"/>
      <c r="T42" s="146"/>
    </row>
    <row r="43" spans="2:22" s="145" customFormat="1" ht="24" customHeight="1" thickBot="1">
      <c r="B43" s="398"/>
      <c r="C43" s="399"/>
      <c r="D43" s="399"/>
      <c r="E43" s="399"/>
      <c r="F43" s="399"/>
      <c r="G43" s="399"/>
      <c r="H43" s="399"/>
      <c r="I43" s="399"/>
      <c r="J43" s="399"/>
      <c r="K43" s="399"/>
      <c r="L43" s="400"/>
      <c r="M43" s="405" t="s">
        <v>141</v>
      </c>
      <c r="N43" s="406"/>
      <c r="O43" s="406"/>
      <c r="P43" s="406"/>
      <c r="Q43" s="406"/>
      <c r="R43" s="406"/>
      <c r="S43" s="406"/>
      <c r="T43" s="147">
        <f>+T42+T41</f>
        <v>18.259999999999998</v>
      </c>
    </row>
    <row r="44" spans="2:22" ht="17.45" customHeight="1">
      <c r="B44" s="148"/>
      <c r="C44" s="149"/>
      <c r="D44" s="149"/>
      <c r="E44" s="149"/>
      <c r="F44" s="149"/>
      <c r="G44" s="149"/>
      <c r="H44" s="149"/>
      <c r="I44" s="149"/>
      <c r="J44" s="149"/>
      <c r="K44" s="149"/>
      <c r="L44" s="149"/>
      <c r="M44" s="150"/>
      <c r="N44" s="150"/>
      <c r="P44" s="150"/>
      <c r="Q44" s="150"/>
      <c r="R44" s="150"/>
      <c r="S44" s="150"/>
      <c r="T44" s="151"/>
    </row>
    <row r="45" spans="2:22" ht="22.9" customHeight="1">
      <c r="B45" s="148"/>
      <c r="J45" s="149"/>
      <c r="K45" s="149"/>
      <c r="L45" s="149"/>
      <c r="M45" s="150"/>
      <c r="Q45" s="115"/>
      <c r="R45" s="149"/>
      <c r="S45" s="149"/>
      <c r="T45" s="153"/>
    </row>
    <row r="46" spans="2:22" ht="19.149999999999999" customHeight="1">
      <c r="B46" s="148"/>
      <c r="J46" s="149"/>
      <c r="K46" s="149"/>
      <c r="L46" s="149"/>
      <c r="M46" s="150"/>
      <c r="Q46" s="115"/>
      <c r="R46" s="149"/>
      <c r="S46" s="149"/>
      <c r="T46" s="153"/>
    </row>
    <row r="47" spans="2:22" ht="21.6" customHeight="1">
      <c r="B47" s="148"/>
      <c r="C47" s="149"/>
      <c r="D47" s="149"/>
      <c r="E47" s="149"/>
      <c r="F47" s="149"/>
      <c r="G47" s="149"/>
      <c r="H47" s="149"/>
      <c r="I47" s="149"/>
      <c r="J47" s="149"/>
      <c r="K47" s="149"/>
      <c r="L47" s="149"/>
      <c r="M47" s="150"/>
      <c r="N47" s="150"/>
      <c r="P47" s="150"/>
      <c r="Q47" s="154"/>
      <c r="R47" s="154"/>
      <c r="S47" s="154"/>
      <c r="T47" s="155"/>
    </row>
    <row r="48" spans="2:22" ht="25.15" customHeight="1">
      <c r="B48" s="148"/>
      <c r="C48" s="149"/>
      <c r="D48" s="149"/>
      <c r="E48" s="149"/>
      <c r="F48" s="149"/>
      <c r="G48" s="149"/>
      <c r="H48" s="149"/>
      <c r="I48" s="149"/>
      <c r="J48" s="149"/>
      <c r="K48" s="149"/>
      <c r="L48" s="156"/>
      <c r="M48" s="157"/>
      <c r="N48" s="157"/>
      <c r="P48" s="150"/>
      <c r="Q48" s="157"/>
      <c r="R48" s="157"/>
      <c r="S48" s="157"/>
      <c r="T48" s="158"/>
    </row>
    <row r="49" spans="2:20" s="162" customFormat="1" ht="17.45" customHeight="1">
      <c r="B49" s="384" t="s">
        <v>142</v>
      </c>
      <c r="C49" s="385"/>
      <c r="D49" s="385"/>
      <c r="E49" s="385"/>
      <c r="F49" s="159"/>
      <c r="G49" s="386" t="s">
        <v>142</v>
      </c>
      <c r="H49" s="386"/>
      <c r="I49" s="386"/>
      <c r="J49" s="387"/>
      <c r="K49" s="160"/>
      <c r="L49" s="388" t="s">
        <v>142</v>
      </c>
      <c r="M49" s="388"/>
      <c r="N49" s="388"/>
      <c r="O49" s="388"/>
      <c r="P49" s="161"/>
      <c r="Q49" s="388" t="s">
        <v>142</v>
      </c>
      <c r="R49" s="388"/>
      <c r="S49" s="388"/>
      <c r="T49" s="389"/>
    </row>
    <row r="50" spans="2:20" ht="17.45" customHeight="1">
      <c r="B50" s="163" t="str">
        <f>+'1,01'!B53</f>
        <v>Nombre: IVAN DARIO RODRIGUEZ</v>
      </c>
      <c r="C50" s="164"/>
      <c r="D50" s="164"/>
      <c r="E50" s="164"/>
      <c r="F50" s="164"/>
      <c r="G50" s="165" t="str">
        <f>+'1,01'!G53</f>
        <v xml:space="preserve">Nombre: MANUEL EDUARDO CEPEDA HERNÁNDEZ </v>
      </c>
      <c r="H50" s="165"/>
      <c r="I50" s="165"/>
      <c r="J50" s="165"/>
      <c r="K50" s="166"/>
      <c r="L50" s="167" t="str">
        <f>+'1,01'!L53</f>
        <v>Nombre: ROBINSON ALEXANDER TOBAR URBANO</v>
      </c>
      <c r="M50" s="167"/>
      <c r="N50" s="167"/>
      <c r="O50" s="167"/>
      <c r="P50" s="166"/>
      <c r="Q50" s="167" t="str">
        <f>+'1,01'!Q53</f>
        <v>Nombre: CLARA LUZ JARAMILLO HENAO</v>
      </c>
      <c r="R50" s="167"/>
      <c r="S50" s="167"/>
      <c r="T50" s="168"/>
    </row>
    <row r="51" spans="2:20" ht="17.45" customHeight="1" thickBot="1">
      <c r="B51" s="174" t="str">
        <f>+'1,01'!B54</f>
        <v>RESIDENTE DE OBRA</v>
      </c>
      <c r="C51" s="169"/>
      <c r="D51" s="169"/>
      <c r="E51" s="169"/>
      <c r="F51" s="169"/>
      <c r="G51" s="170" t="str">
        <f>+'1,01'!G54</f>
        <v>DIRECTOR DE OBRA</v>
      </c>
      <c r="H51" s="170"/>
      <c r="I51" s="170"/>
      <c r="J51" s="170"/>
      <c r="K51" s="171"/>
      <c r="L51" s="172" t="str">
        <f>+'1,01'!L54</f>
        <v xml:space="preserve">RESIDENTE DE INTERVENTORIA </v>
      </c>
      <c r="M51" s="172"/>
      <c r="N51" s="172"/>
      <c r="O51" s="172"/>
      <c r="P51" s="171"/>
      <c r="Q51" s="172" t="str">
        <f>+'1,01'!Q54</f>
        <v xml:space="preserve">DIRECTOR DE INTERVENTORIA </v>
      </c>
      <c r="R51" s="172"/>
      <c r="S51" s="172"/>
      <c r="T51" s="173"/>
    </row>
  </sheetData>
  <mergeCells count="61">
    <mergeCell ref="B41:L43"/>
    <mergeCell ref="M41:S41"/>
    <mergeCell ref="M42:S42"/>
    <mergeCell ref="M43:S43"/>
    <mergeCell ref="B49:E49"/>
    <mergeCell ref="G49:J49"/>
    <mergeCell ref="L49:O49"/>
    <mergeCell ref="Q49:T49"/>
    <mergeCell ref="M38:N38"/>
    <mergeCell ref="M27:N27"/>
    <mergeCell ref="M28:N28"/>
    <mergeCell ref="M29:N29"/>
    <mergeCell ref="M30:N30"/>
    <mergeCell ref="M31:N31"/>
    <mergeCell ref="M32:N32"/>
    <mergeCell ref="M33:T33"/>
    <mergeCell ref="M34:N34"/>
    <mergeCell ref="M35:N35"/>
    <mergeCell ref="M36:N36"/>
    <mergeCell ref="M37:N37"/>
    <mergeCell ref="M26:N26"/>
    <mergeCell ref="M15:T15"/>
    <mergeCell ref="M16:T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B12:L12"/>
    <mergeCell ref="M12:T12"/>
    <mergeCell ref="M13:N14"/>
    <mergeCell ref="O13:Q13"/>
    <mergeCell ref="R13:R14"/>
    <mergeCell ref="S13:S14"/>
    <mergeCell ref="T13:T14"/>
    <mergeCell ref="B11:T11"/>
    <mergeCell ref="B6:D7"/>
    <mergeCell ref="E6:G7"/>
    <mergeCell ref="H6:I7"/>
    <mergeCell ref="J6:N7"/>
    <mergeCell ref="O6:O8"/>
    <mergeCell ref="P6:T8"/>
    <mergeCell ref="B8:D8"/>
    <mergeCell ref="E8:G8"/>
    <mergeCell ref="H8:I8"/>
    <mergeCell ref="J8:N8"/>
    <mergeCell ref="B9:T9"/>
    <mergeCell ref="B10:C10"/>
    <mergeCell ref="E10:G10"/>
    <mergeCell ref="J10:Q10"/>
    <mergeCell ref="S10:T10"/>
    <mergeCell ref="B4:T4"/>
    <mergeCell ref="F1:Q2"/>
    <mergeCell ref="R1:T1"/>
    <mergeCell ref="R2:T2"/>
    <mergeCell ref="B3:Q3"/>
    <mergeCell ref="R3:T3"/>
  </mergeCells>
  <printOptions horizontalCentered="1"/>
  <pageMargins left="0.11811023622047245" right="0.11811023622047245" top="0.11811023622047245" bottom="0.11811023622047245" header="0" footer="0"/>
  <pageSetup scale="44" orientation="landscape" r:id="rId1"/>
  <headerFooter alignWithMargins="0"/>
  <drawing r:id="rId2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500-000000000000}">
  <sheetPr>
    <tabColor theme="7" tint="0.79998168889431442"/>
    <pageSetUpPr fitToPage="1"/>
  </sheetPr>
  <dimension ref="B1:V54"/>
  <sheetViews>
    <sheetView view="pageBreakPreview" topLeftCell="A26" zoomScale="80" zoomScaleNormal="100" zoomScaleSheetLayoutView="80" workbookViewId="0">
      <selection activeCell="G58" sqref="G58"/>
    </sheetView>
  </sheetViews>
  <sheetFormatPr baseColWidth="10" defaultColWidth="10" defaultRowHeight="27" customHeight="1"/>
  <cols>
    <col min="1" max="1" width="1.125" style="115" customWidth="1"/>
    <col min="2" max="5" width="12" style="115" customWidth="1"/>
    <col min="6" max="6" width="15.625" style="115" customWidth="1"/>
    <col min="7" max="7" width="19.875" style="115" customWidth="1"/>
    <col min="8" max="12" width="12" style="115" customWidth="1"/>
    <col min="13" max="13" width="20.125" style="152" customWidth="1"/>
    <col min="14" max="14" width="27.375" style="152" customWidth="1"/>
    <col min="15" max="15" width="17.375" style="150" customWidth="1"/>
    <col min="16" max="16" width="14.375" style="152" customWidth="1"/>
    <col min="17" max="17" width="16.875" style="152" customWidth="1"/>
    <col min="18" max="18" width="13.625" style="152" customWidth="1"/>
    <col min="19" max="19" width="17" style="152" customWidth="1"/>
    <col min="20" max="20" width="13.375" style="152" customWidth="1"/>
    <col min="21" max="21" width="17" style="115" bestFit="1" customWidth="1"/>
    <col min="22" max="22" width="18.125" style="115" customWidth="1"/>
    <col min="23" max="23" width="13.625" style="115" bestFit="1" customWidth="1"/>
    <col min="24" max="24" width="10.125" style="115" bestFit="1" customWidth="1"/>
    <col min="25" max="16384" width="10" style="115"/>
  </cols>
  <sheetData>
    <row r="1" spans="2:20" s="107" customFormat="1" ht="38.450000000000003" customHeight="1">
      <c r="B1" s="104"/>
      <c r="C1" s="105"/>
      <c r="D1" s="105"/>
      <c r="E1" s="106"/>
      <c r="F1" s="342" t="s">
        <v>123</v>
      </c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4"/>
      <c r="R1" s="348"/>
      <c r="S1" s="349"/>
      <c r="T1" s="350"/>
    </row>
    <row r="2" spans="2:20" s="107" customFormat="1" ht="37.9" customHeight="1" thickBot="1">
      <c r="B2" s="108"/>
      <c r="C2" s="109"/>
      <c r="D2" s="109"/>
      <c r="E2" s="110"/>
      <c r="F2" s="345"/>
      <c r="G2" s="346"/>
      <c r="H2" s="346"/>
      <c r="I2" s="346"/>
      <c r="J2" s="346"/>
      <c r="K2" s="346"/>
      <c r="L2" s="346"/>
      <c r="M2" s="346"/>
      <c r="N2" s="346"/>
      <c r="O2" s="346"/>
      <c r="P2" s="346"/>
      <c r="Q2" s="347"/>
      <c r="R2" s="351"/>
      <c r="S2" s="352"/>
      <c r="T2" s="353"/>
    </row>
    <row r="3" spans="2:20" s="107" customFormat="1" ht="29.45" customHeight="1" thickBot="1">
      <c r="B3" s="354" t="str">
        <f>+'1,01'!B3</f>
        <v>PATRIMONIO NATURAL FONDO PARA LA BIODIVERSIDAD Y ÁREAS PROTEGIDAS</v>
      </c>
      <c r="C3" s="355"/>
      <c r="D3" s="355"/>
      <c r="E3" s="355"/>
      <c r="F3" s="355"/>
      <c r="G3" s="355"/>
      <c r="H3" s="355"/>
      <c r="I3" s="355"/>
      <c r="J3" s="355"/>
      <c r="K3" s="355"/>
      <c r="L3" s="355"/>
      <c r="M3" s="355"/>
      <c r="N3" s="355"/>
      <c r="O3" s="355"/>
      <c r="P3" s="355"/>
      <c r="Q3" s="356"/>
      <c r="R3" s="357"/>
      <c r="S3" s="358"/>
      <c r="T3" s="359"/>
    </row>
    <row r="4" spans="2:20" s="107" customFormat="1" ht="33" customHeight="1" thickBot="1">
      <c r="B4" s="339" t="s">
        <v>124</v>
      </c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  <c r="P4" s="340"/>
      <c r="Q4" s="340"/>
      <c r="R4" s="340"/>
      <c r="S4" s="340"/>
      <c r="T4" s="341"/>
    </row>
    <row r="5" spans="2:20" s="107" customFormat="1" ht="12.6" customHeight="1" thickBot="1">
      <c r="B5" s="111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3"/>
      <c r="T5" s="114"/>
    </row>
    <row r="6" spans="2:20" ht="27" customHeight="1">
      <c r="B6" s="308" t="s">
        <v>125</v>
      </c>
      <c r="C6" s="309"/>
      <c r="D6" s="309"/>
      <c r="E6" s="312" t="s">
        <v>149</v>
      </c>
      <c r="F6" s="312"/>
      <c r="G6" s="313"/>
      <c r="H6" s="316" t="s">
        <v>126</v>
      </c>
      <c r="I6" s="317"/>
      <c r="J6" s="320">
        <v>45926</v>
      </c>
      <c r="K6" s="312"/>
      <c r="L6" s="312"/>
      <c r="M6" s="312"/>
      <c r="N6" s="313"/>
      <c r="O6" s="321" t="s">
        <v>127</v>
      </c>
      <c r="P6" s="312" t="s">
        <v>150</v>
      </c>
      <c r="Q6" s="312"/>
      <c r="R6" s="312"/>
      <c r="S6" s="312"/>
      <c r="T6" s="313"/>
    </row>
    <row r="7" spans="2:20" ht="27" customHeight="1">
      <c r="B7" s="310"/>
      <c r="C7" s="311"/>
      <c r="D7" s="311"/>
      <c r="E7" s="314"/>
      <c r="F7" s="314"/>
      <c r="G7" s="315"/>
      <c r="H7" s="318"/>
      <c r="I7" s="319"/>
      <c r="J7" s="314"/>
      <c r="K7" s="314"/>
      <c r="L7" s="314"/>
      <c r="M7" s="314"/>
      <c r="N7" s="315"/>
      <c r="O7" s="322"/>
      <c r="P7" s="314"/>
      <c r="Q7" s="314"/>
      <c r="R7" s="314"/>
      <c r="S7" s="314"/>
      <c r="T7" s="315"/>
    </row>
    <row r="8" spans="2:20" ht="50.25" customHeight="1" thickBot="1">
      <c r="B8" s="326" t="s">
        <v>128</v>
      </c>
      <c r="C8" s="327"/>
      <c r="D8" s="327"/>
      <c r="E8" s="324" t="s">
        <v>151</v>
      </c>
      <c r="F8" s="324"/>
      <c r="G8" s="325"/>
      <c r="H8" s="326" t="s">
        <v>129</v>
      </c>
      <c r="I8" s="327"/>
      <c r="J8" s="324" t="s">
        <v>152</v>
      </c>
      <c r="K8" s="324"/>
      <c r="L8" s="324"/>
      <c r="M8" s="324"/>
      <c r="N8" s="325"/>
      <c r="O8" s="323"/>
      <c r="P8" s="324"/>
      <c r="Q8" s="324"/>
      <c r="R8" s="324"/>
      <c r="S8" s="324"/>
      <c r="T8" s="325"/>
    </row>
    <row r="9" spans="2:20" ht="11.25" customHeight="1" thickBot="1">
      <c r="B9" s="328"/>
      <c r="C9" s="329"/>
      <c r="D9" s="329"/>
      <c r="E9" s="329"/>
      <c r="F9" s="329"/>
      <c r="G9" s="329"/>
      <c r="H9" s="329"/>
      <c r="I9" s="329"/>
      <c r="J9" s="329"/>
      <c r="K9" s="329"/>
      <c r="L9" s="329"/>
      <c r="M9" s="329"/>
      <c r="N9" s="329"/>
      <c r="O9" s="329"/>
      <c r="P9" s="329"/>
      <c r="Q9" s="329"/>
      <c r="R9" s="329"/>
      <c r="S9" s="329"/>
      <c r="T9" s="330"/>
    </row>
    <row r="10" spans="2:20" ht="82.9" customHeight="1" thickBot="1">
      <c r="B10" s="331" t="s">
        <v>130</v>
      </c>
      <c r="C10" s="332"/>
      <c r="D10" s="116" t="s">
        <v>369</v>
      </c>
      <c r="E10" s="333" t="s">
        <v>101</v>
      </c>
      <c r="F10" s="333"/>
      <c r="G10" s="333"/>
      <c r="H10" s="117" t="s">
        <v>131</v>
      </c>
      <c r="I10" s="118">
        <v>6.03</v>
      </c>
      <c r="J10" s="334" t="e">
        <f>+UPPER('F-GAL-001'!#REF!)</f>
        <v>#REF!</v>
      </c>
      <c r="K10" s="335"/>
      <c r="L10" s="335"/>
      <c r="M10" s="335"/>
      <c r="N10" s="335"/>
      <c r="O10" s="335"/>
      <c r="P10" s="335"/>
      <c r="Q10" s="336"/>
      <c r="R10" s="119" t="s">
        <v>132</v>
      </c>
      <c r="S10" s="337" t="s">
        <v>171</v>
      </c>
      <c r="T10" s="338"/>
    </row>
    <row r="11" spans="2:20" ht="10.5" customHeight="1" thickBot="1">
      <c r="B11" s="305"/>
      <c r="C11" s="306"/>
      <c r="D11" s="306"/>
      <c r="E11" s="306"/>
      <c r="F11" s="306"/>
      <c r="G11" s="306"/>
      <c r="H11" s="306"/>
      <c r="I11" s="306"/>
      <c r="J11" s="306"/>
      <c r="K11" s="306"/>
      <c r="L11" s="306"/>
      <c r="M11" s="306"/>
      <c r="N11" s="306"/>
      <c r="O11" s="306"/>
      <c r="P11" s="306"/>
      <c r="Q11" s="306"/>
      <c r="R11" s="306"/>
      <c r="S11" s="306"/>
      <c r="T11" s="307"/>
    </row>
    <row r="12" spans="2:20" ht="27" customHeight="1" thickBot="1">
      <c r="B12" s="362" t="s">
        <v>133</v>
      </c>
      <c r="C12" s="363"/>
      <c r="D12" s="363"/>
      <c r="E12" s="363"/>
      <c r="F12" s="363"/>
      <c r="G12" s="363"/>
      <c r="H12" s="363"/>
      <c r="I12" s="363"/>
      <c r="J12" s="363"/>
      <c r="K12" s="363"/>
      <c r="L12" s="363"/>
      <c r="M12" s="362" t="s">
        <v>134</v>
      </c>
      <c r="N12" s="363"/>
      <c r="O12" s="363"/>
      <c r="P12" s="363"/>
      <c r="Q12" s="363"/>
      <c r="R12" s="363"/>
      <c r="S12" s="363"/>
      <c r="T12" s="364"/>
    </row>
    <row r="13" spans="2:20" ht="30" customHeight="1">
      <c r="B13" s="120"/>
      <c r="C13" s="121"/>
      <c r="D13" s="121"/>
      <c r="E13" s="121"/>
      <c r="F13" s="121"/>
      <c r="G13" s="121"/>
      <c r="H13" s="121"/>
      <c r="I13" s="121"/>
      <c r="J13" s="121"/>
      <c r="K13" s="121"/>
      <c r="L13" s="122"/>
      <c r="M13" s="365" t="s">
        <v>135</v>
      </c>
      <c r="N13" s="366"/>
      <c r="O13" s="369" t="s">
        <v>136</v>
      </c>
      <c r="P13" s="370"/>
      <c r="Q13" s="371"/>
      <c r="R13" s="372" t="s">
        <v>145</v>
      </c>
      <c r="S13" s="374" t="s">
        <v>6</v>
      </c>
      <c r="T13" s="376" t="s">
        <v>36</v>
      </c>
    </row>
    <row r="14" spans="2:20" ht="30" customHeight="1">
      <c r="B14" s="123"/>
      <c r="C14" s="124"/>
      <c r="D14" s="124"/>
      <c r="E14" s="124"/>
      <c r="F14" s="124"/>
      <c r="G14" s="124"/>
      <c r="H14" s="124"/>
      <c r="I14" s="124"/>
      <c r="J14" s="124"/>
      <c r="K14" s="124"/>
      <c r="L14" s="125"/>
      <c r="M14" s="367"/>
      <c r="N14" s="368"/>
      <c r="O14" s="126" t="s">
        <v>137</v>
      </c>
      <c r="P14" s="126" t="s">
        <v>138</v>
      </c>
      <c r="Q14" s="126" t="s">
        <v>144</v>
      </c>
      <c r="R14" s="373"/>
      <c r="S14" s="375"/>
      <c r="T14" s="377"/>
    </row>
    <row r="15" spans="2:20" ht="22.9" customHeight="1">
      <c r="B15" s="123"/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378"/>
      <c r="N15" s="379"/>
      <c r="O15" s="379"/>
      <c r="P15" s="379"/>
      <c r="Q15" s="379"/>
      <c r="R15" s="379"/>
      <c r="S15" s="379"/>
      <c r="T15" s="380"/>
    </row>
    <row r="16" spans="2:20" ht="22.9" customHeight="1">
      <c r="B16" s="123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378" t="s">
        <v>100</v>
      </c>
      <c r="N16" s="379"/>
      <c r="O16" s="379"/>
      <c r="P16" s="379"/>
      <c r="Q16" s="379"/>
      <c r="R16" s="379"/>
      <c r="S16" s="379"/>
      <c r="T16" s="380"/>
    </row>
    <row r="17" spans="2:22" ht="22.9" customHeight="1">
      <c r="B17" s="123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409" t="s">
        <v>387</v>
      </c>
      <c r="N17" s="361"/>
      <c r="O17" s="127">
        <v>1</v>
      </c>
      <c r="P17" s="128"/>
      <c r="Q17" s="128"/>
      <c r="R17" s="128"/>
      <c r="S17" s="129">
        <v>2</v>
      </c>
      <c r="T17" s="130">
        <f>ROUND(+O17*S17,2)</f>
        <v>2</v>
      </c>
    </row>
    <row r="18" spans="2:22" ht="22.9" customHeight="1">
      <c r="B18" s="123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409" t="s">
        <v>388</v>
      </c>
      <c r="N18" s="361"/>
      <c r="O18" s="136">
        <v>2</v>
      </c>
      <c r="P18" s="136"/>
      <c r="Q18" s="136"/>
      <c r="R18" s="128"/>
      <c r="S18" s="129">
        <v>4</v>
      </c>
      <c r="T18" s="130">
        <f>ROUND(+O18*S18,2)</f>
        <v>8</v>
      </c>
    </row>
    <row r="19" spans="2:22" ht="22.9" customHeight="1"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409" t="s">
        <v>421</v>
      </c>
      <c r="N19" s="361"/>
      <c r="O19" s="127">
        <v>0.3</v>
      </c>
      <c r="P19" s="128"/>
      <c r="Q19" s="129"/>
      <c r="R19" s="128"/>
      <c r="S19" s="129">
        <v>24</v>
      </c>
      <c r="T19" s="130">
        <f>ROUND(+O19*S19,2)</f>
        <v>7.2</v>
      </c>
    </row>
    <row r="20" spans="2:22" ht="22.9" customHeight="1"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409"/>
      <c r="N20" s="361"/>
      <c r="O20" s="127"/>
      <c r="P20" s="128"/>
      <c r="Q20" s="129"/>
      <c r="R20" s="131"/>
      <c r="S20" s="129"/>
      <c r="T20" s="130"/>
    </row>
    <row r="21" spans="2:22" ht="22.9" customHeight="1"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409"/>
      <c r="N21" s="361"/>
      <c r="O21" s="127"/>
      <c r="P21" s="128"/>
      <c r="Q21" s="129"/>
      <c r="R21" s="128"/>
      <c r="S21" s="129"/>
      <c r="T21" s="130"/>
    </row>
    <row r="22" spans="2:22" ht="22.9" customHeight="1">
      <c r="B22" s="123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409"/>
      <c r="N22" s="361"/>
      <c r="O22" s="136"/>
      <c r="P22" s="136"/>
      <c r="Q22" s="136"/>
      <c r="R22" s="136"/>
      <c r="S22" s="136"/>
      <c r="T22" s="130"/>
      <c r="V22" s="132"/>
    </row>
    <row r="23" spans="2:22" ht="22.9" customHeight="1">
      <c r="B23" s="123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409"/>
      <c r="N23" s="361"/>
      <c r="O23" s="136"/>
      <c r="P23" s="136"/>
      <c r="Q23" s="136"/>
      <c r="R23" s="136"/>
      <c r="S23" s="136"/>
      <c r="T23" s="130"/>
    </row>
    <row r="24" spans="2:22" ht="22.9" customHeight="1">
      <c r="B24" s="123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413"/>
      <c r="N24" s="414"/>
      <c r="O24" s="127"/>
      <c r="P24" s="128"/>
      <c r="Q24" s="129"/>
      <c r="R24" s="128"/>
      <c r="S24" s="129"/>
      <c r="T24" s="130"/>
    </row>
    <row r="25" spans="2:22" ht="22.9" customHeight="1">
      <c r="B25" s="123"/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415"/>
      <c r="N25" s="416"/>
      <c r="O25" s="127"/>
      <c r="P25" s="128"/>
      <c r="Q25" s="129"/>
      <c r="R25" s="128"/>
      <c r="S25" s="129"/>
      <c r="T25" s="130"/>
    </row>
    <row r="26" spans="2:22" ht="22.9" customHeight="1">
      <c r="B26" s="123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413"/>
      <c r="N26" s="414"/>
      <c r="O26" s="127"/>
      <c r="P26" s="128"/>
      <c r="Q26" s="129"/>
      <c r="R26" s="128"/>
      <c r="S26" s="129"/>
      <c r="T26" s="130"/>
    </row>
    <row r="27" spans="2:22" ht="22.9" customHeight="1">
      <c r="B27" s="123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415"/>
      <c r="N27" s="416"/>
      <c r="O27" s="127"/>
      <c r="P27" s="128"/>
      <c r="Q27" s="129"/>
      <c r="R27" s="128"/>
      <c r="S27" s="129"/>
      <c r="T27" s="130"/>
    </row>
    <row r="28" spans="2:22" ht="22.9" customHeight="1">
      <c r="B28" s="123"/>
      <c r="C28" s="124"/>
      <c r="D28" s="124"/>
      <c r="E28" s="124"/>
      <c r="F28" s="124"/>
      <c r="G28" s="124"/>
      <c r="H28" s="124"/>
      <c r="I28" s="124"/>
      <c r="J28" s="124"/>
      <c r="K28" s="124"/>
      <c r="L28" s="124"/>
      <c r="M28" s="360"/>
      <c r="N28" s="361"/>
      <c r="O28" s="127"/>
      <c r="P28" s="128"/>
      <c r="Q28" s="129"/>
      <c r="R28" s="128"/>
      <c r="S28" s="129"/>
      <c r="T28" s="130"/>
    </row>
    <row r="29" spans="2:22" ht="22.9" customHeight="1">
      <c r="B29" s="123"/>
      <c r="C29" s="124"/>
      <c r="D29" s="124"/>
      <c r="E29" s="124"/>
      <c r="F29" s="124"/>
      <c r="G29" s="124"/>
      <c r="H29" s="124"/>
      <c r="I29" s="124"/>
      <c r="J29" s="124"/>
      <c r="K29" s="124"/>
      <c r="L29" s="124"/>
      <c r="M29" s="360"/>
      <c r="N29" s="361"/>
      <c r="O29" s="127"/>
      <c r="P29" s="128"/>
      <c r="Q29" s="129"/>
      <c r="R29" s="128"/>
      <c r="S29" s="129"/>
      <c r="T29" s="130"/>
    </row>
    <row r="30" spans="2:22" ht="22.9" customHeight="1">
      <c r="B30" s="123"/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360"/>
      <c r="N30" s="361"/>
      <c r="O30" s="133"/>
      <c r="P30" s="128"/>
      <c r="Q30" s="129"/>
      <c r="R30" s="128"/>
      <c r="S30" s="129"/>
      <c r="T30" s="130"/>
    </row>
    <row r="31" spans="2:22" ht="22.9" customHeight="1">
      <c r="B31" s="123"/>
      <c r="D31" s="134"/>
      <c r="E31" s="134"/>
      <c r="F31" s="134"/>
      <c r="G31" s="134"/>
      <c r="H31" s="134"/>
      <c r="I31" s="134"/>
      <c r="J31" s="124"/>
      <c r="K31" s="124"/>
      <c r="L31" s="124"/>
      <c r="M31" s="360"/>
      <c r="N31" s="361"/>
      <c r="O31" s="133"/>
      <c r="P31" s="128"/>
      <c r="Q31" s="129"/>
      <c r="R31" s="128"/>
      <c r="S31" s="129"/>
      <c r="T31" s="130"/>
    </row>
    <row r="32" spans="2:22" ht="22.9" customHeight="1">
      <c r="B32" s="123"/>
      <c r="C32" s="134"/>
      <c r="D32" s="134"/>
      <c r="E32" s="134"/>
      <c r="F32" s="124"/>
      <c r="G32" s="124"/>
      <c r="H32" s="124"/>
      <c r="I32" s="124"/>
      <c r="J32" s="124"/>
      <c r="K32" s="124"/>
      <c r="L32" s="124"/>
      <c r="M32" s="360"/>
      <c r="N32" s="361"/>
      <c r="O32" s="127"/>
      <c r="P32" s="128"/>
      <c r="Q32" s="129"/>
      <c r="R32" s="131"/>
      <c r="S32" s="129"/>
      <c r="T32" s="130"/>
    </row>
    <row r="33" spans="2:22" ht="22.9" customHeight="1">
      <c r="B33" s="123"/>
      <c r="C33" s="124"/>
      <c r="D33" s="124"/>
      <c r="E33" s="124"/>
      <c r="F33" s="124"/>
      <c r="G33" s="124"/>
      <c r="H33" s="124"/>
      <c r="I33" s="124"/>
      <c r="J33" s="124"/>
      <c r="K33" s="124"/>
      <c r="L33" s="124"/>
      <c r="M33" s="360"/>
      <c r="N33" s="361"/>
      <c r="O33" s="127"/>
      <c r="P33" s="128"/>
      <c r="Q33" s="129"/>
      <c r="R33" s="131"/>
      <c r="S33" s="129"/>
      <c r="T33" s="130"/>
    </row>
    <row r="34" spans="2:22" ht="22.9" customHeight="1">
      <c r="B34" s="123"/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360"/>
      <c r="N34" s="361"/>
      <c r="O34" s="127"/>
      <c r="P34" s="128"/>
      <c r="Q34" s="129"/>
      <c r="R34" s="128"/>
      <c r="S34" s="129"/>
      <c r="T34" s="130"/>
    </row>
    <row r="35" spans="2:22" ht="22.9" customHeight="1">
      <c r="B35" s="123"/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360"/>
      <c r="N35" s="361"/>
      <c r="O35" s="127"/>
      <c r="P35" s="128"/>
      <c r="Q35" s="129"/>
      <c r="R35" s="128"/>
      <c r="S35" s="129"/>
      <c r="T35" s="130"/>
      <c r="V35" s="135"/>
    </row>
    <row r="36" spans="2:22" ht="22.9" customHeight="1">
      <c r="B36" s="123"/>
      <c r="C36" s="124"/>
      <c r="D36" s="124"/>
      <c r="E36" s="124"/>
      <c r="F36" s="124"/>
      <c r="G36" s="124"/>
      <c r="H36" s="124"/>
      <c r="I36" s="124"/>
      <c r="J36" s="124"/>
      <c r="K36" s="124"/>
      <c r="L36" s="124"/>
      <c r="M36" s="381"/>
      <c r="N36" s="382"/>
      <c r="O36" s="382"/>
      <c r="P36" s="382"/>
      <c r="Q36" s="382"/>
      <c r="R36" s="382"/>
      <c r="S36" s="382"/>
      <c r="T36" s="383"/>
      <c r="V36" s="135"/>
    </row>
    <row r="37" spans="2:22" ht="22.9" customHeight="1">
      <c r="B37" s="123"/>
      <c r="C37" s="124"/>
      <c r="D37" s="124"/>
      <c r="E37" s="124"/>
      <c r="F37" s="124"/>
      <c r="G37" s="124"/>
      <c r="H37" s="124"/>
      <c r="I37" s="124"/>
      <c r="J37" s="124"/>
      <c r="K37" s="124"/>
      <c r="L37" s="124"/>
      <c r="M37" s="390"/>
      <c r="N37" s="391"/>
      <c r="O37" s="127"/>
      <c r="P37" s="128"/>
      <c r="Q37" s="129"/>
      <c r="R37" s="131"/>
      <c r="S37" s="129"/>
      <c r="T37" s="130"/>
    </row>
    <row r="38" spans="2:22" ht="22.9" customHeight="1">
      <c r="B38" s="123"/>
      <c r="C38" s="124"/>
      <c r="D38" s="124"/>
      <c r="E38" s="124"/>
      <c r="F38" s="124"/>
      <c r="G38" s="124"/>
      <c r="H38" s="124"/>
      <c r="I38" s="124"/>
      <c r="J38" s="124"/>
      <c r="K38" s="124"/>
      <c r="L38" s="124"/>
      <c r="M38" s="390"/>
      <c r="N38" s="391"/>
      <c r="O38" s="136"/>
      <c r="P38" s="136"/>
      <c r="Q38" s="136"/>
      <c r="R38" s="136"/>
      <c r="S38" s="136"/>
      <c r="T38" s="137"/>
    </row>
    <row r="39" spans="2:22" ht="22.9" customHeight="1">
      <c r="B39" s="123"/>
      <c r="F39" s="124"/>
      <c r="G39" s="124"/>
      <c r="H39" s="124"/>
      <c r="I39" s="124"/>
      <c r="J39" s="124"/>
      <c r="K39" s="124"/>
      <c r="L39" s="124"/>
      <c r="M39" s="390"/>
      <c r="N39" s="391"/>
      <c r="O39" s="127"/>
      <c r="P39" s="131"/>
      <c r="Q39" s="129"/>
      <c r="R39" s="131"/>
      <c r="S39" s="129"/>
      <c r="T39" s="130"/>
    </row>
    <row r="40" spans="2:22" ht="22.9" customHeight="1">
      <c r="B40" s="123"/>
      <c r="F40" s="124"/>
      <c r="G40" s="124"/>
      <c r="H40" s="124"/>
      <c r="I40" s="124"/>
      <c r="J40" s="124"/>
      <c r="K40" s="124"/>
      <c r="L40" s="124"/>
      <c r="M40" s="390"/>
      <c r="N40" s="391"/>
      <c r="O40" s="127"/>
      <c r="P40" s="128"/>
      <c r="Q40" s="129"/>
      <c r="R40" s="131"/>
      <c r="S40" s="129"/>
      <c r="T40" s="130"/>
    </row>
    <row r="41" spans="2:22" ht="22.9" customHeight="1">
      <c r="B41" s="123"/>
      <c r="C41" s="124"/>
      <c r="D41" s="124"/>
      <c r="E41" s="124"/>
      <c r="F41" s="124"/>
      <c r="G41" s="124"/>
      <c r="H41" s="124"/>
      <c r="I41" s="124"/>
      <c r="J41" s="124"/>
      <c r="K41" s="124"/>
      <c r="L41" s="124"/>
      <c r="M41" s="390"/>
      <c r="N41" s="391"/>
      <c r="O41" s="127"/>
      <c r="P41" s="128"/>
      <c r="Q41" s="129"/>
      <c r="R41" s="131"/>
      <c r="S41" s="129"/>
      <c r="T41" s="130"/>
    </row>
    <row r="42" spans="2:22" ht="22.9" customHeight="1">
      <c r="B42" s="123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38"/>
      <c r="N42" s="139"/>
      <c r="O42" s="139"/>
      <c r="P42" s="139"/>
      <c r="Q42" s="139"/>
      <c r="R42" s="139"/>
      <c r="S42" s="139"/>
      <c r="T42" s="140"/>
    </row>
    <row r="43" spans="2:22" ht="22.9" customHeight="1" thickBot="1">
      <c r="B43" s="123"/>
      <c r="C43" s="124"/>
      <c r="D43" s="124"/>
      <c r="E43" s="124"/>
      <c r="F43" s="124"/>
      <c r="G43" s="124"/>
      <c r="H43" s="124"/>
      <c r="I43" s="124"/>
      <c r="J43" s="124"/>
      <c r="K43" s="124"/>
      <c r="L43" s="124"/>
      <c r="M43" s="141"/>
      <c r="N43" s="142"/>
      <c r="O43" s="142"/>
      <c r="P43" s="142"/>
      <c r="Q43" s="142"/>
      <c r="R43" s="142"/>
      <c r="S43" s="142"/>
      <c r="T43" s="143"/>
    </row>
    <row r="44" spans="2:22" s="145" customFormat="1" ht="24" customHeight="1">
      <c r="B44" s="392" t="s">
        <v>154</v>
      </c>
      <c r="C44" s="393"/>
      <c r="D44" s="393"/>
      <c r="E44" s="393"/>
      <c r="F44" s="393"/>
      <c r="G44" s="393"/>
      <c r="H44" s="393"/>
      <c r="I44" s="393"/>
      <c r="J44" s="393"/>
      <c r="K44" s="393"/>
      <c r="L44" s="394"/>
      <c r="M44" s="401" t="s">
        <v>139</v>
      </c>
      <c r="N44" s="402"/>
      <c r="O44" s="402"/>
      <c r="P44" s="402"/>
      <c r="Q44" s="402"/>
      <c r="R44" s="402"/>
      <c r="S44" s="402"/>
      <c r="T44" s="144">
        <f>SUM(T17:T43)</f>
        <v>17.2</v>
      </c>
    </row>
    <row r="45" spans="2:22" s="145" customFormat="1" ht="24" customHeight="1">
      <c r="B45" s="395"/>
      <c r="C45" s="396"/>
      <c r="D45" s="396"/>
      <c r="E45" s="396"/>
      <c r="F45" s="396"/>
      <c r="G45" s="396"/>
      <c r="H45" s="396"/>
      <c r="I45" s="396"/>
      <c r="J45" s="396"/>
      <c r="K45" s="396"/>
      <c r="L45" s="397"/>
      <c r="M45" s="403" t="s">
        <v>140</v>
      </c>
      <c r="N45" s="404"/>
      <c r="O45" s="404"/>
      <c r="P45" s="404"/>
      <c r="Q45" s="404"/>
      <c r="R45" s="404"/>
      <c r="S45" s="404"/>
      <c r="T45" s="146"/>
    </row>
    <row r="46" spans="2:22" s="145" customFormat="1" ht="24" customHeight="1" thickBot="1">
      <c r="B46" s="398"/>
      <c r="C46" s="399"/>
      <c r="D46" s="399"/>
      <c r="E46" s="399"/>
      <c r="F46" s="399"/>
      <c r="G46" s="399"/>
      <c r="H46" s="399"/>
      <c r="I46" s="399"/>
      <c r="J46" s="399"/>
      <c r="K46" s="399"/>
      <c r="L46" s="400"/>
      <c r="M46" s="405" t="s">
        <v>141</v>
      </c>
      <c r="N46" s="406"/>
      <c r="O46" s="406"/>
      <c r="P46" s="406"/>
      <c r="Q46" s="406"/>
      <c r="R46" s="406"/>
      <c r="S46" s="406"/>
      <c r="T46" s="147">
        <f>+T45+T44</f>
        <v>17.2</v>
      </c>
    </row>
    <row r="47" spans="2:22" ht="17.45" customHeight="1">
      <c r="B47" s="148"/>
      <c r="C47" s="149"/>
      <c r="D47" s="149"/>
      <c r="E47" s="149"/>
      <c r="F47" s="149"/>
      <c r="G47" s="149"/>
      <c r="H47" s="149"/>
      <c r="I47" s="149"/>
      <c r="J47" s="149"/>
      <c r="K47" s="149"/>
      <c r="L47" s="149"/>
      <c r="M47" s="150"/>
      <c r="N47" s="150"/>
      <c r="P47" s="150"/>
      <c r="Q47" s="150"/>
      <c r="R47" s="150"/>
      <c r="S47" s="150"/>
      <c r="T47" s="151"/>
    </row>
    <row r="48" spans="2:22" ht="22.9" customHeight="1">
      <c r="B48" s="148"/>
      <c r="J48" s="149"/>
      <c r="K48" s="149"/>
      <c r="L48" s="149"/>
      <c r="M48" s="150"/>
      <c r="Q48" s="115"/>
      <c r="R48" s="149"/>
      <c r="S48" s="149"/>
      <c r="T48" s="153"/>
    </row>
    <row r="49" spans="2:20" ht="19.149999999999999" customHeight="1">
      <c r="B49" s="148"/>
      <c r="J49" s="149"/>
      <c r="K49" s="149"/>
      <c r="L49" s="149"/>
      <c r="M49" s="150"/>
      <c r="Q49" s="115"/>
      <c r="R49" s="149"/>
      <c r="S49" s="149"/>
      <c r="T49" s="153"/>
    </row>
    <row r="50" spans="2:20" ht="21.6" customHeight="1">
      <c r="B50" s="148"/>
      <c r="C50" s="149"/>
      <c r="D50" s="149"/>
      <c r="E50" s="149"/>
      <c r="F50" s="149"/>
      <c r="G50" s="149"/>
      <c r="H50" s="149"/>
      <c r="I50" s="149"/>
      <c r="J50" s="149"/>
      <c r="K50" s="149"/>
      <c r="L50" s="149"/>
      <c r="M50" s="150"/>
      <c r="N50" s="150"/>
      <c r="P50" s="150"/>
      <c r="Q50" s="154"/>
      <c r="R50" s="154"/>
      <c r="S50" s="154"/>
      <c r="T50" s="155"/>
    </row>
    <row r="51" spans="2:20" ht="25.15" customHeight="1">
      <c r="B51" s="148"/>
      <c r="C51" s="149"/>
      <c r="D51" s="149"/>
      <c r="E51" s="149"/>
      <c r="F51" s="149"/>
      <c r="G51" s="149"/>
      <c r="H51" s="149"/>
      <c r="I51" s="149"/>
      <c r="J51" s="149"/>
      <c r="K51" s="149"/>
      <c r="L51" s="156"/>
      <c r="M51" s="157"/>
      <c r="N51" s="157"/>
      <c r="P51" s="150"/>
      <c r="Q51" s="157"/>
      <c r="R51" s="157"/>
      <c r="S51" s="157"/>
      <c r="T51" s="158"/>
    </row>
    <row r="52" spans="2:20" s="162" customFormat="1" ht="17.45" customHeight="1">
      <c r="B52" s="384" t="s">
        <v>142</v>
      </c>
      <c r="C52" s="385"/>
      <c r="D52" s="385"/>
      <c r="E52" s="385"/>
      <c r="F52" s="159"/>
      <c r="G52" s="386" t="s">
        <v>142</v>
      </c>
      <c r="H52" s="386"/>
      <c r="I52" s="386"/>
      <c r="J52" s="387"/>
      <c r="K52" s="160"/>
      <c r="L52" s="388" t="s">
        <v>142</v>
      </c>
      <c r="M52" s="388"/>
      <c r="N52" s="388"/>
      <c r="O52" s="388"/>
      <c r="P52" s="161"/>
      <c r="Q52" s="388" t="s">
        <v>142</v>
      </c>
      <c r="R52" s="388"/>
      <c r="S52" s="388"/>
      <c r="T52" s="389"/>
    </row>
    <row r="53" spans="2:20" ht="17.45" customHeight="1">
      <c r="B53" s="163" t="str">
        <f>+'1,01'!B53</f>
        <v>Nombre: IVAN DARIO RODRIGUEZ</v>
      </c>
      <c r="C53" s="164"/>
      <c r="D53" s="164"/>
      <c r="E53" s="164"/>
      <c r="F53" s="164"/>
      <c r="G53" s="165" t="str">
        <f>+'1,01'!G53</f>
        <v xml:space="preserve">Nombre: MANUEL EDUARDO CEPEDA HERNÁNDEZ </v>
      </c>
      <c r="H53" s="165"/>
      <c r="I53" s="165"/>
      <c r="J53" s="165"/>
      <c r="K53" s="166"/>
      <c r="L53" s="167" t="str">
        <f>+'1,01'!L53</f>
        <v>Nombre: ROBINSON ALEXANDER TOBAR URBANO</v>
      </c>
      <c r="M53" s="167"/>
      <c r="N53" s="167"/>
      <c r="O53" s="167"/>
      <c r="P53" s="166"/>
      <c r="Q53" s="167" t="str">
        <f>+'1,01'!Q53</f>
        <v>Nombre: CLARA LUZ JARAMILLO HENAO</v>
      </c>
      <c r="R53" s="167"/>
      <c r="S53" s="167"/>
      <c r="T53" s="168"/>
    </row>
    <row r="54" spans="2:20" ht="17.45" customHeight="1" thickBot="1">
      <c r="B54" s="174" t="str">
        <f>+'1,01'!B54</f>
        <v>RESIDENTE DE OBRA</v>
      </c>
      <c r="C54" s="169"/>
      <c r="D54" s="169"/>
      <c r="E54" s="169"/>
      <c r="F54" s="169"/>
      <c r="G54" s="170" t="str">
        <f>+'1,01'!G54</f>
        <v>DIRECTOR DE OBRA</v>
      </c>
      <c r="H54" s="170"/>
      <c r="I54" s="170"/>
      <c r="J54" s="170"/>
      <c r="K54" s="171"/>
      <c r="L54" s="172" t="str">
        <f>+'1,01'!L54</f>
        <v xml:space="preserve">RESIDENTE DE INTERVENTORIA </v>
      </c>
      <c r="M54" s="172"/>
      <c r="N54" s="172"/>
      <c r="O54" s="172"/>
      <c r="P54" s="171"/>
      <c r="Q54" s="172" t="str">
        <f>+'1,01'!Q54</f>
        <v xml:space="preserve">DIRECTOR DE INTERVENTORIA </v>
      </c>
      <c r="R54" s="172"/>
      <c r="S54" s="172"/>
      <c r="T54" s="173"/>
    </row>
  </sheetData>
  <mergeCells count="62">
    <mergeCell ref="B52:E52"/>
    <mergeCell ref="G52:J52"/>
    <mergeCell ref="L52:O52"/>
    <mergeCell ref="Q52:T52"/>
    <mergeCell ref="M35:N35"/>
    <mergeCell ref="M36:T36"/>
    <mergeCell ref="M37:N37"/>
    <mergeCell ref="M38:N38"/>
    <mergeCell ref="M39:N39"/>
    <mergeCell ref="M40:N40"/>
    <mergeCell ref="M41:N41"/>
    <mergeCell ref="B44:L46"/>
    <mergeCell ref="M44:S44"/>
    <mergeCell ref="M45:S45"/>
    <mergeCell ref="M46:S46"/>
    <mergeCell ref="M34:N34"/>
    <mergeCell ref="M21:N21"/>
    <mergeCell ref="M22:N22"/>
    <mergeCell ref="M23:N23"/>
    <mergeCell ref="M24:N25"/>
    <mergeCell ref="M26:N27"/>
    <mergeCell ref="M28:N28"/>
    <mergeCell ref="M29:N29"/>
    <mergeCell ref="M30:N30"/>
    <mergeCell ref="M31:N31"/>
    <mergeCell ref="M32:N32"/>
    <mergeCell ref="M33:N33"/>
    <mergeCell ref="M20:N20"/>
    <mergeCell ref="B12:L12"/>
    <mergeCell ref="M12:T12"/>
    <mergeCell ref="M13:N14"/>
    <mergeCell ref="O13:Q13"/>
    <mergeCell ref="R13:R14"/>
    <mergeCell ref="S13:S14"/>
    <mergeCell ref="T13:T14"/>
    <mergeCell ref="M15:T15"/>
    <mergeCell ref="M16:T16"/>
    <mergeCell ref="M17:N17"/>
    <mergeCell ref="M18:N18"/>
    <mergeCell ref="M19:N19"/>
    <mergeCell ref="B11:T11"/>
    <mergeCell ref="B6:D7"/>
    <mergeCell ref="E6:G7"/>
    <mergeCell ref="H6:I7"/>
    <mergeCell ref="J6:N7"/>
    <mergeCell ref="O6:O8"/>
    <mergeCell ref="P6:T8"/>
    <mergeCell ref="B8:D8"/>
    <mergeCell ref="E8:G8"/>
    <mergeCell ref="H8:I8"/>
    <mergeCell ref="J8:N8"/>
    <mergeCell ref="B9:T9"/>
    <mergeCell ref="B10:C10"/>
    <mergeCell ref="E10:G10"/>
    <mergeCell ref="J10:Q10"/>
    <mergeCell ref="S10:T10"/>
    <mergeCell ref="B4:T4"/>
    <mergeCell ref="F1:Q2"/>
    <mergeCell ref="R1:T1"/>
    <mergeCell ref="R2:T2"/>
    <mergeCell ref="B3:Q3"/>
    <mergeCell ref="R3:T3"/>
  </mergeCells>
  <printOptions horizontalCentered="1"/>
  <pageMargins left="0.11811023622047245" right="0.11811023622047245" top="0.11811023622047245" bottom="0.11811023622047245" header="0" footer="0"/>
  <pageSetup scale="44" orientation="landscape" r:id="rId1"/>
  <headerFooter alignWithMargins="0"/>
  <drawing r:id="rId2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600-000000000000}">
  <sheetPr>
    <tabColor theme="7" tint="0.79998168889431442"/>
    <pageSetUpPr fitToPage="1"/>
  </sheetPr>
  <dimension ref="B1:V54"/>
  <sheetViews>
    <sheetView view="pageBreakPreview" topLeftCell="A40" zoomScale="80" zoomScaleNormal="100" zoomScaleSheetLayoutView="80" workbookViewId="0">
      <selection activeCell="G58" sqref="G58"/>
    </sheetView>
  </sheetViews>
  <sheetFormatPr baseColWidth="10" defaultColWidth="10" defaultRowHeight="27" customHeight="1"/>
  <cols>
    <col min="1" max="1" width="1.125" style="115" customWidth="1"/>
    <col min="2" max="5" width="12" style="115" customWidth="1"/>
    <col min="6" max="6" width="15.625" style="115" customWidth="1"/>
    <col min="7" max="7" width="19.875" style="115" customWidth="1"/>
    <col min="8" max="12" width="12" style="115" customWidth="1"/>
    <col min="13" max="13" width="20.125" style="152" customWidth="1"/>
    <col min="14" max="14" width="27.375" style="152" customWidth="1"/>
    <col min="15" max="15" width="17.375" style="150" customWidth="1"/>
    <col min="16" max="16" width="14.375" style="152" customWidth="1"/>
    <col min="17" max="17" width="16.875" style="152" customWidth="1"/>
    <col min="18" max="18" width="13.625" style="152" customWidth="1"/>
    <col min="19" max="19" width="17" style="152" customWidth="1"/>
    <col min="20" max="20" width="13.375" style="152" customWidth="1"/>
    <col min="21" max="21" width="17" style="115" bestFit="1" customWidth="1"/>
    <col min="22" max="22" width="18.125" style="115" customWidth="1"/>
    <col min="23" max="23" width="13.625" style="115" bestFit="1" customWidth="1"/>
    <col min="24" max="24" width="10.125" style="115" bestFit="1" customWidth="1"/>
    <col min="25" max="16384" width="10" style="115"/>
  </cols>
  <sheetData>
    <row r="1" spans="2:20" s="107" customFormat="1" ht="38.450000000000003" customHeight="1">
      <c r="B1" s="104"/>
      <c r="C1" s="105"/>
      <c r="D1" s="105"/>
      <c r="E1" s="106"/>
      <c r="F1" s="342" t="s">
        <v>123</v>
      </c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4"/>
      <c r="R1" s="348"/>
      <c r="S1" s="349"/>
      <c r="T1" s="350"/>
    </row>
    <row r="2" spans="2:20" s="107" customFormat="1" ht="37.9" customHeight="1" thickBot="1">
      <c r="B2" s="108"/>
      <c r="C2" s="109"/>
      <c r="D2" s="109"/>
      <c r="E2" s="110"/>
      <c r="F2" s="345"/>
      <c r="G2" s="346"/>
      <c r="H2" s="346"/>
      <c r="I2" s="346"/>
      <c r="J2" s="346"/>
      <c r="K2" s="346"/>
      <c r="L2" s="346"/>
      <c r="M2" s="346"/>
      <c r="N2" s="346"/>
      <c r="O2" s="346"/>
      <c r="P2" s="346"/>
      <c r="Q2" s="347"/>
      <c r="R2" s="351"/>
      <c r="S2" s="352"/>
      <c r="T2" s="353"/>
    </row>
    <row r="3" spans="2:20" s="107" customFormat="1" ht="29.45" customHeight="1" thickBot="1">
      <c r="B3" s="354" t="str">
        <f>+'1,01'!B3</f>
        <v>PATRIMONIO NATURAL FONDO PARA LA BIODIVERSIDAD Y ÁREAS PROTEGIDAS</v>
      </c>
      <c r="C3" s="355"/>
      <c r="D3" s="355"/>
      <c r="E3" s="355"/>
      <c r="F3" s="355"/>
      <c r="G3" s="355"/>
      <c r="H3" s="355"/>
      <c r="I3" s="355"/>
      <c r="J3" s="355"/>
      <c r="K3" s="355"/>
      <c r="L3" s="355"/>
      <c r="M3" s="355"/>
      <c r="N3" s="355"/>
      <c r="O3" s="355"/>
      <c r="P3" s="355"/>
      <c r="Q3" s="356"/>
      <c r="R3" s="357"/>
      <c r="S3" s="358"/>
      <c r="T3" s="359"/>
    </row>
    <row r="4" spans="2:20" s="107" customFormat="1" ht="33" customHeight="1" thickBot="1">
      <c r="B4" s="339" t="s">
        <v>124</v>
      </c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  <c r="P4" s="340"/>
      <c r="Q4" s="340"/>
      <c r="R4" s="340"/>
      <c r="S4" s="340"/>
      <c r="T4" s="341"/>
    </row>
    <row r="5" spans="2:20" s="107" customFormat="1" ht="12.6" customHeight="1" thickBot="1">
      <c r="B5" s="111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3"/>
      <c r="T5" s="114"/>
    </row>
    <row r="6" spans="2:20" ht="27" customHeight="1">
      <c r="B6" s="308" t="s">
        <v>125</v>
      </c>
      <c r="C6" s="309"/>
      <c r="D6" s="309"/>
      <c r="E6" s="312" t="s">
        <v>149</v>
      </c>
      <c r="F6" s="312"/>
      <c r="G6" s="313"/>
      <c r="H6" s="316" t="s">
        <v>126</v>
      </c>
      <c r="I6" s="317"/>
      <c r="J6" s="320">
        <v>45926</v>
      </c>
      <c r="K6" s="312"/>
      <c r="L6" s="312"/>
      <c r="M6" s="312"/>
      <c r="N6" s="313"/>
      <c r="O6" s="321" t="s">
        <v>127</v>
      </c>
      <c r="P6" s="312" t="s">
        <v>150</v>
      </c>
      <c r="Q6" s="312"/>
      <c r="R6" s="312"/>
      <c r="S6" s="312"/>
      <c r="T6" s="313"/>
    </row>
    <row r="7" spans="2:20" ht="27" customHeight="1">
      <c r="B7" s="310"/>
      <c r="C7" s="311"/>
      <c r="D7" s="311"/>
      <c r="E7" s="314"/>
      <c r="F7" s="314"/>
      <c r="G7" s="315"/>
      <c r="H7" s="318"/>
      <c r="I7" s="319"/>
      <c r="J7" s="314"/>
      <c r="K7" s="314"/>
      <c r="L7" s="314"/>
      <c r="M7" s="314"/>
      <c r="N7" s="315"/>
      <c r="O7" s="322"/>
      <c r="P7" s="314"/>
      <c r="Q7" s="314"/>
      <c r="R7" s="314"/>
      <c r="S7" s="314"/>
      <c r="T7" s="315"/>
    </row>
    <row r="8" spans="2:20" ht="50.25" customHeight="1" thickBot="1">
      <c r="B8" s="326" t="s">
        <v>128</v>
      </c>
      <c r="C8" s="327"/>
      <c r="D8" s="327"/>
      <c r="E8" s="324" t="s">
        <v>151</v>
      </c>
      <c r="F8" s="324"/>
      <c r="G8" s="325"/>
      <c r="H8" s="326" t="s">
        <v>129</v>
      </c>
      <c r="I8" s="327"/>
      <c r="J8" s="324" t="s">
        <v>152</v>
      </c>
      <c r="K8" s="324"/>
      <c r="L8" s="324"/>
      <c r="M8" s="324"/>
      <c r="N8" s="325"/>
      <c r="O8" s="323"/>
      <c r="P8" s="324"/>
      <c r="Q8" s="324"/>
      <c r="R8" s="324"/>
      <c r="S8" s="324"/>
      <c r="T8" s="325"/>
    </row>
    <row r="9" spans="2:20" ht="11.25" customHeight="1" thickBot="1">
      <c r="B9" s="328"/>
      <c r="C9" s="329"/>
      <c r="D9" s="329"/>
      <c r="E9" s="329"/>
      <c r="F9" s="329"/>
      <c r="G9" s="329"/>
      <c r="H9" s="329"/>
      <c r="I9" s="329"/>
      <c r="J9" s="329"/>
      <c r="K9" s="329"/>
      <c r="L9" s="329"/>
      <c r="M9" s="329"/>
      <c r="N9" s="329"/>
      <c r="O9" s="329"/>
      <c r="P9" s="329"/>
      <c r="Q9" s="329"/>
      <c r="R9" s="329"/>
      <c r="S9" s="329"/>
      <c r="T9" s="330"/>
    </row>
    <row r="10" spans="2:20" ht="70.900000000000006" customHeight="1" thickBot="1">
      <c r="B10" s="331" t="s">
        <v>130</v>
      </c>
      <c r="C10" s="332"/>
      <c r="D10" s="116" t="s">
        <v>369</v>
      </c>
      <c r="E10" s="333" t="s">
        <v>101</v>
      </c>
      <c r="F10" s="333"/>
      <c r="G10" s="333"/>
      <c r="H10" s="117" t="s">
        <v>131</v>
      </c>
      <c r="I10" s="118">
        <v>6.04</v>
      </c>
      <c r="J10" s="334" t="e">
        <f>+UPPER('F-GAL-001'!#REF!)</f>
        <v>#REF!</v>
      </c>
      <c r="K10" s="335"/>
      <c r="L10" s="335"/>
      <c r="M10" s="335"/>
      <c r="N10" s="335"/>
      <c r="O10" s="335"/>
      <c r="P10" s="335"/>
      <c r="Q10" s="336"/>
      <c r="R10" s="119" t="s">
        <v>132</v>
      </c>
      <c r="S10" s="337" t="s">
        <v>171</v>
      </c>
      <c r="T10" s="338"/>
    </row>
    <row r="11" spans="2:20" ht="10.5" customHeight="1" thickBot="1">
      <c r="B11" s="305"/>
      <c r="C11" s="306"/>
      <c r="D11" s="306"/>
      <c r="E11" s="306"/>
      <c r="F11" s="306"/>
      <c r="G11" s="306"/>
      <c r="H11" s="306"/>
      <c r="I11" s="306"/>
      <c r="J11" s="306"/>
      <c r="K11" s="306"/>
      <c r="L11" s="306"/>
      <c r="M11" s="306"/>
      <c r="N11" s="306"/>
      <c r="O11" s="306"/>
      <c r="P11" s="306"/>
      <c r="Q11" s="306"/>
      <c r="R11" s="306"/>
      <c r="S11" s="306"/>
      <c r="T11" s="307"/>
    </row>
    <row r="12" spans="2:20" ht="27" customHeight="1" thickBot="1">
      <c r="B12" s="362" t="s">
        <v>133</v>
      </c>
      <c r="C12" s="363"/>
      <c r="D12" s="363"/>
      <c r="E12" s="363"/>
      <c r="F12" s="363"/>
      <c r="G12" s="363"/>
      <c r="H12" s="363"/>
      <c r="I12" s="363"/>
      <c r="J12" s="363"/>
      <c r="K12" s="363"/>
      <c r="L12" s="363"/>
      <c r="M12" s="362" t="s">
        <v>134</v>
      </c>
      <c r="N12" s="363"/>
      <c r="O12" s="363"/>
      <c r="P12" s="363"/>
      <c r="Q12" s="363"/>
      <c r="R12" s="363"/>
      <c r="S12" s="363"/>
      <c r="T12" s="364"/>
    </row>
    <row r="13" spans="2:20" ht="30" customHeight="1">
      <c r="B13" s="120"/>
      <c r="C13" s="121"/>
      <c r="D13" s="121"/>
      <c r="E13" s="121"/>
      <c r="F13" s="121"/>
      <c r="G13" s="121"/>
      <c r="H13" s="121"/>
      <c r="I13" s="121"/>
      <c r="J13" s="121"/>
      <c r="K13" s="121"/>
      <c r="L13" s="122"/>
      <c r="M13" s="365" t="s">
        <v>135</v>
      </c>
      <c r="N13" s="366"/>
      <c r="O13" s="369" t="s">
        <v>136</v>
      </c>
      <c r="P13" s="370"/>
      <c r="Q13" s="371"/>
      <c r="R13" s="372" t="s">
        <v>145</v>
      </c>
      <c r="S13" s="374" t="s">
        <v>6</v>
      </c>
      <c r="T13" s="376" t="s">
        <v>36</v>
      </c>
    </row>
    <row r="14" spans="2:20" ht="30" customHeight="1">
      <c r="B14" s="123"/>
      <c r="C14" s="124"/>
      <c r="D14" s="124"/>
      <c r="E14" s="124"/>
      <c r="F14" s="124"/>
      <c r="G14" s="124"/>
      <c r="H14" s="124"/>
      <c r="I14" s="124"/>
      <c r="J14" s="124"/>
      <c r="K14" s="124"/>
      <c r="L14" s="125"/>
      <c r="M14" s="367"/>
      <c r="N14" s="368"/>
      <c r="O14" s="126" t="s">
        <v>137</v>
      </c>
      <c r="P14" s="126" t="s">
        <v>138</v>
      </c>
      <c r="Q14" s="126" t="s">
        <v>144</v>
      </c>
      <c r="R14" s="373"/>
      <c r="S14" s="375"/>
      <c r="T14" s="377"/>
    </row>
    <row r="15" spans="2:20" ht="22.9" customHeight="1">
      <c r="B15" s="123"/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378"/>
      <c r="N15" s="379"/>
      <c r="O15" s="379"/>
      <c r="P15" s="379"/>
      <c r="Q15" s="379"/>
      <c r="R15" s="379"/>
      <c r="S15" s="379"/>
      <c r="T15" s="380"/>
    </row>
    <row r="16" spans="2:20" ht="22.9" customHeight="1">
      <c r="B16" s="123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378" t="s">
        <v>100</v>
      </c>
      <c r="N16" s="379"/>
      <c r="O16" s="379"/>
      <c r="P16" s="379"/>
      <c r="Q16" s="379"/>
      <c r="R16" s="379"/>
      <c r="S16" s="379"/>
      <c r="T16" s="380"/>
    </row>
    <row r="17" spans="2:22" ht="22.9" customHeight="1">
      <c r="B17" s="123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409" t="s">
        <v>389</v>
      </c>
      <c r="N17" s="361"/>
      <c r="O17" s="127">
        <v>1</v>
      </c>
      <c r="P17" s="128"/>
      <c r="Q17" s="128"/>
      <c r="R17" s="128"/>
      <c r="S17" s="129">
        <v>24</v>
      </c>
      <c r="T17" s="130">
        <f>ROUND(+O17*S17,2)</f>
        <v>24</v>
      </c>
    </row>
    <row r="18" spans="2:22" ht="22.9" customHeight="1">
      <c r="B18" s="123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409"/>
      <c r="N18" s="361"/>
      <c r="O18" s="136"/>
      <c r="P18" s="136"/>
      <c r="Q18" s="136"/>
      <c r="R18" s="128"/>
      <c r="S18" s="129"/>
      <c r="T18" s="130"/>
    </row>
    <row r="19" spans="2:22" ht="22.9" customHeight="1"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409"/>
      <c r="N19" s="361"/>
      <c r="O19" s="127"/>
      <c r="P19" s="128"/>
      <c r="Q19" s="129"/>
      <c r="R19" s="128"/>
      <c r="S19" s="129"/>
      <c r="T19" s="130"/>
    </row>
    <row r="20" spans="2:22" ht="22.9" customHeight="1"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409"/>
      <c r="N20" s="361"/>
      <c r="O20" s="127"/>
      <c r="P20" s="128"/>
      <c r="Q20" s="129"/>
      <c r="R20" s="131"/>
      <c r="S20" s="129"/>
      <c r="T20" s="130"/>
    </row>
    <row r="21" spans="2:22" ht="22.9" customHeight="1"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409"/>
      <c r="N21" s="361"/>
      <c r="O21" s="127"/>
      <c r="P21" s="128"/>
      <c r="Q21" s="129"/>
      <c r="R21" s="128"/>
      <c r="S21" s="129"/>
      <c r="T21" s="130"/>
    </row>
    <row r="22" spans="2:22" ht="22.9" customHeight="1">
      <c r="B22" s="123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409"/>
      <c r="N22" s="361"/>
      <c r="O22" s="136"/>
      <c r="P22" s="136"/>
      <c r="Q22" s="136"/>
      <c r="R22" s="136"/>
      <c r="S22" s="136"/>
      <c r="T22" s="130"/>
      <c r="V22" s="132"/>
    </row>
    <row r="23" spans="2:22" ht="22.9" customHeight="1">
      <c r="B23" s="123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409"/>
      <c r="N23" s="361"/>
      <c r="O23" s="136"/>
      <c r="P23" s="136"/>
      <c r="Q23" s="136"/>
      <c r="R23" s="136"/>
      <c r="S23" s="136"/>
      <c r="T23" s="130"/>
    </row>
    <row r="24" spans="2:22" ht="22.9" customHeight="1">
      <c r="B24" s="123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413"/>
      <c r="N24" s="414"/>
      <c r="O24" s="127"/>
      <c r="P24" s="128"/>
      <c r="Q24" s="129"/>
      <c r="R24" s="128"/>
      <c r="S24" s="129"/>
      <c r="T24" s="130"/>
    </row>
    <row r="25" spans="2:22" ht="22.9" customHeight="1">
      <c r="B25" s="123"/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415"/>
      <c r="N25" s="416"/>
      <c r="O25" s="127"/>
      <c r="P25" s="128"/>
      <c r="Q25" s="129"/>
      <c r="R25" s="128"/>
      <c r="S25" s="129"/>
      <c r="T25" s="130"/>
    </row>
    <row r="26" spans="2:22" ht="22.9" customHeight="1">
      <c r="B26" s="123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413"/>
      <c r="N26" s="414"/>
      <c r="O26" s="127"/>
      <c r="P26" s="128"/>
      <c r="Q26" s="129"/>
      <c r="R26" s="128"/>
      <c r="S26" s="129"/>
      <c r="T26" s="130"/>
    </row>
    <row r="27" spans="2:22" ht="22.9" customHeight="1">
      <c r="B27" s="123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415"/>
      <c r="N27" s="416"/>
      <c r="O27" s="127"/>
      <c r="P27" s="128"/>
      <c r="Q27" s="129"/>
      <c r="R27" s="128"/>
      <c r="S27" s="129"/>
      <c r="T27" s="130"/>
    </row>
    <row r="28" spans="2:22" ht="22.9" customHeight="1">
      <c r="B28" s="123"/>
      <c r="C28" s="124"/>
      <c r="D28" s="124"/>
      <c r="E28" s="124"/>
      <c r="F28" s="124"/>
      <c r="G28" s="124"/>
      <c r="H28" s="124"/>
      <c r="I28" s="124"/>
      <c r="J28" s="124"/>
      <c r="K28" s="124"/>
      <c r="L28" s="124"/>
      <c r="M28" s="360"/>
      <c r="N28" s="361"/>
      <c r="O28" s="127"/>
      <c r="P28" s="128"/>
      <c r="Q28" s="129"/>
      <c r="R28" s="128"/>
      <c r="S28" s="129"/>
      <c r="T28" s="130"/>
    </row>
    <row r="29" spans="2:22" ht="22.9" customHeight="1">
      <c r="B29" s="123"/>
      <c r="C29" s="124"/>
      <c r="D29" s="124"/>
      <c r="E29" s="124"/>
      <c r="F29" s="124"/>
      <c r="G29" s="124"/>
      <c r="H29" s="124"/>
      <c r="I29" s="124"/>
      <c r="J29" s="124"/>
      <c r="K29" s="124"/>
      <c r="L29" s="124"/>
      <c r="M29" s="360"/>
      <c r="N29" s="361"/>
      <c r="O29" s="127"/>
      <c r="P29" s="128"/>
      <c r="Q29" s="129"/>
      <c r="R29" s="128"/>
      <c r="S29" s="129"/>
      <c r="T29" s="130"/>
    </row>
    <row r="30" spans="2:22" ht="22.9" customHeight="1">
      <c r="B30" s="123"/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360"/>
      <c r="N30" s="361"/>
      <c r="O30" s="133"/>
      <c r="P30" s="128"/>
      <c r="Q30" s="129"/>
      <c r="R30" s="128"/>
      <c r="S30" s="129"/>
      <c r="T30" s="130"/>
    </row>
    <row r="31" spans="2:22" ht="22.9" customHeight="1">
      <c r="B31" s="123"/>
      <c r="D31" s="134"/>
      <c r="E31" s="134"/>
      <c r="F31" s="134"/>
      <c r="G31" s="134"/>
      <c r="H31" s="134"/>
      <c r="I31" s="134"/>
      <c r="J31" s="124"/>
      <c r="K31" s="124"/>
      <c r="L31" s="124"/>
      <c r="M31" s="360"/>
      <c r="N31" s="361"/>
      <c r="O31" s="133"/>
      <c r="P31" s="128"/>
      <c r="Q31" s="129"/>
      <c r="R31" s="128"/>
      <c r="S31" s="129"/>
      <c r="T31" s="130"/>
    </row>
    <row r="32" spans="2:22" ht="22.9" customHeight="1">
      <c r="B32" s="123"/>
      <c r="C32" s="134"/>
      <c r="D32" s="134"/>
      <c r="E32" s="134"/>
      <c r="F32" s="124"/>
      <c r="G32" s="124"/>
      <c r="H32" s="124"/>
      <c r="I32" s="124"/>
      <c r="J32" s="124"/>
      <c r="K32" s="124"/>
      <c r="L32" s="124"/>
      <c r="M32" s="360"/>
      <c r="N32" s="361"/>
      <c r="O32" s="127"/>
      <c r="P32" s="128"/>
      <c r="Q32" s="129"/>
      <c r="R32" s="131"/>
      <c r="S32" s="129"/>
      <c r="T32" s="130"/>
    </row>
    <row r="33" spans="2:22" ht="22.9" customHeight="1">
      <c r="B33" s="123"/>
      <c r="C33" s="124"/>
      <c r="D33" s="124"/>
      <c r="E33" s="124"/>
      <c r="F33" s="124"/>
      <c r="G33" s="124"/>
      <c r="H33" s="124"/>
      <c r="I33" s="124"/>
      <c r="J33" s="124"/>
      <c r="K33" s="124"/>
      <c r="L33" s="124"/>
      <c r="M33" s="360"/>
      <c r="N33" s="361"/>
      <c r="O33" s="127"/>
      <c r="P33" s="128"/>
      <c r="Q33" s="129"/>
      <c r="R33" s="131"/>
      <c r="S33" s="129"/>
      <c r="T33" s="130"/>
    </row>
    <row r="34" spans="2:22" ht="22.9" customHeight="1">
      <c r="B34" s="123"/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360"/>
      <c r="N34" s="361"/>
      <c r="O34" s="127"/>
      <c r="P34" s="128"/>
      <c r="Q34" s="129"/>
      <c r="R34" s="128"/>
      <c r="S34" s="129"/>
      <c r="T34" s="130"/>
    </row>
    <row r="35" spans="2:22" ht="22.9" customHeight="1">
      <c r="B35" s="123"/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360"/>
      <c r="N35" s="361"/>
      <c r="O35" s="127"/>
      <c r="P35" s="128"/>
      <c r="Q35" s="129"/>
      <c r="R35" s="128"/>
      <c r="S35" s="129"/>
      <c r="T35" s="130"/>
      <c r="V35" s="135"/>
    </row>
    <row r="36" spans="2:22" ht="22.9" customHeight="1">
      <c r="B36" s="123"/>
      <c r="C36" s="124"/>
      <c r="D36" s="124"/>
      <c r="E36" s="124"/>
      <c r="F36" s="124"/>
      <c r="G36" s="124"/>
      <c r="H36" s="124"/>
      <c r="I36" s="124"/>
      <c r="J36" s="124"/>
      <c r="K36" s="124"/>
      <c r="L36" s="124"/>
      <c r="M36" s="381"/>
      <c r="N36" s="382"/>
      <c r="O36" s="382"/>
      <c r="P36" s="382"/>
      <c r="Q36" s="382"/>
      <c r="R36" s="382"/>
      <c r="S36" s="382"/>
      <c r="T36" s="383"/>
      <c r="V36" s="135"/>
    </row>
    <row r="37" spans="2:22" ht="22.9" customHeight="1">
      <c r="B37" s="123"/>
      <c r="C37" s="124"/>
      <c r="D37" s="124"/>
      <c r="E37" s="124"/>
      <c r="F37" s="124"/>
      <c r="G37" s="124"/>
      <c r="H37" s="124"/>
      <c r="I37" s="124"/>
      <c r="J37" s="124"/>
      <c r="K37" s="124"/>
      <c r="L37" s="124"/>
      <c r="M37" s="390"/>
      <c r="N37" s="391"/>
      <c r="O37" s="127"/>
      <c r="P37" s="128"/>
      <c r="Q37" s="129"/>
      <c r="R37" s="131"/>
      <c r="S37" s="129"/>
      <c r="T37" s="130"/>
    </row>
    <row r="38" spans="2:22" ht="22.9" customHeight="1">
      <c r="B38" s="123"/>
      <c r="C38" s="124"/>
      <c r="D38" s="124"/>
      <c r="E38" s="124"/>
      <c r="F38" s="124"/>
      <c r="G38" s="124"/>
      <c r="H38" s="124"/>
      <c r="I38" s="124"/>
      <c r="J38" s="124"/>
      <c r="K38" s="124"/>
      <c r="L38" s="124"/>
      <c r="M38" s="390"/>
      <c r="N38" s="391"/>
      <c r="O38" s="136"/>
      <c r="P38" s="136"/>
      <c r="Q38" s="136"/>
      <c r="R38" s="136"/>
      <c r="S38" s="136"/>
      <c r="T38" s="137"/>
    </row>
    <row r="39" spans="2:22" ht="22.9" customHeight="1">
      <c r="B39" s="123"/>
      <c r="F39" s="124"/>
      <c r="G39" s="124"/>
      <c r="H39" s="124"/>
      <c r="I39" s="124"/>
      <c r="J39" s="124"/>
      <c r="K39" s="124"/>
      <c r="L39" s="124"/>
      <c r="M39" s="390"/>
      <c r="N39" s="391"/>
      <c r="O39" s="127"/>
      <c r="P39" s="131"/>
      <c r="Q39" s="129"/>
      <c r="R39" s="131"/>
      <c r="S39" s="129"/>
      <c r="T39" s="130"/>
    </row>
    <row r="40" spans="2:22" ht="22.9" customHeight="1">
      <c r="B40" s="123"/>
      <c r="F40" s="124"/>
      <c r="G40" s="124"/>
      <c r="H40" s="124"/>
      <c r="I40" s="124"/>
      <c r="J40" s="124"/>
      <c r="K40" s="124"/>
      <c r="L40" s="124"/>
      <c r="M40" s="390"/>
      <c r="N40" s="391"/>
      <c r="O40" s="127"/>
      <c r="P40" s="128"/>
      <c r="Q40" s="129"/>
      <c r="R40" s="131"/>
      <c r="S40" s="129"/>
      <c r="T40" s="130"/>
    </row>
    <row r="41" spans="2:22" ht="22.9" customHeight="1">
      <c r="B41" s="123"/>
      <c r="C41" s="124"/>
      <c r="D41" s="124"/>
      <c r="E41" s="124"/>
      <c r="F41" s="124"/>
      <c r="G41" s="124"/>
      <c r="H41" s="124"/>
      <c r="I41" s="124"/>
      <c r="J41" s="124"/>
      <c r="K41" s="124"/>
      <c r="L41" s="124"/>
      <c r="M41" s="390"/>
      <c r="N41" s="391"/>
      <c r="O41" s="127"/>
      <c r="P41" s="128"/>
      <c r="Q41" s="129"/>
      <c r="R41" s="131"/>
      <c r="S41" s="129"/>
      <c r="T41" s="130"/>
    </row>
    <row r="42" spans="2:22" ht="22.9" customHeight="1">
      <c r="B42" s="123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38"/>
      <c r="N42" s="139"/>
      <c r="O42" s="139"/>
      <c r="P42" s="139"/>
      <c r="Q42" s="139"/>
      <c r="R42" s="139"/>
      <c r="S42" s="139"/>
      <c r="T42" s="140"/>
    </row>
    <row r="43" spans="2:22" ht="22.9" customHeight="1" thickBot="1">
      <c r="B43" s="123"/>
      <c r="C43" s="124"/>
      <c r="D43" s="124"/>
      <c r="E43" s="124"/>
      <c r="F43" s="124"/>
      <c r="G43" s="124"/>
      <c r="H43" s="124"/>
      <c r="I43" s="124"/>
      <c r="J43" s="124"/>
      <c r="K43" s="124"/>
      <c r="L43" s="124"/>
      <c r="M43" s="141"/>
      <c r="N43" s="142"/>
      <c r="O43" s="142"/>
      <c r="P43" s="142"/>
      <c r="Q43" s="142"/>
      <c r="R43" s="142"/>
      <c r="S43" s="142"/>
      <c r="T43" s="143"/>
    </row>
    <row r="44" spans="2:22" s="145" customFormat="1" ht="24" customHeight="1">
      <c r="B44" s="392" t="s">
        <v>154</v>
      </c>
      <c r="C44" s="393"/>
      <c r="D44" s="393"/>
      <c r="E44" s="393"/>
      <c r="F44" s="393"/>
      <c r="G44" s="393"/>
      <c r="H44" s="393"/>
      <c r="I44" s="393"/>
      <c r="J44" s="393"/>
      <c r="K44" s="393"/>
      <c r="L44" s="394"/>
      <c r="M44" s="401" t="s">
        <v>139</v>
      </c>
      <c r="N44" s="402"/>
      <c r="O44" s="402"/>
      <c r="P44" s="402"/>
      <c r="Q44" s="402"/>
      <c r="R44" s="402"/>
      <c r="S44" s="402"/>
      <c r="T44" s="144">
        <f>SUM(T17:T43)</f>
        <v>24</v>
      </c>
    </row>
    <row r="45" spans="2:22" s="145" customFormat="1" ht="24" customHeight="1">
      <c r="B45" s="395"/>
      <c r="C45" s="396"/>
      <c r="D45" s="396"/>
      <c r="E45" s="396"/>
      <c r="F45" s="396"/>
      <c r="G45" s="396"/>
      <c r="H45" s="396"/>
      <c r="I45" s="396"/>
      <c r="J45" s="396"/>
      <c r="K45" s="396"/>
      <c r="L45" s="397"/>
      <c r="M45" s="403" t="s">
        <v>140</v>
      </c>
      <c r="N45" s="404"/>
      <c r="O45" s="404"/>
      <c r="P45" s="404"/>
      <c r="Q45" s="404"/>
      <c r="R45" s="404"/>
      <c r="S45" s="404"/>
      <c r="T45" s="146"/>
    </row>
    <row r="46" spans="2:22" s="145" customFormat="1" ht="24" customHeight="1" thickBot="1">
      <c r="B46" s="398"/>
      <c r="C46" s="399"/>
      <c r="D46" s="399"/>
      <c r="E46" s="399"/>
      <c r="F46" s="399"/>
      <c r="G46" s="399"/>
      <c r="H46" s="399"/>
      <c r="I46" s="399"/>
      <c r="J46" s="399"/>
      <c r="K46" s="399"/>
      <c r="L46" s="400"/>
      <c r="M46" s="405" t="s">
        <v>141</v>
      </c>
      <c r="N46" s="406"/>
      <c r="O46" s="406"/>
      <c r="P46" s="406"/>
      <c r="Q46" s="406"/>
      <c r="R46" s="406"/>
      <c r="S46" s="406"/>
      <c r="T46" s="147">
        <f>+T45+T44</f>
        <v>24</v>
      </c>
    </row>
    <row r="47" spans="2:22" ht="17.45" customHeight="1">
      <c r="B47" s="148"/>
      <c r="C47" s="149"/>
      <c r="D47" s="149"/>
      <c r="E47" s="149"/>
      <c r="F47" s="149"/>
      <c r="G47" s="149"/>
      <c r="H47" s="149"/>
      <c r="I47" s="149"/>
      <c r="J47" s="149"/>
      <c r="K47" s="149"/>
      <c r="L47" s="149"/>
      <c r="M47" s="150"/>
      <c r="N47" s="150"/>
      <c r="P47" s="150"/>
      <c r="Q47" s="150"/>
      <c r="R47" s="150"/>
      <c r="S47" s="150"/>
      <c r="T47" s="151"/>
    </row>
    <row r="48" spans="2:22" ht="22.9" customHeight="1">
      <c r="B48" s="148"/>
      <c r="J48" s="149"/>
      <c r="K48" s="149"/>
      <c r="L48" s="149"/>
      <c r="M48" s="150"/>
      <c r="Q48" s="115"/>
      <c r="R48" s="149"/>
      <c r="S48" s="149"/>
      <c r="T48" s="153"/>
    </row>
    <row r="49" spans="2:20" ht="19.149999999999999" customHeight="1">
      <c r="B49" s="148"/>
      <c r="J49" s="149"/>
      <c r="K49" s="149"/>
      <c r="L49" s="149"/>
      <c r="M49" s="150"/>
      <c r="Q49" s="115"/>
      <c r="R49" s="149"/>
      <c r="S49" s="149"/>
      <c r="T49" s="153"/>
    </row>
    <row r="50" spans="2:20" ht="21.6" customHeight="1">
      <c r="B50" s="148"/>
      <c r="C50" s="149"/>
      <c r="D50" s="149"/>
      <c r="E50" s="149"/>
      <c r="F50" s="149"/>
      <c r="G50" s="149"/>
      <c r="H50" s="149"/>
      <c r="I50" s="149"/>
      <c r="J50" s="149"/>
      <c r="K50" s="149"/>
      <c r="L50" s="149"/>
      <c r="M50" s="150"/>
      <c r="N50" s="150"/>
      <c r="P50" s="150"/>
      <c r="Q50" s="154"/>
      <c r="R50" s="154"/>
      <c r="S50" s="154"/>
      <c r="T50" s="155"/>
    </row>
    <row r="51" spans="2:20" ht="25.15" customHeight="1">
      <c r="B51" s="148"/>
      <c r="C51" s="149"/>
      <c r="D51" s="149"/>
      <c r="E51" s="149"/>
      <c r="F51" s="149"/>
      <c r="G51" s="149"/>
      <c r="H51" s="149"/>
      <c r="I51" s="149"/>
      <c r="J51" s="149"/>
      <c r="K51" s="149"/>
      <c r="L51" s="156"/>
      <c r="M51" s="157"/>
      <c r="N51" s="157"/>
      <c r="P51" s="150"/>
      <c r="Q51" s="157"/>
      <c r="R51" s="157"/>
      <c r="S51" s="157"/>
      <c r="T51" s="158"/>
    </row>
    <row r="52" spans="2:20" s="162" customFormat="1" ht="17.45" customHeight="1">
      <c r="B52" s="384" t="s">
        <v>142</v>
      </c>
      <c r="C52" s="385"/>
      <c r="D52" s="385"/>
      <c r="E52" s="385"/>
      <c r="F52" s="159"/>
      <c r="G52" s="386" t="s">
        <v>142</v>
      </c>
      <c r="H52" s="386"/>
      <c r="I52" s="386"/>
      <c r="J52" s="387"/>
      <c r="K52" s="160"/>
      <c r="L52" s="388" t="s">
        <v>142</v>
      </c>
      <c r="M52" s="388"/>
      <c r="N52" s="388"/>
      <c r="O52" s="388"/>
      <c r="P52" s="161"/>
      <c r="Q52" s="388" t="s">
        <v>142</v>
      </c>
      <c r="R52" s="388"/>
      <c r="S52" s="388"/>
      <c r="T52" s="389"/>
    </row>
    <row r="53" spans="2:20" ht="17.45" customHeight="1">
      <c r="B53" s="163" t="str">
        <f>+'1,01'!B53</f>
        <v>Nombre: IVAN DARIO RODRIGUEZ</v>
      </c>
      <c r="C53" s="164"/>
      <c r="D53" s="164"/>
      <c r="E53" s="164"/>
      <c r="F53" s="164"/>
      <c r="G53" s="165" t="str">
        <f>+'1,01'!G53</f>
        <v xml:space="preserve">Nombre: MANUEL EDUARDO CEPEDA HERNÁNDEZ </v>
      </c>
      <c r="H53" s="165"/>
      <c r="I53" s="165"/>
      <c r="J53" s="165"/>
      <c r="K53" s="166"/>
      <c r="L53" s="167" t="str">
        <f>+'1,01'!L53</f>
        <v>Nombre: ROBINSON ALEXANDER TOBAR URBANO</v>
      </c>
      <c r="M53" s="167"/>
      <c r="N53" s="167"/>
      <c r="O53" s="167"/>
      <c r="P53" s="166"/>
      <c r="Q53" s="167" t="str">
        <f>+'1,01'!Q53</f>
        <v>Nombre: CLARA LUZ JARAMILLO HENAO</v>
      </c>
      <c r="R53" s="167"/>
      <c r="S53" s="167"/>
      <c r="T53" s="168"/>
    </row>
    <row r="54" spans="2:20" ht="17.45" customHeight="1" thickBot="1">
      <c r="B54" s="174" t="str">
        <f>+'1,01'!B54</f>
        <v>RESIDENTE DE OBRA</v>
      </c>
      <c r="C54" s="169"/>
      <c r="D54" s="169"/>
      <c r="E54" s="169"/>
      <c r="F54" s="169"/>
      <c r="G54" s="170" t="str">
        <f>+'1,01'!G54</f>
        <v>DIRECTOR DE OBRA</v>
      </c>
      <c r="H54" s="170"/>
      <c r="I54" s="170"/>
      <c r="J54" s="170"/>
      <c r="K54" s="171"/>
      <c r="L54" s="172" t="str">
        <f>+'1,01'!L54</f>
        <v xml:space="preserve">RESIDENTE DE INTERVENTORIA </v>
      </c>
      <c r="M54" s="172"/>
      <c r="N54" s="172"/>
      <c r="O54" s="172"/>
      <c r="P54" s="171"/>
      <c r="Q54" s="172" t="str">
        <f>+'1,01'!Q54</f>
        <v xml:space="preserve">DIRECTOR DE INTERVENTORIA </v>
      </c>
      <c r="R54" s="172"/>
      <c r="S54" s="172"/>
      <c r="T54" s="173"/>
    </row>
  </sheetData>
  <mergeCells count="62">
    <mergeCell ref="B52:E52"/>
    <mergeCell ref="G52:J52"/>
    <mergeCell ref="L52:O52"/>
    <mergeCell ref="Q52:T52"/>
    <mergeCell ref="M35:N35"/>
    <mergeCell ref="M36:T36"/>
    <mergeCell ref="M37:N37"/>
    <mergeCell ref="M38:N38"/>
    <mergeCell ref="M39:N39"/>
    <mergeCell ref="M40:N40"/>
    <mergeCell ref="M41:N41"/>
    <mergeCell ref="B44:L46"/>
    <mergeCell ref="M44:S44"/>
    <mergeCell ref="M45:S45"/>
    <mergeCell ref="M46:S46"/>
    <mergeCell ref="M34:N34"/>
    <mergeCell ref="M21:N21"/>
    <mergeCell ref="M22:N22"/>
    <mergeCell ref="M23:N23"/>
    <mergeCell ref="M24:N25"/>
    <mergeCell ref="M26:N27"/>
    <mergeCell ref="M28:N28"/>
    <mergeCell ref="M29:N29"/>
    <mergeCell ref="M30:N30"/>
    <mergeCell ref="M31:N31"/>
    <mergeCell ref="M32:N32"/>
    <mergeCell ref="M33:N33"/>
    <mergeCell ref="M20:N20"/>
    <mergeCell ref="B12:L12"/>
    <mergeCell ref="M12:T12"/>
    <mergeCell ref="M13:N14"/>
    <mergeCell ref="O13:Q13"/>
    <mergeCell ref="R13:R14"/>
    <mergeCell ref="S13:S14"/>
    <mergeCell ref="T13:T14"/>
    <mergeCell ref="M15:T15"/>
    <mergeCell ref="M16:T16"/>
    <mergeCell ref="M17:N17"/>
    <mergeCell ref="M18:N18"/>
    <mergeCell ref="M19:N19"/>
    <mergeCell ref="B11:T11"/>
    <mergeCell ref="B6:D7"/>
    <mergeCell ref="E6:G7"/>
    <mergeCell ref="H6:I7"/>
    <mergeCell ref="J6:N7"/>
    <mergeCell ref="O6:O8"/>
    <mergeCell ref="P6:T8"/>
    <mergeCell ref="B8:D8"/>
    <mergeCell ref="E8:G8"/>
    <mergeCell ref="H8:I8"/>
    <mergeCell ref="J8:N8"/>
    <mergeCell ref="B9:T9"/>
    <mergeCell ref="B10:C10"/>
    <mergeCell ref="E10:G10"/>
    <mergeCell ref="J10:Q10"/>
    <mergeCell ref="S10:T10"/>
    <mergeCell ref="B4:T4"/>
    <mergeCell ref="F1:Q2"/>
    <mergeCell ref="R1:T1"/>
    <mergeCell ref="R2:T2"/>
    <mergeCell ref="B3:Q3"/>
    <mergeCell ref="R3:T3"/>
  </mergeCells>
  <printOptions horizontalCentered="1"/>
  <pageMargins left="0.11811023622047245" right="0.11811023622047245" top="0.11811023622047245" bottom="0.11811023622047245" header="0" footer="0"/>
  <pageSetup scale="44" orientation="landscape" r:id="rId1"/>
  <headerFooter alignWithMargins="0"/>
  <drawing r:id="rId2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700-000000000000}">
  <sheetPr>
    <tabColor theme="7" tint="0.79998168889431442"/>
    <pageSetUpPr fitToPage="1"/>
  </sheetPr>
  <dimension ref="B1:V54"/>
  <sheetViews>
    <sheetView view="pageBreakPreview" topLeftCell="A19" zoomScale="60" zoomScaleNormal="100" workbookViewId="0">
      <selection activeCell="M39" sqref="M39:N39"/>
    </sheetView>
  </sheetViews>
  <sheetFormatPr baseColWidth="10" defaultColWidth="10" defaultRowHeight="27" customHeight="1"/>
  <cols>
    <col min="1" max="1" width="1.125" style="115" customWidth="1"/>
    <col min="2" max="5" width="12" style="115" customWidth="1"/>
    <col min="6" max="6" width="15.625" style="115" customWidth="1"/>
    <col min="7" max="7" width="19.875" style="115" customWidth="1"/>
    <col min="8" max="12" width="12" style="115" customWidth="1"/>
    <col min="13" max="13" width="20.125" style="152" customWidth="1"/>
    <col min="14" max="14" width="27.375" style="152" customWidth="1"/>
    <col min="15" max="15" width="17.375" style="150" customWidth="1"/>
    <col min="16" max="16" width="14.375" style="152" customWidth="1"/>
    <col min="17" max="17" width="16.875" style="152" customWidth="1"/>
    <col min="18" max="18" width="13.625" style="152" customWidth="1"/>
    <col min="19" max="19" width="17" style="152" customWidth="1"/>
    <col min="20" max="20" width="13.375" style="152" customWidth="1"/>
    <col min="21" max="21" width="17" style="115" bestFit="1" customWidth="1"/>
    <col min="22" max="22" width="18.125" style="115" customWidth="1"/>
    <col min="23" max="23" width="13.625" style="115" bestFit="1" customWidth="1"/>
    <col min="24" max="24" width="10.125" style="115" bestFit="1" customWidth="1"/>
    <col min="25" max="16384" width="10" style="115"/>
  </cols>
  <sheetData>
    <row r="1" spans="2:20" s="107" customFormat="1" ht="38.450000000000003" customHeight="1">
      <c r="B1" s="104"/>
      <c r="C1" s="105"/>
      <c r="D1" s="105"/>
      <c r="E1" s="106"/>
      <c r="F1" s="342" t="s">
        <v>123</v>
      </c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4"/>
      <c r="R1" s="348"/>
      <c r="S1" s="349"/>
      <c r="T1" s="350"/>
    </row>
    <row r="2" spans="2:20" s="107" customFormat="1" ht="37.9" customHeight="1" thickBot="1">
      <c r="B2" s="108"/>
      <c r="C2" s="109"/>
      <c r="D2" s="109"/>
      <c r="E2" s="110"/>
      <c r="F2" s="345"/>
      <c r="G2" s="346"/>
      <c r="H2" s="346"/>
      <c r="I2" s="346"/>
      <c r="J2" s="346"/>
      <c r="K2" s="346"/>
      <c r="L2" s="346"/>
      <c r="M2" s="346"/>
      <c r="N2" s="346"/>
      <c r="O2" s="346"/>
      <c r="P2" s="346"/>
      <c r="Q2" s="347"/>
      <c r="R2" s="351"/>
      <c r="S2" s="352"/>
      <c r="T2" s="353"/>
    </row>
    <row r="3" spans="2:20" s="107" customFormat="1" ht="29.45" customHeight="1" thickBot="1">
      <c r="B3" s="354" t="s">
        <v>153</v>
      </c>
      <c r="C3" s="355"/>
      <c r="D3" s="355"/>
      <c r="E3" s="355"/>
      <c r="F3" s="355"/>
      <c r="G3" s="355"/>
      <c r="H3" s="355"/>
      <c r="I3" s="355"/>
      <c r="J3" s="355"/>
      <c r="K3" s="355"/>
      <c r="L3" s="355"/>
      <c r="M3" s="355"/>
      <c r="N3" s="355"/>
      <c r="O3" s="355"/>
      <c r="P3" s="355"/>
      <c r="Q3" s="356"/>
      <c r="R3" s="357"/>
      <c r="S3" s="358"/>
      <c r="T3" s="359"/>
    </row>
    <row r="4" spans="2:20" s="107" customFormat="1" ht="33" customHeight="1" thickBot="1">
      <c r="B4" s="339" t="s">
        <v>124</v>
      </c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  <c r="P4" s="340"/>
      <c r="Q4" s="340"/>
      <c r="R4" s="340"/>
      <c r="S4" s="340"/>
      <c r="T4" s="341"/>
    </row>
    <row r="5" spans="2:20" s="107" customFormat="1" ht="12.6" customHeight="1" thickBot="1">
      <c r="B5" s="111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3"/>
      <c r="T5" s="114"/>
    </row>
    <row r="6" spans="2:20" ht="27" customHeight="1">
      <c r="B6" s="308" t="s">
        <v>125</v>
      </c>
      <c r="C6" s="309"/>
      <c r="D6" s="309"/>
      <c r="E6" s="312" t="s">
        <v>149</v>
      </c>
      <c r="F6" s="312"/>
      <c r="G6" s="313"/>
      <c r="H6" s="316" t="s">
        <v>126</v>
      </c>
      <c r="I6" s="317"/>
      <c r="J6" s="320">
        <v>45926</v>
      </c>
      <c r="K6" s="312"/>
      <c r="L6" s="312"/>
      <c r="M6" s="312"/>
      <c r="N6" s="313"/>
      <c r="O6" s="321" t="s">
        <v>127</v>
      </c>
      <c r="P6" s="312" t="s">
        <v>150</v>
      </c>
      <c r="Q6" s="312"/>
      <c r="R6" s="312"/>
      <c r="S6" s="312"/>
      <c r="T6" s="313"/>
    </row>
    <row r="7" spans="2:20" ht="27" customHeight="1">
      <c r="B7" s="310"/>
      <c r="C7" s="311"/>
      <c r="D7" s="311"/>
      <c r="E7" s="314"/>
      <c r="F7" s="314"/>
      <c r="G7" s="315"/>
      <c r="H7" s="318"/>
      <c r="I7" s="319"/>
      <c r="J7" s="314"/>
      <c r="K7" s="314"/>
      <c r="L7" s="314"/>
      <c r="M7" s="314"/>
      <c r="N7" s="315"/>
      <c r="O7" s="322"/>
      <c r="P7" s="314"/>
      <c r="Q7" s="314"/>
      <c r="R7" s="314"/>
      <c r="S7" s="314"/>
      <c r="T7" s="315"/>
    </row>
    <row r="8" spans="2:20" ht="50.25" customHeight="1" thickBot="1">
      <c r="B8" s="326" t="s">
        <v>128</v>
      </c>
      <c r="C8" s="327"/>
      <c r="D8" s="327"/>
      <c r="E8" s="324" t="s">
        <v>151</v>
      </c>
      <c r="F8" s="324"/>
      <c r="G8" s="325"/>
      <c r="H8" s="326" t="s">
        <v>129</v>
      </c>
      <c r="I8" s="327"/>
      <c r="J8" s="324" t="s">
        <v>152</v>
      </c>
      <c r="K8" s="324"/>
      <c r="L8" s="324"/>
      <c r="M8" s="324"/>
      <c r="N8" s="325"/>
      <c r="O8" s="323"/>
      <c r="P8" s="324"/>
      <c r="Q8" s="324"/>
      <c r="R8" s="324"/>
      <c r="S8" s="324"/>
      <c r="T8" s="325"/>
    </row>
    <row r="9" spans="2:20" ht="11.25" customHeight="1" thickBot="1">
      <c r="B9" s="328"/>
      <c r="C9" s="329"/>
      <c r="D9" s="329"/>
      <c r="E9" s="329"/>
      <c r="F9" s="329"/>
      <c r="G9" s="329"/>
      <c r="H9" s="329"/>
      <c r="I9" s="329"/>
      <c r="J9" s="329"/>
      <c r="K9" s="329"/>
      <c r="L9" s="329"/>
      <c r="M9" s="329"/>
      <c r="N9" s="329"/>
      <c r="O9" s="329"/>
      <c r="P9" s="329"/>
      <c r="Q9" s="329"/>
      <c r="R9" s="329"/>
      <c r="S9" s="329"/>
      <c r="T9" s="330"/>
    </row>
    <row r="10" spans="2:20" ht="33.6" customHeight="1" thickBot="1">
      <c r="B10" s="331" t="s">
        <v>130</v>
      </c>
      <c r="C10" s="332"/>
      <c r="D10" s="116" t="s">
        <v>369</v>
      </c>
      <c r="E10" s="333" t="s">
        <v>101</v>
      </c>
      <c r="F10" s="333"/>
      <c r="G10" s="333"/>
      <c r="H10" s="117" t="s">
        <v>131</v>
      </c>
      <c r="I10" s="118">
        <v>6.06</v>
      </c>
      <c r="J10" s="334" t="e">
        <f>+UPPER('F-GAL-001'!#REF!)</f>
        <v>#REF!</v>
      </c>
      <c r="K10" s="335"/>
      <c r="L10" s="335"/>
      <c r="M10" s="335"/>
      <c r="N10" s="335"/>
      <c r="O10" s="335"/>
      <c r="P10" s="335"/>
      <c r="Q10" s="336"/>
      <c r="R10" s="119" t="s">
        <v>132</v>
      </c>
      <c r="S10" s="337" t="s">
        <v>204</v>
      </c>
      <c r="T10" s="338"/>
    </row>
    <row r="11" spans="2:20" ht="10.5" customHeight="1" thickBot="1">
      <c r="B11" s="305"/>
      <c r="C11" s="306"/>
      <c r="D11" s="306"/>
      <c r="E11" s="306"/>
      <c r="F11" s="306"/>
      <c r="G11" s="306"/>
      <c r="H11" s="306"/>
      <c r="I11" s="306"/>
      <c r="J11" s="306"/>
      <c r="K11" s="306"/>
      <c r="L11" s="306"/>
      <c r="M11" s="306"/>
      <c r="N11" s="306"/>
      <c r="O11" s="306"/>
      <c r="P11" s="306"/>
      <c r="Q11" s="306"/>
      <c r="R11" s="306"/>
      <c r="S11" s="306"/>
      <c r="T11" s="307"/>
    </row>
    <row r="12" spans="2:20" ht="27" customHeight="1" thickBot="1">
      <c r="B12" s="362" t="s">
        <v>133</v>
      </c>
      <c r="C12" s="363"/>
      <c r="D12" s="363"/>
      <c r="E12" s="363"/>
      <c r="F12" s="363"/>
      <c r="G12" s="363"/>
      <c r="H12" s="363"/>
      <c r="I12" s="363"/>
      <c r="J12" s="363"/>
      <c r="K12" s="363"/>
      <c r="L12" s="363"/>
      <c r="M12" s="362" t="s">
        <v>134</v>
      </c>
      <c r="N12" s="363"/>
      <c r="O12" s="363"/>
      <c r="P12" s="363"/>
      <c r="Q12" s="363"/>
      <c r="R12" s="363"/>
      <c r="S12" s="363"/>
      <c r="T12" s="364"/>
    </row>
    <row r="13" spans="2:20" ht="30" customHeight="1">
      <c r="B13" s="120"/>
      <c r="C13" s="121"/>
      <c r="D13" s="121"/>
      <c r="E13" s="121"/>
      <c r="F13" s="121"/>
      <c r="G13" s="121"/>
      <c r="H13" s="121"/>
      <c r="I13" s="121"/>
      <c r="J13" s="121"/>
      <c r="K13" s="121"/>
      <c r="L13" s="122"/>
      <c r="M13" s="365" t="s">
        <v>135</v>
      </c>
      <c r="N13" s="366"/>
      <c r="O13" s="369" t="s">
        <v>136</v>
      </c>
      <c r="P13" s="370"/>
      <c r="Q13" s="371"/>
      <c r="R13" s="372" t="s">
        <v>145</v>
      </c>
      <c r="S13" s="374" t="s">
        <v>6</v>
      </c>
      <c r="T13" s="376" t="s">
        <v>36</v>
      </c>
    </row>
    <row r="14" spans="2:20" ht="30" customHeight="1">
      <c r="B14" s="123"/>
      <c r="C14" s="124"/>
      <c r="D14" s="124"/>
      <c r="E14" s="124"/>
      <c r="F14" s="124"/>
      <c r="G14" s="124"/>
      <c r="H14" s="124"/>
      <c r="I14" s="124"/>
      <c r="J14" s="124"/>
      <c r="K14" s="124"/>
      <c r="L14" s="125"/>
      <c r="M14" s="367"/>
      <c r="N14" s="368"/>
      <c r="O14" s="126" t="s">
        <v>137</v>
      </c>
      <c r="P14" s="126" t="s">
        <v>138</v>
      </c>
      <c r="Q14" s="126" t="s">
        <v>144</v>
      </c>
      <c r="R14" s="373"/>
      <c r="S14" s="375"/>
      <c r="T14" s="377"/>
    </row>
    <row r="15" spans="2:20" ht="22.9" customHeight="1">
      <c r="B15" s="123"/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378"/>
      <c r="N15" s="379"/>
      <c r="O15" s="379"/>
      <c r="P15" s="379"/>
      <c r="Q15" s="379"/>
      <c r="R15" s="379"/>
      <c r="S15" s="379"/>
      <c r="T15" s="380"/>
    </row>
    <row r="16" spans="2:20" ht="22.9" customHeight="1">
      <c r="B16" s="123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378" t="s">
        <v>100</v>
      </c>
      <c r="N16" s="379"/>
      <c r="O16" s="379"/>
      <c r="P16" s="379"/>
      <c r="Q16" s="379"/>
      <c r="R16" s="379"/>
      <c r="S16" s="379"/>
      <c r="T16" s="380"/>
    </row>
    <row r="17" spans="2:22" ht="22.9" customHeight="1">
      <c r="B17" s="123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409" t="s">
        <v>390</v>
      </c>
      <c r="N17" s="361"/>
      <c r="O17" s="127">
        <v>315.04000000000002</v>
      </c>
      <c r="P17" s="128"/>
      <c r="Q17" s="128"/>
      <c r="R17" s="128"/>
      <c r="S17" s="129">
        <v>1</v>
      </c>
      <c r="T17" s="130">
        <f>ROUND(+O17*S17,2)</f>
        <v>315.04000000000002</v>
      </c>
    </row>
    <row r="18" spans="2:22" ht="22.9" customHeight="1">
      <c r="B18" s="123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409"/>
      <c r="N18" s="361"/>
      <c r="O18" s="136"/>
      <c r="P18" s="136"/>
      <c r="Q18" s="136"/>
      <c r="R18" s="128"/>
      <c r="S18" s="129"/>
      <c r="T18" s="130"/>
    </row>
    <row r="19" spans="2:22" ht="22.9" customHeight="1"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409"/>
      <c r="N19" s="361"/>
      <c r="O19" s="127"/>
      <c r="P19" s="128"/>
      <c r="Q19" s="129"/>
      <c r="R19" s="128"/>
      <c r="S19" s="129"/>
      <c r="T19" s="130"/>
    </row>
    <row r="20" spans="2:22" ht="22.9" customHeight="1"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409"/>
      <c r="N20" s="361"/>
      <c r="O20" s="127"/>
      <c r="P20" s="128"/>
      <c r="Q20" s="129"/>
      <c r="R20" s="131"/>
      <c r="S20" s="129"/>
      <c r="T20" s="130"/>
    </row>
    <row r="21" spans="2:22" ht="22.9" customHeight="1"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409"/>
      <c r="N21" s="361"/>
      <c r="O21" s="127"/>
      <c r="P21" s="128"/>
      <c r="Q21" s="129"/>
      <c r="R21" s="128"/>
      <c r="S21" s="129"/>
      <c r="T21" s="130"/>
    </row>
    <row r="22" spans="2:22" ht="22.9" customHeight="1">
      <c r="B22" s="123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409"/>
      <c r="N22" s="361"/>
      <c r="O22" s="136"/>
      <c r="P22" s="136"/>
      <c r="Q22" s="136"/>
      <c r="R22" s="136"/>
      <c r="S22" s="136"/>
      <c r="T22" s="130"/>
      <c r="V22" s="132"/>
    </row>
    <row r="23" spans="2:22" ht="22.9" customHeight="1">
      <c r="B23" s="123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409"/>
      <c r="N23" s="361"/>
      <c r="O23" s="136"/>
      <c r="P23" s="136"/>
      <c r="Q23" s="136"/>
      <c r="R23" s="136"/>
      <c r="S23" s="136"/>
      <c r="T23" s="130"/>
    </row>
    <row r="24" spans="2:22" ht="22.9" customHeight="1">
      <c r="B24" s="123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413"/>
      <c r="N24" s="414"/>
      <c r="O24" s="127"/>
      <c r="P24" s="128"/>
      <c r="Q24" s="129"/>
      <c r="R24" s="128"/>
      <c r="S24" s="129"/>
      <c r="T24" s="130"/>
    </row>
    <row r="25" spans="2:22" ht="22.9" customHeight="1">
      <c r="B25" s="123"/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415"/>
      <c r="N25" s="416"/>
      <c r="O25" s="127"/>
      <c r="P25" s="128"/>
      <c r="Q25" s="129"/>
      <c r="R25" s="128"/>
      <c r="S25" s="129"/>
      <c r="T25" s="130"/>
    </row>
    <row r="26" spans="2:22" ht="22.9" customHeight="1">
      <c r="B26" s="123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413"/>
      <c r="N26" s="414"/>
      <c r="O26" s="127"/>
      <c r="P26" s="128"/>
      <c r="Q26" s="129"/>
      <c r="R26" s="128"/>
      <c r="S26" s="129"/>
      <c r="T26" s="130"/>
    </row>
    <row r="27" spans="2:22" ht="22.9" customHeight="1">
      <c r="B27" s="123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415"/>
      <c r="N27" s="416"/>
      <c r="O27" s="127"/>
      <c r="P27" s="128"/>
      <c r="Q27" s="129"/>
      <c r="R27" s="128"/>
      <c r="S27" s="129"/>
      <c r="T27" s="130"/>
    </row>
    <row r="28" spans="2:22" ht="22.9" customHeight="1">
      <c r="B28" s="123"/>
      <c r="C28" s="124"/>
      <c r="D28" s="124"/>
      <c r="E28" s="124"/>
      <c r="F28" s="124"/>
      <c r="G28" s="124"/>
      <c r="H28" s="124"/>
      <c r="I28" s="124"/>
      <c r="J28" s="124"/>
      <c r="K28" s="124"/>
      <c r="L28" s="124"/>
      <c r="M28" s="360"/>
      <c r="N28" s="361"/>
      <c r="O28" s="127"/>
      <c r="P28" s="128"/>
      <c r="Q28" s="129"/>
      <c r="R28" s="128"/>
      <c r="S28" s="129"/>
      <c r="T28" s="130"/>
    </row>
    <row r="29" spans="2:22" ht="22.9" customHeight="1">
      <c r="B29" s="123"/>
      <c r="C29" s="124"/>
      <c r="D29" s="124"/>
      <c r="E29" s="124"/>
      <c r="F29" s="124"/>
      <c r="G29" s="124"/>
      <c r="H29" s="124"/>
      <c r="I29" s="124"/>
      <c r="J29" s="124"/>
      <c r="K29" s="124"/>
      <c r="L29" s="124"/>
      <c r="M29" s="360"/>
      <c r="N29" s="361"/>
      <c r="O29" s="127"/>
      <c r="P29" s="128"/>
      <c r="Q29" s="129"/>
      <c r="R29" s="128"/>
      <c r="S29" s="129"/>
      <c r="T29" s="130"/>
    </row>
    <row r="30" spans="2:22" ht="22.9" customHeight="1">
      <c r="B30" s="123"/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360"/>
      <c r="N30" s="361"/>
      <c r="O30" s="133"/>
      <c r="P30" s="128"/>
      <c r="Q30" s="129"/>
      <c r="R30" s="128"/>
      <c r="S30" s="129"/>
      <c r="T30" s="130"/>
    </row>
    <row r="31" spans="2:22" ht="22.9" customHeight="1">
      <c r="B31" s="123"/>
      <c r="D31" s="134"/>
      <c r="E31" s="134"/>
      <c r="F31" s="134"/>
      <c r="G31" s="134"/>
      <c r="H31" s="134"/>
      <c r="I31" s="134"/>
      <c r="J31" s="124"/>
      <c r="K31" s="124"/>
      <c r="L31" s="124"/>
      <c r="M31" s="360"/>
      <c r="N31" s="361"/>
      <c r="O31" s="133"/>
      <c r="P31" s="128"/>
      <c r="Q31" s="129"/>
      <c r="R31" s="128"/>
      <c r="S31" s="129"/>
      <c r="T31" s="130"/>
    </row>
    <row r="32" spans="2:22" ht="22.9" customHeight="1">
      <c r="B32" s="123"/>
      <c r="C32" s="134"/>
      <c r="D32" s="134"/>
      <c r="E32" s="134"/>
      <c r="F32" s="124"/>
      <c r="G32" s="124"/>
      <c r="H32" s="124"/>
      <c r="I32" s="124"/>
      <c r="J32" s="124"/>
      <c r="K32" s="124"/>
      <c r="L32" s="124"/>
      <c r="M32" s="360"/>
      <c r="N32" s="361"/>
      <c r="O32" s="127"/>
      <c r="P32" s="128"/>
      <c r="Q32" s="129"/>
      <c r="R32" s="131"/>
      <c r="S32" s="129"/>
      <c r="T32" s="130"/>
    </row>
    <row r="33" spans="2:22" ht="22.9" customHeight="1">
      <c r="B33" s="123"/>
      <c r="C33" s="124"/>
      <c r="D33" s="124"/>
      <c r="E33" s="124"/>
      <c r="F33" s="124"/>
      <c r="G33" s="124"/>
      <c r="H33" s="124"/>
      <c r="I33" s="124"/>
      <c r="J33" s="124"/>
      <c r="K33" s="124"/>
      <c r="L33" s="124"/>
      <c r="M33" s="360"/>
      <c r="N33" s="361"/>
      <c r="O33" s="127"/>
      <c r="P33" s="128"/>
      <c r="Q33" s="129"/>
      <c r="R33" s="131"/>
      <c r="S33" s="129"/>
      <c r="T33" s="130"/>
    </row>
    <row r="34" spans="2:22" ht="22.9" customHeight="1">
      <c r="B34" s="123"/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360"/>
      <c r="N34" s="361"/>
      <c r="O34" s="127"/>
      <c r="P34" s="128"/>
      <c r="Q34" s="129"/>
      <c r="R34" s="128"/>
      <c r="S34" s="129"/>
      <c r="T34" s="130"/>
    </row>
    <row r="35" spans="2:22" ht="22.9" customHeight="1">
      <c r="B35" s="123"/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360"/>
      <c r="N35" s="361"/>
      <c r="O35" s="127"/>
      <c r="P35" s="128"/>
      <c r="Q35" s="129"/>
      <c r="R35" s="128"/>
      <c r="S35" s="129"/>
      <c r="T35" s="130"/>
      <c r="V35" s="135"/>
    </row>
    <row r="36" spans="2:22" ht="22.9" customHeight="1">
      <c r="B36" s="123"/>
      <c r="C36" s="124"/>
      <c r="D36" s="124"/>
      <c r="E36" s="124"/>
      <c r="F36" s="124"/>
      <c r="G36" s="124"/>
      <c r="H36" s="124"/>
      <c r="I36" s="124"/>
      <c r="J36" s="124"/>
      <c r="K36" s="124"/>
      <c r="L36" s="124"/>
      <c r="M36" s="381"/>
      <c r="N36" s="382"/>
      <c r="O36" s="382"/>
      <c r="P36" s="382"/>
      <c r="Q36" s="382"/>
      <c r="R36" s="382"/>
      <c r="S36" s="382"/>
      <c r="T36" s="383"/>
      <c r="V36" s="135"/>
    </row>
    <row r="37" spans="2:22" ht="22.9" customHeight="1">
      <c r="B37" s="123"/>
      <c r="C37" s="124"/>
      <c r="D37" s="124"/>
      <c r="E37" s="124"/>
      <c r="F37" s="124"/>
      <c r="G37" s="124"/>
      <c r="H37" s="124"/>
      <c r="I37" s="124"/>
      <c r="J37" s="124"/>
      <c r="K37" s="124"/>
      <c r="L37" s="124"/>
      <c r="M37" s="390"/>
      <c r="N37" s="391"/>
      <c r="O37" s="127"/>
      <c r="P37" s="128"/>
      <c r="Q37" s="129"/>
      <c r="R37" s="131"/>
      <c r="S37" s="129"/>
      <c r="T37" s="130"/>
    </row>
    <row r="38" spans="2:22" ht="22.9" customHeight="1">
      <c r="B38" s="123"/>
      <c r="C38" s="124"/>
      <c r="D38" s="124"/>
      <c r="E38" s="124"/>
      <c r="F38" s="124"/>
      <c r="G38" s="124"/>
      <c r="H38" s="124"/>
      <c r="I38" s="124"/>
      <c r="J38" s="124"/>
      <c r="K38" s="124"/>
      <c r="L38" s="124"/>
      <c r="M38" s="390"/>
      <c r="N38" s="391"/>
      <c r="O38" s="136"/>
      <c r="P38" s="136"/>
      <c r="Q38" s="136"/>
      <c r="R38" s="136"/>
      <c r="S38" s="136"/>
      <c r="T38" s="137"/>
    </row>
    <row r="39" spans="2:22" ht="22.9" customHeight="1">
      <c r="B39" s="123"/>
      <c r="F39" s="124"/>
      <c r="G39" s="124"/>
      <c r="H39" s="124"/>
      <c r="I39" s="124"/>
      <c r="J39" s="124"/>
      <c r="K39" s="124"/>
      <c r="L39" s="124"/>
      <c r="M39" s="390"/>
      <c r="N39" s="391"/>
      <c r="O39" s="127"/>
      <c r="P39" s="131"/>
      <c r="Q39" s="129"/>
      <c r="R39" s="131"/>
      <c r="S39" s="129"/>
      <c r="T39" s="130"/>
    </row>
    <row r="40" spans="2:22" ht="22.9" customHeight="1">
      <c r="B40" s="123"/>
      <c r="F40" s="124"/>
      <c r="G40" s="124"/>
      <c r="H40" s="124"/>
      <c r="I40" s="124"/>
      <c r="J40" s="124"/>
      <c r="K40" s="124"/>
      <c r="L40" s="124"/>
      <c r="M40" s="390"/>
      <c r="N40" s="391"/>
      <c r="O40" s="127"/>
      <c r="P40" s="128"/>
      <c r="Q40" s="129"/>
      <c r="R40" s="131"/>
      <c r="S40" s="129"/>
      <c r="T40" s="130"/>
    </row>
    <row r="41" spans="2:22" ht="22.9" customHeight="1">
      <c r="B41" s="123"/>
      <c r="C41" s="124"/>
      <c r="D41" s="124"/>
      <c r="E41" s="124"/>
      <c r="F41" s="124"/>
      <c r="G41" s="124"/>
      <c r="H41" s="124"/>
      <c r="I41" s="124"/>
      <c r="J41" s="124"/>
      <c r="K41" s="124"/>
      <c r="L41" s="124"/>
      <c r="M41" s="390"/>
      <c r="N41" s="391"/>
      <c r="O41" s="127"/>
      <c r="P41" s="128"/>
      <c r="Q41" s="129"/>
      <c r="R41" s="131"/>
      <c r="S41" s="129"/>
      <c r="T41" s="130"/>
    </row>
    <row r="42" spans="2:22" ht="22.9" customHeight="1">
      <c r="B42" s="123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38"/>
      <c r="N42" s="139"/>
      <c r="O42" s="139"/>
      <c r="P42" s="139"/>
      <c r="Q42" s="139"/>
      <c r="R42" s="139"/>
      <c r="S42" s="139"/>
      <c r="T42" s="140"/>
    </row>
    <row r="43" spans="2:22" ht="22.9" customHeight="1" thickBot="1">
      <c r="B43" s="123"/>
      <c r="C43" s="124"/>
      <c r="D43" s="124"/>
      <c r="E43" s="124"/>
      <c r="F43" s="124"/>
      <c r="G43" s="124"/>
      <c r="H43" s="124"/>
      <c r="I43" s="124"/>
      <c r="J43" s="124"/>
      <c r="K43" s="124"/>
      <c r="L43" s="124"/>
      <c r="M43" s="141"/>
      <c r="N43" s="142"/>
      <c r="O43" s="142"/>
      <c r="P43" s="142"/>
      <c r="Q43" s="142"/>
      <c r="R43" s="142"/>
      <c r="S43" s="142"/>
      <c r="T43" s="143"/>
    </row>
    <row r="44" spans="2:22" s="145" customFormat="1" ht="24" customHeight="1">
      <c r="B44" s="392" t="s">
        <v>154</v>
      </c>
      <c r="C44" s="393"/>
      <c r="D44" s="393"/>
      <c r="E44" s="393"/>
      <c r="F44" s="393"/>
      <c r="G44" s="393"/>
      <c r="H44" s="393"/>
      <c r="I44" s="393"/>
      <c r="J44" s="393"/>
      <c r="K44" s="393"/>
      <c r="L44" s="394"/>
      <c r="M44" s="401" t="s">
        <v>139</v>
      </c>
      <c r="N44" s="402"/>
      <c r="O44" s="402"/>
      <c r="P44" s="402"/>
      <c r="Q44" s="402"/>
      <c r="R44" s="402"/>
      <c r="S44" s="402"/>
      <c r="T44" s="144">
        <f>SUM(T17:T43)</f>
        <v>315.04000000000002</v>
      </c>
    </row>
    <row r="45" spans="2:22" s="145" customFormat="1" ht="24" customHeight="1">
      <c r="B45" s="395"/>
      <c r="C45" s="396"/>
      <c r="D45" s="396"/>
      <c r="E45" s="396"/>
      <c r="F45" s="396"/>
      <c r="G45" s="396"/>
      <c r="H45" s="396"/>
      <c r="I45" s="396"/>
      <c r="J45" s="396"/>
      <c r="K45" s="396"/>
      <c r="L45" s="397"/>
      <c r="M45" s="403" t="s">
        <v>140</v>
      </c>
      <c r="N45" s="404"/>
      <c r="O45" s="404"/>
      <c r="P45" s="404"/>
      <c r="Q45" s="404"/>
      <c r="R45" s="404"/>
      <c r="S45" s="404"/>
      <c r="T45" s="146"/>
    </row>
    <row r="46" spans="2:22" s="145" customFormat="1" ht="24" customHeight="1" thickBot="1">
      <c r="B46" s="398"/>
      <c r="C46" s="399"/>
      <c r="D46" s="399"/>
      <c r="E46" s="399"/>
      <c r="F46" s="399"/>
      <c r="G46" s="399"/>
      <c r="H46" s="399"/>
      <c r="I46" s="399"/>
      <c r="J46" s="399"/>
      <c r="K46" s="399"/>
      <c r="L46" s="400"/>
      <c r="M46" s="405" t="s">
        <v>141</v>
      </c>
      <c r="N46" s="406"/>
      <c r="O46" s="406"/>
      <c r="P46" s="406"/>
      <c r="Q46" s="406"/>
      <c r="R46" s="406"/>
      <c r="S46" s="406"/>
      <c r="T46" s="147">
        <f>+T45+T44</f>
        <v>315.04000000000002</v>
      </c>
    </row>
    <row r="47" spans="2:22" ht="17.45" customHeight="1">
      <c r="B47" s="148"/>
      <c r="C47" s="149"/>
      <c r="D47" s="149"/>
      <c r="E47" s="149"/>
      <c r="F47" s="149"/>
      <c r="G47" s="149"/>
      <c r="H47" s="149"/>
      <c r="I47" s="149"/>
      <c r="J47" s="149"/>
      <c r="K47" s="149"/>
      <c r="L47" s="149"/>
      <c r="M47" s="150"/>
      <c r="N47" s="150"/>
      <c r="P47" s="150"/>
      <c r="Q47" s="150"/>
      <c r="R47" s="150"/>
      <c r="S47" s="150"/>
      <c r="T47" s="151"/>
    </row>
    <row r="48" spans="2:22" ht="22.9" customHeight="1">
      <c r="B48" s="148"/>
      <c r="J48" s="149"/>
      <c r="K48" s="149"/>
      <c r="L48" s="149"/>
      <c r="M48" s="150"/>
      <c r="Q48" s="115"/>
      <c r="R48" s="149"/>
      <c r="S48" s="149"/>
      <c r="T48" s="153"/>
    </row>
    <row r="49" spans="2:20" ht="19.149999999999999" customHeight="1">
      <c r="B49" s="148"/>
      <c r="J49" s="149"/>
      <c r="K49" s="149"/>
      <c r="L49" s="149"/>
      <c r="M49" s="150"/>
      <c r="Q49" s="115"/>
      <c r="R49" s="149"/>
      <c r="S49" s="149"/>
      <c r="T49" s="153"/>
    </row>
    <row r="50" spans="2:20" ht="21.6" customHeight="1">
      <c r="B50" s="148"/>
      <c r="C50" s="149"/>
      <c r="D50" s="149"/>
      <c r="E50" s="149"/>
      <c r="F50" s="149"/>
      <c r="G50" s="149"/>
      <c r="H50" s="149"/>
      <c r="I50" s="149"/>
      <c r="J50" s="149"/>
      <c r="K50" s="149"/>
      <c r="L50" s="149"/>
      <c r="M50" s="150"/>
      <c r="N50" s="150"/>
      <c r="P50" s="150"/>
      <c r="Q50" s="154"/>
      <c r="R50" s="154"/>
      <c r="S50" s="154"/>
      <c r="T50" s="155"/>
    </row>
    <row r="51" spans="2:20" ht="25.15" customHeight="1">
      <c r="B51" s="148"/>
      <c r="C51" s="149"/>
      <c r="D51" s="149"/>
      <c r="E51" s="149"/>
      <c r="F51" s="149"/>
      <c r="G51" s="149"/>
      <c r="H51" s="149"/>
      <c r="I51" s="149"/>
      <c r="J51" s="149"/>
      <c r="K51" s="149"/>
      <c r="L51" s="156"/>
      <c r="M51" s="157"/>
      <c r="N51" s="157"/>
      <c r="P51" s="150"/>
      <c r="Q51" s="157"/>
      <c r="R51" s="157"/>
      <c r="S51" s="157"/>
      <c r="T51" s="158"/>
    </row>
    <row r="52" spans="2:20" s="162" customFormat="1" ht="17.45" customHeight="1">
      <c r="B52" s="384" t="s">
        <v>142</v>
      </c>
      <c r="C52" s="385"/>
      <c r="D52" s="385"/>
      <c r="E52" s="385"/>
      <c r="F52" s="159"/>
      <c r="G52" s="386" t="s">
        <v>142</v>
      </c>
      <c r="H52" s="386"/>
      <c r="I52" s="386"/>
      <c r="J52" s="387"/>
      <c r="K52" s="160"/>
      <c r="L52" s="388" t="s">
        <v>142</v>
      </c>
      <c r="M52" s="388"/>
      <c r="N52" s="388"/>
      <c r="O52" s="388"/>
      <c r="P52" s="161"/>
      <c r="Q52" s="388" t="s">
        <v>142</v>
      </c>
      <c r="R52" s="388"/>
      <c r="S52" s="388"/>
      <c r="T52" s="389"/>
    </row>
    <row r="53" spans="2:20" ht="17.45" customHeight="1">
      <c r="B53" s="163" t="str">
        <f>+'1,01'!B53</f>
        <v>Nombre: IVAN DARIO RODRIGUEZ</v>
      </c>
      <c r="C53" s="164"/>
      <c r="D53" s="164"/>
      <c r="E53" s="164"/>
      <c r="F53" s="164"/>
      <c r="G53" s="165" t="str">
        <f>+'1,01'!G53</f>
        <v xml:space="preserve">Nombre: MANUEL EDUARDO CEPEDA HERNÁNDEZ </v>
      </c>
      <c r="H53" s="165"/>
      <c r="I53" s="165"/>
      <c r="J53" s="165"/>
      <c r="K53" s="166"/>
      <c r="L53" s="167" t="str">
        <f>+'1,01'!L53</f>
        <v>Nombre: ROBINSON ALEXANDER TOBAR URBANO</v>
      </c>
      <c r="M53" s="167"/>
      <c r="N53" s="167"/>
      <c r="O53" s="167"/>
      <c r="P53" s="166"/>
      <c r="Q53" s="167" t="str">
        <f>+'1,01'!Q53</f>
        <v>Nombre: CLARA LUZ JARAMILLO HENAO</v>
      </c>
      <c r="R53" s="167"/>
      <c r="S53" s="167"/>
      <c r="T53" s="168"/>
    </row>
    <row r="54" spans="2:20" ht="17.45" customHeight="1" thickBot="1">
      <c r="B54" s="174" t="str">
        <f>+'1,01'!B54</f>
        <v>RESIDENTE DE OBRA</v>
      </c>
      <c r="C54" s="169"/>
      <c r="D54" s="169"/>
      <c r="E54" s="169"/>
      <c r="F54" s="169"/>
      <c r="G54" s="170" t="str">
        <f>+'1,01'!G54</f>
        <v>DIRECTOR DE OBRA</v>
      </c>
      <c r="H54" s="170"/>
      <c r="I54" s="170"/>
      <c r="J54" s="170"/>
      <c r="K54" s="171"/>
      <c r="L54" s="172" t="str">
        <f>+'1,01'!L54</f>
        <v xml:space="preserve">RESIDENTE DE INTERVENTORIA </v>
      </c>
      <c r="M54" s="172"/>
      <c r="N54" s="172"/>
      <c r="O54" s="172"/>
      <c r="P54" s="171"/>
      <c r="Q54" s="172" t="str">
        <f>+'1,01'!Q54</f>
        <v xml:space="preserve">DIRECTOR DE INTERVENTORIA </v>
      </c>
      <c r="R54" s="172"/>
      <c r="S54" s="172"/>
      <c r="T54" s="173"/>
    </row>
  </sheetData>
  <mergeCells count="62">
    <mergeCell ref="B52:E52"/>
    <mergeCell ref="G52:J52"/>
    <mergeCell ref="L52:O52"/>
    <mergeCell ref="Q52:T52"/>
    <mergeCell ref="M35:N35"/>
    <mergeCell ref="M36:T36"/>
    <mergeCell ref="M37:N37"/>
    <mergeCell ref="M38:N38"/>
    <mergeCell ref="M39:N39"/>
    <mergeCell ref="M40:N40"/>
    <mergeCell ref="M41:N41"/>
    <mergeCell ref="B44:L46"/>
    <mergeCell ref="M44:S44"/>
    <mergeCell ref="M45:S45"/>
    <mergeCell ref="M46:S46"/>
    <mergeCell ref="M34:N34"/>
    <mergeCell ref="M21:N21"/>
    <mergeCell ref="M22:N22"/>
    <mergeCell ref="M23:N23"/>
    <mergeCell ref="M24:N25"/>
    <mergeCell ref="M26:N27"/>
    <mergeCell ref="M28:N28"/>
    <mergeCell ref="M29:N29"/>
    <mergeCell ref="M30:N30"/>
    <mergeCell ref="M31:N31"/>
    <mergeCell ref="M32:N32"/>
    <mergeCell ref="M33:N33"/>
    <mergeCell ref="M20:N20"/>
    <mergeCell ref="B12:L12"/>
    <mergeCell ref="M12:T12"/>
    <mergeCell ref="M13:N14"/>
    <mergeCell ref="O13:Q13"/>
    <mergeCell ref="R13:R14"/>
    <mergeCell ref="S13:S14"/>
    <mergeCell ref="T13:T14"/>
    <mergeCell ref="M15:T15"/>
    <mergeCell ref="M16:T16"/>
    <mergeCell ref="M17:N17"/>
    <mergeCell ref="M18:N18"/>
    <mergeCell ref="M19:N19"/>
    <mergeCell ref="B11:T11"/>
    <mergeCell ref="B6:D7"/>
    <mergeCell ref="E6:G7"/>
    <mergeCell ref="H6:I7"/>
    <mergeCell ref="J6:N7"/>
    <mergeCell ref="O6:O8"/>
    <mergeCell ref="P6:T8"/>
    <mergeCell ref="B8:D8"/>
    <mergeCell ref="E8:G8"/>
    <mergeCell ref="H8:I8"/>
    <mergeCell ref="J8:N8"/>
    <mergeCell ref="B9:T9"/>
    <mergeCell ref="B10:C10"/>
    <mergeCell ref="E10:G10"/>
    <mergeCell ref="J10:Q10"/>
    <mergeCell ref="S10:T10"/>
    <mergeCell ref="B4:T4"/>
    <mergeCell ref="F1:Q2"/>
    <mergeCell ref="R1:T1"/>
    <mergeCell ref="R2:T2"/>
    <mergeCell ref="B3:Q3"/>
    <mergeCell ref="R3:T3"/>
  </mergeCells>
  <printOptions horizontalCentered="1"/>
  <pageMargins left="0.11811023622047245" right="0.11811023622047245" top="0.11811023622047245" bottom="0.11811023622047245" header="0" footer="0"/>
  <pageSetup scale="44" fitToHeight="0" orientation="landscape" r:id="rId1"/>
  <headerFooter alignWithMargins="0"/>
  <drawing r:id="rId2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800-000000000000}">
  <sheetPr>
    <tabColor theme="7" tint="0.79998168889431442"/>
    <pageSetUpPr fitToPage="1"/>
  </sheetPr>
  <dimension ref="B1:V54"/>
  <sheetViews>
    <sheetView view="pageBreakPreview" topLeftCell="A25" zoomScale="60" zoomScaleNormal="100" workbookViewId="0">
      <selection activeCell="M39" sqref="M39:N39"/>
    </sheetView>
  </sheetViews>
  <sheetFormatPr baseColWidth="10" defaultColWidth="10" defaultRowHeight="27" customHeight="1"/>
  <cols>
    <col min="1" max="1" width="1.125" style="115" customWidth="1"/>
    <col min="2" max="5" width="12" style="115" customWidth="1"/>
    <col min="6" max="6" width="15.625" style="115" customWidth="1"/>
    <col min="7" max="7" width="19.875" style="115" customWidth="1"/>
    <col min="8" max="12" width="12" style="115" customWidth="1"/>
    <col min="13" max="13" width="20.125" style="152" customWidth="1"/>
    <col min="14" max="14" width="27.375" style="152" customWidth="1"/>
    <col min="15" max="15" width="17.375" style="150" customWidth="1"/>
    <col min="16" max="16" width="14.375" style="152" customWidth="1"/>
    <col min="17" max="17" width="16.875" style="152" customWidth="1"/>
    <col min="18" max="18" width="13.625" style="152" customWidth="1"/>
    <col min="19" max="19" width="17" style="152" customWidth="1"/>
    <col min="20" max="20" width="13.375" style="152" customWidth="1"/>
    <col min="21" max="21" width="17" style="115" bestFit="1" customWidth="1"/>
    <col min="22" max="22" width="18.125" style="115" customWidth="1"/>
    <col min="23" max="23" width="13.625" style="115" bestFit="1" customWidth="1"/>
    <col min="24" max="24" width="10.125" style="115" bestFit="1" customWidth="1"/>
    <col min="25" max="16384" width="10" style="115"/>
  </cols>
  <sheetData>
    <row r="1" spans="2:20" s="107" customFormat="1" ht="38.450000000000003" customHeight="1">
      <c r="B1" s="104"/>
      <c r="C1" s="105"/>
      <c r="D1" s="105"/>
      <c r="E1" s="106"/>
      <c r="F1" s="342" t="s">
        <v>123</v>
      </c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4"/>
      <c r="R1" s="348"/>
      <c r="S1" s="349"/>
      <c r="T1" s="350"/>
    </row>
    <row r="2" spans="2:20" s="107" customFormat="1" ht="37.9" customHeight="1" thickBot="1">
      <c r="B2" s="108"/>
      <c r="C2" s="109"/>
      <c r="D2" s="109"/>
      <c r="E2" s="110"/>
      <c r="F2" s="345"/>
      <c r="G2" s="346"/>
      <c r="H2" s="346"/>
      <c r="I2" s="346"/>
      <c r="J2" s="346"/>
      <c r="K2" s="346"/>
      <c r="L2" s="346"/>
      <c r="M2" s="346"/>
      <c r="N2" s="346"/>
      <c r="O2" s="346"/>
      <c r="P2" s="346"/>
      <c r="Q2" s="347"/>
      <c r="R2" s="351"/>
      <c r="S2" s="352"/>
      <c r="T2" s="353"/>
    </row>
    <row r="3" spans="2:20" s="107" customFormat="1" ht="29.45" customHeight="1" thickBot="1">
      <c r="B3" s="354" t="s">
        <v>153</v>
      </c>
      <c r="C3" s="355"/>
      <c r="D3" s="355"/>
      <c r="E3" s="355"/>
      <c r="F3" s="355"/>
      <c r="G3" s="355"/>
      <c r="H3" s="355"/>
      <c r="I3" s="355"/>
      <c r="J3" s="355"/>
      <c r="K3" s="355"/>
      <c r="L3" s="355"/>
      <c r="M3" s="355"/>
      <c r="N3" s="355"/>
      <c r="O3" s="355"/>
      <c r="P3" s="355"/>
      <c r="Q3" s="356"/>
      <c r="R3" s="357"/>
      <c r="S3" s="358"/>
      <c r="T3" s="359"/>
    </row>
    <row r="4" spans="2:20" s="107" customFormat="1" ht="33" customHeight="1" thickBot="1">
      <c r="B4" s="339" t="s">
        <v>124</v>
      </c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  <c r="P4" s="340"/>
      <c r="Q4" s="340"/>
      <c r="R4" s="340"/>
      <c r="S4" s="340"/>
      <c r="T4" s="341"/>
    </row>
    <row r="5" spans="2:20" s="107" customFormat="1" ht="12.6" customHeight="1" thickBot="1">
      <c r="B5" s="111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3"/>
      <c r="T5" s="114"/>
    </row>
    <row r="6" spans="2:20" ht="27" customHeight="1">
      <c r="B6" s="308" t="s">
        <v>125</v>
      </c>
      <c r="C6" s="309"/>
      <c r="D6" s="309"/>
      <c r="E6" s="312" t="s">
        <v>149</v>
      </c>
      <c r="F6" s="312"/>
      <c r="G6" s="313"/>
      <c r="H6" s="316" t="s">
        <v>126</v>
      </c>
      <c r="I6" s="317"/>
      <c r="J6" s="320">
        <v>45926</v>
      </c>
      <c r="K6" s="312"/>
      <c r="L6" s="312"/>
      <c r="M6" s="312"/>
      <c r="N6" s="313"/>
      <c r="O6" s="321" t="s">
        <v>127</v>
      </c>
      <c r="P6" s="312" t="s">
        <v>150</v>
      </c>
      <c r="Q6" s="312"/>
      <c r="R6" s="312"/>
      <c r="S6" s="312"/>
      <c r="T6" s="313"/>
    </row>
    <row r="7" spans="2:20" ht="27" customHeight="1">
      <c r="B7" s="310"/>
      <c r="C7" s="311"/>
      <c r="D7" s="311"/>
      <c r="E7" s="314"/>
      <c r="F7" s="314"/>
      <c r="G7" s="315"/>
      <c r="H7" s="318"/>
      <c r="I7" s="319"/>
      <c r="J7" s="314"/>
      <c r="K7" s="314"/>
      <c r="L7" s="314"/>
      <c r="M7" s="314"/>
      <c r="N7" s="315"/>
      <c r="O7" s="322"/>
      <c r="P7" s="314"/>
      <c r="Q7" s="314"/>
      <c r="R7" s="314"/>
      <c r="S7" s="314"/>
      <c r="T7" s="315"/>
    </row>
    <row r="8" spans="2:20" ht="50.25" customHeight="1" thickBot="1">
      <c r="B8" s="326" t="s">
        <v>128</v>
      </c>
      <c r="C8" s="327"/>
      <c r="D8" s="327"/>
      <c r="E8" s="324" t="s">
        <v>151</v>
      </c>
      <c r="F8" s="324"/>
      <c r="G8" s="325"/>
      <c r="H8" s="326" t="s">
        <v>129</v>
      </c>
      <c r="I8" s="327"/>
      <c r="J8" s="324" t="s">
        <v>152</v>
      </c>
      <c r="K8" s="324"/>
      <c r="L8" s="324"/>
      <c r="M8" s="324"/>
      <c r="N8" s="325"/>
      <c r="O8" s="323"/>
      <c r="P8" s="324"/>
      <c r="Q8" s="324"/>
      <c r="R8" s="324"/>
      <c r="S8" s="324"/>
      <c r="T8" s="325"/>
    </row>
    <row r="9" spans="2:20" ht="11.25" customHeight="1" thickBot="1">
      <c r="B9" s="328"/>
      <c r="C9" s="329"/>
      <c r="D9" s="329"/>
      <c r="E9" s="329"/>
      <c r="F9" s="329"/>
      <c r="G9" s="329"/>
      <c r="H9" s="329"/>
      <c r="I9" s="329"/>
      <c r="J9" s="329"/>
      <c r="K9" s="329"/>
      <c r="L9" s="329"/>
      <c r="M9" s="329"/>
      <c r="N9" s="329"/>
      <c r="O9" s="329"/>
      <c r="P9" s="329"/>
      <c r="Q9" s="329"/>
      <c r="R9" s="329"/>
      <c r="S9" s="329"/>
      <c r="T9" s="330"/>
    </row>
    <row r="10" spans="2:20" ht="33.6" customHeight="1" thickBot="1">
      <c r="B10" s="331" t="s">
        <v>130</v>
      </c>
      <c r="C10" s="332"/>
      <c r="D10" s="116" t="s">
        <v>391</v>
      </c>
      <c r="E10" s="333" t="s">
        <v>19</v>
      </c>
      <c r="F10" s="333"/>
      <c r="G10" s="333"/>
      <c r="H10" s="117" t="s">
        <v>131</v>
      </c>
      <c r="I10" s="118">
        <v>7.01</v>
      </c>
      <c r="J10" s="334" t="e">
        <f>+UPPER('F-GAL-001'!#REF!)</f>
        <v>#REF!</v>
      </c>
      <c r="K10" s="335"/>
      <c r="L10" s="335"/>
      <c r="M10" s="335"/>
      <c r="N10" s="335"/>
      <c r="O10" s="335"/>
      <c r="P10" s="335"/>
      <c r="Q10" s="336"/>
      <c r="R10" s="119" t="s">
        <v>132</v>
      </c>
      <c r="S10" s="337" t="s">
        <v>238</v>
      </c>
      <c r="T10" s="338"/>
    </row>
    <row r="11" spans="2:20" ht="10.5" customHeight="1" thickBot="1">
      <c r="B11" s="305"/>
      <c r="C11" s="306"/>
      <c r="D11" s="306"/>
      <c r="E11" s="306"/>
      <c r="F11" s="306"/>
      <c r="G11" s="306"/>
      <c r="H11" s="306"/>
      <c r="I11" s="306"/>
      <c r="J11" s="306"/>
      <c r="K11" s="306"/>
      <c r="L11" s="306"/>
      <c r="M11" s="306"/>
      <c r="N11" s="306"/>
      <c r="O11" s="306"/>
      <c r="P11" s="306"/>
      <c r="Q11" s="306"/>
      <c r="R11" s="306"/>
      <c r="S11" s="306"/>
      <c r="T11" s="307"/>
    </row>
    <row r="12" spans="2:20" ht="27" customHeight="1" thickBot="1">
      <c r="B12" s="362" t="s">
        <v>133</v>
      </c>
      <c r="C12" s="363"/>
      <c r="D12" s="363"/>
      <c r="E12" s="363"/>
      <c r="F12" s="363"/>
      <c r="G12" s="363"/>
      <c r="H12" s="363"/>
      <c r="I12" s="363"/>
      <c r="J12" s="363"/>
      <c r="K12" s="363"/>
      <c r="L12" s="363"/>
      <c r="M12" s="362" t="s">
        <v>134</v>
      </c>
      <c r="N12" s="363"/>
      <c r="O12" s="363"/>
      <c r="P12" s="363"/>
      <c r="Q12" s="363"/>
      <c r="R12" s="363"/>
      <c r="S12" s="363"/>
      <c r="T12" s="364"/>
    </row>
    <row r="13" spans="2:20" ht="30" customHeight="1">
      <c r="B13" s="120"/>
      <c r="C13" s="121"/>
      <c r="D13" s="121"/>
      <c r="E13" s="121"/>
      <c r="F13" s="121"/>
      <c r="G13" s="121"/>
      <c r="H13" s="121"/>
      <c r="I13" s="121"/>
      <c r="J13" s="121"/>
      <c r="K13" s="121"/>
      <c r="L13" s="122"/>
      <c r="M13" s="365" t="s">
        <v>135</v>
      </c>
      <c r="N13" s="366"/>
      <c r="O13" s="369" t="s">
        <v>136</v>
      </c>
      <c r="P13" s="370"/>
      <c r="Q13" s="371"/>
      <c r="R13" s="372" t="s">
        <v>145</v>
      </c>
      <c r="S13" s="374" t="s">
        <v>6</v>
      </c>
      <c r="T13" s="376" t="s">
        <v>36</v>
      </c>
    </row>
    <row r="14" spans="2:20" ht="30" customHeight="1">
      <c r="B14" s="123"/>
      <c r="C14" s="124"/>
      <c r="D14" s="124"/>
      <c r="E14" s="124"/>
      <c r="F14" s="124"/>
      <c r="G14" s="124"/>
      <c r="H14" s="124"/>
      <c r="I14" s="124"/>
      <c r="J14" s="124"/>
      <c r="K14" s="124"/>
      <c r="L14" s="125"/>
      <c r="M14" s="367"/>
      <c r="N14" s="368"/>
      <c r="O14" s="126" t="s">
        <v>137</v>
      </c>
      <c r="P14" s="126" t="s">
        <v>138</v>
      </c>
      <c r="Q14" s="126" t="s">
        <v>144</v>
      </c>
      <c r="R14" s="373"/>
      <c r="S14" s="375"/>
      <c r="T14" s="377"/>
    </row>
    <row r="15" spans="2:20" ht="22.9" customHeight="1">
      <c r="B15" s="123"/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378"/>
      <c r="N15" s="379"/>
      <c r="O15" s="379"/>
      <c r="P15" s="379"/>
      <c r="Q15" s="379"/>
      <c r="R15" s="379"/>
      <c r="S15" s="379"/>
      <c r="T15" s="380"/>
    </row>
    <row r="16" spans="2:20" ht="22.9" customHeight="1">
      <c r="B16" s="123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378" t="s">
        <v>100</v>
      </c>
      <c r="N16" s="379"/>
      <c r="O16" s="379"/>
      <c r="P16" s="379"/>
      <c r="Q16" s="379"/>
      <c r="R16" s="379"/>
      <c r="S16" s="379"/>
      <c r="T16" s="380"/>
    </row>
    <row r="17" spans="2:22" ht="22.9" customHeight="1">
      <c r="B17" s="123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409" t="s">
        <v>19</v>
      </c>
      <c r="N17" s="361"/>
      <c r="O17" s="127"/>
      <c r="P17" s="128"/>
      <c r="Q17" s="128"/>
      <c r="R17" s="128"/>
      <c r="S17" s="129">
        <v>5</v>
      </c>
      <c r="T17" s="130">
        <f>ROUND(+S17,2)</f>
        <v>5</v>
      </c>
    </row>
    <row r="18" spans="2:22" ht="22.9" customHeight="1">
      <c r="B18" s="123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409"/>
      <c r="N18" s="361"/>
      <c r="O18" s="136"/>
      <c r="P18" s="136"/>
      <c r="Q18" s="136"/>
      <c r="R18" s="128"/>
      <c r="S18" s="129"/>
      <c r="T18" s="130"/>
    </row>
    <row r="19" spans="2:22" ht="22.9" customHeight="1"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409"/>
      <c r="N19" s="361"/>
      <c r="O19" s="127"/>
      <c r="P19" s="128"/>
      <c r="Q19" s="129"/>
      <c r="R19" s="128"/>
      <c r="S19" s="129"/>
      <c r="T19" s="130"/>
    </row>
    <row r="20" spans="2:22" ht="22.9" customHeight="1"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409"/>
      <c r="N20" s="361"/>
      <c r="O20" s="127"/>
      <c r="P20" s="128"/>
      <c r="Q20" s="129"/>
      <c r="R20" s="131"/>
      <c r="S20" s="129"/>
      <c r="T20" s="130"/>
    </row>
    <row r="21" spans="2:22" ht="22.9" customHeight="1"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409"/>
      <c r="N21" s="361"/>
      <c r="O21" s="127"/>
      <c r="P21" s="128"/>
      <c r="Q21" s="129"/>
      <c r="R21" s="128"/>
      <c r="S21" s="129"/>
      <c r="T21" s="130"/>
    </row>
    <row r="22" spans="2:22" ht="22.9" customHeight="1">
      <c r="B22" s="123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409"/>
      <c r="N22" s="361"/>
      <c r="O22" s="136"/>
      <c r="P22" s="136"/>
      <c r="Q22" s="136"/>
      <c r="R22" s="136"/>
      <c r="S22" s="136"/>
      <c r="T22" s="130"/>
      <c r="V22" s="132"/>
    </row>
    <row r="23" spans="2:22" ht="22.9" customHeight="1">
      <c r="B23" s="123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409"/>
      <c r="N23" s="361"/>
      <c r="O23" s="136"/>
      <c r="P23" s="136"/>
      <c r="Q23" s="136"/>
      <c r="R23" s="136"/>
      <c r="S23" s="136"/>
      <c r="T23" s="130"/>
    </row>
    <row r="24" spans="2:22" ht="22.9" customHeight="1">
      <c r="B24" s="123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413"/>
      <c r="N24" s="414"/>
      <c r="O24" s="127"/>
      <c r="P24" s="128"/>
      <c r="Q24" s="129"/>
      <c r="R24" s="128"/>
      <c r="S24" s="129"/>
      <c r="T24" s="130"/>
    </row>
    <row r="25" spans="2:22" ht="22.9" customHeight="1">
      <c r="B25" s="123"/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415"/>
      <c r="N25" s="416"/>
      <c r="O25" s="127"/>
      <c r="P25" s="128"/>
      <c r="Q25" s="129"/>
      <c r="R25" s="128"/>
      <c r="S25" s="129"/>
      <c r="T25" s="130"/>
    </row>
    <row r="26" spans="2:22" ht="22.9" customHeight="1">
      <c r="B26" s="123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413"/>
      <c r="N26" s="414"/>
      <c r="O26" s="127"/>
      <c r="P26" s="128"/>
      <c r="Q26" s="129"/>
      <c r="R26" s="128"/>
      <c r="S26" s="129"/>
      <c r="T26" s="130"/>
    </row>
    <row r="27" spans="2:22" ht="22.9" customHeight="1">
      <c r="B27" s="123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415"/>
      <c r="N27" s="416"/>
      <c r="O27" s="127"/>
      <c r="P27" s="128"/>
      <c r="Q27" s="129"/>
      <c r="R27" s="128"/>
      <c r="S27" s="129"/>
      <c r="T27" s="130"/>
    </row>
    <row r="28" spans="2:22" ht="22.9" customHeight="1">
      <c r="B28" s="123"/>
      <c r="C28" s="124"/>
      <c r="D28" s="124"/>
      <c r="E28" s="124"/>
      <c r="F28" s="124"/>
      <c r="G28" s="124"/>
      <c r="H28" s="124"/>
      <c r="I28" s="124"/>
      <c r="J28" s="124"/>
      <c r="K28" s="124"/>
      <c r="L28" s="124"/>
      <c r="M28" s="360"/>
      <c r="N28" s="361"/>
      <c r="O28" s="127"/>
      <c r="P28" s="128"/>
      <c r="Q28" s="129"/>
      <c r="R28" s="128"/>
      <c r="S28" s="129"/>
      <c r="T28" s="130"/>
    </row>
    <row r="29" spans="2:22" ht="22.9" customHeight="1">
      <c r="B29" s="123"/>
      <c r="C29" s="124"/>
      <c r="D29" s="124"/>
      <c r="E29" s="124"/>
      <c r="F29" s="124"/>
      <c r="G29" s="124"/>
      <c r="H29" s="124"/>
      <c r="I29" s="124"/>
      <c r="J29" s="124"/>
      <c r="K29" s="124"/>
      <c r="L29" s="124"/>
      <c r="M29" s="360"/>
      <c r="N29" s="361"/>
      <c r="O29" s="127"/>
      <c r="P29" s="128"/>
      <c r="Q29" s="129"/>
      <c r="R29" s="128"/>
      <c r="S29" s="129"/>
      <c r="T29" s="130"/>
    </row>
    <row r="30" spans="2:22" ht="22.9" customHeight="1">
      <c r="B30" s="123"/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360"/>
      <c r="N30" s="361"/>
      <c r="O30" s="133"/>
      <c r="P30" s="128"/>
      <c r="Q30" s="129"/>
      <c r="R30" s="128"/>
      <c r="S30" s="129"/>
      <c r="T30" s="130"/>
    </row>
    <row r="31" spans="2:22" ht="22.9" customHeight="1">
      <c r="B31" s="123"/>
      <c r="D31" s="134"/>
      <c r="E31" s="134"/>
      <c r="F31" s="134"/>
      <c r="G31" s="134"/>
      <c r="H31" s="134"/>
      <c r="I31" s="134"/>
      <c r="J31" s="124"/>
      <c r="K31" s="124"/>
      <c r="L31" s="124"/>
      <c r="M31" s="360"/>
      <c r="N31" s="361"/>
      <c r="O31" s="133"/>
      <c r="P31" s="128"/>
      <c r="Q31" s="129"/>
      <c r="R31" s="128"/>
      <c r="S31" s="129"/>
      <c r="T31" s="130"/>
    </row>
    <row r="32" spans="2:22" ht="22.9" customHeight="1">
      <c r="B32" s="123"/>
      <c r="C32" s="134"/>
      <c r="D32" s="134"/>
      <c r="E32" s="134"/>
      <c r="F32" s="124"/>
      <c r="G32" s="124"/>
      <c r="H32" s="124"/>
      <c r="I32" s="124"/>
      <c r="J32" s="124"/>
      <c r="K32" s="124"/>
      <c r="L32" s="124"/>
      <c r="M32" s="360"/>
      <c r="N32" s="361"/>
      <c r="O32" s="127"/>
      <c r="P32" s="128"/>
      <c r="Q32" s="129"/>
      <c r="R32" s="131"/>
      <c r="S32" s="129"/>
      <c r="T32" s="130"/>
    </row>
    <row r="33" spans="2:22" ht="22.9" customHeight="1">
      <c r="B33" s="123"/>
      <c r="C33" s="124"/>
      <c r="D33" s="124"/>
      <c r="E33" s="124"/>
      <c r="F33" s="124"/>
      <c r="G33" s="124"/>
      <c r="H33" s="124"/>
      <c r="I33" s="124"/>
      <c r="J33" s="124"/>
      <c r="K33" s="124"/>
      <c r="L33" s="124"/>
      <c r="M33" s="360"/>
      <c r="N33" s="361"/>
      <c r="O33" s="127"/>
      <c r="P33" s="128"/>
      <c r="Q33" s="129"/>
      <c r="R33" s="131"/>
      <c r="S33" s="129"/>
      <c r="T33" s="130"/>
    </row>
    <row r="34" spans="2:22" ht="22.9" customHeight="1">
      <c r="B34" s="123"/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360"/>
      <c r="N34" s="361"/>
      <c r="O34" s="127"/>
      <c r="P34" s="128"/>
      <c r="Q34" s="129"/>
      <c r="R34" s="128"/>
      <c r="S34" s="129"/>
      <c r="T34" s="130"/>
    </row>
    <row r="35" spans="2:22" ht="22.9" customHeight="1">
      <c r="B35" s="123"/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360"/>
      <c r="N35" s="361"/>
      <c r="O35" s="127"/>
      <c r="P35" s="128"/>
      <c r="Q35" s="129"/>
      <c r="R35" s="128"/>
      <c r="S35" s="129"/>
      <c r="T35" s="130"/>
      <c r="V35" s="135"/>
    </row>
    <row r="36" spans="2:22" ht="22.9" customHeight="1">
      <c r="B36" s="123"/>
      <c r="C36" s="124"/>
      <c r="D36" s="124"/>
      <c r="E36" s="124"/>
      <c r="F36" s="124"/>
      <c r="G36" s="124"/>
      <c r="H36" s="124"/>
      <c r="I36" s="124"/>
      <c r="J36" s="124"/>
      <c r="K36" s="124"/>
      <c r="L36" s="124"/>
      <c r="M36" s="381"/>
      <c r="N36" s="382"/>
      <c r="O36" s="382"/>
      <c r="P36" s="382"/>
      <c r="Q36" s="382"/>
      <c r="R36" s="382"/>
      <c r="S36" s="382"/>
      <c r="T36" s="383"/>
      <c r="V36" s="135"/>
    </row>
    <row r="37" spans="2:22" ht="22.9" customHeight="1">
      <c r="B37" s="123"/>
      <c r="C37" s="124"/>
      <c r="D37" s="124"/>
      <c r="E37" s="124"/>
      <c r="F37" s="124"/>
      <c r="G37" s="124"/>
      <c r="H37" s="124"/>
      <c r="I37" s="124"/>
      <c r="J37" s="124"/>
      <c r="K37" s="124"/>
      <c r="L37" s="124"/>
      <c r="M37" s="390"/>
      <c r="N37" s="391"/>
      <c r="O37" s="127"/>
      <c r="P37" s="128"/>
      <c r="Q37" s="129"/>
      <c r="R37" s="131"/>
      <c r="S37" s="129"/>
      <c r="T37" s="130"/>
    </row>
    <row r="38" spans="2:22" ht="22.9" customHeight="1">
      <c r="B38" s="123"/>
      <c r="C38" s="124"/>
      <c r="D38" s="124"/>
      <c r="E38" s="124"/>
      <c r="F38" s="124"/>
      <c r="G38" s="124"/>
      <c r="H38" s="124"/>
      <c r="I38" s="124"/>
      <c r="J38" s="124"/>
      <c r="K38" s="124"/>
      <c r="L38" s="124"/>
      <c r="M38" s="390"/>
      <c r="N38" s="391"/>
      <c r="O38" s="136"/>
      <c r="P38" s="136"/>
      <c r="Q38" s="136"/>
      <c r="R38" s="136"/>
      <c r="S38" s="136"/>
      <c r="T38" s="137"/>
    </row>
    <row r="39" spans="2:22" ht="22.9" customHeight="1">
      <c r="B39" s="123"/>
      <c r="F39" s="124"/>
      <c r="G39" s="124"/>
      <c r="H39" s="124"/>
      <c r="I39" s="124"/>
      <c r="J39" s="124"/>
      <c r="K39" s="124"/>
      <c r="L39" s="124"/>
      <c r="M39" s="390"/>
      <c r="N39" s="391"/>
      <c r="O39" s="127"/>
      <c r="P39" s="131"/>
      <c r="Q39" s="129"/>
      <c r="R39" s="131"/>
      <c r="S39" s="129"/>
      <c r="T39" s="130"/>
    </row>
    <row r="40" spans="2:22" ht="22.9" customHeight="1">
      <c r="B40" s="123"/>
      <c r="F40" s="124"/>
      <c r="G40" s="124"/>
      <c r="H40" s="124"/>
      <c r="I40" s="124"/>
      <c r="J40" s="124"/>
      <c r="K40" s="124"/>
      <c r="L40" s="124"/>
      <c r="M40" s="390"/>
      <c r="N40" s="391"/>
      <c r="O40" s="127"/>
      <c r="P40" s="128"/>
      <c r="Q40" s="129"/>
      <c r="R40" s="131"/>
      <c r="S40" s="129"/>
      <c r="T40" s="130"/>
    </row>
    <row r="41" spans="2:22" ht="22.9" customHeight="1">
      <c r="B41" s="123"/>
      <c r="C41" s="124"/>
      <c r="D41" s="124"/>
      <c r="E41" s="124"/>
      <c r="F41" s="124"/>
      <c r="G41" s="124"/>
      <c r="H41" s="124"/>
      <c r="I41" s="124"/>
      <c r="J41" s="124"/>
      <c r="K41" s="124"/>
      <c r="L41" s="124"/>
      <c r="M41" s="390"/>
      <c r="N41" s="391"/>
      <c r="O41" s="127"/>
      <c r="P41" s="128"/>
      <c r="Q41" s="129"/>
      <c r="R41" s="131"/>
      <c r="S41" s="129"/>
      <c r="T41" s="130"/>
    </row>
    <row r="42" spans="2:22" ht="22.9" customHeight="1">
      <c r="B42" s="123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38"/>
      <c r="N42" s="139"/>
      <c r="O42" s="139"/>
      <c r="P42" s="139"/>
      <c r="Q42" s="139"/>
      <c r="R42" s="139"/>
      <c r="S42" s="139"/>
      <c r="T42" s="140"/>
    </row>
    <row r="43" spans="2:22" ht="22.9" customHeight="1" thickBot="1">
      <c r="B43" s="123"/>
      <c r="C43" s="124"/>
      <c r="D43" s="124"/>
      <c r="E43" s="124"/>
      <c r="F43" s="124"/>
      <c r="G43" s="124"/>
      <c r="H43" s="124"/>
      <c r="I43" s="124"/>
      <c r="J43" s="124"/>
      <c r="K43" s="124"/>
      <c r="L43" s="124"/>
      <c r="M43" s="141"/>
      <c r="N43" s="142"/>
      <c r="O43" s="142"/>
      <c r="P43" s="142"/>
      <c r="Q43" s="142"/>
      <c r="R43" s="142"/>
      <c r="S43" s="142"/>
      <c r="T43" s="143"/>
    </row>
    <row r="44" spans="2:22" s="145" customFormat="1" ht="24" customHeight="1">
      <c r="B44" s="392" t="s">
        <v>154</v>
      </c>
      <c r="C44" s="393"/>
      <c r="D44" s="393"/>
      <c r="E44" s="393"/>
      <c r="F44" s="393"/>
      <c r="G44" s="393"/>
      <c r="H44" s="393"/>
      <c r="I44" s="393"/>
      <c r="J44" s="393"/>
      <c r="K44" s="393"/>
      <c r="L44" s="394"/>
      <c r="M44" s="401" t="s">
        <v>139</v>
      </c>
      <c r="N44" s="402"/>
      <c r="O44" s="402"/>
      <c r="P44" s="402"/>
      <c r="Q44" s="402"/>
      <c r="R44" s="402"/>
      <c r="S44" s="402"/>
      <c r="T44" s="144">
        <f>SUM(T17:T43)</f>
        <v>5</v>
      </c>
    </row>
    <row r="45" spans="2:22" s="145" customFormat="1" ht="24" customHeight="1">
      <c r="B45" s="395"/>
      <c r="C45" s="396"/>
      <c r="D45" s="396"/>
      <c r="E45" s="396"/>
      <c r="F45" s="396"/>
      <c r="G45" s="396"/>
      <c r="H45" s="396"/>
      <c r="I45" s="396"/>
      <c r="J45" s="396"/>
      <c r="K45" s="396"/>
      <c r="L45" s="397"/>
      <c r="M45" s="403" t="s">
        <v>140</v>
      </c>
      <c r="N45" s="404"/>
      <c r="O45" s="404"/>
      <c r="P45" s="404"/>
      <c r="Q45" s="404"/>
      <c r="R45" s="404"/>
      <c r="S45" s="404"/>
      <c r="T45" s="146"/>
    </row>
    <row r="46" spans="2:22" s="145" customFormat="1" ht="24" customHeight="1" thickBot="1">
      <c r="B46" s="398"/>
      <c r="C46" s="399"/>
      <c r="D46" s="399"/>
      <c r="E46" s="399"/>
      <c r="F46" s="399"/>
      <c r="G46" s="399"/>
      <c r="H46" s="399"/>
      <c r="I46" s="399"/>
      <c r="J46" s="399"/>
      <c r="K46" s="399"/>
      <c r="L46" s="400"/>
      <c r="M46" s="405" t="s">
        <v>141</v>
      </c>
      <c r="N46" s="406"/>
      <c r="O46" s="406"/>
      <c r="P46" s="406"/>
      <c r="Q46" s="406"/>
      <c r="R46" s="406"/>
      <c r="S46" s="406"/>
      <c r="T46" s="147">
        <f>+T45+T44</f>
        <v>5</v>
      </c>
    </row>
    <row r="47" spans="2:22" ht="17.45" customHeight="1">
      <c r="B47" s="148"/>
      <c r="C47" s="149"/>
      <c r="D47" s="149"/>
      <c r="E47" s="149"/>
      <c r="F47" s="149"/>
      <c r="G47" s="149"/>
      <c r="H47" s="149"/>
      <c r="I47" s="149"/>
      <c r="J47" s="149"/>
      <c r="K47" s="149"/>
      <c r="L47" s="149"/>
      <c r="M47" s="150"/>
      <c r="N47" s="150"/>
      <c r="P47" s="150"/>
      <c r="Q47" s="150"/>
      <c r="R47" s="150"/>
      <c r="S47" s="150"/>
      <c r="T47" s="151"/>
    </row>
    <row r="48" spans="2:22" ht="22.9" customHeight="1">
      <c r="B48" s="148"/>
      <c r="J48" s="149"/>
      <c r="K48" s="149"/>
      <c r="L48" s="149"/>
      <c r="M48" s="150"/>
      <c r="Q48" s="115"/>
      <c r="R48" s="149"/>
      <c r="S48" s="149"/>
      <c r="T48" s="153"/>
    </row>
    <row r="49" spans="2:20" ht="19.149999999999999" customHeight="1">
      <c r="B49" s="148"/>
      <c r="J49" s="149"/>
      <c r="K49" s="149"/>
      <c r="L49" s="149"/>
      <c r="M49" s="150"/>
      <c r="Q49" s="115"/>
      <c r="R49" s="149"/>
      <c r="S49" s="149"/>
      <c r="T49" s="153"/>
    </row>
    <row r="50" spans="2:20" ht="21.6" customHeight="1">
      <c r="B50" s="148"/>
      <c r="C50" s="149"/>
      <c r="D50" s="149"/>
      <c r="E50" s="149"/>
      <c r="F50" s="149"/>
      <c r="G50" s="149"/>
      <c r="H50" s="149"/>
      <c r="I50" s="149"/>
      <c r="J50" s="149"/>
      <c r="K50" s="149"/>
      <c r="L50" s="149"/>
      <c r="M50" s="150"/>
      <c r="N50" s="150"/>
      <c r="P50" s="150"/>
      <c r="Q50" s="154"/>
      <c r="R50" s="154"/>
      <c r="S50" s="154"/>
      <c r="T50" s="155"/>
    </row>
    <row r="51" spans="2:20" ht="25.15" customHeight="1">
      <c r="B51" s="148"/>
      <c r="C51" s="149"/>
      <c r="D51" s="149"/>
      <c r="E51" s="149"/>
      <c r="F51" s="149"/>
      <c r="G51" s="149"/>
      <c r="H51" s="149"/>
      <c r="I51" s="149"/>
      <c r="J51" s="149"/>
      <c r="K51" s="149"/>
      <c r="L51" s="156"/>
      <c r="M51" s="157"/>
      <c r="N51" s="157"/>
      <c r="P51" s="150"/>
      <c r="Q51" s="157"/>
      <c r="R51" s="157"/>
      <c r="S51" s="157"/>
      <c r="T51" s="158"/>
    </row>
    <row r="52" spans="2:20" s="162" customFormat="1" ht="17.45" customHeight="1">
      <c r="B52" s="384" t="s">
        <v>142</v>
      </c>
      <c r="C52" s="385"/>
      <c r="D52" s="385"/>
      <c r="E52" s="385"/>
      <c r="F52" s="159"/>
      <c r="G52" s="386" t="s">
        <v>142</v>
      </c>
      <c r="H52" s="386"/>
      <c r="I52" s="386"/>
      <c r="J52" s="387"/>
      <c r="K52" s="160"/>
      <c r="L52" s="388" t="s">
        <v>142</v>
      </c>
      <c r="M52" s="388"/>
      <c r="N52" s="388"/>
      <c r="O52" s="388"/>
      <c r="P52" s="161"/>
      <c r="Q52" s="388" t="s">
        <v>142</v>
      </c>
      <c r="R52" s="388"/>
      <c r="S52" s="388"/>
      <c r="T52" s="389"/>
    </row>
    <row r="53" spans="2:20" ht="17.45" customHeight="1">
      <c r="B53" s="163" t="str">
        <f>+'1,01'!B53</f>
        <v>Nombre: IVAN DARIO RODRIGUEZ</v>
      </c>
      <c r="C53" s="164"/>
      <c r="D53" s="164"/>
      <c r="E53" s="164"/>
      <c r="F53" s="164"/>
      <c r="G53" s="165" t="str">
        <f>+'1,01'!G53</f>
        <v xml:space="preserve">Nombre: MANUEL EDUARDO CEPEDA HERNÁNDEZ </v>
      </c>
      <c r="H53" s="165"/>
      <c r="I53" s="165"/>
      <c r="J53" s="165"/>
      <c r="K53" s="166"/>
      <c r="L53" s="167" t="str">
        <f>+'1,01'!L53</f>
        <v>Nombre: ROBINSON ALEXANDER TOBAR URBANO</v>
      </c>
      <c r="M53" s="167"/>
      <c r="N53" s="167"/>
      <c r="O53" s="167"/>
      <c r="P53" s="166"/>
      <c r="Q53" s="167" t="str">
        <f>+'1,01'!Q53</f>
        <v>Nombre: CLARA LUZ JARAMILLO HENAO</v>
      </c>
      <c r="R53" s="167"/>
      <c r="S53" s="167"/>
      <c r="T53" s="168"/>
    </row>
    <row r="54" spans="2:20" ht="17.45" customHeight="1" thickBot="1">
      <c r="B54" s="174" t="str">
        <f>+'1,01'!B54</f>
        <v>RESIDENTE DE OBRA</v>
      </c>
      <c r="C54" s="169"/>
      <c r="D54" s="169"/>
      <c r="E54" s="169"/>
      <c r="F54" s="169"/>
      <c r="G54" s="170" t="str">
        <f>+'1,01'!G54</f>
        <v>DIRECTOR DE OBRA</v>
      </c>
      <c r="H54" s="170"/>
      <c r="I54" s="170"/>
      <c r="J54" s="170"/>
      <c r="K54" s="171"/>
      <c r="L54" s="172" t="str">
        <f>+'1,01'!L54</f>
        <v xml:space="preserve">RESIDENTE DE INTERVENTORIA </v>
      </c>
      <c r="M54" s="172"/>
      <c r="N54" s="172"/>
      <c r="O54" s="172"/>
      <c r="P54" s="171"/>
      <c r="Q54" s="172" t="str">
        <f>+'1,01'!Q54</f>
        <v xml:space="preserve">DIRECTOR DE INTERVENTORIA </v>
      </c>
      <c r="R54" s="172"/>
      <c r="S54" s="172"/>
      <c r="T54" s="173"/>
    </row>
  </sheetData>
  <mergeCells count="62">
    <mergeCell ref="B52:E52"/>
    <mergeCell ref="G52:J52"/>
    <mergeCell ref="L52:O52"/>
    <mergeCell ref="Q52:T52"/>
    <mergeCell ref="M35:N35"/>
    <mergeCell ref="M36:T36"/>
    <mergeCell ref="M37:N37"/>
    <mergeCell ref="M38:N38"/>
    <mergeCell ref="M39:N39"/>
    <mergeCell ref="M40:N40"/>
    <mergeCell ref="M41:N41"/>
    <mergeCell ref="B44:L46"/>
    <mergeCell ref="M44:S44"/>
    <mergeCell ref="M45:S45"/>
    <mergeCell ref="M46:S46"/>
    <mergeCell ref="M34:N34"/>
    <mergeCell ref="M21:N21"/>
    <mergeCell ref="M22:N22"/>
    <mergeCell ref="M23:N23"/>
    <mergeCell ref="M24:N25"/>
    <mergeCell ref="M26:N27"/>
    <mergeCell ref="M28:N28"/>
    <mergeCell ref="M29:N29"/>
    <mergeCell ref="M30:N30"/>
    <mergeCell ref="M31:N31"/>
    <mergeCell ref="M32:N32"/>
    <mergeCell ref="M33:N33"/>
    <mergeCell ref="M20:N20"/>
    <mergeCell ref="B12:L12"/>
    <mergeCell ref="M12:T12"/>
    <mergeCell ref="M13:N14"/>
    <mergeCell ref="O13:Q13"/>
    <mergeCell ref="R13:R14"/>
    <mergeCell ref="S13:S14"/>
    <mergeCell ref="T13:T14"/>
    <mergeCell ref="M15:T15"/>
    <mergeCell ref="M16:T16"/>
    <mergeCell ref="M17:N17"/>
    <mergeCell ref="M18:N18"/>
    <mergeCell ref="M19:N19"/>
    <mergeCell ref="B11:T11"/>
    <mergeCell ref="B6:D7"/>
    <mergeCell ref="E6:G7"/>
    <mergeCell ref="H6:I7"/>
    <mergeCell ref="J6:N7"/>
    <mergeCell ref="O6:O8"/>
    <mergeCell ref="P6:T8"/>
    <mergeCell ref="B8:D8"/>
    <mergeCell ref="E8:G8"/>
    <mergeCell ref="H8:I8"/>
    <mergeCell ref="J8:N8"/>
    <mergeCell ref="B9:T9"/>
    <mergeCell ref="B10:C10"/>
    <mergeCell ref="E10:G10"/>
    <mergeCell ref="J10:Q10"/>
    <mergeCell ref="S10:T10"/>
    <mergeCell ref="B4:T4"/>
    <mergeCell ref="F1:Q2"/>
    <mergeCell ref="R1:T1"/>
    <mergeCell ref="R2:T2"/>
    <mergeCell ref="B3:Q3"/>
    <mergeCell ref="R3:T3"/>
  </mergeCells>
  <printOptions horizontalCentered="1"/>
  <pageMargins left="0.11811023622047245" right="0.11811023622047245" top="0.11811023622047245" bottom="0.11811023622047245" header="0" footer="0"/>
  <pageSetup scale="44" fitToHeight="0" orientation="landscape" r:id="rId1"/>
  <headerFooter alignWithMargins="0"/>
  <drawing r:id="rId2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900-000000000000}">
  <sheetPr>
    <tabColor theme="7" tint="0.79998168889431442"/>
    <pageSetUpPr fitToPage="1"/>
  </sheetPr>
  <dimension ref="B1:V54"/>
  <sheetViews>
    <sheetView view="pageBreakPreview" topLeftCell="A19" zoomScale="60" zoomScaleNormal="100" workbookViewId="0">
      <selection activeCell="M39" sqref="M39:N39"/>
    </sheetView>
  </sheetViews>
  <sheetFormatPr baseColWidth="10" defaultColWidth="10" defaultRowHeight="27" customHeight="1"/>
  <cols>
    <col min="1" max="1" width="1.125" style="115" customWidth="1"/>
    <col min="2" max="5" width="12" style="115" customWidth="1"/>
    <col min="6" max="6" width="15.625" style="115" customWidth="1"/>
    <col min="7" max="7" width="19.875" style="115" customWidth="1"/>
    <col min="8" max="12" width="12" style="115" customWidth="1"/>
    <col min="13" max="13" width="20.125" style="152" customWidth="1"/>
    <col min="14" max="14" width="27.375" style="152" customWidth="1"/>
    <col min="15" max="15" width="17.375" style="150" customWidth="1"/>
    <col min="16" max="16" width="14.375" style="152" customWidth="1"/>
    <col min="17" max="17" width="16.875" style="152" customWidth="1"/>
    <col min="18" max="18" width="13.625" style="152" customWidth="1"/>
    <col min="19" max="19" width="17" style="152" customWidth="1"/>
    <col min="20" max="20" width="13.375" style="152" customWidth="1"/>
    <col min="21" max="21" width="17" style="115" bestFit="1" customWidth="1"/>
    <col min="22" max="22" width="18.125" style="115" customWidth="1"/>
    <col min="23" max="23" width="13.625" style="115" bestFit="1" customWidth="1"/>
    <col min="24" max="24" width="10.125" style="115" bestFit="1" customWidth="1"/>
    <col min="25" max="16384" width="10" style="115"/>
  </cols>
  <sheetData>
    <row r="1" spans="2:20" s="107" customFormat="1" ht="38.450000000000003" customHeight="1">
      <c r="B1" s="104"/>
      <c r="C1" s="105"/>
      <c r="D1" s="105"/>
      <c r="E1" s="106"/>
      <c r="F1" s="342" t="s">
        <v>123</v>
      </c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4"/>
      <c r="R1" s="348"/>
      <c r="S1" s="349"/>
      <c r="T1" s="350"/>
    </row>
    <row r="2" spans="2:20" s="107" customFormat="1" ht="37.9" customHeight="1" thickBot="1">
      <c r="B2" s="108"/>
      <c r="C2" s="109"/>
      <c r="D2" s="109"/>
      <c r="E2" s="110"/>
      <c r="F2" s="345"/>
      <c r="G2" s="346"/>
      <c r="H2" s="346"/>
      <c r="I2" s="346"/>
      <c r="J2" s="346"/>
      <c r="K2" s="346"/>
      <c r="L2" s="346"/>
      <c r="M2" s="346"/>
      <c r="N2" s="346"/>
      <c r="O2" s="346"/>
      <c r="P2" s="346"/>
      <c r="Q2" s="347"/>
      <c r="R2" s="351"/>
      <c r="S2" s="352"/>
      <c r="T2" s="353"/>
    </row>
    <row r="3" spans="2:20" s="107" customFormat="1" ht="29.45" customHeight="1" thickBot="1">
      <c r="B3" s="354" t="s">
        <v>153</v>
      </c>
      <c r="C3" s="355"/>
      <c r="D3" s="355"/>
      <c r="E3" s="355"/>
      <c r="F3" s="355"/>
      <c r="G3" s="355"/>
      <c r="H3" s="355"/>
      <c r="I3" s="355"/>
      <c r="J3" s="355"/>
      <c r="K3" s="355"/>
      <c r="L3" s="355"/>
      <c r="M3" s="355"/>
      <c r="N3" s="355"/>
      <c r="O3" s="355"/>
      <c r="P3" s="355"/>
      <c r="Q3" s="356"/>
      <c r="R3" s="357"/>
      <c r="S3" s="358"/>
      <c r="T3" s="359"/>
    </row>
    <row r="4" spans="2:20" s="107" customFormat="1" ht="33" customHeight="1" thickBot="1">
      <c r="B4" s="339" t="s">
        <v>124</v>
      </c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  <c r="P4" s="340"/>
      <c r="Q4" s="340"/>
      <c r="R4" s="340"/>
      <c r="S4" s="340"/>
      <c r="T4" s="341"/>
    </row>
    <row r="5" spans="2:20" s="107" customFormat="1" ht="12.6" customHeight="1" thickBot="1">
      <c r="B5" s="111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3"/>
      <c r="T5" s="114"/>
    </row>
    <row r="6" spans="2:20" ht="27" customHeight="1">
      <c r="B6" s="308" t="s">
        <v>125</v>
      </c>
      <c r="C6" s="309"/>
      <c r="D6" s="309"/>
      <c r="E6" s="312" t="s">
        <v>149</v>
      </c>
      <c r="F6" s="312"/>
      <c r="G6" s="313"/>
      <c r="H6" s="316" t="s">
        <v>126</v>
      </c>
      <c r="I6" s="317"/>
      <c r="J6" s="320">
        <v>45926</v>
      </c>
      <c r="K6" s="312"/>
      <c r="L6" s="312"/>
      <c r="M6" s="312"/>
      <c r="N6" s="313"/>
      <c r="O6" s="321" t="s">
        <v>127</v>
      </c>
      <c r="P6" s="312" t="s">
        <v>150</v>
      </c>
      <c r="Q6" s="312"/>
      <c r="R6" s="312"/>
      <c r="S6" s="312"/>
      <c r="T6" s="313"/>
    </row>
    <row r="7" spans="2:20" ht="27" customHeight="1">
      <c r="B7" s="310"/>
      <c r="C7" s="311"/>
      <c r="D7" s="311"/>
      <c r="E7" s="314"/>
      <c r="F7" s="314"/>
      <c r="G7" s="315"/>
      <c r="H7" s="318"/>
      <c r="I7" s="319"/>
      <c r="J7" s="314"/>
      <c r="K7" s="314"/>
      <c r="L7" s="314"/>
      <c r="M7" s="314"/>
      <c r="N7" s="315"/>
      <c r="O7" s="322"/>
      <c r="P7" s="314"/>
      <c r="Q7" s="314"/>
      <c r="R7" s="314"/>
      <c r="S7" s="314"/>
      <c r="T7" s="315"/>
    </row>
    <row r="8" spans="2:20" ht="50.25" customHeight="1" thickBot="1">
      <c r="B8" s="326" t="s">
        <v>128</v>
      </c>
      <c r="C8" s="327"/>
      <c r="D8" s="327"/>
      <c r="E8" s="324" t="s">
        <v>151</v>
      </c>
      <c r="F8" s="324"/>
      <c r="G8" s="325"/>
      <c r="H8" s="326" t="s">
        <v>129</v>
      </c>
      <c r="I8" s="327"/>
      <c r="J8" s="324" t="s">
        <v>152</v>
      </c>
      <c r="K8" s="324"/>
      <c r="L8" s="324"/>
      <c r="M8" s="324"/>
      <c r="N8" s="325"/>
      <c r="O8" s="323"/>
      <c r="P8" s="324"/>
      <c r="Q8" s="324"/>
      <c r="R8" s="324"/>
      <c r="S8" s="324"/>
      <c r="T8" s="325"/>
    </row>
    <row r="9" spans="2:20" ht="11.25" customHeight="1" thickBot="1">
      <c r="B9" s="328"/>
      <c r="C9" s="329"/>
      <c r="D9" s="329"/>
      <c r="E9" s="329"/>
      <c r="F9" s="329"/>
      <c r="G9" s="329"/>
      <c r="H9" s="329"/>
      <c r="I9" s="329"/>
      <c r="J9" s="329"/>
      <c r="K9" s="329"/>
      <c r="L9" s="329"/>
      <c r="M9" s="329"/>
      <c r="N9" s="329"/>
      <c r="O9" s="329"/>
      <c r="P9" s="329"/>
      <c r="Q9" s="329"/>
      <c r="R9" s="329"/>
      <c r="S9" s="329"/>
      <c r="T9" s="330"/>
    </row>
    <row r="10" spans="2:20" ht="33.6" customHeight="1" thickBot="1">
      <c r="B10" s="331" t="s">
        <v>130</v>
      </c>
      <c r="C10" s="332"/>
      <c r="D10" s="116" t="s">
        <v>391</v>
      </c>
      <c r="E10" s="333" t="s">
        <v>19</v>
      </c>
      <c r="F10" s="333"/>
      <c r="G10" s="333"/>
      <c r="H10" s="117" t="s">
        <v>131</v>
      </c>
      <c r="I10" s="118">
        <v>7.02</v>
      </c>
      <c r="J10" s="334" t="e">
        <f>+UPPER('F-GAL-001'!#REF!)</f>
        <v>#REF!</v>
      </c>
      <c r="K10" s="335"/>
      <c r="L10" s="335"/>
      <c r="M10" s="335"/>
      <c r="N10" s="335"/>
      <c r="O10" s="335"/>
      <c r="P10" s="335"/>
      <c r="Q10" s="336"/>
      <c r="R10" s="119" t="s">
        <v>132</v>
      </c>
      <c r="S10" s="337" t="s">
        <v>238</v>
      </c>
      <c r="T10" s="338"/>
    </row>
    <row r="11" spans="2:20" ht="10.5" customHeight="1" thickBot="1">
      <c r="B11" s="305"/>
      <c r="C11" s="306"/>
      <c r="D11" s="306"/>
      <c r="E11" s="306"/>
      <c r="F11" s="306"/>
      <c r="G11" s="306"/>
      <c r="H11" s="306"/>
      <c r="I11" s="306"/>
      <c r="J11" s="306"/>
      <c r="K11" s="306"/>
      <c r="L11" s="306"/>
      <c r="M11" s="306"/>
      <c r="N11" s="306"/>
      <c r="O11" s="306"/>
      <c r="P11" s="306"/>
      <c r="Q11" s="306"/>
      <c r="R11" s="306"/>
      <c r="S11" s="306"/>
      <c r="T11" s="307"/>
    </row>
    <row r="12" spans="2:20" ht="27" customHeight="1" thickBot="1">
      <c r="B12" s="362" t="s">
        <v>133</v>
      </c>
      <c r="C12" s="363"/>
      <c r="D12" s="363"/>
      <c r="E12" s="363"/>
      <c r="F12" s="363"/>
      <c r="G12" s="363"/>
      <c r="H12" s="363"/>
      <c r="I12" s="363"/>
      <c r="J12" s="363"/>
      <c r="K12" s="363"/>
      <c r="L12" s="363"/>
      <c r="M12" s="362" t="s">
        <v>134</v>
      </c>
      <c r="N12" s="363"/>
      <c r="O12" s="363"/>
      <c r="P12" s="363"/>
      <c r="Q12" s="363"/>
      <c r="R12" s="363"/>
      <c r="S12" s="363"/>
      <c r="T12" s="364"/>
    </row>
    <row r="13" spans="2:20" ht="30" customHeight="1">
      <c r="B13" s="120"/>
      <c r="C13" s="121"/>
      <c r="D13" s="121"/>
      <c r="E13" s="121"/>
      <c r="F13" s="121"/>
      <c r="G13" s="121"/>
      <c r="H13" s="121"/>
      <c r="I13" s="121"/>
      <c r="J13" s="121"/>
      <c r="K13" s="121"/>
      <c r="L13" s="122"/>
      <c r="M13" s="365" t="s">
        <v>135</v>
      </c>
      <c r="N13" s="366"/>
      <c r="O13" s="369" t="s">
        <v>136</v>
      </c>
      <c r="P13" s="370"/>
      <c r="Q13" s="371"/>
      <c r="R13" s="372" t="s">
        <v>145</v>
      </c>
      <c r="S13" s="374" t="s">
        <v>6</v>
      </c>
      <c r="T13" s="376" t="s">
        <v>36</v>
      </c>
    </row>
    <row r="14" spans="2:20" ht="30" customHeight="1">
      <c r="B14" s="123"/>
      <c r="C14" s="124"/>
      <c r="D14" s="124"/>
      <c r="E14" s="124"/>
      <c r="F14" s="124"/>
      <c r="G14" s="124"/>
      <c r="H14" s="124"/>
      <c r="I14" s="124"/>
      <c r="J14" s="124"/>
      <c r="K14" s="124"/>
      <c r="L14" s="125"/>
      <c r="M14" s="367"/>
      <c r="N14" s="368"/>
      <c r="O14" s="126" t="s">
        <v>137</v>
      </c>
      <c r="P14" s="126" t="s">
        <v>138</v>
      </c>
      <c r="Q14" s="126" t="s">
        <v>144</v>
      </c>
      <c r="R14" s="373"/>
      <c r="S14" s="375"/>
      <c r="T14" s="377"/>
    </row>
    <row r="15" spans="2:20" ht="22.9" customHeight="1">
      <c r="B15" s="123"/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378"/>
      <c r="N15" s="379"/>
      <c r="O15" s="379"/>
      <c r="P15" s="379"/>
      <c r="Q15" s="379"/>
      <c r="R15" s="379"/>
      <c r="S15" s="379"/>
      <c r="T15" s="380"/>
    </row>
    <row r="16" spans="2:20" ht="22.9" customHeight="1">
      <c r="B16" s="123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378" t="s">
        <v>100</v>
      </c>
      <c r="N16" s="379"/>
      <c r="O16" s="379"/>
      <c r="P16" s="379"/>
      <c r="Q16" s="379"/>
      <c r="R16" s="379"/>
      <c r="S16" s="379"/>
      <c r="T16" s="380"/>
    </row>
    <row r="17" spans="2:22" ht="22.9" customHeight="1">
      <c r="B17" s="123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409" t="s">
        <v>392</v>
      </c>
      <c r="N17" s="361"/>
      <c r="O17" s="127"/>
      <c r="P17" s="128"/>
      <c r="Q17" s="128"/>
      <c r="R17" s="128"/>
      <c r="S17" s="129">
        <v>9</v>
      </c>
      <c r="T17" s="130">
        <f>ROUND(+S17,2)</f>
        <v>9</v>
      </c>
    </row>
    <row r="18" spans="2:22" ht="22.9" customHeight="1">
      <c r="B18" s="123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409"/>
      <c r="N18" s="361"/>
      <c r="O18" s="136"/>
      <c r="P18" s="136"/>
      <c r="Q18" s="136"/>
      <c r="R18" s="128"/>
      <c r="S18" s="129"/>
      <c r="T18" s="130"/>
    </row>
    <row r="19" spans="2:22" ht="22.9" customHeight="1"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409"/>
      <c r="N19" s="361"/>
      <c r="O19" s="127"/>
      <c r="P19" s="128"/>
      <c r="Q19" s="129"/>
      <c r="R19" s="128"/>
      <c r="S19" s="129"/>
      <c r="T19" s="130"/>
    </row>
    <row r="20" spans="2:22" ht="22.9" customHeight="1"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409"/>
      <c r="N20" s="361"/>
      <c r="O20" s="127"/>
      <c r="P20" s="128"/>
      <c r="Q20" s="129"/>
      <c r="R20" s="131"/>
      <c r="S20" s="129"/>
      <c r="T20" s="130"/>
    </row>
    <row r="21" spans="2:22" ht="22.9" customHeight="1"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409"/>
      <c r="N21" s="361"/>
      <c r="O21" s="127"/>
      <c r="P21" s="128"/>
      <c r="Q21" s="129"/>
      <c r="R21" s="128"/>
      <c r="S21" s="129"/>
      <c r="T21" s="130"/>
    </row>
    <row r="22" spans="2:22" ht="22.9" customHeight="1">
      <c r="B22" s="123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409"/>
      <c r="N22" s="361"/>
      <c r="O22" s="136"/>
      <c r="P22" s="136"/>
      <c r="Q22" s="136"/>
      <c r="R22" s="136"/>
      <c r="S22" s="136"/>
      <c r="T22" s="130"/>
      <c r="V22" s="132"/>
    </row>
    <row r="23" spans="2:22" ht="22.9" customHeight="1">
      <c r="B23" s="123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409"/>
      <c r="N23" s="361"/>
      <c r="O23" s="136"/>
      <c r="P23" s="136"/>
      <c r="Q23" s="136"/>
      <c r="R23" s="136"/>
      <c r="S23" s="136"/>
      <c r="T23" s="130"/>
    </row>
    <row r="24" spans="2:22" ht="22.9" customHeight="1">
      <c r="B24" s="123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413"/>
      <c r="N24" s="414"/>
      <c r="O24" s="127"/>
      <c r="P24" s="128"/>
      <c r="Q24" s="129"/>
      <c r="R24" s="128"/>
      <c r="S24" s="129"/>
      <c r="T24" s="130"/>
    </row>
    <row r="25" spans="2:22" ht="22.9" customHeight="1">
      <c r="B25" s="123"/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415"/>
      <c r="N25" s="416"/>
      <c r="O25" s="127"/>
      <c r="P25" s="128"/>
      <c r="Q25" s="129"/>
      <c r="R25" s="128"/>
      <c r="S25" s="129"/>
      <c r="T25" s="130"/>
    </row>
    <row r="26" spans="2:22" ht="22.9" customHeight="1">
      <c r="B26" s="123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413"/>
      <c r="N26" s="414"/>
      <c r="O26" s="127"/>
      <c r="P26" s="128"/>
      <c r="Q26" s="129"/>
      <c r="R26" s="128"/>
      <c r="S26" s="129"/>
      <c r="T26" s="130"/>
    </row>
    <row r="27" spans="2:22" ht="22.9" customHeight="1">
      <c r="B27" s="123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415"/>
      <c r="N27" s="416"/>
      <c r="O27" s="127"/>
      <c r="P27" s="128"/>
      <c r="Q27" s="129"/>
      <c r="R27" s="128"/>
      <c r="S27" s="129"/>
      <c r="T27" s="130"/>
    </row>
    <row r="28" spans="2:22" ht="22.9" customHeight="1">
      <c r="B28" s="123"/>
      <c r="C28" s="124"/>
      <c r="D28" s="124"/>
      <c r="E28" s="124"/>
      <c r="F28" s="124"/>
      <c r="G28" s="124"/>
      <c r="H28" s="124"/>
      <c r="I28" s="124"/>
      <c r="J28" s="124"/>
      <c r="K28" s="124"/>
      <c r="L28" s="124"/>
      <c r="M28" s="360"/>
      <c r="N28" s="361"/>
      <c r="O28" s="127"/>
      <c r="P28" s="128"/>
      <c r="Q28" s="129"/>
      <c r="R28" s="128"/>
      <c r="S28" s="129"/>
      <c r="T28" s="130"/>
    </row>
    <row r="29" spans="2:22" ht="22.9" customHeight="1">
      <c r="B29" s="123"/>
      <c r="C29" s="124"/>
      <c r="D29" s="124"/>
      <c r="E29" s="124"/>
      <c r="F29" s="124"/>
      <c r="G29" s="124"/>
      <c r="H29" s="124"/>
      <c r="I29" s="124"/>
      <c r="J29" s="124"/>
      <c r="K29" s="124"/>
      <c r="L29" s="124"/>
      <c r="M29" s="360"/>
      <c r="N29" s="361"/>
      <c r="O29" s="127"/>
      <c r="P29" s="128"/>
      <c r="Q29" s="129"/>
      <c r="R29" s="128"/>
      <c r="S29" s="129"/>
      <c r="T29" s="130"/>
    </row>
    <row r="30" spans="2:22" ht="22.9" customHeight="1">
      <c r="B30" s="123"/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360"/>
      <c r="N30" s="361"/>
      <c r="O30" s="133"/>
      <c r="P30" s="128"/>
      <c r="Q30" s="129"/>
      <c r="R30" s="128"/>
      <c r="S30" s="129"/>
      <c r="T30" s="130"/>
    </row>
    <row r="31" spans="2:22" ht="22.9" customHeight="1">
      <c r="B31" s="123"/>
      <c r="D31" s="134"/>
      <c r="E31" s="134"/>
      <c r="F31" s="134"/>
      <c r="G31" s="134"/>
      <c r="H31" s="134"/>
      <c r="I31" s="134"/>
      <c r="J31" s="124"/>
      <c r="K31" s="124"/>
      <c r="L31" s="124"/>
      <c r="M31" s="360"/>
      <c r="N31" s="361"/>
      <c r="O31" s="133"/>
      <c r="P31" s="128"/>
      <c r="Q31" s="129"/>
      <c r="R31" s="128"/>
      <c r="S31" s="129"/>
      <c r="T31" s="130"/>
    </row>
    <row r="32" spans="2:22" ht="22.9" customHeight="1">
      <c r="B32" s="123"/>
      <c r="C32" s="134"/>
      <c r="D32" s="134"/>
      <c r="E32" s="134"/>
      <c r="F32" s="124"/>
      <c r="G32" s="124"/>
      <c r="H32" s="124"/>
      <c r="I32" s="124"/>
      <c r="J32" s="124"/>
      <c r="K32" s="124"/>
      <c r="L32" s="124"/>
      <c r="M32" s="360"/>
      <c r="N32" s="361"/>
      <c r="O32" s="127"/>
      <c r="P32" s="128"/>
      <c r="Q32" s="129"/>
      <c r="R32" s="131"/>
      <c r="S32" s="129"/>
      <c r="T32" s="130"/>
    </row>
    <row r="33" spans="2:22" ht="22.9" customHeight="1">
      <c r="B33" s="123"/>
      <c r="C33" s="124"/>
      <c r="D33" s="124"/>
      <c r="E33" s="124"/>
      <c r="F33" s="124"/>
      <c r="G33" s="124"/>
      <c r="H33" s="124"/>
      <c r="I33" s="124"/>
      <c r="J33" s="124"/>
      <c r="K33" s="124"/>
      <c r="L33" s="124"/>
      <c r="M33" s="360"/>
      <c r="N33" s="361"/>
      <c r="O33" s="127"/>
      <c r="P33" s="128"/>
      <c r="Q33" s="129"/>
      <c r="R33" s="131"/>
      <c r="S33" s="129"/>
      <c r="T33" s="130"/>
    </row>
    <row r="34" spans="2:22" ht="22.9" customHeight="1">
      <c r="B34" s="123"/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360"/>
      <c r="N34" s="361"/>
      <c r="O34" s="127"/>
      <c r="P34" s="128"/>
      <c r="Q34" s="129"/>
      <c r="R34" s="128"/>
      <c r="S34" s="129"/>
      <c r="T34" s="130"/>
    </row>
    <row r="35" spans="2:22" ht="22.9" customHeight="1">
      <c r="B35" s="123"/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360"/>
      <c r="N35" s="361"/>
      <c r="O35" s="127"/>
      <c r="P35" s="128"/>
      <c r="Q35" s="129"/>
      <c r="R35" s="128"/>
      <c r="S35" s="129"/>
      <c r="T35" s="130"/>
      <c r="V35" s="135"/>
    </row>
    <row r="36" spans="2:22" ht="22.9" customHeight="1">
      <c r="B36" s="123"/>
      <c r="C36" s="124"/>
      <c r="D36" s="124"/>
      <c r="E36" s="124"/>
      <c r="F36" s="124"/>
      <c r="G36" s="124"/>
      <c r="H36" s="124"/>
      <c r="I36" s="124"/>
      <c r="J36" s="124"/>
      <c r="K36" s="124"/>
      <c r="L36" s="124"/>
      <c r="M36" s="381"/>
      <c r="N36" s="382"/>
      <c r="O36" s="382"/>
      <c r="P36" s="382"/>
      <c r="Q36" s="382"/>
      <c r="R36" s="382"/>
      <c r="S36" s="382"/>
      <c r="T36" s="383"/>
      <c r="V36" s="135"/>
    </row>
    <row r="37" spans="2:22" ht="22.9" customHeight="1">
      <c r="B37" s="123"/>
      <c r="C37" s="124"/>
      <c r="D37" s="124"/>
      <c r="E37" s="124"/>
      <c r="F37" s="124"/>
      <c r="G37" s="124"/>
      <c r="H37" s="124"/>
      <c r="I37" s="124"/>
      <c r="J37" s="124"/>
      <c r="K37" s="124"/>
      <c r="L37" s="124"/>
      <c r="M37" s="390"/>
      <c r="N37" s="391"/>
      <c r="O37" s="127"/>
      <c r="P37" s="128"/>
      <c r="Q37" s="129"/>
      <c r="R37" s="131"/>
      <c r="S37" s="129"/>
      <c r="T37" s="130"/>
    </row>
    <row r="38" spans="2:22" ht="22.9" customHeight="1">
      <c r="B38" s="123"/>
      <c r="C38" s="124"/>
      <c r="D38" s="124"/>
      <c r="E38" s="124"/>
      <c r="F38" s="124"/>
      <c r="G38" s="124"/>
      <c r="H38" s="124"/>
      <c r="I38" s="124"/>
      <c r="J38" s="124"/>
      <c r="K38" s="124"/>
      <c r="L38" s="124"/>
      <c r="M38" s="390"/>
      <c r="N38" s="391"/>
      <c r="O38" s="136"/>
      <c r="P38" s="136"/>
      <c r="Q38" s="136"/>
      <c r="R38" s="136"/>
      <c r="S38" s="136"/>
      <c r="T38" s="137"/>
    </row>
    <row r="39" spans="2:22" ht="22.9" customHeight="1">
      <c r="B39" s="123"/>
      <c r="F39" s="124"/>
      <c r="G39" s="124"/>
      <c r="H39" s="124"/>
      <c r="I39" s="124"/>
      <c r="J39" s="124"/>
      <c r="K39" s="124"/>
      <c r="L39" s="124"/>
      <c r="M39" s="390"/>
      <c r="N39" s="391"/>
      <c r="O39" s="127"/>
      <c r="P39" s="131"/>
      <c r="Q39" s="129"/>
      <c r="R39" s="131"/>
      <c r="S39" s="129"/>
      <c r="T39" s="130"/>
    </row>
    <row r="40" spans="2:22" ht="22.9" customHeight="1">
      <c r="B40" s="123"/>
      <c r="F40" s="124"/>
      <c r="G40" s="124"/>
      <c r="H40" s="124"/>
      <c r="I40" s="124"/>
      <c r="J40" s="124"/>
      <c r="K40" s="124"/>
      <c r="L40" s="124"/>
      <c r="M40" s="390"/>
      <c r="N40" s="391"/>
      <c r="O40" s="127"/>
      <c r="P40" s="128"/>
      <c r="Q40" s="129"/>
      <c r="R40" s="131"/>
      <c r="S40" s="129"/>
      <c r="T40" s="130"/>
    </row>
    <row r="41" spans="2:22" ht="22.9" customHeight="1">
      <c r="B41" s="123"/>
      <c r="C41" s="124"/>
      <c r="D41" s="124"/>
      <c r="E41" s="124"/>
      <c r="F41" s="124"/>
      <c r="G41" s="124"/>
      <c r="H41" s="124"/>
      <c r="I41" s="124"/>
      <c r="J41" s="124"/>
      <c r="K41" s="124"/>
      <c r="L41" s="124"/>
      <c r="M41" s="390"/>
      <c r="N41" s="391"/>
      <c r="O41" s="127"/>
      <c r="P41" s="128"/>
      <c r="Q41" s="129"/>
      <c r="R41" s="131"/>
      <c r="S41" s="129"/>
      <c r="T41" s="130"/>
    </row>
    <row r="42" spans="2:22" ht="22.9" customHeight="1">
      <c r="B42" s="123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38"/>
      <c r="N42" s="139"/>
      <c r="O42" s="139"/>
      <c r="P42" s="139"/>
      <c r="Q42" s="139"/>
      <c r="R42" s="139"/>
      <c r="S42" s="139"/>
      <c r="T42" s="140"/>
    </row>
    <row r="43" spans="2:22" ht="22.9" customHeight="1" thickBot="1">
      <c r="B43" s="123"/>
      <c r="C43" s="124"/>
      <c r="D43" s="124"/>
      <c r="E43" s="124"/>
      <c r="F43" s="124"/>
      <c r="G43" s="124"/>
      <c r="H43" s="124"/>
      <c r="I43" s="124"/>
      <c r="J43" s="124"/>
      <c r="K43" s="124"/>
      <c r="L43" s="124"/>
      <c r="M43" s="141"/>
      <c r="N43" s="142"/>
      <c r="O43" s="142"/>
      <c r="P43" s="142"/>
      <c r="Q43" s="142"/>
      <c r="R43" s="142"/>
      <c r="S43" s="142"/>
      <c r="T43" s="143"/>
    </row>
    <row r="44" spans="2:22" s="145" customFormat="1" ht="24" customHeight="1">
      <c r="B44" s="392" t="s">
        <v>154</v>
      </c>
      <c r="C44" s="393"/>
      <c r="D44" s="393"/>
      <c r="E44" s="393"/>
      <c r="F44" s="393"/>
      <c r="G44" s="393"/>
      <c r="H44" s="393"/>
      <c r="I44" s="393"/>
      <c r="J44" s="393"/>
      <c r="K44" s="393"/>
      <c r="L44" s="394"/>
      <c r="M44" s="401" t="s">
        <v>139</v>
      </c>
      <c r="N44" s="402"/>
      <c r="O44" s="402"/>
      <c r="P44" s="402"/>
      <c r="Q44" s="402"/>
      <c r="R44" s="402"/>
      <c r="S44" s="402"/>
      <c r="T44" s="144">
        <f>SUM(T17:T43)</f>
        <v>9</v>
      </c>
    </row>
    <row r="45" spans="2:22" s="145" customFormat="1" ht="24" customHeight="1">
      <c r="B45" s="395"/>
      <c r="C45" s="396"/>
      <c r="D45" s="396"/>
      <c r="E45" s="396"/>
      <c r="F45" s="396"/>
      <c r="G45" s="396"/>
      <c r="H45" s="396"/>
      <c r="I45" s="396"/>
      <c r="J45" s="396"/>
      <c r="K45" s="396"/>
      <c r="L45" s="397"/>
      <c r="M45" s="403" t="s">
        <v>140</v>
      </c>
      <c r="N45" s="404"/>
      <c r="O45" s="404"/>
      <c r="P45" s="404"/>
      <c r="Q45" s="404"/>
      <c r="R45" s="404"/>
      <c r="S45" s="404"/>
      <c r="T45" s="146"/>
    </row>
    <row r="46" spans="2:22" s="145" customFormat="1" ht="24" customHeight="1" thickBot="1">
      <c r="B46" s="398"/>
      <c r="C46" s="399"/>
      <c r="D46" s="399"/>
      <c r="E46" s="399"/>
      <c r="F46" s="399"/>
      <c r="G46" s="399"/>
      <c r="H46" s="399"/>
      <c r="I46" s="399"/>
      <c r="J46" s="399"/>
      <c r="K46" s="399"/>
      <c r="L46" s="400"/>
      <c r="M46" s="405" t="s">
        <v>141</v>
      </c>
      <c r="N46" s="406"/>
      <c r="O46" s="406"/>
      <c r="P46" s="406"/>
      <c r="Q46" s="406"/>
      <c r="R46" s="406"/>
      <c r="S46" s="406"/>
      <c r="T46" s="147">
        <f>+T45+T44</f>
        <v>9</v>
      </c>
    </row>
    <row r="47" spans="2:22" ht="17.45" customHeight="1">
      <c r="B47" s="148"/>
      <c r="C47" s="149"/>
      <c r="D47" s="149"/>
      <c r="E47" s="149"/>
      <c r="F47" s="149"/>
      <c r="G47" s="149"/>
      <c r="H47" s="149"/>
      <c r="I47" s="149"/>
      <c r="J47" s="149"/>
      <c r="K47" s="149"/>
      <c r="L47" s="149"/>
      <c r="M47" s="150"/>
      <c r="N47" s="150"/>
      <c r="P47" s="150"/>
      <c r="Q47" s="150"/>
      <c r="R47" s="150"/>
      <c r="S47" s="150"/>
      <c r="T47" s="151"/>
    </row>
    <row r="48" spans="2:22" ht="22.9" customHeight="1">
      <c r="B48" s="148"/>
      <c r="J48" s="149"/>
      <c r="K48" s="149"/>
      <c r="L48" s="149"/>
      <c r="M48" s="150"/>
      <c r="Q48" s="115"/>
      <c r="R48" s="149"/>
      <c r="S48" s="149"/>
      <c r="T48" s="153"/>
    </row>
    <row r="49" spans="2:20" ht="19.149999999999999" customHeight="1">
      <c r="B49" s="148"/>
      <c r="J49" s="149"/>
      <c r="K49" s="149"/>
      <c r="L49" s="149"/>
      <c r="M49" s="150"/>
      <c r="Q49" s="115"/>
      <c r="R49" s="149"/>
      <c r="S49" s="149"/>
      <c r="T49" s="153"/>
    </row>
    <row r="50" spans="2:20" ht="21.6" customHeight="1">
      <c r="B50" s="148"/>
      <c r="C50" s="149"/>
      <c r="D50" s="149"/>
      <c r="E50" s="149"/>
      <c r="F50" s="149"/>
      <c r="G50" s="149"/>
      <c r="H50" s="149"/>
      <c r="I50" s="149"/>
      <c r="J50" s="149"/>
      <c r="K50" s="149"/>
      <c r="L50" s="149"/>
      <c r="M50" s="150"/>
      <c r="N50" s="150"/>
      <c r="P50" s="150"/>
      <c r="Q50" s="154"/>
      <c r="R50" s="154"/>
      <c r="S50" s="154"/>
      <c r="T50" s="155"/>
    </row>
    <row r="51" spans="2:20" ht="25.15" customHeight="1">
      <c r="B51" s="148"/>
      <c r="C51" s="149"/>
      <c r="D51" s="149"/>
      <c r="E51" s="149"/>
      <c r="F51" s="149"/>
      <c r="G51" s="149"/>
      <c r="H51" s="149"/>
      <c r="I51" s="149"/>
      <c r="J51" s="149"/>
      <c r="K51" s="149"/>
      <c r="L51" s="156"/>
      <c r="M51" s="157"/>
      <c r="N51" s="157"/>
      <c r="P51" s="150"/>
      <c r="Q51" s="157"/>
      <c r="R51" s="157"/>
      <c r="S51" s="157"/>
      <c r="T51" s="158"/>
    </row>
    <row r="52" spans="2:20" s="162" customFormat="1" ht="17.45" customHeight="1">
      <c r="B52" s="384" t="s">
        <v>142</v>
      </c>
      <c r="C52" s="385"/>
      <c r="D52" s="385"/>
      <c r="E52" s="385"/>
      <c r="F52" s="159"/>
      <c r="G52" s="386" t="s">
        <v>142</v>
      </c>
      <c r="H52" s="386"/>
      <c r="I52" s="386"/>
      <c r="J52" s="387"/>
      <c r="K52" s="160"/>
      <c r="L52" s="388" t="s">
        <v>142</v>
      </c>
      <c r="M52" s="388"/>
      <c r="N52" s="388"/>
      <c r="O52" s="388"/>
      <c r="P52" s="161"/>
      <c r="Q52" s="388" t="s">
        <v>142</v>
      </c>
      <c r="R52" s="388"/>
      <c r="S52" s="388"/>
      <c r="T52" s="389"/>
    </row>
    <row r="53" spans="2:20" ht="17.45" customHeight="1">
      <c r="B53" s="163" t="str">
        <f>+'1,01'!B53</f>
        <v>Nombre: IVAN DARIO RODRIGUEZ</v>
      </c>
      <c r="C53" s="164"/>
      <c r="D53" s="164"/>
      <c r="E53" s="164"/>
      <c r="F53" s="164"/>
      <c r="G53" s="165" t="str">
        <f>+'1,01'!G53</f>
        <v xml:space="preserve">Nombre: MANUEL EDUARDO CEPEDA HERNÁNDEZ </v>
      </c>
      <c r="H53" s="165"/>
      <c r="I53" s="165"/>
      <c r="J53" s="165"/>
      <c r="K53" s="166"/>
      <c r="L53" s="167" t="str">
        <f>+'1,01'!L53</f>
        <v>Nombre: ROBINSON ALEXANDER TOBAR URBANO</v>
      </c>
      <c r="M53" s="167"/>
      <c r="N53" s="167"/>
      <c r="O53" s="167"/>
      <c r="P53" s="166"/>
      <c r="Q53" s="167" t="str">
        <f>+'1,01'!Q53</f>
        <v>Nombre: CLARA LUZ JARAMILLO HENAO</v>
      </c>
      <c r="R53" s="167"/>
      <c r="S53" s="167"/>
      <c r="T53" s="168"/>
    </row>
    <row r="54" spans="2:20" ht="17.45" customHeight="1" thickBot="1">
      <c r="B54" s="174" t="str">
        <f>+'1,01'!B54</f>
        <v>RESIDENTE DE OBRA</v>
      </c>
      <c r="C54" s="169"/>
      <c r="D54" s="169"/>
      <c r="E54" s="169"/>
      <c r="F54" s="169"/>
      <c r="G54" s="170" t="str">
        <f>+'1,01'!G54</f>
        <v>DIRECTOR DE OBRA</v>
      </c>
      <c r="H54" s="170"/>
      <c r="I54" s="170"/>
      <c r="J54" s="170"/>
      <c r="K54" s="171"/>
      <c r="L54" s="172" t="str">
        <f>+'1,01'!L54</f>
        <v xml:space="preserve">RESIDENTE DE INTERVENTORIA </v>
      </c>
      <c r="M54" s="172"/>
      <c r="N54" s="172"/>
      <c r="O54" s="172"/>
      <c r="P54" s="171"/>
      <c r="Q54" s="172" t="str">
        <f>+'1,01'!Q54</f>
        <v xml:space="preserve">DIRECTOR DE INTERVENTORIA </v>
      </c>
      <c r="R54" s="172"/>
      <c r="S54" s="172"/>
      <c r="T54" s="173"/>
    </row>
  </sheetData>
  <mergeCells count="62">
    <mergeCell ref="B52:E52"/>
    <mergeCell ref="G52:J52"/>
    <mergeCell ref="L52:O52"/>
    <mergeCell ref="Q52:T52"/>
    <mergeCell ref="M35:N35"/>
    <mergeCell ref="M36:T36"/>
    <mergeCell ref="M37:N37"/>
    <mergeCell ref="M38:N38"/>
    <mergeCell ref="M39:N39"/>
    <mergeCell ref="M40:N40"/>
    <mergeCell ref="M41:N41"/>
    <mergeCell ref="B44:L46"/>
    <mergeCell ref="M44:S44"/>
    <mergeCell ref="M45:S45"/>
    <mergeCell ref="M46:S46"/>
    <mergeCell ref="M34:N34"/>
    <mergeCell ref="M21:N21"/>
    <mergeCell ref="M22:N22"/>
    <mergeCell ref="M23:N23"/>
    <mergeCell ref="M24:N25"/>
    <mergeCell ref="M26:N27"/>
    <mergeCell ref="M28:N28"/>
    <mergeCell ref="M29:N29"/>
    <mergeCell ref="M30:N30"/>
    <mergeCell ref="M31:N31"/>
    <mergeCell ref="M32:N32"/>
    <mergeCell ref="M33:N33"/>
    <mergeCell ref="M20:N20"/>
    <mergeCell ref="B12:L12"/>
    <mergeCell ref="M12:T12"/>
    <mergeCell ref="M13:N14"/>
    <mergeCell ref="O13:Q13"/>
    <mergeCell ref="R13:R14"/>
    <mergeCell ref="S13:S14"/>
    <mergeCell ref="T13:T14"/>
    <mergeCell ref="M15:T15"/>
    <mergeCell ref="M16:T16"/>
    <mergeCell ref="M17:N17"/>
    <mergeCell ref="M18:N18"/>
    <mergeCell ref="M19:N19"/>
    <mergeCell ref="B11:T11"/>
    <mergeCell ref="B6:D7"/>
    <mergeCell ref="E6:G7"/>
    <mergeCell ref="H6:I7"/>
    <mergeCell ref="J6:N7"/>
    <mergeCell ref="O6:O8"/>
    <mergeCell ref="P6:T8"/>
    <mergeCell ref="B8:D8"/>
    <mergeCell ref="E8:G8"/>
    <mergeCell ref="H8:I8"/>
    <mergeCell ref="J8:N8"/>
    <mergeCell ref="B9:T9"/>
    <mergeCell ref="B10:C10"/>
    <mergeCell ref="E10:G10"/>
    <mergeCell ref="J10:Q10"/>
    <mergeCell ref="S10:T10"/>
    <mergeCell ref="B4:T4"/>
    <mergeCell ref="F1:Q2"/>
    <mergeCell ref="R1:T1"/>
    <mergeCell ref="R2:T2"/>
    <mergeCell ref="B3:Q3"/>
    <mergeCell ref="R3:T3"/>
  </mergeCells>
  <printOptions horizontalCentered="1"/>
  <pageMargins left="0.11811023622047245" right="0.11811023622047245" top="0.11811023622047245" bottom="0.11811023622047245" header="0" footer="0"/>
  <pageSetup scale="44" fitToHeight="0" orientation="landscape" r:id="rId1"/>
  <headerFooter alignWithMargins="0"/>
  <drawing r:id="rId2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A00-000000000000}">
  <sheetPr>
    <tabColor rgb="FF92D050"/>
    <pageSetUpPr fitToPage="1"/>
  </sheetPr>
  <dimension ref="B1:V51"/>
  <sheetViews>
    <sheetView view="pageBreakPreview" topLeftCell="A24" zoomScale="80" zoomScaleNormal="100" zoomScaleSheetLayoutView="80" workbookViewId="0">
      <selection activeCell="G58" sqref="G58"/>
    </sheetView>
  </sheetViews>
  <sheetFormatPr baseColWidth="10" defaultColWidth="10" defaultRowHeight="27" customHeight="1"/>
  <cols>
    <col min="1" max="1" width="1.125" style="115" customWidth="1"/>
    <col min="2" max="5" width="12" style="115" customWidth="1"/>
    <col min="6" max="6" width="15.625" style="115" customWidth="1"/>
    <col min="7" max="7" width="19.875" style="115" customWidth="1"/>
    <col min="8" max="12" width="12" style="115" customWidth="1"/>
    <col min="13" max="13" width="20.125" style="152" customWidth="1"/>
    <col min="14" max="14" width="27.375" style="152" customWidth="1"/>
    <col min="15" max="15" width="17.375" style="150" customWidth="1"/>
    <col min="16" max="16" width="14.375" style="152" customWidth="1"/>
    <col min="17" max="17" width="16.875" style="152" customWidth="1"/>
    <col min="18" max="18" width="13.625" style="152" customWidth="1"/>
    <col min="19" max="19" width="17" style="152" customWidth="1"/>
    <col min="20" max="20" width="13.375" style="152" customWidth="1"/>
    <col min="21" max="21" width="17" style="115" bestFit="1" customWidth="1"/>
    <col min="22" max="22" width="18.125" style="115" customWidth="1"/>
    <col min="23" max="23" width="13.625" style="115" bestFit="1" customWidth="1"/>
    <col min="24" max="24" width="10.125" style="115" bestFit="1" customWidth="1"/>
    <col min="25" max="16384" width="10" style="115"/>
  </cols>
  <sheetData>
    <row r="1" spans="2:20" s="107" customFormat="1" ht="38.450000000000003" customHeight="1">
      <c r="B1" s="104"/>
      <c r="C1" s="105"/>
      <c r="D1" s="105"/>
      <c r="E1" s="106"/>
      <c r="F1" s="342" t="s">
        <v>123</v>
      </c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4"/>
      <c r="R1" s="348"/>
      <c r="S1" s="349"/>
      <c r="T1" s="350"/>
    </row>
    <row r="2" spans="2:20" s="107" customFormat="1" ht="37.9" customHeight="1" thickBot="1">
      <c r="B2" s="108"/>
      <c r="C2" s="109"/>
      <c r="D2" s="109"/>
      <c r="E2" s="110"/>
      <c r="F2" s="345"/>
      <c r="G2" s="346"/>
      <c r="H2" s="346"/>
      <c r="I2" s="346"/>
      <c r="J2" s="346"/>
      <c r="K2" s="346"/>
      <c r="L2" s="346"/>
      <c r="M2" s="346"/>
      <c r="N2" s="346"/>
      <c r="O2" s="346"/>
      <c r="P2" s="346"/>
      <c r="Q2" s="347"/>
      <c r="R2" s="351"/>
      <c r="S2" s="352"/>
      <c r="T2" s="353"/>
    </row>
    <row r="3" spans="2:20" s="107" customFormat="1" ht="29.45" customHeight="1" thickBot="1">
      <c r="B3" s="354" t="str">
        <f>+'1,01'!B3</f>
        <v>PATRIMONIO NATURAL FONDO PARA LA BIODIVERSIDAD Y ÁREAS PROTEGIDAS</v>
      </c>
      <c r="C3" s="355"/>
      <c r="D3" s="355"/>
      <c r="E3" s="355"/>
      <c r="F3" s="355"/>
      <c r="G3" s="355"/>
      <c r="H3" s="355"/>
      <c r="I3" s="355"/>
      <c r="J3" s="355"/>
      <c r="K3" s="355"/>
      <c r="L3" s="355"/>
      <c r="M3" s="355"/>
      <c r="N3" s="355"/>
      <c r="O3" s="355"/>
      <c r="P3" s="355"/>
      <c r="Q3" s="356"/>
      <c r="R3" s="357"/>
      <c r="S3" s="358"/>
      <c r="T3" s="359"/>
    </row>
    <row r="4" spans="2:20" s="107" customFormat="1" ht="33" customHeight="1" thickBot="1">
      <c r="B4" s="339" t="s">
        <v>124</v>
      </c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  <c r="P4" s="340"/>
      <c r="Q4" s="340"/>
      <c r="R4" s="340"/>
      <c r="S4" s="340"/>
      <c r="T4" s="341"/>
    </row>
    <row r="5" spans="2:20" s="107" customFormat="1" ht="12.6" customHeight="1" thickBot="1">
      <c r="B5" s="111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3"/>
      <c r="T5" s="114"/>
    </row>
    <row r="6" spans="2:20" ht="27" customHeight="1">
      <c r="B6" s="308" t="s">
        <v>125</v>
      </c>
      <c r="C6" s="309"/>
      <c r="D6" s="309"/>
      <c r="E6" s="312" t="s">
        <v>149</v>
      </c>
      <c r="F6" s="312"/>
      <c r="G6" s="313"/>
      <c r="H6" s="316" t="s">
        <v>126</v>
      </c>
      <c r="I6" s="317"/>
      <c r="J6" s="320">
        <v>45926</v>
      </c>
      <c r="K6" s="312"/>
      <c r="L6" s="312"/>
      <c r="M6" s="312"/>
      <c r="N6" s="313"/>
      <c r="O6" s="321" t="s">
        <v>127</v>
      </c>
      <c r="P6" s="312" t="s">
        <v>150</v>
      </c>
      <c r="Q6" s="312"/>
      <c r="R6" s="312"/>
      <c r="S6" s="312"/>
      <c r="T6" s="313"/>
    </row>
    <row r="7" spans="2:20" ht="27" customHeight="1">
      <c r="B7" s="310"/>
      <c r="C7" s="311"/>
      <c r="D7" s="311"/>
      <c r="E7" s="314"/>
      <c r="F7" s="314"/>
      <c r="G7" s="315"/>
      <c r="H7" s="318"/>
      <c r="I7" s="319"/>
      <c r="J7" s="314"/>
      <c r="K7" s="314"/>
      <c r="L7" s="314"/>
      <c r="M7" s="314"/>
      <c r="N7" s="315"/>
      <c r="O7" s="322"/>
      <c r="P7" s="314"/>
      <c r="Q7" s="314"/>
      <c r="R7" s="314"/>
      <c r="S7" s="314"/>
      <c r="T7" s="315"/>
    </row>
    <row r="8" spans="2:20" ht="50.25" customHeight="1" thickBot="1">
      <c r="B8" s="326" t="s">
        <v>128</v>
      </c>
      <c r="C8" s="327"/>
      <c r="D8" s="327"/>
      <c r="E8" s="324" t="s">
        <v>151</v>
      </c>
      <c r="F8" s="324"/>
      <c r="G8" s="325"/>
      <c r="H8" s="326" t="s">
        <v>129</v>
      </c>
      <c r="I8" s="327"/>
      <c r="J8" s="324" t="s">
        <v>152</v>
      </c>
      <c r="K8" s="324"/>
      <c r="L8" s="324"/>
      <c r="M8" s="324"/>
      <c r="N8" s="325"/>
      <c r="O8" s="323"/>
      <c r="P8" s="324"/>
      <c r="Q8" s="324"/>
      <c r="R8" s="324"/>
      <c r="S8" s="324"/>
      <c r="T8" s="325"/>
    </row>
    <row r="9" spans="2:20" ht="11.25" customHeight="1" thickBot="1">
      <c r="B9" s="328"/>
      <c r="C9" s="329"/>
      <c r="D9" s="329"/>
      <c r="E9" s="329"/>
      <c r="F9" s="329"/>
      <c r="G9" s="329"/>
      <c r="H9" s="329"/>
      <c r="I9" s="329"/>
      <c r="J9" s="329"/>
      <c r="K9" s="329"/>
      <c r="L9" s="329"/>
      <c r="M9" s="329"/>
      <c r="N9" s="329"/>
      <c r="O9" s="329"/>
      <c r="P9" s="329"/>
      <c r="Q9" s="329"/>
      <c r="R9" s="329"/>
      <c r="S9" s="329"/>
      <c r="T9" s="330"/>
    </row>
    <row r="10" spans="2:20" ht="33.6" customHeight="1" thickBot="1">
      <c r="B10" s="331" t="s">
        <v>130</v>
      </c>
      <c r="C10" s="332"/>
      <c r="D10" s="116" t="str">
        <f>+'F-GAL-001'!B37</f>
        <v>I.</v>
      </c>
      <c r="E10" s="333" t="str">
        <f>+'F-GAL-001'!C37</f>
        <v>ITEM NO PREVISTO</v>
      </c>
      <c r="F10" s="333"/>
      <c r="G10" s="333"/>
      <c r="H10" s="117" t="s">
        <v>131</v>
      </c>
      <c r="I10" s="116" t="e">
        <f>+'F-GAL-001'!#REF!</f>
        <v>#REF!</v>
      </c>
      <c r="J10" s="334" t="e">
        <f>+'F-GAL-001'!#REF!</f>
        <v>#REF!</v>
      </c>
      <c r="K10" s="335"/>
      <c r="L10" s="335"/>
      <c r="M10" s="335"/>
      <c r="N10" s="335"/>
      <c r="O10" s="335"/>
      <c r="P10" s="335"/>
      <c r="Q10" s="336"/>
      <c r="R10" s="119" t="s">
        <v>132</v>
      </c>
      <c r="S10" s="337" t="e">
        <f>+'F-GAL-001'!#REF!</f>
        <v>#REF!</v>
      </c>
      <c r="T10" s="338"/>
    </row>
    <row r="11" spans="2:20" ht="10.5" customHeight="1" thickBot="1">
      <c r="B11" s="305"/>
      <c r="C11" s="306"/>
      <c r="D11" s="306"/>
      <c r="E11" s="306"/>
      <c r="F11" s="306"/>
      <c r="G11" s="306"/>
      <c r="H11" s="306"/>
      <c r="I11" s="306"/>
      <c r="J11" s="306"/>
      <c r="K11" s="306"/>
      <c r="L11" s="306"/>
      <c r="M11" s="306"/>
      <c r="N11" s="306"/>
      <c r="O11" s="306"/>
      <c r="P11" s="306"/>
      <c r="Q11" s="306"/>
      <c r="R11" s="306"/>
      <c r="S11" s="306"/>
      <c r="T11" s="307"/>
    </row>
    <row r="12" spans="2:20" ht="27" customHeight="1" thickBot="1">
      <c r="B12" s="362" t="s">
        <v>133</v>
      </c>
      <c r="C12" s="363"/>
      <c r="D12" s="363"/>
      <c r="E12" s="363"/>
      <c r="F12" s="363"/>
      <c r="G12" s="363"/>
      <c r="H12" s="363"/>
      <c r="I12" s="363"/>
      <c r="J12" s="363"/>
      <c r="K12" s="363"/>
      <c r="L12" s="363"/>
      <c r="M12" s="362" t="s">
        <v>134</v>
      </c>
      <c r="N12" s="363"/>
      <c r="O12" s="363"/>
      <c r="P12" s="363"/>
      <c r="Q12" s="363"/>
      <c r="R12" s="363"/>
      <c r="S12" s="363"/>
      <c r="T12" s="364"/>
    </row>
    <row r="13" spans="2:20" ht="30" customHeight="1">
      <c r="B13" s="120"/>
      <c r="C13" s="121"/>
      <c r="D13" s="121"/>
      <c r="E13" s="121"/>
      <c r="F13" s="121"/>
      <c r="G13" s="121"/>
      <c r="H13" s="121"/>
      <c r="I13" s="121"/>
      <c r="J13" s="121"/>
      <c r="K13" s="121"/>
      <c r="L13" s="122"/>
      <c r="M13" s="365" t="s">
        <v>135</v>
      </c>
      <c r="N13" s="366"/>
      <c r="O13" s="369" t="s">
        <v>136</v>
      </c>
      <c r="P13" s="370"/>
      <c r="Q13" s="371"/>
      <c r="R13" s="372" t="s">
        <v>145</v>
      </c>
      <c r="S13" s="374" t="s">
        <v>6</v>
      </c>
      <c r="T13" s="376" t="s">
        <v>36</v>
      </c>
    </row>
    <row r="14" spans="2:20" ht="30" customHeight="1">
      <c r="B14" s="123"/>
      <c r="C14" s="124"/>
      <c r="D14" s="124"/>
      <c r="E14" s="124"/>
      <c r="F14" s="124"/>
      <c r="G14" s="124"/>
      <c r="H14" s="124"/>
      <c r="I14" s="124"/>
      <c r="J14" s="124"/>
      <c r="K14" s="124"/>
      <c r="L14" s="125"/>
      <c r="M14" s="367"/>
      <c r="N14" s="368"/>
      <c r="O14" s="126" t="s">
        <v>137</v>
      </c>
      <c r="P14" s="126" t="s">
        <v>138</v>
      </c>
      <c r="Q14" s="126" t="s">
        <v>144</v>
      </c>
      <c r="R14" s="373"/>
      <c r="S14" s="375"/>
      <c r="T14" s="377"/>
    </row>
    <row r="15" spans="2:20" ht="22.9" customHeight="1">
      <c r="B15" s="123"/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378"/>
      <c r="N15" s="379"/>
      <c r="O15" s="379"/>
      <c r="P15" s="379"/>
      <c r="Q15" s="379"/>
      <c r="R15" s="379"/>
      <c r="S15" s="379"/>
      <c r="T15" s="380"/>
    </row>
    <row r="16" spans="2:20" ht="22.9" customHeight="1">
      <c r="B16" s="123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378" t="s">
        <v>235</v>
      </c>
      <c r="N16" s="379"/>
      <c r="O16" s="379"/>
      <c r="P16" s="379"/>
      <c r="Q16" s="379"/>
      <c r="R16" s="379"/>
      <c r="S16" s="379"/>
      <c r="T16" s="380"/>
    </row>
    <row r="17" spans="2:22" ht="22.9" customHeight="1">
      <c r="B17" s="123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390" t="s">
        <v>235</v>
      </c>
      <c r="N17" s="391"/>
      <c r="O17" s="127"/>
      <c r="P17" s="128"/>
      <c r="Q17" s="128"/>
      <c r="R17" s="128"/>
      <c r="S17" s="129">
        <v>1</v>
      </c>
      <c r="T17" s="130">
        <f>ROUND(+S17,2)</f>
        <v>1</v>
      </c>
    </row>
    <row r="18" spans="2:22" ht="22.9" customHeight="1">
      <c r="B18" s="123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390"/>
      <c r="N18" s="391"/>
      <c r="O18" s="127"/>
      <c r="P18" s="128"/>
      <c r="Q18" s="128"/>
      <c r="R18" s="128"/>
      <c r="S18" s="129"/>
      <c r="T18" s="130"/>
    </row>
    <row r="19" spans="2:22" ht="22.9" customHeight="1"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390"/>
      <c r="N19" s="391"/>
      <c r="O19" s="127"/>
      <c r="P19" s="128"/>
      <c r="Q19" s="128"/>
      <c r="R19" s="128"/>
      <c r="S19" s="129"/>
      <c r="T19" s="130"/>
    </row>
    <row r="20" spans="2:22" ht="22.9" customHeight="1"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390"/>
      <c r="N20" s="391"/>
      <c r="O20" s="127"/>
      <c r="P20" s="128"/>
      <c r="Q20" s="128"/>
      <c r="R20" s="128"/>
      <c r="S20" s="129"/>
      <c r="T20" s="130"/>
    </row>
    <row r="21" spans="2:22" ht="22.9" customHeight="1"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390"/>
      <c r="N21" s="391"/>
      <c r="O21" s="177"/>
      <c r="P21" s="177"/>
      <c r="Q21" s="176"/>
      <c r="R21" s="176"/>
      <c r="S21" s="177"/>
      <c r="T21" s="130"/>
    </row>
    <row r="22" spans="2:22" ht="22.9" customHeight="1">
      <c r="B22" s="123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390"/>
      <c r="N22" s="391"/>
      <c r="O22" s="127"/>
      <c r="P22" s="128"/>
      <c r="Q22" s="128"/>
      <c r="R22" s="128"/>
      <c r="S22" s="129"/>
      <c r="T22" s="130"/>
    </row>
    <row r="23" spans="2:22" ht="22.9" customHeight="1">
      <c r="B23" s="123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390"/>
      <c r="N23" s="391"/>
      <c r="O23" s="127"/>
      <c r="P23" s="128"/>
      <c r="Q23" s="128"/>
      <c r="R23" s="128"/>
      <c r="S23" s="129"/>
      <c r="T23" s="130"/>
    </row>
    <row r="24" spans="2:22" ht="22.9" customHeight="1">
      <c r="B24" s="123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360"/>
      <c r="N24" s="361"/>
      <c r="O24" s="127"/>
      <c r="P24" s="128"/>
      <c r="Q24" s="128"/>
      <c r="R24" s="128"/>
      <c r="S24" s="129"/>
      <c r="T24" s="130"/>
    </row>
    <row r="25" spans="2:22" ht="22.9" customHeight="1">
      <c r="B25" s="123"/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360"/>
      <c r="N25" s="361"/>
      <c r="O25" s="127"/>
      <c r="P25" s="128"/>
      <c r="Q25" s="128"/>
      <c r="R25" s="128"/>
      <c r="S25" s="129"/>
      <c r="T25" s="130"/>
    </row>
    <row r="26" spans="2:22" ht="22.9" customHeight="1">
      <c r="B26" s="123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360"/>
      <c r="N26" s="361"/>
      <c r="O26" s="127"/>
      <c r="P26" s="128"/>
      <c r="Q26" s="128"/>
      <c r="R26" s="128"/>
      <c r="S26" s="129"/>
      <c r="T26" s="130"/>
    </row>
    <row r="27" spans="2:22" ht="22.9" customHeight="1">
      <c r="B27" s="123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360"/>
      <c r="N27" s="361"/>
      <c r="O27" s="133"/>
      <c r="P27" s="128"/>
      <c r="Q27" s="128"/>
      <c r="R27" s="128"/>
      <c r="S27" s="129"/>
      <c r="T27" s="130"/>
    </row>
    <row r="28" spans="2:22" ht="22.9" customHeight="1">
      <c r="B28" s="123"/>
      <c r="D28" s="134"/>
      <c r="E28" s="134"/>
      <c r="F28" s="134"/>
      <c r="G28" s="134"/>
      <c r="H28" s="134"/>
      <c r="I28" s="134"/>
      <c r="J28" s="124"/>
      <c r="K28" s="124"/>
      <c r="L28" s="124"/>
      <c r="M28" s="360"/>
      <c r="N28" s="361"/>
      <c r="O28" s="133"/>
      <c r="P28" s="128"/>
      <c r="Q28" s="128"/>
      <c r="R28" s="128"/>
      <c r="S28" s="129"/>
      <c r="T28" s="130"/>
    </row>
    <row r="29" spans="2:22" ht="22.9" customHeight="1">
      <c r="B29" s="123"/>
      <c r="C29" s="134"/>
      <c r="D29" s="134"/>
      <c r="E29" s="134"/>
      <c r="F29" s="124"/>
      <c r="G29" s="124"/>
      <c r="H29" s="124"/>
      <c r="I29" s="124"/>
      <c r="J29" s="124"/>
      <c r="K29" s="124"/>
      <c r="L29" s="124"/>
      <c r="M29" s="360"/>
      <c r="N29" s="361"/>
      <c r="O29" s="127"/>
      <c r="P29" s="128"/>
      <c r="Q29" s="128"/>
      <c r="R29" s="131"/>
      <c r="S29" s="129"/>
      <c r="T29" s="130"/>
    </row>
    <row r="30" spans="2:22" ht="22.9" customHeight="1">
      <c r="B30" s="123"/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360"/>
      <c r="N30" s="361"/>
      <c r="O30" s="127"/>
      <c r="P30" s="128"/>
      <c r="Q30" s="128"/>
      <c r="R30" s="131"/>
      <c r="S30" s="129"/>
      <c r="T30" s="130"/>
    </row>
    <row r="31" spans="2:22" ht="22.9" customHeight="1">
      <c r="B31" s="123"/>
      <c r="C31" s="124"/>
      <c r="D31" s="124"/>
      <c r="E31" s="124"/>
      <c r="F31" s="124"/>
      <c r="G31" s="124"/>
      <c r="H31" s="124"/>
      <c r="I31" s="124"/>
      <c r="J31" s="124"/>
      <c r="K31" s="124"/>
      <c r="L31" s="124"/>
      <c r="M31" s="360"/>
      <c r="N31" s="361"/>
      <c r="O31" s="127"/>
      <c r="P31" s="128"/>
      <c r="Q31" s="129"/>
      <c r="R31" s="128"/>
      <c r="S31" s="129"/>
      <c r="T31" s="130"/>
    </row>
    <row r="32" spans="2:22" ht="22.9" customHeight="1">
      <c r="B32" s="123"/>
      <c r="C32" s="124"/>
      <c r="D32" s="124"/>
      <c r="E32" s="124"/>
      <c r="F32" s="124"/>
      <c r="G32" s="124"/>
      <c r="H32" s="124"/>
      <c r="I32" s="124"/>
      <c r="J32" s="124"/>
      <c r="K32" s="124"/>
      <c r="L32" s="124"/>
      <c r="M32" s="360"/>
      <c r="N32" s="361"/>
      <c r="O32" s="127"/>
      <c r="P32" s="128"/>
      <c r="Q32" s="129"/>
      <c r="R32" s="128"/>
      <c r="S32" s="129"/>
      <c r="T32" s="130"/>
      <c r="V32" s="135"/>
    </row>
    <row r="33" spans="2:22" ht="22.9" customHeight="1">
      <c r="B33" s="123"/>
      <c r="C33" s="124"/>
      <c r="D33" s="124"/>
      <c r="E33" s="124"/>
      <c r="F33" s="124"/>
      <c r="G33" s="124"/>
      <c r="H33" s="124"/>
      <c r="I33" s="124"/>
      <c r="J33" s="124"/>
      <c r="K33" s="124"/>
      <c r="L33" s="124"/>
      <c r="M33" s="381"/>
      <c r="N33" s="382"/>
      <c r="O33" s="382"/>
      <c r="P33" s="382"/>
      <c r="Q33" s="382"/>
      <c r="R33" s="382"/>
      <c r="S33" s="382"/>
      <c r="T33" s="383"/>
      <c r="V33" s="135"/>
    </row>
    <row r="34" spans="2:22" ht="22.9" customHeight="1">
      <c r="B34" s="123"/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390"/>
      <c r="N34" s="391"/>
      <c r="O34" s="127"/>
      <c r="P34" s="128"/>
      <c r="Q34" s="129"/>
      <c r="R34" s="131"/>
      <c r="S34" s="129"/>
      <c r="T34" s="130"/>
    </row>
    <row r="35" spans="2:22" ht="22.9" customHeight="1">
      <c r="B35" s="123"/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390"/>
      <c r="N35" s="391"/>
      <c r="O35" s="136"/>
      <c r="P35" s="136"/>
      <c r="Q35" s="136"/>
      <c r="R35" s="136"/>
      <c r="S35" s="136"/>
      <c r="T35" s="137"/>
    </row>
    <row r="36" spans="2:22" ht="22.9" customHeight="1">
      <c r="B36" s="123"/>
      <c r="F36" s="124"/>
      <c r="G36" s="124"/>
      <c r="H36" s="124"/>
      <c r="I36" s="124"/>
      <c r="J36" s="124"/>
      <c r="K36" s="124"/>
      <c r="L36" s="124"/>
      <c r="M36" s="390"/>
      <c r="N36" s="391"/>
      <c r="O36" s="127"/>
      <c r="P36" s="131"/>
      <c r="Q36" s="129"/>
      <c r="R36" s="131"/>
      <c r="S36" s="129"/>
      <c r="T36" s="130"/>
    </row>
    <row r="37" spans="2:22" ht="22.9" customHeight="1">
      <c r="B37" s="123"/>
      <c r="F37" s="124"/>
      <c r="G37" s="124"/>
      <c r="H37" s="124"/>
      <c r="I37" s="124"/>
      <c r="J37" s="124"/>
      <c r="K37" s="124"/>
      <c r="L37" s="124"/>
      <c r="M37" s="390"/>
      <c r="N37" s="391"/>
      <c r="O37" s="127"/>
      <c r="P37" s="128"/>
      <c r="Q37" s="129"/>
      <c r="R37" s="131"/>
      <c r="S37" s="129"/>
      <c r="T37" s="130"/>
    </row>
    <row r="38" spans="2:22" ht="22.9" customHeight="1">
      <c r="B38" s="123"/>
      <c r="C38" s="124"/>
      <c r="D38" s="124"/>
      <c r="E38" s="124"/>
      <c r="F38" s="124"/>
      <c r="G38" s="124"/>
      <c r="H38" s="124"/>
      <c r="I38" s="124"/>
      <c r="J38" s="124"/>
      <c r="K38" s="124"/>
      <c r="L38" s="124"/>
      <c r="M38" s="390"/>
      <c r="N38" s="391"/>
      <c r="O38" s="127"/>
      <c r="P38" s="128"/>
      <c r="Q38" s="129"/>
      <c r="R38" s="131"/>
      <c r="S38" s="129"/>
      <c r="T38" s="130"/>
    </row>
    <row r="39" spans="2:22" ht="22.9" customHeight="1">
      <c r="B39" s="123"/>
      <c r="C39" s="124"/>
      <c r="D39" s="124"/>
      <c r="E39" s="124"/>
      <c r="F39" s="124"/>
      <c r="G39" s="124"/>
      <c r="H39" s="124"/>
      <c r="I39" s="124"/>
      <c r="J39" s="124"/>
      <c r="K39" s="124"/>
      <c r="L39" s="124"/>
      <c r="M39" s="138"/>
      <c r="N39" s="139"/>
      <c r="O39" s="139"/>
      <c r="P39" s="139"/>
      <c r="Q39" s="139"/>
      <c r="R39" s="139"/>
      <c r="S39" s="139"/>
      <c r="T39" s="140"/>
    </row>
    <row r="40" spans="2:22" ht="22.9" customHeight="1" thickBot="1">
      <c r="B40" s="123"/>
      <c r="C40" s="124"/>
      <c r="D40" s="124"/>
      <c r="E40" s="124"/>
      <c r="F40" s="124"/>
      <c r="G40" s="124"/>
      <c r="H40" s="124"/>
      <c r="I40" s="124"/>
      <c r="J40" s="124"/>
      <c r="K40" s="124"/>
      <c r="L40" s="124"/>
      <c r="M40" s="141"/>
      <c r="N40" s="142"/>
      <c r="O40" s="142"/>
      <c r="P40" s="142"/>
      <c r="Q40" s="142"/>
      <c r="R40" s="142"/>
      <c r="S40" s="142"/>
      <c r="T40" s="143"/>
    </row>
    <row r="41" spans="2:22" s="145" customFormat="1" ht="24" customHeight="1">
      <c r="B41" s="392" t="s">
        <v>154</v>
      </c>
      <c r="C41" s="393"/>
      <c r="D41" s="393"/>
      <c r="E41" s="393"/>
      <c r="F41" s="393"/>
      <c r="G41" s="393"/>
      <c r="H41" s="393"/>
      <c r="I41" s="393"/>
      <c r="J41" s="393"/>
      <c r="K41" s="393"/>
      <c r="L41" s="394"/>
      <c r="M41" s="401" t="s">
        <v>139</v>
      </c>
      <c r="N41" s="402"/>
      <c r="O41" s="402"/>
      <c r="P41" s="402"/>
      <c r="Q41" s="402"/>
      <c r="R41" s="402"/>
      <c r="S41" s="402"/>
      <c r="T41" s="144">
        <f>SUM(T17:T40)</f>
        <v>1</v>
      </c>
    </row>
    <row r="42" spans="2:22" s="145" customFormat="1" ht="24" customHeight="1">
      <c r="B42" s="395"/>
      <c r="C42" s="396"/>
      <c r="D42" s="396"/>
      <c r="E42" s="396"/>
      <c r="F42" s="396"/>
      <c r="G42" s="396"/>
      <c r="H42" s="396"/>
      <c r="I42" s="396"/>
      <c r="J42" s="396"/>
      <c r="K42" s="396"/>
      <c r="L42" s="397"/>
      <c r="M42" s="403" t="s">
        <v>140</v>
      </c>
      <c r="N42" s="404"/>
      <c r="O42" s="404"/>
      <c r="P42" s="404"/>
      <c r="Q42" s="404"/>
      <c r="R42" s="404"/>
      <c r="S42" s="404"/>
      <c r="T42" s="146"/>
    </row>
    <row r="43" spans="2:22" s="145" customFormat="1" ht="24" customHeight="1" thickBot="1">
      <c r="B43" s="398"/>
      <c r="C43" s="399"/>
      <c r="D43" s="399"/>
      <c r="E43" s="399"/>
      <c r="F43" s="399"/>
      <c r="G43" s="399"/>
      <c r="H43" s="399"/>
      <c r="I43" s="399"/>
      <c r="J43" s="399"/>
      <c r="K43" s="399"/>
      <c r="L43" s="400"/>
      <c r="M43" s="405" t="s">
        <v>141</v>
      </c>
      <c r="N43" s="406"/>
      <c r="O43" s="406"/>
      <c r="P43" s="406"/>
      <c r="Q43" s="406"/>
      <c r="R43" s="406"/>
      <c r="S43" s="406"/>
      <c r="T43" s="147">
        <f>+T42+T41</f>
        <v>1</v>
      </c>
    </row>
    <row r="44" spans="2:22" ht="17.45" customHeight="1">
      <c r="B44" s="148"/>
      <c r="C44" s="149"/>
      <c r="D44" s="149"/>
      <c r="E44" s="149"/>
      <c r="F44" s="149"/>
      <c r="G44" s="149"/>
      <c r="H44" s="149"/>
      <c r="I44" s="149"/>
      <c r="J44" s="149"/>
      <c r="K44" s="149"/>
      <c r="L44" s="149"/>
      <c r="M44" s="150"/>
      <c r="N44" s="150"/>
      <c r="P44" s="150"/>
      <c r="Q44" s="150"/>
      <c r="R44" s="150"/>
      <c r="S44" s="150"/>
      <c r="T44" s="151"/>
    </row>
    <row r="45" spans="2:22" ht="22.9" customHeight="1">
      <c r="B45" s="148"/>
      <c r="J45" s="149"/>
      <c r="K45" s="149"/>
      <c r="L45" s="149"/>
      <c r="M45" s="150"/>
      <c r="Q45" s="115"/>
      <c r="R45" s="149"/>
      <c r="S45" s="149"/>
      <c r="T45" s="153"/>
    </row>
    <row r="46" spans="2:22" ht="19.149999999999999" customHeight="1">
      <c r="B46" s="148"/>
      <c r="J46" s="149"/>
      <c r="K46" s="149"/>
      <c r="L46" s="149"/>
      <c r="M46" s="150"/>
      <c r="Q46" s="115"/>
      <c r="R46" s="149"/>
      <c r="S46" s="149"/>
      <c r="T46" s="153"/>
    </row>
    <row r="47" spans="2:22" ht="21.6" customHeight="1">
      <c r="B47" s="148"/>
      <c r="C47" s="149"/>
      <c r="D47" s="149"/>
      <c r="E47" s="149"/>
      <c r="F47" s="149"/>
      <c r="G47" s="149"/>
      <c r="H47" s="149"/>
      <c r="I47" s="149"/>
      <c r="J47" s="149"/>
      <c r="K47" s="149"/>
      <c r="L47" s="149"/>
      <c r="M47" s="150"/>
      <c r="N47" s="150"/>
      <c r="P47" s="150"/>
      <c r="Q47" s="154"/>
      <c r="R47" s="154"/>
      <c r="S47" s="154"/>
      <c r="T47" s="155"/>
    </row>
    <row r="48" spans="2:22" ht="25.15" customHeight="1">
      <c r="B48" s="148"/>
      <c r="C48" s="149"/>
      <c r="D48" s="149"/>
      <c r="E48" s="149"/>
      <c r="F48" s="149"/>
      <c r="G48" s="149"/>
      <c r="H48" s="149"/>
      <c r="I48" s="149"/>
      <c r="J48" s="149"/>
      <c r="K48" s="149"/>
      <c r="L48" s="156"/>
      <c r="M48" s="157"/>
      <c r="N48" s="157"/>
      <c r="P48" s="150"/>
      <c r="Q48" s="157"/>
      <c r="R48" s="157"/>
      <c r="S48" s="157"/>
      <c r="T48" s="158"/>
    </row>
    <row r="49" spans="2:20" s="162" customFormat="1" ht="17.45" customHeight="1">
      <c r="B49" s="384" t="s">
        <v>142</v>
      </c>
      <c r="C49" s="385"/>
      <c r="D49" s="385"/>
      <c r="E49" s="385"/>
      <c r="F49" s="159"/>
      <c r="G49" s="386" t="s">
        <v>142</v>
      </c>
      <c r="H49" s="386"/>
      <c r="I49" s="386"/>
      <c r="J49" s="387"/>
      <c r="K49" s="160"/>
      <c r="L49" s="388" t="s">
        <v>142</v>
      </c>
      <c r="M49" s="388"/>
      <c r="N49" s="388"/>
      <c r="O49" s="388"/>
      <c r="P49" s="161"/>
      <c r="Q49" s="388" t="s">
        <v>142</v>
      </c>
      <c r="R49" s="388"/>
      <c r="S49" s="388"/>
      <c r="T49" s="389"/>
    </row>
    <row r="50" spans="2:20" ht="17.45" customHeight="1">
      <c r="B50" s="163" t="str">
        <f>+'1,01'!B53</f>
        <v>Nombre: IVAN DARIO RODRIGUEZ</v>
      </c>
      <c r="C50" s="164"/>
      <c r="D50" s="164"/>
      <c r="E50" s="164"/>
      <c r="F50" s="164"/>
      <c r="G50" s="165" t="str">
        <f>+'1,01'!G53</f>
        <v xml:space="preserve">Nombre: MANUEL EDUARDO CEPEDA HERNÁNDEZ </v>
      </c>
      <c r="H50" s="165"/>
      <c r="I50" s="165"/>
      <c r="J50" s="165"/>
      <c r="K50" s="166"/>
      <c r="L50" s="167" t="str">
        <f>+'1,01'!L53</f>
        <v>Nombre: ROBINSON ALEXANDER TOBAR URBANO</v>
      </c>
      <c r="M50" s="167"/>
      <c r="N50" s="167"/>
      <c r="O50" s="167"/>
      <c r="P50" s="166"/>
      <c r="Q50" s="167" t="str">
        <f>+'1,01'!Q53</f>
        <v>Nombre: CLARA LUZ JARAMILLO HENAO</v>
      </c>
      <c r="R50" s="167"/>
      <c r="S50" s="167"/>
      <c r="T50" s="168"/>
    </row>
    <row r="51" spans="2:20" ht="17.45" customHeight="1" thickBot="1">
      <c r="B51" s="174" t="str">
        <f>+'1,01'!B54</f>
        <v>RESIDENTE DE OBRA</v>
      </c>
      <c r="C51" s="169"/>
      <c r="D51" s="169"/>
      <c r="E51" s="169"/>
      <c r="F51" s="169"/>
      <c r="G51" s="170" t="str">
        <f>+'1,01'!G54</f>
        <v>DIRECTOR DE OBRA</v>
      </c>
      <c r="H51" s="170"/>
      <c r="I51" s="170"/>
      <c r="J51" s="170"/>
      <c r="K51" s="171"/>
      <c r="L51" s="172" t="str">
        <f>+'1,01'!L54</f>
        <v xml:space="preserve">RESIDENTE DE INTERVENTORIA </v>
      </c>
      <c r="M51" s="172"/>
      <c r="N51" s="172"/>
      <c r="O51" s="172"/>
      <c r="P51" s="171"/>
      <c r="Q51" s="172" t="str">
        <f>+'1,01'!Q54</f>
        <v xml:space="preserve">DIRECTOR DE INTERVENTORIA </v>
      </c>
      <c r="R51" s="172"/>
      <c r="S51" s="172"/>
      <c r="T51" s="173"/>
    </row>
  </sheetData>
  <mergeCells count="61">
    <mergeCell ref="B4:T4"/>
    <mergeCell ref="F1:Q2"/>
    <mergeCell ref="R1:T1"/>
    <mergeCell ref="R2:T2"/>
    <mergeCell ref="B3:Q3"/>
    <mergeCell ref="R3:T3"/>
    <mergeCell ref="B11:T11"/>
    <mergeCell ref="B6:D7"/>
    <mergeCell ref="E6:G7"/>
    <mergeCell ref="H6:I7"/>
    <mergeCell ref="J6:N7"/>
    <mergeCell ref="O6:O8"/>
    <mergeCell ref="P6:T8"/>
    <mergeCell ref="B8:D8"/>
    <mergeCell ref="E8:G8"/>
    <mergeCell ref="H8:I8"/>
    <mergeCell ref="J8:N8"/>
    <mergeCell ref="B9:T9"/>
    <mergeCell ref="B10:C10"/>
    <mergeCell ref="E10:G10"/>
    <mergeCell ref="J10:Q10"/>
    <mergeCell ref="S10:T10"/>
    <mergeCell ref="B12:L12"/>
    <mergeCell ref="M12:T12"/>
    <mergeCell ref="M13:N14"/>
    <mergeCell ref="O13:Q13"/>
    <mergeCell ref="R13:R14"/>
    <mergeCell ref="S13:S14"/>
    <mergeCell ref="T13:T14"/>
    <mergeCell ref="M26:N26"/>
    <mergeCell ref="M15:T15"/>
    <mergeCell ref="M16:T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38:N38"/>
    <mergeCell ref="M27:N27"/>
    <mergeCell ref="M28:N28"/>
    <mergeCell ref="M29:N29"/>
    <mergeCell ref="M30:N30"/>
    <mergeCell ref="M31:N31"/>
    <mergeCell ref="M32:N32"/>
    <mergeCell ref="M33:T33"/>
    <mergeCell ref="M34:N34"/>
    <mergeCell ref="M35:N35"/>
    <mergeCell ref="M36:N36"/>
    <mergeCell ref="M37:N37"/>
    <mergeCell ref="B41:L43"/>
    <mergeCell ref="M41:S41"/>
    <mergeCell ref="M42:S42"/>
    <mergeCell ref="M43:S43"/>
    <mergeCell ref="B49:E49"/>
    <mergeCell ref="G49:J49"/>
    <mergeCell ref="L49:O49"/>
    <mergeCell ref="Q49:T49"/>
  </mergeCells>
  <printOptions horizontalCentered="1"/>
  <pageMargins left="0.11811023622047245" right="0.11811023622047245" top="0.11811023622047245" bottom="0.11811023622047245" header="0" footer="0"/>
  <pageSetup scale="44" orientation="landscape" r:id="rId1"/>
  <headerFooter alignWithMargins="0"/>
  <drawing r:id="rId2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B00-000000000000}">
  <sheetPr>
    <tabColor rgb="FF92D050"/>
    <pageSetUpPr fitToPage="1"/>
  </sheetPr>
  <dimension ref="B1:V51"/>
  <sheetViews>
    <sheetView view="pageBreakPreview" topLeftCell="A32" zoomScale="80" zoomScaleNormal="100" zoomScaleSheetLayoutView="80" workbookViewId="0">
      <selection activeCell="G58" sqref="G58"/>
    </sheetView>
  </sheetViews>
  <sheetFormatPr baseColWidth="10" defaultColWidth="10" defaultRowHeight="27" customHeight="1"/>
  <cols>
    <col min="1" max="1" width="1.125" style="115" customWidth="1"/>
    <col min="2" max="5" width="12" style="115" customWidth="1"/>
    <col min="6" max="6" width="15.625" style="115" customWidth="1"/>
    <col min="7" max="7" width="19.875" style="115" customWidth="1"/>
    <col min="8" max="12" width="12" style="115" customWidth="1"/>
    <col min="13" max="13" width="20.125" style="152" customWidth="1"/>
    <col min="14" max="14" width="27.375" style="152" customWidth="1"/>
    <col min="15" max="15" width="17.375" style="150" customWidth="1"/>
    <col min="16" max="16" width="14.375" style="152" customWidth="1"/>
    <col min="17" max="17" width="16.875" style="152" customWidth="1"/>
    <col min="18" max="18" width="13.625" style="152" customWidth="1"/>
    <col min="19" max="19" width="17" style="152" customWidth="1"/>
    <col min="20" max="20" width="13.375" style="152" customWidth="1"/>
    <col min="21" max="21" width="17" style="115" bestFit="1" customWidth="1"/>
    <col min="22" max="22" width="18.125" style="115" customWidth="1"/>
    <col min="23" max="23" width="13.625" style="115" bestFit="1" customWidth="1"/>
    <col min="24" max="24" width="10.125" style="115" bestFit="1" customWidth="1"/>
    <col min="25" max="16384" width="10" style="115"/>
  </cols>
  <sheetData>
    <row r="1" spans="2:20" s="107" customFormat="1" ht="38.450000000000003" customHeight="1">
      <c r="B1" s="104"/>
      <c r="C1" s="105"/>
      <c r="D1" s="105"/>
      <c r="E1" s="106"/>
      <c r="F1" s="342" t="s">
        <v>123</v>
      </c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4"/>
      <c r="R1" s="348"/>
      <c r="S1" s="349"/>
      <c r="T1" s="350"/>
    </row>
    <row r="2" spans="2:20" s="107" customFormat="1" ht="37.9" customHeight="1" thickBot="1">
      <c r="B2" s="108"/>
      <c r="C2" s="109"/>
      <c r="D2" s="109"/>
      <c r="E2" s="110"/>
      <c r="F2" s="345"/>
      <c r="G2" s="346"/>
      <c r="H2" s="346"/>
      <c r="I2" s="346"/>
      <c r="J2" s="346"/>
      <c r="K2" s="346"/>
      <c r="L2" s="346"/>
      <c r="M2" s="346"/>
      <c r="N2" s="346"/>
      <c r="O2" s="346"/>
      <c r="P2" s="346"/>
      <c r="Q2" s="347"/>
      <c r="R2" s="351"/>
      <c r="S2" s="352"/>
      <c r="T2" s="353"/>
    </row>
    <row r="3" spans="2:20" s="107" customFormat="1" ht="29.45" customHeight="1" thickBot="1">
      <c r="B3" s="354" t="str">
        <f>+'1,01'!B3</f>
        <v>PATRIMONIO NATURAL FONDO PARA LA BIODIVERSIDAD Y ÁREAS PROTEGIDAS</v>
      </c>
      <c r="C3" s="355"/>
      <c r="D3" s="355"/>
      <c r="E3" s="355"/>
      <c r="F3" s="355"/>
      <c r="G3" s="355"/>
      <c r="H3" s="355"/>
      <c r="I3" s="355"/>
      <c r="J3" s="355"/>
      <c r="K3" s="355"/>
      <c r="L3" s="355"/>
      <c r="M3" s="355"/>
      <c r="N3" s="355"/>
      <c r="O3" s="355"/>
      <c r="P3" s="355"/>
      <c r="Q3" s="356"/>
      <c r="R3" s="357"/>
      <c r="S3" s="358"/>
      <c r="T3" s="359"/>
    </row>
    <row r="4" spans="2:20" s="107" customFormat="1" ht="33" customHeight="1" thickBot="1">
      <c r="B4" s="339" t="s">
        <v>124</v>
      </c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  <c r="P4" s="340"/>
      <c r="Q4" s="340"/>
      <c r="R4" s="340"/>
      <c r="S4" s="340"/>
      <c r="T4" s="341"/>
    </row>
    <row r="5" spans="2:20" s="107" customFormat="1" ht="12.6" customHeight="1" thickBot="1">
      <c r="B5" s="111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3"/>
      <c r="T5" s="114"/>
    </row>
    <row r="6" spans="2:20" ht="27" customHeight="1">
      <c r="B6" s="308" t="s">
        <v>125</v>
      </c>
      <c r="C6" s="309"/>
      <c r="D6" s="309"/>
      <c r="E6" s="312" t="s">
        <v>149</v>
      </c>
      <c r="F6" s="312"/>
      <c r="G6" s="313"/>
      <c r="H6" s="316" t="s">
        <v>126</v>
      </c>
      <c r="I6" s="317"/>
      <c r="J6" s="320">
        <v>45926</v>
      </c>
      <c r="K6" s="312"/>
      <c r="L6" s="312"/>
      <c r="M6" s="312"/>
      <c r="N6" s="313"/>
      <c r="O6" s="321" t="s">
        <v>127</v>
      </c>
      <c r="P6" s="312" t="s">
        <v>150</v>
      </c>
      <c r="Q6" s="312"/>
      <c r="R6" s="312"/>
      <c r="S6" s="312"/>
      <c r="T6" s="313"/>
    </row>
    <row r="7" spans="2:20" ht="27" customHeight="1">
      <c r="B7" s="310"/>
      <c r="C7" s="311"/>
      <c r="D7" s="311"/>
      <c r="E7" s="314"/>
      <c r="F7" s="314"/>
      <c r="G7" s="315"/>
      <c r="H7" s="318"/>
      <c r="I7" s="319"/>
      <c r="J7" s="314"/>
      <c r="K7" s="314"/>
      <c r="L7" s="314"/>
      <c r="M7" s="314"/>
      <c r="N7" s="315"/>
      <c r="O7" s="322"/>
      <c r="P7" s="314"/>
      <c r="Q7" s="314"/>
      <c r="R7" s="314"/>
      <c r="S7" s="314"/>
      <c r="T7" s="315"/>
    </row>
    <row r="8" spans="2:20" ht="50.25" customHeight="1" thickBot="1">
      <c r="B8" s="326" t="s">
        <v>128</v>
      </c>
      <c r="C8" s="327"/>
      <c r="D8" s="327"/>
      <c r="E8" s="324" t="s">
        <v>151</v>
      </c>
      <c r="F8" s="324"/>
      <c r="G8" s="325"/>
      <c r="H8" s="326" t="s">
        <v>129</v>
      </c>
      <c r="I8" s="327"/>
      <c r="J8" s="324" t="s">
        <v>152</v>
      </c>
      <c r="K8" s="324"/>
      <c r="L8" s="324"/>
      <c r="M8" s="324"/>
      <c r="N8" s="325"/>
      <c r="O8" s="323"/>
      <c r="P8" s="324"/>
      <c r="Q8" s="324"/>
      <c r="R8" s="324"/>
      <c r="S8" s="324"/>
      <c r="T8" s="325"/>
    </row>
    <row r="9" spans="2:20" ht="11.25" customHeight="1" thickBot="1">
      <c r="B9" s="328"/>
      <c r="C9" s="329"/>
      <c r="D9" s="329"/>
      <c r="E9" s="329"/>
      <c r="F9" s="329"/>
      <c r="G9" s="329"/>
      <c r="H9" s="329"/>
      <c r="I9" s="329"/>
      <c r="J9" s="329"/>
      <c r="K9" s="329"/>
      <c r="L9" s="329"/>
      <c r="M9" s="329"/>
      <c r="N9" s="329"/>
      <c r="O9" s="329"/>
      <c r="P9" s="329"/>
      <c r="Q9" s="329"/>
      <c r="R9" s="329"/>
      <c r="S9" s="329"/>
      <c r="T9" s="330"/>
    </row>
    <row r="10" spans="2:20" ht="33.6" customHeight="1" thickBot="1">
      <c r="B10" s="331" t="s">
        <v>130</v>
      </c>
      <c r="C10" s="332"/>
      <c r="D10" s="116" t="str">
        <f>+'F-GAL-001'!B37</f>
        <v>I.</v>
      </c>
      <c r="E10" s="333" t="str">
        <f>+'F-GAL-001'!C37</f>
        <v>ITEM NO PREVISTO</v>
      </c>
      <c r="F10" s="333"/>
      <c r="G10" s="333"/>
      <c r="H10" s="117" t="s">
        <v>131</v>
      </c>
      <c r="I10" s="116" t="e">
        <f>+'F-GAL-001'!#REF!</f>
        <v>#REF!</v>
      </c>
      <c r="J10" s="334" t="e">
        <f>+'F-GAL-001'!#REF!</f>
        <v>#REF!</v>
      </c>
      <c r="K10" s="335"/>
      <c r="L10" s="335"/>
      <c r="M10" s="335"/>
      <c r="N10" s="335"/>
      <c r="O10" s="335"/>
      <c r="P10" s="335"/>
      <c r="Q10" s="336"/>
      <c r="R10" s="119" t="s">
        <v>132</v>
      </c>
      <c r="S10" s="337" t="e">
        <f>+'F-GAL-001'!#REF!</f>
        <v>#REF!</v>
      </c>
      <c r="T10" s="338"/>
    </row>
    <row r="11" spans="2:20" ht="10.5" customHeight="1" thickBot="1">
      <c r="B11" s="305"/>
      <c r="C11" s="306"/>
      <c r="D11" s="306"/>
      <c r="E11" s="306"/>
      <c r="F11" s="306"/>
      <c r="G11" s="306"/>
      <c r="H11" s="306"/>
      <c r="I11" s="306"/>
      <c r="J11" s="306"/>
      <c r="K11" s="306"/>
      <c r="L11" s="306"/>
      <c r="M11" s="306"/>
      <c r="N11" s="306"/>
      <c r="O11" s="306"/>
      <c r="P11" s="306"/>
      <c r="Q11" s="306"/>
      <c r="R11" s="306"/>
      <c r="S11" s="306"/>
      <c r="T11" s="307"/>
    </row>
    <row r="12" spans="2:20" ht="27" customHeight="1" thickBot="1">
      <c r="B12" s="362" t="s">
        <v>133</v>
      </c>
      <c r="C12" s="363"/>
      <c r="D12" s="363"/>
      <c r="E12" s="363"/>
      <c r="F12" s="363"/>
      <c r="G12" s="363"/>
      <c r="H12" s="363"/>
      <c r="I12" s="363"/>
      <c r="J12" s="363"/>
      <c r="K12" s="363"/>
      <c r="L12" s="363"/>
      <c r="M12" s="362" t="s">
        <v>134</v>
      </c>
      <c r="N12" s="363"/>
      <c r="O12" s="363"/>
      <c r="P12" s="363"/>
      <c r="Q12" s="363"/>
      <c r="R12" s="363"/>
      <c r="S12" s="363"/>
      <c r="T12" s="364"/>
    </row>
    <row r="13" spans="2:20" ht="30" customHeight="1">
      <c r="B13" s="120"/>
      <c r="C13" s="121"/>
      <c r="D13" s="121"/>
      <c r="E13" s="121"/>
      <c r="F13" s="121"/>
      <c r="G13" s="121"/>
      <c r="H13" s="121"/>
      <c r="I13" s="121"/>
      <c r="J13" s="121"/>
      <c r="K13" s="121"/>
      <c r="L13" s="122"/>
      <c r="M13" s="365" t="s">
        <v>135</v>
      </c>
      <c r="N13" s="366"/>
      <c r="O13" s="369" t="s">
        <v>136</v>
      </c>
      <c r="P13" s="370"/>
      <c r="Q13" s="371"/>
      <c r="R13" s="372" t="s">
        <v>145</v>
      </c>
      <c r="S13" s="374" t="s">
        <v>6</v>
      </c>
      <c r="T13" s="376" t="s">
        <v>36</v>
      </c>
    </row>
    <row r="14" spans="2:20" ht="30" customHeight="1">
      <c r="B14" s="123"/>
      <c r="C14" s="124"/>
      <c r="D14" s="124"/>
      <c r="E14" s="124"/>
      <c r="F14" s="124"/>
      <c r="G14" s="124"/>
      <c r="H14" s="124"/>
      <c r="I14" s="124"/>
      <c r="J14" s="124"/>
      <c r="K14" s="124"/>
      <c r="L14" s="125"/>
      <c r="M14" s="367"/>
      <c r="N14" s="368"/>
      <c r="O14" s="126" t="s">
        <v>137</v>
      </c>
      <c r="P14" s="126" t="s">
        <v>138</v>
      </c>
      <c r="Q14" s="126" t="s">
        <v>144</v>
      </c>
      <c r="R14" s="373"/>
      <c r="S14" s="375"/>
      <c r="T14" s="377"/>
    </row>
    <row r="15" spans="2:20" ht="22.9" customHeight="1">
      <c r="B15" s="123"/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378"/>
      <c r="N15" s="379"/>
      <c r="O15" s="379"/>
      <c r="P15" s="379"/>
      <c r="Q15" s="379"/>
      <c r="R15" s="379"/>
      <c r="S15" s="379"/>
      <c r="T15" s="380"/>
    </row>
    <row r="16" spans="2:20" ht="22.9" customHeight="1">
      <c r="B16" s="123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378" t="s">
        <v>229</v>
      </c>
      <c r="N16" s="379"/>
      <c r="O16" s="379"/>
      <c r="P16" s="379"/>
      <c r="Q16" s="379"/>
      <c r="R16" s="379"/>
      <c r="S16" s="379"/>
      <c r="T16" s="380"/>
    </row>
    <row r="17" spans="2:22" ht="22.9" customHeight="1">
      <c r="B17" s="123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390" t="s">
        <v>237</v>
      </c>
      <c r="N17" s="391"/>
      <c r="O17" s="127">
        <v>5.2</v>
      </c>
      <c r="P17" s="128">
        <v>3.9</v>
      </c>
      <c r="Q17" s="128">
        <v>0.2</v>
      </c>
      <c r="R17" s="128">
        <f>+O17*P17</f>
        <v>20.28</v>
      </c>
      <c r="S17" s="129">
        <v>1</v>
      </c>
      <c r="T17" s="130">
        <f>ROUND(+R17*Q17*S17,2)</f>
        <v>4.0599999999999996</v>
      </c>
    </row>
    <row r="18" spans="2:22" ht="22.9" customHeight="1">
      <c r="B18" s="123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390" t="s">
        <v>162</v>
      </c>
      <c r="N18" s="391"/>
      <c r="O18" s="127">
        <v>0.3</v>
      </c>
      <c r="P18" s="128">
        <v>0.3</v>
      </c>
      <c r="Q18" s="128">
        <v>0.2</v>
      </c>
      <c r="R18" s="128">
        <f>+O18*P18</f>
        <v>0.09</v>
      </c>
      <c r="S18" s="129">
        <v>-12</v>
      </c>
      <c r="T18" s="130">
        <f>ROUND(+R18*Q18*S18,2)</f>
        <v>-0.22</v>
      </c>
    </row>
    <row r="19" spans="2:22" ht="22.9" customHeight="1"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390"/>
      <c r="N19" s="391"/>
      <c r="O19" s="127"/>
      <c r="P19" s="128"/>
      <c r="Q19" s="128"/>
      <c r="R19" s="128"/>
      <c r="S19" s="129"/>
      <c r="T19" s="130"/>
    </row>
    <row r="20" spans="2:22" ht="22.9" customHeight="1"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390"/>
      <c r="N20" s="391"/>
      <c r="O20" s="127"/>
      <c r="P20" s="128"/>
      <c r="Q20" s="128"/>
      <c r="R20" s="128"/>
      <c r="S20" s="129"/>
      <c r="T20" s="130"/>
    </row>
    <row r="21" spans="2:22" ht="22.9" customHeight="1"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390"/>
      <c r="N21" s="391"/>
      <c r="O21" s="177"/>
      <c r="P21" s="177"/>
      <c r="Q21" s="176"/>
      <c r="R21" s="176"/>
      <c r="S21" s="177"/>
      <c r="T21" s="130"/>
    </row>
    <row r="22" spans="2:22" ht="22.9" customHeight="1">
      <c r="B22" s="123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390"/>
      <c r="N22" s="391"/>
      <c r="O22" s="127"/>
      <c r="P22" s="128"/>
      <c r="Q22" s="128"/>
      <c r="R22" s="128"/>
      <c r="S22" s="129"/>
      <c r="T22" s="130"/>
    </row>
    <row r="23" spans="2:22" ht="22.9" customHeight="1">
      <c r="B23" s="123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390"/>
      <c r="N23" s="391"/>
      <c r="O23" s="127"/>
      <c r="P23" s="128"/>
      <c r="Q23" s="128"/>
      <c r="R23" s="128"/>
      <c r="S23" s="129"/>
      <c r="T23" s="130"/>
    </row>
    <row r="24" spans="2:22" ht="22.9" customHeight="1">
      <c r="B24" s="123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360"/>
      <c r="N24" s="361"/>
      <c r="O24" s="127"/>
      <c r="P24" s="128"/>
      <c r="Q24" s="128"/>
      <c r="R24" s="128"/>
      <c r="S24" s="129"/>
      <c r="T24" s="130"/>
    </row>
    <row r="25" spans="2:22" ht="22.9" customHeight="1">
      <c r="B25" s="123"/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360"/>
      <c r="N25" s="361"/>
      <c r="O25" s="127"/>
      <c r="P25" s="128"/>
      <c r="Q25" s="128"/>
      <c r="R25" s="128"/>
      <c r="S25" s="129"/>
      <c r="T25" s="130"/>
    </row>
    <row r="26" spans="2:22" ht="22.9" customHeight="1">
      <c r="B26" s="123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360"/>
      <c r="N26" s="361"/>
      <c r="O26" s="127"/>
      <c r="P26" s="128"/>
      <c r="Q26" s="128"/>
      <c r="R26" s="128"/>
      <c r="S26" s="129"/>
      <c r="T26" s="130"/>
    </row>
    <row r="27" spans="2:22" ht="22.9" customHeight="1">
      <c r="B27" s="123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360"/>
      <c r="N27" s="361"/>
      <c r="O27" s="133"/>
      <c r="P27" s="128"/>
      <c r="Q27" s="128"/>
      <c r="R27" s="128"/>
      <c r="S27" s="129"/>
      <c r="T27" s="130"/>
    </row>
    <row r="28" spans="2:22" ht="22.9" customHeight="1">
      <c r="B28" s="123"/>
      <c r="D28" s="134"/>
      <c r="E28" s="134"/>
      <c r="F28" s="134"/>
      <c r="G28" s="134"/>
      <c r="H28" s="134"/>
      <c r="I28" s="134"/>
      <c r="J28" s="124"/>
      <c r="K28" s="124"/>
      <c r="L28" s="124"/>
      <c r="M28" s="360"/>
      <c r="N28" s="361"/>
      <c r="O28" s="133"/>
      <c r="P28" s="128"/>
      <c r="Q28" s="128"/>
      <c r="R28" s="128"/>
      <c r="S28" s="129"/>
      <c r="T28" s="130"/>
    </row>
    <row r="29" spans="2:22" ht="22.9" customHeight="1">
      <c r="B29" s="123"/>
      <c r="C29" s="134"/>
      <c r="D29" s="134"/>
      <c r="E29" s="134"/>
      <c r="F29" s="124"/>
      <c r="G29" s="124"/>
      <c r="H29" s="124"/>
      <c r="I29" s="124"/>
      <c r="J29" s="124"/>
      <c r="K29" s="124"/>
      <c r="L29" s="124"/>
      <c r="M29" s="360"/>
      <c r="N29" s="361"/>
      <c r="O29" s="127"/>
      <c r="P29" s="128"/>
      <c r="Q29" s="128"/>
      <c r="R29" s="131"/>
      <c r="S29" s="129"/>
      <c r="T29" s="130"/>
    </row>
    <row r="30" spans="2:22" ht="22.9" customHeight="1">
      <c r="B30" s="123"/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360"/>
      <c r="N30" s="361"/>
      <c r="O30" s="127"/>
      <c r="P30" s="128"/>
      <c r="Q30" s="128"/>
      <c r="R30" s="131"/>
      <c r="S30" s="129"/>
      <c r="T30" s="130"/>
    </row>
    <row r="31" spans="2:22" ht="22.9" customHeight="1">
      <c r="B31" s="123"/>
      <c r="C31" s="124"/>
      <c r="D31" s="124"/>
      <c r="E31" s="124"/>
      <c r="F31" s="124"/>
      <c r="G31" s="124"/>
      <c r="H31" s="124"/>
      <c r="I31" s="124"/>
      <c r="J31" s="124"/>
      <c r="K31" s="124"/>
      <c r="L31" s="124"/>
      <c r="M31" s="360"/>
      <c r="N31" s="361"/>
      <c r="O31" s="127"/>
      <c r="P31" s="128"/>
      <c r="Q31" s="129"/>
      <c r="R31" s="128"/>
      <c r="S31" s="129"/>
      <c r="T31" s="130"/>
    </row>
    <row r="32" spans="2:22" ht="22.9" customHeight="1">
      <c r="B32" s="123"/>
      <c r="C32" s="124"/>
      <c r="D32" s="124"/>
      <c r="E32" s="124"/>
      <c r="F32" s="124"/>
      <c r="G32" s="124"/>
      <c r="H32" s="124"/>
      <c r="I32" s="124"/>
      <c r="J32" s="124"/>
      <c r="K32" s="124"/>
      <c r="L32" s="124"/>
      <c r="M32" s="360"/>
      <c r="N32" s="361"/>
      <c r="O32" s="127"/>
      <c r="P32" s="128"/>
      <c r="Q32" s="129"/>
      <c r="R32" s="128"/>
      <c r="S32" s="129"/>
      <c r="T32" s="130"/>
      <c r="V32" s="135"/>
    </row>
    <row r="33" spans="2:22" ht="22.9" customHeight="1">
      <c r="B33" s="123"/>
      <c r="C33" s="124"/>
      <c r="D33" s="124"/>
      <c r="E33" s="124"/>
      <c r="F33" s="124"/>
      <c r="G33" s="124"/>
      <c r="H33" s="124"/>
      <c r="I33" s="124"/>
      <c r="J33" s="124"/>
      <c r="K33" s="124"/>
      <c r="L33" s="124"/>
      <c r="M33" s="381"/>
      <c r="N33" s="382"/>
      <c r="O33" s="382"/>
      <c r="P33" s="382"/>
      <c r="Q33" s="382"/>
      <c r="R33" s="382"/>
      <c r="S33" s="382"/>
      <c r="T33" s="383"/>
      <c r="V33" s="135"/>
    </row>
    <row r="34" spans="2:22" ht="22.9" customHeight="1">
      <c r="B34" s="123"/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390"/>
      <c r="N34" s="391"/>
      <c r="O34" s="127"/>
      <c r="P34" s="128"/>
      <c r="Q34" s="129"/>
      <c r="R34" s="131"/>
      <c r="S34" s="129"/>
      <c r="T34" s="130"/>
    </row>
    <row r="35" spans="2:22" ht="22.9" customHeight="1">
      <c r="B35" s="123"/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390"/>
      <c r="N35" s="391"/>
      <c r="O35" s="136"/>
      <c r="P35" s="136"/>
      <c r="Q35" s="136"/>
      <c r="R35" s="136"/>
      <c r="S35" s="136"/>
      <c r="T35" s="137"/>
    </row>
    <row r="36" spans="2:22" ht="22.9" customHeight="1">
      <c r="B36" s="123"/>
      <c r="F36" s="124"/>
      <c r="G36" s="124"/>
      <c r="H36" s="124"/>
      <c r="I36" s="124"/>
      <c r="J36" s="124"/>
      <c r="K36" s="124"/>
      <c r="L36" s="124"/>
      <c r="M36" s="390"/>
      <c r="N36" s="391"/>
      <c r="O36" s="127"/>
      <c r="P36" s="131"/>
      <c r="Q36" s="129"/>
      <c r="R36" s="131"/>
      <c r="S36" s="129"/>
      <c r="T36" s="130"/>
    </row>
    <row r="37" spans="2:22" ht="22.9" customHeight="1">
      <c r="B37" s="123"/>
      <c r="F37" s="124"/>
      <c r="G37" s="124"/>
      <c r="H37" s="124"/>
      <c r="I37" s="124"/>
      <c r="J37" s="124"/>
      <c r="K37" s="124"/>
      <c r="L37" s="124"/>
      <c r="M37" s="390"/>
      <c r="N37" s="391"/>
      <c r="O37" s="127"/>
      <c r="P37" s="128"/>
      <c r="Q37" s="129"/>
      <c r="R37" s="131"/>
      <c r="S37" s="129"/>
      <c r="T37" s="130"/>
    </row>
    <row r="38" spans="2:22" ht="22.9" customHeight="1">
      <c r="B38" s="123"/>
      <c r="C38" s="124"/>
      <c r="D38" s="124"/>
      <c r="E38" s="124"/>
      <c r="F38" s="124"/>
      <c r="G38" s="124"/>
      <c r="H38" s="124"/>
      <c r="I38" s="124"/>
      <c r="J38" s="124"/>
      <c r="K38" s="124"/>
      <c r="L38" s="124"/>
      <c r="M38" s="390"/>
      <c r="N38" s="391"/>
      <c r="O38" s="127"/>
      <c r="P38" s="128"/>
      <c r="Q38" s="129"/>
      <c r="R38" s="131"/>
      <c r="S38" s="129"/>
      <c r="T38" s="130"/>
    </row>
    <row r="39" spans="2:22" ht="22.9" customHeight="1">
      <c r="B39" s="123"/>
      <c r="C39" s="124"/>
      <c r="D39" s="124"/>
      <c r="E39" s="124"/>
      <c r="F39" s="124"/>
      <c r="G39" s="124"/>
      <c r="H39" s="124"/>
      <c r="I39" s="124"/>
      <c r="J39" s="124"/>
      <c r="K39" s="124"/>
      <c r="L39" s="124"/>
      <c r="M39" s="138"/>
      <c r="N39" s="139"/>
      <c r="O39" s="139"/>
      <c r="P39" s="139"/>
      <c r="Q39" s="139"/>
      <c r="R39" s="139"/>
      <c r="S39" s="139"/>
      <c r="T39" s="140"/>
    </row>
    <row r="40" spans="2:22" ht="22.9" customHeight="1" thickBot="1">
      <c r="B40" s="123"/>
      <c r="C40" s="124"/>
      <c r="D40" s="124"/>
      <c r="E40" s="124"/>
      <c r="F40" s="124"/>
      <c r="G40" s="124"/>
      <c r="H40" s="124"/>
      <c r="I40" s="124"/>
      <c r="J40" s="124"/>
      <c r="K40" s="124"/>
      <c r="L40" s="124"/>
      <c r="M40" s="141"/>
      <c r="N40" s="142"/>
      <c r="O40" s="142"/>
      <c r="P40" s="142"/>
      <c r="Q40" s="142"/>
      <c r="R40" s="142"/>
      <c r="S40" s="142"/>
      <c r="T40" s="143"/>
    </row>
    <row r="41" spans="2:22" s="145" customFormat="1" ht="24" customHeight="1">
      <c r="B41" s="392" t="s">
        <v>154</v>
      </c>
      <c r="C41" s="393"/>
      <c r="D41" s="393"/>
      <c r="E41" s="393"/>
      <c r="F41" s="393"/>
      <c r="G41" s="393"/>
      <c r="H41" s="393"/>
      <c r="I41" s="393"/>
      <c r="J41" s="393"/>
      <c r="K41" s="393"/>
      <c r="L41" s="394"/>
      <c r="M41" s="401" t="s">
        <v>139</v>
      </c>
      <c r="N41" s="402"/>
      <c r="O41" s="402"/>
      <c r="P41" s="402"/>
      <c r="Q41" s="402"/>
      <c r="R41" s="402"/>
      <c r="S41" s="402"/>
      <c r="T41" s="144">
        <f>SUM(T17:T40)</f>
        <v>3.8399999999999994</v>
      </c>
    </row>
    <row r="42" spans="2:22" s="145" customFormat="1" ht="24" customHeight="1">
      <c r="B42" s="395"/>
      <c r="C42" s="396"/>
      <c r="D42" s="396"/>
      <c r="E42" s="396"/>
      <c r="F42" s="396"/>
      <c r="G42" s="396"/>
      <c r="H42" s="396"/>
      <c r="I42" s="396"/>
      <c r="J42" s="396"/>
      <c r="K42" s="396"/>
      <c r="L42" s="397"/>
      <c r="M42" s="403" t="s">
        <v>140</v>
      </c>
      <c r="N42" s="404"/>
      <c r="O42" s="404"/>
      <c r="P42" s="404"/>
      <c r="Q42" s="404"/>
      <c r="R42" s="404"/>
      <c r="S42" s="404"/>
      <c r="T42" s="146"/>
    </row>
    <row r="43" spans="2:22" s="145" customFormat="1" ht="24" customHeight="1" thickBot="1">
      <c r="B43" s="398"/>
      <c r="C43" s="399"/>
      <c r="D43" s="399"/>
      <c r="E43" s="399"/>
      <c r="F43" s="399"/>
      <c r="G43" s="399"/>
      <c r="H43" s="399"/>
      <c r="I43" s="399"/>
      <c r="J43" s="399"/>
      <c r="K43" s="399"/>
      <c r="L43" s="400"/>
      <c r="M43" s="405" t="s">
        <v>141</v>
      </c>
      <c r="N43" s="406"/>
      <c r="O43" s="406"/>
      <c r="P43" s="406"/>
      <c r="Q43" s="406"/>
      <c r="R43" s="406"/>
      <c r="S43" s="406"/>
      <c r="T43" s="147">
        <f>+T42+T41</f>
        <v>3.8399999999999994</v>
      </c>
    </row>
    <row r="44" spans="2:22" ht="17.45" customHeight="1">
      <c r="B44" s="148"/>
      <c r="C44" s="149"/>
      <c r="D44" s="149"/>
      <c r="E44" s="149"/>
      <c r="F44" s="149"/>
      <c r="G44" s="149"/>
      <c r="H44" s="149"/>
      <c r="I44" s="149"/>
      <c r="J44" s="149"/>
      <c r="K44" s="149"/>
      <c r="L44" s="149"/>
      <c r="M44" s="150"/>
      <c r="N44" s="150"/>
      <c r="P44" s="150"/>
      <c r="Q44" s="150"/>
      <c r="R44" s="150"/>
      <c r="S44" s="150"/>
      <c r="T44" s="151"/>
    </row>
    <row r="45" spans="2:22" ht="22.9" customHeight="1">
      <c r="B45" s="148"/>
      <c r="J45" s="149"/>
      <c r="K45" s="149"/>
      <c r="L45" s="149"/>
      <c r="M45" s="150"/>
      <c r="Q45" s="115"/>
      <c r="R45" s="149"/>
      <c r="S45" s="149"/>
      <c r="T45" s="153"/>
    </row>
    <row r="46" spans="2:22" ht="19.149999999999999" customHeight="1">
      <c r="B46" s="148"/>
      <c r="J46" s="149"/>
      <c r="K46" s="149"/>
      <c r="L46" s="149"/>
      <c r="M46" s="150"/>
      <c r="Q46" s="115"/>
      <c r="R46" s="149"/>
      <c r="S46" s="149"/>
      <c r="T46" s="153"/>
    </row>
    <row r="47" spans="2:22" ht="21.6" customHeight="1">
      <c r="B47" s="148"/>
      <c r="C47" s="149"/>
      <c r="D47" s="149"/>
      <c r="E47" s="149"/>
      <c r="F47" s="149"/>
      <c r="G47" s="149"/>
      <c r="H47" s="149"/>
      <c r="I47" s="149"/>
      <c r="J47" s="149"/>
      <c r="K47" s="149"/>
      <c r="L47" s="149"/>
      <c r="M47" s="150"/>
      <c r="N47" s="150"/>
      <c r="P47" s="150"/>
      <c r="Q47" s="154"/>
      <c r="R47" s="154"/>
      <c r="S47" s="154"/>
      <c r="T47" s="155"/>
    </row>
    <row r="48" spans="2:22" ht="25.15" customHeight="1">
      <c r="B48" s="148"/>
      <c r="C48" s="149"/>
      <c r="D48" s="149"/>
      <c r="E48" s="149"/>
      <c r="F48" s="149"/>
      <c r="G48" s="149"/>
      <c r="H48" s="149"/>
      <c r="I48" s="149"/>
      <c r="J48" s="149"/>
      <c r="K48" s="149"/>
      <c r="L48" s="156"/>
      <c r="M48" s="157"/>
      <c r="N48" s="157"/>
      <c r="P48" s="150"/>
      <c r="Q48" s="157"/>
      <c r="R48" s="157"/>
      <c r="S48" s="157"/>
      <c r="T48" s="158"/>
    </row>
    <row r="49" spans="2:20" s="162" customFormat="1" ht="17.45" customHeight="1">
      <c r="B49" s="384" t="s">
        <v>142</v>
      </c>
      <c r="C49" s="385"/>
      <c r="D49" s="385"/>
      <c r="E49" s="385"/>
      <c r="F49" s="159"/>
      <c r="G49" s="386" t="s">
        <v>142</v>
      </c>
      <c r="H49" s="386"/>
      <c r="I49" s="386"/>
      <c r="J49" s="387"/>
      <c r="K49" s="160"/>
      <c r="L49" s="388" t="s">
        <v>142</v>
      </c>
      <c r="M49" s="388"/>
      <c r="N49" s="388"/>
      <c r="O49" s="388"/>
      <c r="P49" s="161"/>
      <c r="Q49" s="388" t="s">
        <v>142</v>
      </c>
      <c r="R49" s="388"/>
      <c r="S49" s="388"/>
      <c r="T49" s="389"/>
    </row>
    <row r="50" spans="2:20" ht="17.45" customHeight="1">
      <c r="B50" s="163" t="str">
        <f>+'1,01'!B53</f>
        <v>Nombre: IVAN DARIO RODRIGUEZ</v>
      </c>
      <c r="C50" s="164"/>
      <c r="D50" s="164"/>
      <c r="E50" s="164"/>
      <c r="F50" s="164"/>
      <c r="G50" s="165" t="str">
        <f>+'1,01'!G53</f>
        <v xml:space="preserve">Nombre: MANUEL EDUARDO CEPEDA HERNÁNDEZ </v>
      </c>
      <c r="H50" s="165"/>
      <c r="I50" s="165"/>
      <c r="J50" s="165"/>
      <c r="K50" s="166"/>
      <c r="L50" s="167" t="str">
        <f>+'1,01'!L53</f>
        <v>Nombre: ROBINSON ALEXANDER TOBAR URBANO</v>
      </c>
      <c r="M50" s="167"/>
      <c r="N50" s="167"/>
      <c r="O50" s="167"/>
      <c r="P50" s="166"/>
      <c r="Q50" s="167" t="str">
        <f>+'1,01'!Q53</f>
        <v>Nombre: CLARA LUZ JARAMILLO HENAO</v>
      </c>
      <c r="R50" s="167"/>
      <c r="S50" s="167"/>
      <c r="T50" s="168"/>
    </row>
    <row r="51" spans="2:20" ht="17.45" customHeight="1" thickBot="1">
      <c r="B51" s="174" t="str">
        <f>+'1,01'!B54</f>
        <v>RESIDENTE DE OBRA</v>
      </c>
      <c r="C51" s="169"/>
      <c r="D51" s="169"/>
      <c r="E51" s="169"/>
      <c r="F51" s="169"/>
      <c r="G51" s="170" t="str">
        <f>+'1,01'!G54</f>
        <v>DIRECTOR DE OBRA</v>
      </c>
      <c r="H51" s="170"/>
      <c r="I51" s="170"/>
      <c r="J51" s="170"/>
      <c r="K51" s="171"/>
      <c r="L51" s="172" t="str">
        <f>+'1,01'!L54</f>
        <v xml:space="preserve">RESIDENTE DE INTERVENTORIA </v>
      </c>
      <c r="M51" s="172"/>
      <c r="N51" s="172"/>
      <c r="O51" s="172"/>
      <c r="P51" s="171"/>
      <c r="Q51" s="172" t="str">
        <f>+'1,01'!Q54</f>
        <v xml:space="preserve">DIRECTOR DE INTERVENTORIA </v>
      </c>
      <c r="R51" s="172"/>
      <c r="S51" s="172"/>
      <c r="T51" s="173"/>
    </row>
  </sheetData>
  <mergeCells count="61">
    <mergeCell ref="B4:T4"/>
    <mergeCell ref="F1:Q2"/>
    <mergeCell ref="R1:T1"/>
    <mergeCell ref="R2:T2"/>
    <mergeCell ref="B3:Q3"/>
    <mergeCell ref="R3:T3"/>
    <mergeCell ref="B11:T11"/>
    <mergeCell ref="B6:D7"/>
    <mergeCell ref="E6:G7"/>
    <mergeCell ref="H6:I7"/>
    <mergeCell ref="J6:N7"/>
    <mergeCell ref="O6:O8"/>
    <mergeCell ref="P6:T8"/>
    <mergeCell ref="B8:D8"/>
    <mergeCell ref="E8:G8"/>
    <mergeCell ref="H8:I8"/>
    <mergeCell ref="J8:N8"/>
    <mergeCell ref="B9:T9"/>
    <mergeCell ref="B10:C10"/>
    <mergeCell ref="E10:G10"/>
    <mergeCell ref="J10:Q10"/>
    <mergeCell ref="S10:T10"/>
    <mergeCell ref="B12:L12"/>
    <mergeCell ref="M12:T12"/>
    <mergeCell ref="M13:N14"/>
    <mergeCell ref="O13:Q13"/>
    <mergeCell ref="R13:R14"/>
    <mergeCell ref="S13:S14"/>
    <mergeCell ref="T13:T14"/>
    <mergeCell ref="M26:N26"/>
    <mergeCell ref="M15:T15"/>
    <mergeCell ref="M16:T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38:N38"/>
    <mergeCell ref="M27:N27"/>
    <mergeCell ref="M28:N28"/>
    <mergeCell ref="M29:N29"/>
    <mergeCell ref="M30:N30"/>
    <mergeCell ref="M31:N31"/>
    <mergeCell ref="M32:N32"/>
    <mergeCell ref="M33:T33"/>
    <mergeCell ref="M34:N34"/>
    <mergeCell ref="M35:N35"/>
    <mergeCell ref="M36:N36"/>
    <mergeCell ref="M37:N37"/>
    <mergeCell ref="B41:L43"/>
    <mergeCell ref="M41:S41"/>
    <mergeCell ref="M42:S42"/>
    <mergeCell ref="M43:S43"/>
    <mergeCell ref="B49:E49"/>
    <mergeCell ref="G49:J49"/>
    <mergeCell ref="L49:O49"/>
    <mergeCell ref="Q49:T49"/>
  </mergeCells>
  <printOptions horizontalCentered="1"/>
  <pageMargins left="0.11811023622047245" right="0.11811023622047245" top="0.11811023622047245" bottom="0.11811023622047245" header="0" footer="0"/>
  <pageSetup scale="44" orientation="landscape" r:id="rId1"/>
  <headerFooter alignWithMargins="0"/>
  <drawing r:id="rId2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C00-000000000000}">
  <sheetPr>
    <tabColor rgb="FF92D050"/>
    <pageSetUpPr fitToPage="1"/>
  </sheetPr>
  <dimension ref="B1:V51"/>
  <sheetViews>
    <sheetView view="pageBreakPreview" topLeftCell="A26" zoomScale="80" zoomScaleNormal="100" zoomScaleSheetLayoutView="80" workbookViewId="0">
      <selection activeCell="G58" sqref="G58"/>
    </sheetView>
  </sheetViews>
  <sheetFormatPr baseColWidth="10" defaultColWidth="10" defaultRowHeight="27" customHeight="1"/>
  <cols>
    <col min="1" max="1" width="1.125" style="115" customWidth="1"/>
    <col min="2" max="5" width="12" style="115" customWidth="1"/>
    <col min="6" max="6" width="15.625" style="115" customWidth="1"/>
    <col min="7" max="7" width="19.875" style="115" customWidth="1"/>
    <col min="8" max="12" width="12" style="115" customWidth="1"/>
    <col min="13" max="13" width="20.125" style="152" customWidth="1"/>
    <col min="14" max="14" width="27.375" style="152" customWidth="1"/>
    <col min="15" max="15" width="17.375" style="150" customWidth="1"/>
    <col min="16" max="16" width="14.375" style="152" customWidth="1"/>
    <col min="17" max="17" width="16.875" style="152" customWidth="1"/>
    <col min="18" max="18" width="13.625" style="152" customWidth="1"/>
    <col min="19" max="19" width="17" style="152" customWidth="1"/>
    <col min="20" max="20" width="13.375" style="152" customWidth="1"/>
    <col min="21" max="21" width="17" style="115" bestFit="1" customWidth="1"/>
    <col min="22" max="22" width="18.125" style="115" customWidth="1"/>
    <col min="23" max="23" width="13.625" style="115" bestFit="1" customWidth="1"/>
    <col min="24" max="24" width="10.125" style="115" bestFit="1" customWidth="1"/>
    <col min="25" max="16384" width="10" style="115"/>
  </cols>
  <sheetData>
    <row r="1" spans="2:20" s="107" customFormat="1" ht="38.450000000000003" customHeight="1">
      <c r="B1" s="104"/>
      <c r="C1" s="105"/>
      <c r="D1" s="105"/>
      <c r="E1" s="106"/>
      <c r="F1" s="342" t="s">
        <v>123</v>
      </c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4"/>
      <c r="R1" s="348"/>
      <c r="S1" s="349"/>
      <c r="T1" s="350"/>
    </row>
    <row r="2" spans="2:20" s="107" customFormat="1" ht="37.9" customHeight="1" thickBot="1">
      <c r="B2" s="108"/>
      <c r="C2" s="109"/>
      <c r="D2" s="109"/>
      <c r="E2" s="110"/>
      <c r="F2" s="345"/>
      <c r="G2" s="346"/>
      <c r="H2" s="346"/>
      <c r="I2" s="346"/>
      <c r="J2" s="346"/>
      <c r="K2" s="346"/>
      <c r="L2" s="346"/>
      <c r="M2" s="346"/>
      <c r="N2" s="346"/>
      <c r="O2" s="346"/>
      <c r="P2" s="346"/>
      <c r="Q2" s="347"/>
      <c r="R2" s="351"/>
      <c r="S2" s="352"/>
      <c r="T2" s="353"/>
    </row>
    <row r="3" spans="2:20" s="107" customFormat="1" ht="29.45" customHeight="1" thickBot="1">
      <c r="B3" s="354" t="str">
        <f>+'1,01'!B3</f>
        <v>PATRIMONIO NATURAL FONDO PARA LA BIODIVERSIDAD Y ÁREAS PROTEGIDAS</v>
      </c>
      <c r="C3" s="355"/>
      <c r="D3" s="355"/>
      <c r="E3" s="355"/>
      <c r="F3" s="355"/>
      <c r="G3" s="355"/>
      <c r="H3" s="355"/>
      <c r="I3" s="355"/>
      <c r="J3" s="355"/>
      <c r="K3" s="355"/>
      <c r="L3" s="355"/>
      <c r="M3" s="355"/>
      <c r="N3" s="355"/>
      <c r="O3" s="355"/>
      <c r="P3" s="355"/>
      <c r="Q3" s="356"/>
      <c r="R3" s="357"/>
      <c r="S3" s="358"/>
      <c r="T3" s="359"/>
    </row>
    <row r="4" spans="2:20" s="107" customFormat="1" ht="33" customHeight="1" thickBot="1">
      <c r="B4" s="339" t="s">
        <v>124</v>
      </c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  <c r="P4" s="340"/>
      <c r="Q4" s="340"/>
      <c r="R4" s="340"/>
      <c r="S4" s="340"/>
      <c r="T4" s="341"/>
    </row>
    <row r="5" spans="2:20" s="107" customFormat="1" ht="12.6" customHeight="1" thickBot="1">
      <c r="B5" s="111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3"/>
      <c r="T5" s="114"/>
    </row>
    <row r="6" spans="2:20" ht="27" customHeight="1">
      <c r="B6" s="308" t="s">
        <v>125</v>
      </c>
      <c r="C6" s="309"/>
      <c r="D6" s="309"/>
      <c r="E6" s="312" t="s">
        <v>149</v>
      </c>
      <c r="F6" s="312"/>
      <c r="G6" s="313"/>
      <c r="H6" s="316" t="s">
        <v>126</v>
      </c>
      <c r="I6" s="317"/>
      <c r="J6" s="320">
        <v>45926</v>
      </c>
      <c r="K6" s="312"/>
      <c r="L6" s="312"/>
      <c r="M6" s="312"/>
      <c r="N6" s="313"/>
      <c r="O6" s="321" t="s">
        <v>127</v>
      </c>
      <c r="P6" s="312" t="s">
        <v>150</v>
      </c>
      <c r="Q6" s="312"/>
      <c r="R6" s="312"/>
      <c r="S6" s="312"/>
      <c r="T6" s="313"/>
    </row>
    <row r="7" spans="2:20" ht="27" customHeight="1">
      <c r="B7" s="310"/>
      <c r="C7" s="311"/>
      <c r="D7" s="311"/>
      <c r="E7" s="314"/>
      <c r="F7" s="314"/>
      <c r="G7" s="315"/>
      <c r="H7" s="318"/>
      <c r="I7" s="319"/>
      <c r="J7" s="314"/>
      <c r="K7" s="314"/>
      <c r="L7" s="314"/>
      <c r="M7" s="314"/>
      <c r="N7" s="315"/>
      <c r="O7" s="322"/>
      <c r="P7" s="314"/>
      <c r="Q7" s="314"/>
      <c r="R7" s="314"/>
      <c r="S7" s="314"/>
      <c r="T7" s="315"/>
    </row>
    <row r="8" spans="2:20" ht="50.25" customHeight="1" thickBot="1">
      <c r="B8" s="326" t="s">
        <v>128</v>
      </c>
      <c r="C8" s="327"/>
      <c r="D8" s="327"/>
      <c r="E8" s="324" t="s">
        <v>151</v>
      </c>
      <c r="F8" s="324"/>
      <c r="G8" s="325"/>
      <c r="H8" s="326" t="s">
        <v>129</v>
      </c>
      <c r="I8" s="327"/>
      <c r="J8" s="324" t="s">
        <v>152</v>
      </c>
      <c r="K8" s="324"/>
      <c r="L8" s="324"/>
      <c r="M8" s="324"/>
      <c r="N8" s="325"/>
      <c r="O8" s="323"/>
      <c r="P8" s="324"/>
      <c r="Q8" s="324"/>
      <c r="R8" s="324"/>
      <c r="S8" s="324"/>
      <c r="T8" s="325"/>
    </row>
    <row r="9" spans="2:20" ht="11.25" customHeight="1" thickBot="1">
      <c r="B9" s="328"/>
      <c r="C9" s="329"/>
      <c r="D9" s="329"/>
      <c r="E9" s="329"/>
      <c r="F9" s="329"/>
      <c r="G9" s="329"/>
      <c r="H9" s="329"/>
      <c r="I9" s="329"/>
      <c r="J9" s="329"/>
      <c r="K9" s="329"/>
      <c r="L9" s="329"/>
      <c r="M9" s="329"/>
      <c r="N9" s="329"/>
      <c r="O9" s="329"/>
      <c r="P9" s="329"/>
      <c r="Q9" s="329"/>
      <c r="R9" s="329"/>
      <c r="S9" s="329"/>
      <c r="T9" s="330"/>
    </row>
    <row r="10" spans="2:20" ht="33.6" customHeight="1" thickBot="1">
      <c r="B10" s="331" t="s">
        <v>130</v>
      </c>
      <c r="C10" s="332"/>
      <c r="D10" s="116" t="str">
        <f>+'F-GAL-001'!B37</f>
        <v>I.</v>
      </c>
      <c r="E10" s="333" t="str">
        <f>+'F-GAL-001'!C37</f>
        <v>ITEM NO PREVISTO</v>
      </c>
      <c r="F10" s="333"/>
      <c r="G10" s="333"/>
      <c r="H10" s="117" t="s">
        <v>131</v>
      </c>
      <c r="I10" s="116" t="e">
        <f>+'F-GAL-001'!#REF!</f>
        <v>#REF!</v>
      </c>
      <c r="J10" s="334" t="e">
        <f>+UPPER('F-GAL-001'!#REF!)</f>
        <v>#REF!</v>
      </c>
      <c r="K10" s="335"/>
      <c r="L10" s="335"/>
      <c r="M10" s="335"/>
      <c r="N10" s="335"/>
      <c r="O10" s="335"/>
      <c r="P10" s="335"/>
      <c r="Q10" s="336"/>
      <c r="R10" s="119" t="s">
        <v>132</v>
      </c>
      <c r="S10" s="337" t="e">
        <f>+'F-GAL-001'!#REF!</f>
        <v>#REF!</v>
      </c>
      <c r="T10" s="338"/>
    </row>
    <row r="11" spans="2:20" ht="10.5" customHeight="1" thickBot="1">
      <c r="B11" s="305"/>
      <c r="C11" s="306"/>
      <c r="D11" s="306"/>
      <c r="E11" s="306"/>
      <c r="F11" s="306"/>
      <c r="G11" s="306"/>
      <c r="H11" s="306"/>
      <c r="I11" s="306"/>
      <c r="J11" s="306"/>
      <c r="K11" s="306"/>
      <c r="L11" s="306"/>
      <c r="M11" s="306"/>
      <c r="N11" s="306"/>
      <c r="O11" s="306"/>
      <c r="P11" s="306"/>
      <c r="Q11" s="306"/>
      <c r="R11" s="306"/>
      <c r="S11" s="306"/>
      <c r="T11" s="307"/>
    </row>
    <row r="12" spans="2:20" ht="27" customHeight="1" thickBot="1">
      <c r="B12" s="362" t="s">
        <v>133</v>
      </c>
      <c r="C12" s="363"/>
      <c r="D12" s="363"/>
      <c r="E12" s="363"/>
      <c r="F12" s="363"/>
      <c r="G12" s="363"/>
      <c r="H12" s="363"/>
      <c r="I12" s="363"/>
      <c r="J12" s="363"/>
      <c r="K12" s="363"/>
      <c r="L12" s="363"/>
      <c r="M12" s="362" t="s">
        <v>134</v>
      </c>
      <c r="N12" s="363"/>
      <c r="O12" s="363"/>
      <c r="P12" s="363"/>
      <c r="Q12" s="363"/>
      <c r="R12" s="363"/>
      <c r="S12" s="363"/>
      <c r="T12" s="364"/>
    </row>
    <row r="13" spans="2:20" ht="30" customHeight="1">
      <c r="B13" s="120"/>
      <c r="C13" s="121"/>
      <c r="D13" s="121"/>
      <c r="E13" s="121"/>
      <c r="F13" s="121"/>
      <c r="G13" s="121"/>
      <c r="H13" s="121"/>
      <c r="I13" s="121"/>
      <c r="J13" s="121"/>
      <c r="K13" s="121"/>
      <c r="L13" s="122"/>
      <c r="M13" s="365" t="s">
        <v>135</v>
      </c>
      <c r="N13" s="366"/>
      <c r="O13" s="369" t="s">
        <v>136</v>
      </c>
      <c r="P13" s="370"/>
      <c r="Q13" s="371"/>
      <c r="R13" s="372" t="s">
        <v>145</v>
      </c>
      <c r="S13" s="374" t="s">
        <v>6</v>
      </c>
      <c r="T13" s="376" t="s">
        <v>36</v>
      </c>
    </row>
    <row r="14" spans="2:20" ht="30" customHeight="1">
      <c r="B14" s="123"/>
      <c r="C14" s="124"/>
      <c r="D14" s="124"/>
      <c r="E14" s="124"/>
      <c r="F14" s="124"/>
      <c r="G14" s="124"/>
      <c r="H14" s="124"/>
      <c r="I14" s="124"/>
      <c r="J14" s="124"/>
      <c r="K14" s="124"/>
      <c r="L14" s="125"/>
      <c r="M14" s="367"/>
      <c r="N14" s="368"/>
      <c r="O14" s="126" t="s">
        <v>137</v>
      </c>
      <c r="P14" s="126" t="s">
        <v>138</v>
      </c>
      <c r="Q14" s="126" t="s">
        <v>144</v>
      </c>
      <c r="R14" s="373"/>
      <c r="S14" s="375"/>
      <c r="T14" s="377"/>
    </row>
    <row r="15" spans="2:20" ht="22.9" customHeight="1">
      <c r="B15" s="123"/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378"/>
      <c r="N15" s="379"/>
      <c r="O15" s="379"/>
      <c r="P15" s="379"/>
      <c r="Q15" s="379"/>
      <c r="R15" s="379"/>
      <c r="S15" s="379"/>
      <c r="T15" s="380"/>
    </row>
    <row r="16" spans="2:20" ht="22.9" customHeight="1">
      <c r="B16" s="123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378" t="s">
        <v>229</v>
      </c>
      <c r="N16" s="379"/>
      <c r="O16" s="379"/>
      <c r="P16" s="379"/>
      <c r="Q16" s="379"/>
      <c r="R16" s="379"/>
      <c r="S16" s="379"/>
      <c r="T16" s="380"/>
    </row>
    <row r="17" spans="2:22" ht="22.9" customHeight="1">
      <c r="B17" s="123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390" t="s">
        <v>19</v>
      </c>
      <c r="N17" s="391"/>
      <c r="O17" s="127"/>
      <c r="P17" s="128"/>
      <c r="Q17" s="128"/>
      <c r="R17" s="128"/>
      <c r="S17" s="129">
        <v>5</v>
      </c>
      <c r="T17" s="130">
        <f>ROUND(+S17,2)</f>
        <v>5</v>
      </c>
    </row>
    <row r="18" spans="2:22" ht="22.9" customHeight="1">
      <c r="B18" s="123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390"/>
      <c r="N18" s="391"/>
      <c r="O18" s="127"/>
      <c r="P18" s="128"/>
      <c r="Q18" s="128"/>
      <c r="R18" s="128"/>
      <c r="S18" s="129"/>
      <c r="T18" s="130"/>
    </row>
    <row r="19" spans="2:22" ht="22.9" customHeight="1"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390"/>
      <c r="N19" s="391"/>
      <c r="O19" s="127"/>
      <c r="P19" s="128"/>
      <c r="Q19" s="128"/>
      <c r="R19" s="128"/>
      <c r="S19" s="129"/>
      <c r="T19" s="130"/>
    </row>
    <row r="20" spans="2:22" ht="22.9" customHeight="1"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390"/>
      <c r="N20" s="391"/>
      <c r="O20" s="127"/>
      <c r="P20" s="128"/>
      <c r="Q20" s="128"/>
      <c r="R20" s="128"/>
      <c r="S20" s="129"/>
      <c r="T20" s="130"/>
    </row>
    <row r="21" spans="2:22" ht="22.9" customHeight="1"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390"/>
      <c r="N21" s="391"/>
      <c r="O21" s="177"/>
      <c r="P21" s="177"/>
      <c r="Q21" s="176"/>
      <c r="R21" s="176"/>
      <c r="S21" s="177"/>
      <c r="T21" s="130"/>
    </row>
    <row r="22" spans="2:22" ht="22.9" customHeight="1">
      <c r="B22" s="123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390"/>
      <c r="N22" s="391"/>
      <c r="O22" s="127"/>
      <c r="P22" s="128"/>
      <c r="Q22" s="128"/>
      <c r="R22" s="128"/>
      <c r="S22" s="129"/>
      <c r="T22" s="130"/>
    </row>
    <row r="23" spans="2:22" ht="22.9" customHeight="1">
      <c r="B23" s="123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390"/>
      <c r="N23" s="391"/>
      <c r="O23" s="127"/>
      <c r="P23" s="128"/>
      <c r="Q23" s="128"/>
      <c r="R23" s="128"/>
      <c r="S23" s="129"/>
      <c r="T23" s="130"/>
    </row>
    <row r="24" spans="2:22" ht="22.9" customHeight="1">
      <c r="B24" s="123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360"/>
      <c r="N24" s="361"/>
      <c r="O24" s="127"/>
      <c r="P24" s="128"/>
      <c r="Q24" s="128"/>
      <c r="R24" s="128"/>
      <c r="S24" s="129"/>
      <c r="T24" s="130"/>
    </row>
    <row r="25" spans="2:22" ht="22.9" customHeight="1">
      <c r="B25" s="123"/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360"/>
      <c r="N25" s="361"/>
      <c r="O25" s="127"/>
      <c r="P25" s="128"/>
      <c r="Q25" s="128"/>
      <c r="R25" s="128"/>
      <c r="S25" s="129"/>
      <c r="T25" s="130"/>
    </row>
    <row r="26" spans="2:22" ht="22.9" customHeight="1">
      <c r="B26" s="123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360"/>
      <c r="N26" s="361"/>
      <c r="O26" s="127"/>
      <c r="P26" s="128"/>
      <c r="Q26" s="128"/>
      <c r="R26" s="128"/>
      <c r="S26" s="129"/>
      <c r="T26" s="130"/>
    </row>
    <row r="27" spans="2:22" ht="22.9" customHeight="1">
      <c r="B27" s="123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360"/>
      <c r="N27" s="361"/>
      <c r="O27" s="133"/>
      <c r="P27" s="128"/>
      <c r="Q27" s="128"/>
      <c r="R27" s="128"/>
      <c r="S27" s="129"/>
      <c r="T27" s="130"/>
    </row>
    <row r="28" spans="2:22" ht="22.9" customHeight="1">
      <c r="B28" s="123"/>
      <c r="D28" s="134"/>
      <c r="E28" s="134"/>
      <c r="F28" s="134"/>
      <c r="G28" s="134"/>
      <c r="H28" s="134"/>
      <c r="I28" s="134"/>
      <c r="J28" s="124"/>
      <c r="K28" s="124"/>
      <c r="L28" s="124"/>
      <c r="M28" s="360"/>
      <c r="N28" s="361"/>
      <c r="O28" s="133"/>
      <c r="P28" s="128"/>
      <c r="Q28" s="128"/>
      <c r="R28" s="128"/>
      <c r="S28" s="129"/>
      <c r="T28" s="130"/>
    </row>
    <row r="29" spans="2:22" ht="22.9" customHeight="1">
      <c r="B29" s="123"/>
      <c r="C29" s="134"/>
      <c r="D29" s="134"/>
      <c r="E29" s="134"/>
      <c r="F29" s="124"/>
      <c r="G29" s="124"/>
      <c r="H29" s="124"/>
      <c r="I29" s="124"/>
      <c r="J29" s="124"/>
      <c r="K29" s="124"/>
      <c r="L29" s="124"/>
      <c r="M29" s="360"/>
      <c r="N29" s="361"/>
      <c r="O29" s="127"/>
      <c r="P29" s="128"/>
      <c r="Q29" s="128"/>
      <c r="R29" s="131"/>
      <c r="S29" s="129"/>
      <c r="T29" s="130"/>
    </row>
    <row r="30" spans="2:22" ht="22.9" customHeight="1">
      <c r="B30" s="123"/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360"/>
      <c r="N30" s="361"/>
      <c r="O30" s="127"/>
      <c r="P30" s="128"/>
      <c r="Q30" s="128"/>
      <c r="R30" s="131"/>
      <c r="S30" s="129"/>
      <c r="T30" s="130"/>
    </row>
    <row r="31" spans="2:22" ht="22.9" customHeight="1">
      <c r="B31" s="123"/>
      <c r="C31" s="124"/>
      <c r="D31" s="124"/>
      <c r="E31" s="124"/>
      <c r="F31" s="124"/>
      <c r="G31" s="124"/>
      <c r="H31" s="124"/>
      <c r="I31" s="124"/>
      <c r="J31" s="124"/>
      <c r="K31" s="124"/>
      <c r="L31" s="124"/>
      <c r="M31" s="360"/>
      <c r="N31" s="361"/>
      <c r="O31" s="127"/>
      <c r="P31" s="128"/>
      <c r="Q31" s="129"/>
      <c r="R31" s="128"/>
      <c r="S31" s="129"/>
      <c r="T31" s="130"/>
    </row>
    <row r="32" spans="2:22" ht="22.9" customHeight="1">
      <c r="B32" s="123"/>
      <c r="C32" s="124"/>
      <c r="D32" s="124"/>
      <c r="E32" s="124"/>
      <c r="F32" s="124"/>
      <c r="G32" s="124"/>
      <c r="H32" s="124"/>
      <c r="I32" s="124"/>
      <c r="J32" s="124"/>
      <c r="K32" s="124"/>
      <c r="L32" s="124"/>
      <c r="M32" s="360"/>
      <c r="N32" s="361"/>
      <c r="O32" s="127"/>
      <c r="P32" s="128"/>
      <c r="Q32" s="129"/>
      <c r="R32" s="128"/>
      <c r="S32" s="129"/>
      <c r="T32" s="130"/>
      <c r="V32" s="135"/>
    </row>
    <row r="33" spans="2:22" ht="22.9" customHeight="1">
      <c r="B33" s="123"/>
      <c r="C33" s="124"/>
      <c r="D33" s="124"/>
      <c r="E33" s="124"/>
      <c r="F33" s="124"/>
      <c r="G33" s="124"/>
      <c r="H33" s="124"/>
      <c r="I33" s="124"/>
      <c r="J33" s="124"/>
      <c r="K33" s="124"/>
      <c r="L33" s="124"/>
      <c r="M33" s="381"/>
      <c r="N33" s="382"/>
      <c r="O33" s="382"/>
      <c r="P33" s="382"/>
      <c r="Q33" s="382"/>
      <c r="R33" s="382"/>
      <c r="S33" s="382"/>
      <c r="T33" s="383"/>
      <c r="V33" s="135"/>
    </row>
    <row r="34" spans="2:22" ht="22.9" customHeight="1">
      <c r="B34" s="123"/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390"/>
      <c r="N34" s="391"/>
      <c r="O34" s="127"/>
      <c r="P34" s="128"/>
      <c r="Q34" s="129"/>
      <c r="R34" s="131"/>
      <c r="S34" s="129"/>
      <c r="T34" s="130"/>
    </row>
    <row r="35" spans="2:22" ht="22.9" customHeight="1">
      <c r="B35" s="123"/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390"/>
      <c r="N35" s="391"/>
      <c r="O35" s="136"/>
      <c r="P35" s="136"/>
      <c r="Q35" s="136"/>
      <c r="R35" s="136"/>
      <c r="S35" s="136"/>
      <c r="T35" s="137"/>
    </row>
    <row r="36" spans="2:22" ht="22.9" customHeight="1">
      <c r="B36" s="123"/>
      <c r="F36" s="124"/>
      <c r="G36" s="124"/>
      <c r="H36" s="124"/>
      <c r="I36" s="124"/>
      <c r="J36" s="124"/>
      <c r="K36" s="124"/>
      <c r="L36" s="124"/>
      <c r="M36" s="390"/>
      <c r="N36" s="391"/>
      <c r="O36" s="127"/>
      <c r="P36" s="131"/>
      <c r="Q36" s="129"/>
      <c r="R36" s="131"/>
      <c r="S36" s="129"/>
      <c r="T36" s="130"/>
    </row>
    <row r="37" spans="2:22" ht="22.9" customHeight="1">
      <c r="B37" s="123"/>
      <c r="F37" s="124"/>
      <c r="G37" s="124"/>
      <c r="H37" s="124"/>
      <c r="I37" s="124"/>
      <c r="J37" s="124"/>
      <c r="K37" s="124"/>
      <c r="L37" s="124"/>
      <c r="M37" s="390"/>
      <c r="N37" s="391"/>
      <c r="O37" s="127"/>
      <c r="P37" s="128"/>
      <c r="Q37" s="129"/>
      <c r="R37" s="131"/>
      <c r="S37" s="129"/>
      <c r="T37" s="130"/>
    </row>
    <row r="38" spans="2:22" ht="22.9" customHeight="1">
      <c r="B38" s="123"/>
      <c r="C38" s="124"/>
      <c r="D38" s="124"/>
      <c r="E38" s="124"/>
      <c r="F38" s="124"/>
      <c r="G38" s="124"/>
      <c r="H38" s="124"/>
      <c r="I38" s="124"/>
      <c r="J38" s="124"/>
      <c r="K38" s="124"/>
      <c r="L38" s="124"/>
      <c r="M38" s="390"/>
      <c r="N38" s="391"/>
      <c r="O38" s="127"/>
      <c r="P38" s="128"/>
      <c r="Q38" s="129"/>
      <c r="R38" s="131"/>
      <c r="S38" s="129"/>
      <c r="T38" s="130"/>
    </row>
    <row r="39" spans="2:22" ht="22.9" customHeight="1">
      <c r="B39" s="123"/>
      <c r="C39" s="124"/>
      <c r="D39" s="124"/>
      <c r="E39" s="124"/>
      <c r="F39" s="124"/>
      <c r="G39" s="124"/>
      <c r="H39" s="124"/>
      <c r="I39" s="124"/>
      <c r="J39" s="124"/>
      <c r="K39" s="124"/>
      <c r="L39" s="124"/>
      <c r="M39" s="138"/>
      <c r="N39" s="139"/>
      <c r="O39" s="139"/>
      <c r="P39" s="139"/>
      <c r="Q39" s="139"/>
      <c r="R39" s="139"/>
      <c r="S39" s="139"/>
      <c r="T39" s="140"/>
    </row>
    <row r="40" spans="2:22" ht="22.9" customHeight="1" thickBot="1">
      <c r="B40" s="123"/>
      <c r="C40" s="124"/>
      <c r="D40" s="124"/>
      <c r="E40" s="124"/>
      <c r="F40" s="124"/>
      <c r="G40" s="124"/>
      <c r="H40" s="124"/>
      <c r="I40" s="124"/>
      <c r="J40" s="124"/>
      <c r="K40" s="124"/>
      <c r="L40" s="124"/>
      <c r="M40" s="141"/>
      <c r="N40" s="142"/>
      <c r="O40" s="142"/>
      <c r="P40" s="142"/>
      <c r="Q40" s="142"/>
      <c r="R40" s="142"/>
      <c r="S40" s="142"/>
      <c r="T40" s="143"/>
    </row>
    <row r="41" spans="2:22" s="145" customFormat="1" ht="24" customHeight="1">
      <c r="B41" s="392" t="s">
        <v>154</v>
      </c>
      <c r="C41" s="393"/>
      <c r="D41" s="393"/>
      <c r="E41" s="393"/>
      <c r="F41" s="393"/>
      <c r="G41" s="393"/>
      <c r="H41" s="393"/>
      <c r="I41" s="393"/>
      <c r="J41" s="393"/>
      <c r="K41" s="393"/>
      <c r="L41" s="394"/>
      <c r="M41" s="401" t="s">
        <v>139</v>
      </c>
      <c r="N41" s="402"/>
      <c r="O41" s="402"/>
      <c r="P41" s="402"/>
      <c r="Q41" s="402"/>
      <c r="R41" s="402"/>
      <c r="S41" s="402"/>
      <c r="T41" s="144">
        <f>SUM(T17:T40)</f>
        <v>5</v>
      </c>
    </row>
    <row r="42" spans="2:22" s="145" customFormat="1" ht="24" customHeight="1">
      <c r="B42" s="395"/>
      <c r="C42" s="396"/>
      <c r="D42" s="396"/>
      <c r="E42" s="396"/>
      <c r="F42" s="396"/>
      <c r="G42" s="396"/>
      <c r="H42" s="396"/>
      <c r="I42" s="396"/>
      <c r="J42" s="396"/>
      <c r="K42" s="396"/>
      <c r="L42" s="397"/>
      <c r="M42" s="403" t="s">
        <v>140</v>
      </c>
      <c r="N42" s="404"/>
      <c r="O42" s="404"/>
      <c r="P42" s="404"/>
      <c r="Q42" s="404"/>
      <c r="R42" s="404"/>
      <c r="S42" s="404"/>
      <c r="T42" s="146"/>
    </row>
    <row r="43" spans="2:22" s="145" customFormat="1" ht="24" customHeight="1" thickBot="1">
      <c r="B43" s="398"/>
      <c r="C43" s="399"/>
      <c r="D43" s="399"/>
      <c r="E43" s="399"/>
      <c r="F43" s="399"/>
      <c r="G43" s="399"/>
      <c r="H43" s="399"/>
      <c r="I43" s="399"/>
      <c r="J43" s="399"/>
      <c r="K43" s="399"/>
      <c r="L43" s="400"/>
      <c r="M43" s="405" t="s">
        <v>141</v>
      </c>
      <c r="N43" s="406"/>
      <c r="O43" s="406"/>
      <c r="P43" s="406"/>
      <c r="Q43" s="406"/>
      <c r="R43" s="406"/>
      <c r="S43" s="406"/>
      <c r="T43" s="147">
        <f>+T42+T41</f>
        <v>5</v>
      </c>
    </row>
    <row r="44" spans="2:22" ht="17.45" customHeight="1">
      <c r="B44" s="148"/>
      <c r="C44" s="149"/>
      <c r="D44" s="149"/>
      <c r="E44" s="149"/>
      <c r="F44" s="149"/>
      <c r="G44" s="149"/>
      <c r="H44" s="149"/>
      <c r="I44" s="149"/>
      <c r="J44" s="149"/>
      <c r="K44" s="149"/>
      <c r="L44" s="149"/>
      <c r="M44" s="150"/>
      <c r="N44" s="150"/>
      <c r="P44" s="150"/>
      <c r="Q44" s="150"/>
      <c r="R44" s="150"/>
      <c r="S44" s="150"/>
      <c r="T44" s="151"/>
    </row>
    <row r="45" spans="2:22" ht="22.9" customHeight="1">
      <c r="B45" s="148"/>
      <c r="J45" s="149"/>
      <c r="K45" s="149"/>
      <c r="L45" s="149"/>
      <c r="M45" s="150"/>
      <c r="Q45" s="115"/>
      <c r="R45" s="149"/>
      <c r="S45" s="149"/>
      <c r="T45" s="153"/>
    </row>
    <row r="46" spans="2:22" ht="19.149999999999999" customHeight="1">
      <c r="B46" s="148"/>
      <c r="J46" s="149"/>
      <c r="K46" s="149"/>
      <c r="L46" s="149"/>
      <c r="M46" s="150"/>
      <c r="Q46" s="115"/>
      <c r="R46" s="149"/>
      <c r="S46" s="149"/>
      <c r="T46" s="153"/>
    </row>
    <row r="47" spans="2:22" ht="21.6" customHeight="1">
      <c r="B47" s="148"/>
      <c r="C47" s="149"/>
      <c r="D47" s="149"/>
      <c r="E47" s="149"/>
      <c r="F47" s="149"/>
      <c r="G47" s="149"/>
      <c r="H47" s="149"/>
      <c r="I47" s="149"/>
      <c r="J47" s="149"/>
      <c r="K47" s="149"/>
      <c r="L47" s="149"/>
      <c r="M47" s="150"/>
      <c r="N47" s="150"/>
      <c r="P47" s="150"/>
      <c r="Q47" s="154"/>
      <c r="R47" s="154"/>
      <c r="S47" s="154"/>
      <c r="T47" s="155"/>
    </row>
    <row r="48" spans="2:22" ht="25.15" customHeight="1">
      <c r="B48" s="148"/>
      <c r="C48" s="149"/>
      <c r="D48" s="149"/>
      <c r="E48" s="149"/>
      <c r="F48" s="149"/>
      <c r="G48" s="149"/>
      <c r="H48" s="149"/>
      <c r="I48" s="149"/>
      <c r="J48" s="149"/>
      <c r="K48" s="149"/>
      <c r="L48" s="156"/>
      <c r="M48" s="157"/>
      <c r="N48" s="157"/>
      <c r="P48" s="150"/>
      <c r="Q48" s="157"/>
      <c r="R48" s="157"/>
      <c r="S48" s="157"/>
      <c r="T48" s="158"/>
    </row>
    <row r="49" spans="2:20" s="162" customFormat="1" ht="17.45" customHeight="1">
      <c r="B49" s="384" t="s">
        <v>142</v>
      </c>
      <c r="C49" s="385"/>
      <c r="D49" s="385"/>
      <c r="E49" s="385"/>
      <c r="F49" s="159"/>
      <c r="G49" s="386" t="s">
        <v>142</v>
      </c>
      <c r="H49" s="386"/>
      <c r="I49" s="386"/>
      <c r="J49" s="387"/>
      <c r="K49" s="160"/>
      <c r="L49" s="388" t="s">
        <v>142</v>
      </c>
      <c r="M49" s="388"/>
      <c r="N49" s="388"/>
      <c r="O49" s="388"/>
      <c r="P49" s="161"/>
      <c r="Q49" s="388" t="s">
        <v>142</v>
      </c>
      <c r="R49" s="388"/>
      <c r="S49" s="388"/>
      <c r="T49" s="389"/>
    </row>
    <row r="50" spans="2:20" ht="17.45" customHeight="1">
      <c r="B50" s="163" t="str">
        <f>+'1,01'!B53</f>
        <v>Nombre: IVAN DARIO RODRIGUEZ</v>
      </c>
      <c r="C50" s="164"/>
      <c r="D50" s="164"/>
      <c r="E50" s="164"/>
      <c r="F50" s="164"/>
      <c r="G50" s="165" t="str">
        <f>+'1,01'!G53</f>
        <v xml:space="preserve">Nombre: MANUEL EDUARDO CEPEDA HERNÁNDEZ </v>
      </c>
      <c r="H50" s="165"/>
      <c r="I50" s="165"/>
      <c r="J50" s="165"/>
      <c r="K50" s="166"/>
      <c r="L50" s="167" t="str">
        <f>+'1,01'!L53</f>
        <v>Nombre: ROBINSON ALEXANDER TOBAR URBANO</v>
      </c>
      <c r="M50" s="167"/>
      <c r="N50" s="167"/>
      <c r="O50" s="167"/>
      <c r="P50" s="166"/>
      <c r="Q50" s="167" t="str">
        <f>+'1,01'!Q53</f>
        <v>Nombre: CLARA LUZ JARAMILLO HENAO</v>
      </c>
      <c r="R50" s="167"/>
      <c r="S50" s="167"/>
      <c r="T50" s="168"/>
    </row>
    <row r="51" spans="2:20" ht="17.45" customHeight="1" thickBot="1">
      <c r="B51" s="174" t="str">
        <f>+'1,01'!B54</f>
        <v>RESIDENTE DE OBRA</v>
      </c>
      <c r="C51" s="169"/>
      <c r="D51" s="169"/>
      <c r="E51" s="169"/>
      <c r="F51" s="169"/>
      <c r="G51" s="170" t="str">
        <f>+'1,01'!G54</f>
        <v>DIRECTOR DE OBRA</v>
      </c>
      <c r="H51" s="170"/>
      <c r="I51" s="170"/>
      <c r="J51" s="170"/>
      <c r="K51" s="171"/>
      <c r="L51" s="172" t="str">
        <f>+'1,01'!L54</f>
        <v xml:space="preserve">RESIDENTE DE INTERVENTORIA </v>
      </c>
      <c r="M51" s="172"/>
      <c r="N51" s="172"/>
      <c r="O51" s="172"/>
      <c r="P51" s="171"/>
      <c r="Q51" s="172" t="str">
        <f>+'1,01'!Q54</f>
        <v xml:space="preserve">DIRECTOR DE INTERVENTORIA </v>
      </c>
      <c r="R51" s="172"/>
      <c r="S51" s="172"/>
      <c r="T51" s="173"/>
    </row>
  </sheetData>
  <mergeCells count="61">
    <mergeCell ref="B4:T4"/>
    <mergeCell ref="F1:Q2"/>
    <mergeCell ref="R1:T1"/>
    <mergeCell ref="R2:T2"/>
    <mergeCell ref="B3:Q3"/>
    <mergeCell ref="R3:T3"/>
    <mergeCell ref="B11:T11"/>
    <mergeCell ref="B6:D7"/>
    <mergeCell ref="E6:G7"/>
    <mergeCell ref="H6:I7"/>
    <mergeCell ref="J6:N7"/>
    <mergeCell ref="O6:O8"/>
    <mergeCell ref="P6:T8"/>
    <mergeCell ref="B8:D8"/>
    <mergeCell ref="E8:G8"/>
    <mergeCell ref="H8:I8"/>
    <mergeCell ref="J8:N8"/>
    <mergeCell ref="B9:T9"/>
    <mergeCell ref="B10:C10"/>
    <mergeCell ref="E10:G10"/>
    <mergeCell ref="J10:Q10"/>
    <mergeCell ref="S10:T10"/>
    <mergeCell ref="B12:L12"/>
    <mergeCell ref="M12:T12"/>
    <mergeCell ref="M13:N14"/>
    <mergeCell ref="O13:Q13"/>
    <mergeCell ref="R13:R14"/>
    <mergeCell ref="S13:S14"/>
    <mergeCell ref="T13:T14"/>
    <mergeCell ref="M26:N26"/>
    <mergeCell ref="M15:T15"/>
    <mergeCell ref="M16:T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38:N38"/>
    <mergeCell ref="M27:N27"/>
    <mergeCell ref="M28:N28"/>
    <mergeCell ref="M29:N29"/>
    <mergeCell ref="M30:N30"/>
    <mergeCell ref="M31:N31"/>
    <mergeCell ref="M32:N32"/>
    <mergeCell ref="M33:T33"/>
    <mergeCell ref="M34:N34"/>
    <mergeCell ref="M35:N35"/>
    <mergeCell ref="M36:N36"/>
    <mergeCell ref="M37:N37"/>
    <mergeCell ref="B41:L43"/>
    <mergeCell ref="M41:S41"/>
    <mergeCell ref="M42:S42"/>
    <mergeCell ref="M43:S43"/>
    <mergeCell ref="B49:E49"/>
    <mergeCell ref="G49:J49"/>
    <mergeCell ref="L49:O49"/>
    <mergeCell ref="Q49:T49"/>
  </mergeCells>
  <printOptions horizontalCentered="1"/>
  <pageMargins left="0.11811023622047245" right="0.11811023622047245" top="0.11811023622047245" bottom="0.11811023622047245" header="0" footer="0"/>
  <pageSetup scale="44" orientation="landscape" r:id="rId1"/>
  <headerFooter alignWithMargins="0"/>
  <drawing r:id="rId2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D00-000000000000}">
  <sheetPr>
    <tabColor rgb="FF92D050"/>
    <pageSetUpPr fitToPage="1"/>
  </sheetPr>
  <dimension ref="B1:V51"/>
  <sheetViews>
    <sheetView view="pageBreakPreview" topLeftCell="A28" zoomScale="80" zoomScaleNormal="100" zoomScaleSheetLayoutView="80" workbookViewId="0">
      <selection activeCell="G58" sqref="G58"/>
    </sheetView>
  </sheetViews>
  <sheetFormatPr baseColWidth="10" defaultColWidth="10" defaultRowHeight="27" customHeight="1"/>
  <cols>
    <col min="1" max="1" width="1.125" style="115" customWidth="1"/>
    <col min="2" max="5" width="12" style="115" customWidth="1"/>
    <col min="6" max="6" width="15.625" style="115" customWidth="1"/>
    <col min="7" max="7" width="19.875" style="115" customWidth="1"/>
    <col min="8" max="12" width="12" style="115" customWidth="1"/>
    <col min="13" max="13" width="20.125" style="152" customWidth="1"/>
    <col min="14" max="14" width="27.375" style="152" customWidth="1"/>
    <col min="15" max="15" width="17.375" style="150" customWidth="1"/>
    <col min="16" max="16" width="14.375" style="152" customWidth="1"/>
    <col min="17" max="17" width="16.875" style="152" customWidth="1"/>
    <col min="18" max="18" width="13.625" style="152" customWidth="1"/>
    <col min="19" max="19" width="17" style="152" customWidth="1"/>
    <col min="20" max="20" width="13.375" style="152" customWidth="1"/>
    <col min="21" max="21" width="17" style="115" bestFit="1" customWidth="1"/>
    <col min="22" max="22" width="18.125" style="115" customWidth="1"/>
    <col min="23" max="23" width="13.625" style="115" bestFit="1" customWidth="1"/>
    <col min="24" max="24" width="10.125" style="115" bestFit="1" customWidth="1"/>
    <col min="25" max="16384" width="10" style="115"/>
  </cols>
  <sheetData>
    <row r="1" spans="2:20" s="107" customFormat="1" ht="38.450000000000003" customHeight="1">
      <c r="B1" s="104"/>
      <c r="C1" s="105"/>
      <c r="D1" s="105"/>
      <c r="E1" s="106"/>
      <c r="F1" s="342" t="s">
        <v>123</v>
      </c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4"/>
      <c r="R1" s="348"/>
      <c r="S1" s="349"/>
      <c r="T1" s="350"/>
    </row>
    <row r="2" spans="2:20" s="107" customFormat="1" ht="37.9" customHeight="1" thickBot="1">
      <c r="B2" s="108"/>
      <c r="C2" s="109"/>
      <c r="D2" s="109"/>
      <c r="E2" s="110"/>
      <c r="F2" s="345"/>
      <c r="G2" s="346"/>
      <c r="H2" s="346"/>
      <c r="I2" s="346"/>
      <c r="J2" s="346"/>
      <c r="K2" s="346"/>
      <c r="L2" s="346"/>
      <c r="M2" s="346"/>
      <c r="N2" s="346"/>
      <c r="O2" s="346"/>
      <c r="P2" s="346"/>
      <c r="Q2" s="347"/>
      <c r="R2" s="351"/>
      <c r="S2" s="352"/>
      <c r="T2" s="353"/>
    </row>
    <row r="3" spans="2:20" s="107" customFormat="1" ht="29.45" customHeight="1" thickBot="1">
      <c r="B3" s="354" t="str">
        <f>+'1,01'!B3</f>
        <v>PATRIMONIO NATURAL FONDO PARA LA BIODIVERSIDAD Y ÁREAS PROTEGIDAS</v>
      </c>
      <c r="C3" s="355"/>
      <c r="D3" s="355"/>
      <c r="E3" s="355"/>
      <c r="F3" s="355"/>
      <c r="G3" s="355"/>
      <c r="H3" s="355"/>
      <c r="I3" s="355"/>
      <c r="J3" s="355"/>
      <c r="K3" s="355"/>
      <c r="L3" s="355"/>
      <c r="M3" s="355"/>
      <c r="N3" s="355"/>
      <c r="O3" s="355"/>
      <c r="P3" s="355"/>
      <c r="Q3" s="356"/>
      <c r="R3" s="357"/>
      <c r="S3" s="358"/>
      <c r="T3" s="359"/>
    </row>
    <row r="4" spans="2:20" s="107" customFormat="1" ht="33" customHeight="1" thickBot="1">
      <c r="B4" s="339" t="s">
        <v>124</v>
      </c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  <c r="P4" s="340"/>
      <c r="Q4" s="340"/>
      <c r="R4" s="340"/>
      <c r="S4" s="340"/>
      <c r="T4" s="341"/>
    </row>
    <row r="5" spans="2:20" s="107" customFormat="1" ht="12.6" customHeight="1" thickBot="1">
      <c r="B5" s="111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3"/>
      <c r="T5" s="114"/>
    </row>
    <row r="6" spans="2:20" ht="27" customHeight="1">
      <c r="B6" s="308" t="s">
        <v>125</v>
      </c>
      <c r="C6" s="309"/>
      <c r="D6" s="309"/>
      <c r="E6" s="312" t="s">
        <v>149</v>
      </c>
      <c r="F6" s="312"/>
      <c r="G6" s="313"/>
      <c r="H6" s="316" t="s">
        <v>126</v>
      </c>
      <c r="I6" s="317"/>
      <c r="J6" s="320">
        <v>45926</v>
      </c>
      <c r="K6" s="312"/>
      <c r="L6" s="312"/>
      <c r="M6" s="312"/>
      <c r="N6" s="313"/>
      <c r="O6" s="321" t="s">
        <v>127</v>
      </c>
      <c r="P6" s="312" t="s">
        <v>150</v>
      </c>
      <c r="Q6" s="312"/>
      <c r="R6" s="312"/>
      <c r="S6" s="312"/>
      <c r="T6" s="313"/>
    </row>
    <row r="7" spans="2:20" ht="27" customHeight="1">
      <c r="B7" s="310"/>
      <c r="C7" s="311"/>
      <c r="D7" s="311"/>
      <c r="E7" s="314"/>
      <c r="F7" s="314"/>
      <c r="G7" s="315"/>
      <c r="H7" s="318"/>
      <c r="I7" s="319"/>
      <c r="J7" s="314"/>
      <c r="K7" s="314"/>
      <c r="L7" s="314"/>
      <c r="M7" s="314"/>
      <c r="N7" s="315"/>
      <c r="O7" s="322"/>
      <c r="P7" s="314"/>
      <c r="Q7" s="314"/>
      <c r="R7" s="314"/>
      <c r="S7" s="314"/>
      <c r="T7" s="315"/>
    </row>
    <row r="8" spans="2:20" ht="50.25" customHeight="1" thickBot="1">
      <c r="B8" s="326" t="s">
        <v>128</v>
      </c>
      <c r="C8" s="327"/>
      <c r="D8" s="327"/>
      <c r="E8" s="324" t="s">
        <v>151</v>
      </c>
      <c r="F8" s="324"/>
      <c r="G8" s="325"/>
      <c r="H8" s="326" t="s">
        <v>129</v>
      </c>
      <c r="I8" s="327"/>
      <c r="J8" s="324" t="s">
        <v>152</v>
      </c>
      <c r="K8" s="324"/>
      <c r="L8" s="324"/>
      <c r="M8" s="324"/>
      <c r="N8" s="325"/>
      <c r="O8" s="323"/>
      <c r="P8" s="324"/>
      <c r="Q8" s="324"/>
      <c r="R8" s="324"/>
      <c r="S8" s="324"/>
      <c r="T8" s="325"/>
    </row>
    <row r="9" spans="2:20" ht="11.25" customHeight="1" thickBot="1">
      <c r="B9" s="328"/>
      <c r="C9" s="329"/>
      <c r="D9" s="329"/>
      <c r="E9" s="329"/>
      <c r="F9" s="329"/>
      <c r="G9" s="329"/>
      <c r="H9" s="329"/>
      <c r="I9" s="329"/>
      <c r="J9" s="329"/>
      <c r="K9" s="329"/>
      <c r="L9" s="329"/>
      <c r="M9" s="329"/>
      <c r="N9" s="329"/>
      <c r="O9" s="329"/>
      <c r="P9" s="329"/>
      <c r="Q9" s="329"/>
      <c r="R9" s="329"/>
      <c r="S9" s="329"/>
      <c r="T9" s="330"/>
    </row>
    <row r="10" spans="2:20" ht="33.6" customHeight="1" thickBot="1">
      <c r="B10" s="331" t="s">
        <v>130</v>
      </c>
      <c r="C10" s="332"/>
      <c r="D10" s="116"/>
      <c r="E10" s="333" t="s">
        <v>109</v>
      </c>
      <c r="F10" s="333"/>
      <c r="G10" s="333"/>
      <c r="H10" s="117" t="s">
        <v>131</v>
      </c>
      <c r="I10" s="116" t="e">
        <f>+'F-GAL-001'!#REF!</f>
        <v>#REF!</v>
      </c>
      <c r="J10" s="334" t="e">
        <f>+'F-GAL-001'!#REF!</f>
        <v>#REF!</v>
      </c>
      <c r="K10" s="335"/>
      <c r="L10" s="335"/>
      <c r="M10" s="335"/>
      <c r="N10" s="335"/>
      <c r="O10" s="335"/>
      <c r="P10" s="335"/>
      <c r="Q10" s="336"/>
      <c r="R10" s="119" t="s">
        <v>132</v>
      </c>
      <c r="S10" s="337" t="e">
        <f>+'F-GAL-001'!#REF!</f>
        <v>#REF!</v>
      </c>
      <c r="T10" s="338"/>
    </row>
    <row r="11" spans="2:20" ht="10.5" customHeight="1" thickBot="1">
      <c r="B11" s="305"/>
      <c r="C11" s="306"/>
      <c r="D11" s="306"/>
      <c r="E11" s="306"/>
      <c r="F11" s="306"/>
      <c r="G11" s="306"/>
      <c r="H11" s="306"/>
      <c r="I11" s="306"/>
      <c r="J11" s="306"/>
      <c r="K11" s="306"/>
      <c r="L11" s="306"/>
      <c r="M11" s="306"/>
      <c r="N11" s="306"/>
      <c r="O11" s="306"/>
      <c r="P11" s="306"/>
      <c r="Q11" s="306"/>
      <c r="R11" s="306"/>
      <c r="S11" s="306"/>
      <c r="T11" s="307"/>
    </row>
    <row r="12" spans="2:20" ht="27" customHeight="1" thickBot="1">
      <c r="B12" s="362" t="s">
        <v>133</v>
      </c>
      <c r="C12" s="363"/>
      <c r="D12" s="363"/>
      <c r="E12" s="363"/>
      <c r="F12" s="363"/>
      <c r="G12" s="363"/>
      <c r="H12" s="363"/>
      <c r="I12" s="363"/>
      <c r="J12" s="363"/>
      <c r="K12" s="363"/>
      <c r="L12" s="363"/>
      <c r="M12" s="362" t="s">
        <v>134</v>
      </c>
      <c r="N12" s="363"/>
      <c r="O12" s="363"/>
      <c r="P12" s="363"/>
      <c r="Q12" s="363"/>
      <c r="R12" s="363"/>
      <c r="S12" s="363"/>
      <c r="T12" s="364"/>
    </row>
    <row r="13" spans="2:20" ht="30" customHeight="1">
      <c r="B13" s="120"/>
      <c r="C13" s="121"/>
      <c r="D13" s="121"/>
      <c r="E13" s="121"/>
      <c r="F13" s="121"/>
      <c r="G13" s="121"/>
      <c r="H13" s="121"/>
      <c r="I13" s="121"/>
      <c r="J13" s="121"/>
      <c r="K13" s="121"/>
      <c r="L13" s="122"/>
      <c r="M13" s="365" t="s">
        <v>135</v>
      </c>
      <c r="N13" s="366"/>
      <c r="O13" s="369" t="s">
        <v>136</v>
      </c>
      <c r="P13" s="370"/>
      <c r="Q13" s="371"/>
      <c r="R13" s="372" t="s">
        <v>247</v>
      </c>
      <c r="S13" s="374" t="s">
        <v>243</v>
      </c>
      <c r="T13" s="376" t="s">
        <v>36</v>
      </c>
    </row>
    <row r="14" spans="2:20" ht="30" customHeight="1">
      <c r="B14" s="123"/>
      <c r="C14" s="124"/>
      <c r="D14" s="124"/>
      <c r="E14" s="124"/>
      <c r="F14" s="124"/>
      <c r="G14" s="124"/>
      <c r="H14" s="124"/>
      <c r="I14" s="124"/>
      <c r="J14" s="124"/>
      <c r="K14" s="124"/>
      <c r="L14" s="125"/>
      <c r="M14" s="367"/>
      <c r="N14" s="368"/>
      <c r="O14" s="126" t="s">
        <v>137</v>
      </c>
      <c r="P14" s="126" t="s">
        <v>242</v>
      </c>
      <c r="Q14" s="126" t="s">
        <v>246</v>
      </c>
      <c r="R14" s="373"/>
      <c r="S14" s="375"/>
      <c r="T14" s="377"/>
    </row>
    <row r="15" spans="2:20" ht="22.9" customHeight="1">
      <c r="B15" s="123"/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378"/>
      <c r="N15" s="379"/>
      <c r="O15" s="379"/>
      <c r="P15" s="379"/>
      <c r="Q15" s="379"/>
      <c r="R15" s="379"/>
      <c r="S15" s="379"/>
      <c r="T15" s="380"/>
    </row>
    <row r="16" spans="2:20" ht="22.9" customHeight="1">
      <c r="B16" s="123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378" t="s">
        <v>229</v>
      </c>
      <c r="N16" s="379"/>
      <c r="O16" s="379"/>
      <c r="P16" s="379"/>
      <c r="Q16" s="379"/>
      <c r="R16" s="379"/>
      <c r="S16" s="379"/>
      <c r="T16" s="380"/>
    </row>
    <row r="17" spans="2:22" ht="22.9" customHeight="1">
      <c r="B17" s="123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390" t="s">
        <v>245</v>
      </c>
      <c r="N17" s="391"/>
      <c r="O17" s="127">
        <v>5.0999999999999996</v>
      </c>
      <c r="P17" s="175">
        <v>3.9</v>
      </c>
      <c r="Q17" s="128">
        <f>+P17*O17</f>
        <v>19.889999999999997</v>
      </c>
      <c r="R17" s="128">
        <f>18.8/(6*2.35)</f>
        <v>1.3333333333333333</v>
      </c>
      <c r="S17" s="129">
        <v>1</v>
      </c>
      <c r="T17" s="130">
        <f>ROUND(+Q17*R17*S17,2)</f>
        <v>26.52</v>
      </c>
    </row>
    <row r="18" spans="2:22" ht="22.9" customHeight="1">
      <c r="B18" s="123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390"/>
      <c r="N18" s="391"/>
      <c r="O18" s="127"/>
      <c r="P18" s="129"/>
      <c r="Q18" s="178"/>
      <c r="R18" s="128"/>
      <c r="S18" s="129"/>
      <c r="T18" s="130"/>
    </row>
    <row r="19" spans="2:22" ht="22.9" customHeight="1"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390"/>
      <c r="N19" s="391"/>
      <c r="O19" s="127"/>
      <c r="P19" s="128"/>
      <c r="Q19" s="128"/>
      <c r="R19" s="128"/>
      <c r="S19" s="129"/>
      <c r="T19" s="130"/>
    </row>
    <row r="20" spans="2:22" ht="22.9" customHeight="1"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390"/>
      <c r="N20" s="391"/>
      <c r="O20" s="127"/>
      <c r="P20" s="128"/>
      <c r="Q20" s="128"/>
      <c r="R20" s="128"/>
      <c r="S20" s="129"/>
      <c r="T20" s="130"/>
    </row>
    <row r="21" spans="2:22" ht="22.9" customHeight="1"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390"/>
      <c r="N21" s="391"/>
      <c r="O21" s="177"/>
      <c r="P21" s="177"/>
      <c r="Q21" s="176"/>
      <c r="R21" s="176"/>
      <c r="S21" s="177"/>
      <c r="T21" s="130"/>
    </row>
    <row r="22" spans="2:22" ht="22.9" customHeight="1">
      <c r="B22" s="123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390"/>
      <c r="N22" s="391"/>
      <c r="O22" s="127"/>
      <c r="P22" s="128"/>
      <c r="Q22" s="128"/>
      <c r="R22" s="128"/>
      <c r="S22" s="129"/>
      <c r="T22" s="130"/>
    </row>
    <row r="23" spans="2:22" ht="22.9" customHeight="1">
      <c r="B23" s="123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390"/>
      <c r="N23" s="391"/>
      <c r="O23" s="127"/>
      <c r="P23" s="128"/>
      <c r="Q23" s="128"/>
      <c r="R23" s="128"/>
      <c r="S23" s="129"/>
      <c r="T23" s="130"/>
    </row>
    <row r="24" spans="2:22" ht="22.9" customHeight="1">
      <c r="B24" s="123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360"/>
      <c r="N24" s="361"/>
      <c r="O24" s="127"/>
      <c r="P24" s="128"/>
      <c r="Q24" s="128"/>
      <c r="R24" s="128"/>
      <c r="S24" s="129"/>
      <c r="T24" s="130"/>
    </row>
    <row r="25" spans="2:22" ht="22.9" customHeight="1">
      <c r="B25" s="123"/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360"/>
      <c r="N25" s="361"/>
      <c r="O25" s="127"/>
      <c r="P25" s="128"/>
      <c r="Q25" s="128"/>
      <c r="R25" s="128"/>
      <c r="S25" s="129"/>
      <c r="T25" s="130"/>
    </row>
    <row r="26" spans="2:22" ht="22.9" customHeight="1">
      <c r="B26" s="123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360"/>
      <c r="N26" s="361"/>
      <c r="O26" s="127"/>
      <c r="P26" s="128"/>
      <c r="Q26" s="128"/>
      <c r="R26" s="128"/>
      <c r="S26" s="129"/>
      <c r="T26" s="130"/>
    </row>
    <row r="27" spans="2:22" ht="22.9" customHeight="1">
      <c r="B27" s="123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360"/>
      <c r="N27" s="361"/>
      <c r="O27" s="133"/>
      <c r="P27" s="128"/>
      <c r="Q27" s="128"/>
      <c r="R27" s="128"/>
      <c r="S27" s="129"/>
      <c r="T27" s="130"/>
    </row>
    <row r="28" spans="2:22" ht="22.9" customHeight="1">
      <c r="B28" s="123"/>
      <c r="D28" s="134"/>
      <c r="E28" s="134"/>
      <c r="F28" s="134"/>
      <c r="G28" s="134"/>
      <c r="H28" s="134"/>
      <c r="I28" s="134"/>
      <c r="J28" s="124"/>
      <c r="K28" s="124"/>
      <c r="L28" s="124"/>
      <c r="M28" s="360"/>
      <c r="N28" s="361"/>
      <c r="O28" s="133"/>
      <c r="P28" s="128"/>
      <c r="Q28" s="128"/>
      <c r="R28" s="128"/>
      <c r="S28" s="129"/>
      <c r="T28" s="130"/>
    </row>
    <row r="29" spans="2:22" ht="22.9" customHeight="1">
      <c r="B29" s="123"/>
      <c r="C29" s="134"/>
      <c r="D29" s="134"/>
      <c r="E29" s="134"/>
      <c r="F29" s="124"/>
      <c r="G29" s="124"/>
      <c r="H29" s="124"/>
      <c r="I29" s="124"/>
      <c r="J29" s="124"/>
      <c r="K29" s="124"/>
      <c r="L29" s="124"/>
      <c r="M29" s="360"/>
      <c r="N29" s="361"/>
      <c r="O29" s="127"/>
      <c r="P29" s="128"/>
      <c r="Q29" s="128"/>
      <c r="R29" s="131"/>
      <c r="S29" s="129"/>
      <c r="T29" s="130"/>
    </row>
    <row r="30" spans="2:22" ht="22.9" customHeight="1">
      <c r="B30" s="123"/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360"/>
      <c r="N30" s="361"/>
      <c r="O30" s="127"/>
      <c r="P30" s="128"/>
      <c r="Q30" s="128"/>
      <c r="R30" s="131"/>
      <c r="S30" s="129"/>
      <c r="T30" s="130"/>
    </row>
    <row r="31" spans="2:22" ht="22.9" customHeight="1">
      <c r="B31" s="123"/>
      <c r="C31" s="124"/>
      <c r="D31" s="124"/>
      <c r="E31" s="124"/>
      <c r="F31" s="124"/>
      <c r="G31" s="124"/>
      <c r="H31" s="124"/>
      <c r="I31" s="124"/>
      <c r="J31" s="124"/>
      <c r="K31" s="124"/>
      <c r="L31" s="124"/>
      <c r="M31" s="360"/>
      <c r="N31" s="361"/>
      <c r="O31" s="127"/>
      <c r="P31" s="128"/>
      <c r="Q31" s="129"/>
      <c r="R31" s="128"/>
      <c r="S31" s="129"/>
      <c r="T31" s="130"/>
    </row>
    <row r="32" spans="2:22" ht="22.9" customHeight="1">
      <c r="B32" s="123"/>
      <c r="C32" s="124"/>
      <c r="D32" s="124"/>
      <c r="E32" s="124"/>
      <c r="F32" s="124"/>
      <c r="G32" s="124"/>
      <c r="H32" s="124"/>
      <c r="I32" s="124"/>
      <c r="J32" s="124"/>
      <c r="K32" s="124"/>
      <c r="L32" s="124"/>
      <c r="M32" s="360"/>
      <c r="N32" s="361"/>
      <c r="O32" s="127"/>
      <c r="P32" s="128"/>
      <c r="Q32" s="129"/>
      <c r="R32" s="128"/>
      <c r="S32" s="129"/>
      <c r="T32" s="130"/>
      <c r="V32" s="135"/>
    </row>
    <row r="33" spans="2:22" ht="22.9" customHeight="1">
      <c r="B33" s="123"/>
      <c r="C33" s="124"/>
      <c r="D33" s="124"/>
      <c r="E33" s="124"/>
      <c r="F33" s="124"/>
      <c r="G33" s="124"/>
      <c r="H33" s="124"/>
      <c r="I33" s="124"/>
      <c r="J33" s="124"/>
      <c r="K33" s="124"/>
      <c r="L33" s="124"/>
      <c r="M33" s="381"/>
      <c r="N33" s="382"/>
      <c r="O33" s="382"/>
      <c r="P33" s="382"/>
      <c r="Q33" s="382"/>
      <c r="R33" s="382"/>
      <c r="S33" s="382"/>
      <c r="T33" s="383"/>
      <c r="V33" s="135"/>
    </row>
    <row r="34" spans="2:22" ht="22.9" customHeight="1">
      <c r="B34" s="123"/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390"/>
      <c r="N34" s="391"/>
      <c r="O34" s="127"/>
      <c r="P34" s="128"/>
      <c r="Q34" s="129"/>
      <c r="R34" s="131"/>
      <c r="S34" s="129"/>
      <c r="T34" s="130"/>
    </row>
    <row r="35" spans="2:22" ht="22.9" customHeight="1">
      <c r="B35" s="123"/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390"/>
      <c r="N35" s="391"/>
      <c r="O35" s="136"/>
      <c r="P35" s="136"/>
      <c r="Q35" s="136"/>
      <c r="R35" s="136"/>
      <c r="S35" s="136"/>
      <c r="T35" s="137"/>
    </row>
    <row r="36" spans="2:22" ht="22.9" customHeight="1">
      <c r="B36" s="123"/>
      <c r="F36" s="124"/>
      <c r="G36" s="124"/>
      <c r="H36" s="124"/>
      <c r="I36" s="124"/>
      <c r="J36" s="124"/>
      <c r="K36" s="124"/>
      <c r="L36" s="124"/>
      <c r="M36" s="390"/>
      <c r="N36" s="391"/>
      <c r="O36" s="127"/>
      <c r="P36" s="131"/>
      <c r="Q36" s="129"/>
      <c r="R36" s="131"/>
      <c r="S36" s="129"/>
      <c r="T36" s="130"/>
    </row>
    <row r="37" spans="2:22" ht="22.9" customHeight="1">
      <c r="B37" s="123"/>
      <c r="F37" s="124"/>
      <c r="G37" s="124"/>
      <c r="H37" s="124"/>
      <c r="I37" s="124"/>
      <c r="J37" s="124"/>
      <c r="K37" s="124"/>
      <c r="L37" s="124"/>
      <c r="M37" s="390"/>
      <c r="N37" s="391"/>
      <c r="O37" s="127"/>
      <c r="P37" s="128"/>
      <c r="Q37" s="129"/>
      <c r="R37" s="131"/>
      <c r="S37" s="129"/>
      <c r="T37" s="130"/>
    </row>
    <row r="38" spans="2:22" ht="22.9" customHeight="1">
      <c r="B38" s="123"/>
      <c r="C38" s="124"/>
      <c r="D38" s="124"/>
      <c r="E38" s="124"/>
      <c r="F38" s="124"/>
      <c r="G38" s="124"/>
      <c r="H38" s="124"/>
      <c r="I38" s="124"/>
      <c r="J38" s="124"/>
      <c r="K38" s="124"/>
      <c r="L38" s="124"/>
      <c r="M38" s="390"/>
      <c r="N38" s="391"/>
      <c r="O38" s="127"/>
      <c r="P38" s="128"/>
      <c r="Q38" s="129"/>
      <c r="R38" s="131"/>
      <c r="S38" s="129"/>
      <c r="T38" s="130"/>
    </row>
    <row r="39" spans="2:22" ht="22.9" customHeight="1">
      <c r="B39" s="123"/>
      <c r="C39" s="124"/>
      <c r="D39" s="124"/>
      <c r="E39" s="124"/>
      <c r="F39" s="124"/>
      <c r="G39" s="124"/>
      <c r="H39" s="124"/>
      <c r="I39" s="124"/>
      <c r="J39" s="124"/>
      <c r="K39" s="124"/>
      <c r="L39" s="124"/>
      <c r="M39" s="138"/>
      <c r="N39" s="139"/>
      <c r="O39" s="139"/>
      <c r="P39" s="139"/>
      <c r="Q39" s="139"/>
      <c r="R39" s="139"/>
      <c r="S39" s="139"/>
      <c r="T39" s="140"/>
    </row>
    <row r="40" spans="2:22" ht="22.9" customHeight="1" thickBot="1">
      <c r="B40" s="123"/>
      <c r="C40" s="124"/>
      <c r="D40" s="124"/>
      <c r="E40" s="124"/>
      <c r="F40" s="124"/>
      <c r="G40" s="124"/>
      <c r="H40" s="124"/>
      <c r="I40" s="124"/>
      <c r="J40" s="124"/>
      <c r="K40" s="124"/>
      <c r="L40" s="124"/>
      <c r="M40" s="141"/>
      <c r="N40" s="142"/>
      <c r="O40" s="142"/>
      <c r="P40" s="142"/>
      <c r="Q40" s="142"/>
      <c r="R40" s="142"/>
      <c r="S40" s="142"/>
      <c r="T40" s="143"/>
    </row>
    <row r="41" spans="2:22" s="145" customFormat="1" ht="24" customHeight="1">
      <c r="B41" s="392" t="s">
        <v>154</v>
      </c>
      <c r="C41" s="393"/>
      <c r="D41" s="393"/>
      <c r="E41" s="393"/>
      <c r="F41" s="393"/>
      <c r="G41" s="393"/>
      <c r="H41" s="393"/>
      <c r="I41" s="393"/>
      <c r="J41" s="393"/>
      <c r="K41" s="393"/>
      <c r="L41" s="394"/>
      <c r="M41" s="401" t="s">
        <v>139</v>
      </c>
      <c r="N41" s="402"/>
      <c r="O41" s="402"/>
      <c r="P41" s="402"/>
      <c r="Q41" s="402"/>
      <c r="R41" s="402"/>
      <c r="S41" s="402"/>
      <c r="T41" s="144">
        <f>SUM(T17:T40)</f>
        <v>26.52</v>
      </c>
    </row>
    <row r="42" spans="2:22" s="145" customFormat="1" ht="24" customHeight="1">
      <c r="B42" s="395"/>
      <c r="C42" s="396"/>
      <c r="D42" s="396"/>
      <c r="E42" s="396"/>
      <c r="F42" s="396"/>
      <c r="G42" s="396"/>
      <c r="H42" s="396"/>
      <c r="I42" s="396"/>
      <c r="J42" s="396"/>
      <c r="K42" s="396"/>
      <c r="L42" s="397"/>
      <c r="M42" s="403" t="s">
        <v>140</v>
      </c>
      <c r="N42" s="404"/>
      <c r="O42" s="404"/>
      <c r="P42" s="404"/>
      <c r="Q42" s="404"/>
      <c r="R42" s="404"/>
      <c r="S42" s="404"/>
      <c r="T42" s="146"/>
    </row>
    <row r="43" spans="2:22" s="145" customFormat="1" ht="24" customHeight="1" thickBot="1">
      <c r="B43" s="398"/>
      <c r="C43" s="399"/>
      <c r="D43" s="399"/>
      <c r="E43" s="399"/>
      <c r="F43" s="399"/>
      <c r="G43" s="399"/>
      <c r="H43" s="399"/>
      <c r="I43" s="399"/>
      <c r="J43" s="399"/>
      <c r="K43" s="399"/>
      <c r="L43" s="400"/>
      <c r="M43" s="405" t="s">
        <v>141</v>
      </c>
      <c r="N43" s="406"/>
      <c r="O43" s="406"/>
      <c r="P43" s="406"/>
      <c r="Q43" s="406"/>
      <c r="R43" s="406"/>
      <c r="S43" s="406"/>
      <c r="T43" s="147">
        <f>+T42+T41</f>
        <v>26.52</v>
      </c>
    </row>
    <row r="44" spans="2:22" ht="17.45" customHeight="1">
      <c r="B44" s="148"/>
      <c r="C44" s="149"/>
      <c r="D44" s="149"/>
      <c r="E44" s="149"/>
      <c r="F44" s="149"/>
      <c r="G44" s="149"/>
      <c r="H44" s="149"/>
      <c r="I44" s="149"/>
      <c r="J44" s="149"/>
      <c r="K44" s="149"/>
      <c r="L44" s="149"/>
      <c r="M44" s="150"/>
      <c r="N44" s="150"/>
      <c r="P44" s="150"/>
      <c r="Q44" s="150"/>
      <c r="R44" s="150"/>
      <c r="S44" s="150"/>
      <c r="T44" s="151"/>
    </row>
    <row r="45" spans="2:22" ht="22.9" customHeight="1">
      <c r="B45" s="148"/>
      <c r="J45" s="149"/>
      <c r="K45" s="149"/>
      <c r="L45" s="149"/>
      <c r="M45" s="150"/>
      <c r="Q45" s="115"/>
      <c r="R45" s="149"/>
      <c r="S45" s="149"/>
      <c r="T45" s="153"/>
    </row>
    <row r="46" spans="2:22" ht="19.149999999999999" customHeight="1">
      <c r="B46" s="148"/>
      <c r="J46" s="149"/>
      <c r="K46" s="149"/>
      <c r="L46" s="149"/>
      <c r="M46" s="150"/>
      <c r="Q46" s="115"/>
      <c r="R46" s="149"/>
      <c r="S46" s="149"/>
      <c r="T46" s="153"/>
    </row>
    <row r="47" spans="2:22" ht="21.6" customHeight="1">
      <c r="B47" s="148"/>
      <c r="C47" s="149"/>
      <c r="D47" s="149"/>
      <c r="E47" s="149"/>
      <c r="F47" s="149"/>
      <c r="G47" s="149"/>
      <c r="H47" s="149"/>
      <c r="I47" s="149"/>
      <c r="J47" s="149"/>
      <c r="K47" s="149"/>
      <c r="L47" s="149"/>
      <c r="M47" s="150"/>
      <c r="N47" s="150"/>
      <c r="P47" s="150"/>
      <c r="Q47" s="154"/>
      <c r="R47" s="154"/>
      <c r="S47" s="154"/>
      <c r="T47" s="155"/>
    </row>
    <row r="48" spans="2:22" ht="25.15" customHeight="1">
      <c r="B48" s="148"/>
      <c r="C48" s="149"/>
      <c r="D48" s="149"/>
      <c r="E48" s="149"/>
      <c r="F48" s="149"/>
      <c r="G48" s="149"/>
      <c r="H48" s="149"/>
      <c r="I48" s="149"/>
      <c r="J48" s="149"/>
      <c r="K48" s="149"/>
      <c r="L48" s="156"/>
      <c r="M48" s="157"/>
      <c r="N48" s="157"/>
      <c r="P48" s="150"/>
      <c r="Q48" s="157"/>
      <c r="R48" s="157"/>
      <c r="S48" s="157"/>
      <c r="T48" s="158"/>
    </row>
    <row r="49" spans="2:20" s="162" customFormat="1" ht="17.45" customHeight="1">
      <c r="B49" s="384" t="s">
        <v>142</v>
      </c>
      <c r="C49" s="385"/>
      <c r="D49" s="385"/>
      <c r="E49" s="385"/>
      <c r="F49" s="159"/>
      <c r="G49" s="386" t="s">
        <v>142</v>
      </c>
      <c r="H49" s="386"/>
      <c r="I49" s="386"/>
      <c r="J49" s="387"/>
      <c r="K49" s="160"/>
      <c r="L49" s="388" t="s">
        <v>142</v>
      </c>
      <c r="M49" s="388"/>
      <c r="N49" s="388"/>
      <c r="O49" s="388"/>
      <c r="P49" s="161"/>
      <c r="Q49" s="388" t="s">
        <v>142</v>
      </c>
      <c r="R49" s="388"/>
      <c r="S49" s="388"/>
      <c r="T49" s="389"/>
    </row>
    <row r="50" spans="2:20" ht="17.45" customHeight="1">
      <c r="B50" s="163" t="str">
        <f>+'1,01'!B53</f>
        <v>Nombre: IVAN DARIO RODRIGUEZ</v>
      </c>
      <c r="C50" s="164"/>
      <c r="D50" s="164"/>
      <c r="E50" s="164"/>
      <c r="F50" s="164"/>
      <c r="G50" s="165" t="str">
        <f>+'1,01'!G53</f>
        <v xml:space="preserve">Nombre: MANUEL EDUARDO CEPEDA HERNÁNDEZ </v>
      </c>
      <c r="H50" s="165"/>
      <c r="I50" s="165"/>
      <c r="J50" s="165"/>
      <c r="K50" s="166"/>
      <c r="L50" s="167" t="str">
        <f>+'1,01'!L53</f>
        <v>Nombre: ROBINSON ALEXANDER TOBAR URBANO</v>
      </c>
      <c r="M50" s="167"/>
      <c r="N50" s="167"/>
      <c r="O50" s="167"/>
      <c r="P50" s="166"/>
      <c r="Q50" s="167" t="str">
        <f>+'1,01'!Q53</f>
        <v>Nombre: CLARA LUZ JARAMILLO HENAO</v>
      </c>
      <c r="R50" s="167"/>
      <c r="S50" s="167"/>
      <c r="T50" s="168"/>
    </row>
    <row r="51" spans="2:20" ht="17.45" customHeight="1" thickBot="1">
      <c r="B51" s="174" t="str">
        <f>+'1,01'!B54</f>
        <v>RESIDENTE DE OBRA</v>
      </c>
      <c r="C51" s="169"/>
      <c r="D51" s="169"/>
      <c r="E51" s="169"/>
      <c r="F51" s="169"/>
      <c r="G51" s="170" t="str">
        <f>+'1,01'!G54</f>
        <v>DIRECTOR DE OBRA</v>
      </c>
      <c r="H51" s="170"/>
      <c r="I51" s="170"/>
      <c r="J51" s="170"/>
      <c r="K51" s="171"/>
      <c r="L51" s="172" t="str">
        <f>+'1,01'!L54</f>
        <v xml:space="preserve">RESIDENTE DE INTERVENTORIA </v>
      </c>
      <c r="M51" s="172"/>
      <c r="N51" s="172"/>
      <c r="O51" s="172"/>
      <c r="P51" s="171"/>
      <c r="Q51" s="172" t="str">
        <f>+'1,01'!Q54</f>
        <v xml:space="preserve">DIRECTOR DE INTERVENTORIA </v>
      </c>
      <c r="R51" s="172"/>
      <c r="S51" s="172"/>
      <c r="T51" s="173"/>
    </row>
  </sheetData>
  <mergeCells count="61">
    <mergeCell ref="B4:T4"/>
    <mergeCell ref="F1:Q2"/>
    <mergeCell ref="R1:T1"/>
    <mergeCell ref="R2:T2"/>
    <mergeCell ref="B3:Q3"/>
    <mergeCell ref="R3:T3"/>
    <mergeCell ref="B11:T11"/>
    <mergeCell ref="B6:D7"/>
    <mergeCell ref="E6:G7"/>
    <mergeCell ref="H6:I7"/>
    <mergeCell ref="J6:N7"/>
    <mergeCell ref="O6:O8"/>
    <mergeCell ref="P6:T8"/>
    <mergeCell ref="B8:D8"/>
    <mergeCell ref="E8:G8"/>
    <mergeCell ref="H8:I8"/>
    <mergeCell ref="J8:N8"/>
    <mergeCell ref="B9:T9"/>
    <mergeCell ref="B10:C10"/>
    <mergeCell ref="E10:G10"/>
    <mergeCell ref="J10:Q10"/>
    <mergeCell ref="S10:T10"/>
    <mergeCell ref="B12:L12"/>
    <mergeCell ref="M12:T12"/>
    <mergeCell ref="M13:N14"/>
    <mergeCell ref="O13:Q13"/>
    <mergeCell ref="R13:R14"/>
    <mergeCell ref="S13:S14"/>
    <mergeCell ref="T13:T14"/>
    <mergeCell ref="M26:N26"/>
    <mergeCell ref="M15:T15"/>
    <mergeCell ref="M16:T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38:N38"/>
    <mergeCell ref="M27:N27"/>
    <mergeCell ref="M28:N28"/>
    <mergeCell ref="M29:N29"/>
    <mergeCell ref="M30:N30"/>
    <mergeCell ref="M31:N31"/>
    <mergeCell ref="M32:N32"/>
    <mergeCell ref="M33:T33"/>
    <mergeCell ref="M34:N34"/>
    <mergeCell ref="M35:N35"/>
    <mergeCell ref="M36:N36"/>
    <mergeCell ref="M37:N37"/>
    <mergeCell ref="B41:L43"/>
    <mergeCell ref="M41:S41"/>
    <mergeCell ref="M42:S42"/>
    <mergeCell ref="M43:S43"/>
    <mergeCell ref="B49:E49"/>
    <mergeCell ref="G49:J49"/>
    <mergeCell ref="L49:O49"/>
    <mergeCell ref="Q49:T49"/>
  </mergeCells>
  <printOptions horizontalCentered="1"/>
  <pageMargins left="0.11811023622047245" right="0.11811023622047245" top="0.11811023622047245" bottom="0.11811023622047245" header="0" footer="0"/>
  <pageSetup scale="44" orientation="landscape" r:id="rId1"/>
  <headerFooter alignWithMargins="0"/>
  <drawing r:id="rId2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E00-000000000000}">
  <sheetPr>
    <tabColor rgb="FF92D050"/>
    <pageSetUpPr fitToPage="1"/>
  </sheetPr>
  <dimension ref="B1:V51"/>
  <sheetViews>
    <sheetView view="pageBreakPreview" topLeftCell="A25" zoomScale="80" zoomScaleNormal="100" zoomScaleSheetLayoutView="80" workbookViewId="0">
      <selection activeCell="G58" sqref="G58"/>
    </sheetView>
  </sheetViews>
  <sheetFormatPr baseColWidth="10" defaultColWidth="10" defaultRowHeight="27" customHeight="1"/>
  <cols>
    <col min="1" max="1" width="1.125" style="115" customWidth="1"/>
    <col min="2" max="5" width="12" style="115" customWidth="1"/>
    <col min="6" max="6" width="15.625" style="115" customWidth="1"/>
    <col min="7" max="7" width="19.875" style="115" customWidth="1"/>
    <col min="8" max="12" width="12" style="115" customWidth="1"/>
    <col min="13" max="13" width="20.125" style="152" customWidth="1"/>
    <col min="14" max="14" width="27.375" style="152" customWidth="1"/>
    <col min="15" max="15" width="17.375" style="150" customWidth="1"/>
    <col min="16" max="16" width="14.375" style="152" customWidth="1"/>
    <col min="17" max="17" width="16.875" style="152" customWidth="1"/>
    <col min="18" max="18" width="13.625" style="152" customWidth="1"/>
    <col min="19" max="19" width="17" style="152" customWidth="1"/>
    <col min="20" max="20" width="13.375" style="152" customWidth="1"/>
    <col min="21" max="21" width="17" style="115" bestFit="1" customWidth="1"/>
    <col min="22" max="22" width="18.125" style="115" customWidth="1"/>
    <col min="23" max="23" width="13.625" style="115" bestFit="1" customWidth="1"/>
    <col min="24" max="24" width="10.125" style="115" bestFit="1" customWidth="1"/>
    <col min="25" max="16384" width="10" style="115"/>
  </cols>
  <sheetData>
    <row r="1" spans="2:20" s="107" customFormat="1" ht="38.450000000000003" customHeight="1">
      <c r="B1" s="104"/>
      <c r="C1" s="105"/>
      <c r="D1" s="105"/>
      <c r="E1" s="106"/>
      <c r="F1" s="342" t="s">
        <v>123</v>
      </c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4"/>
      <c r="R1" s="348"/>
      <c r="S1" s="349"/>
      <c r="T1" s="350"/>
    </row>
    <row r="2" spans="2:20" s="107" customFormat="1" ht="37.9" customHeight="1" thickBot="1">
      <c r="B2" s="108"/>
      <c r="C2" s="109"/>
      <c r="D2" s="109"/>
      <c r="E2" s="110"/>
      <c r="F2" s="345"/>
      <c r="G2" s="346"/>
      <c r="H2" s="346"/>
      <c r="I2" s="346"/>
      <c r="J2" s="346"/>
      <c r="K2" s="346"/>
      <c r="L2" s="346"/>
      <c r="M2" s="346"/>
      <c r="N2" s="346"/>
      <c r="O2" s="346"/>
      <c r="P2" s="346"/>
      <c r="Q2" s="347"/>
      <c r="R2" s="351"/>
      <c r="S2" s="352"/>
      <c r="T2" s="353"/>
    </row>
    <row r="3" spans="2:20" s="107" customFormat="1" ht="29.45" customHeight="1" thickBot="1">
      <c r="B3" s="354" t="str">
        <f>+'1,01'!B3</f>
        <v>PATRIMONIO NATURAL FONDO PARA LA BIODIVERSIDAD Y ÁREAS PROTEGIDAS</v>
      </c>
      <c r="C3" s="355"/>
      <c r="D3" s="355"/>
      <c r="E3" s="355"/>
      <c r="F3" s="355"/>
      <c r="G3" s="355"/>
      <c r="H3" s="355"/>
      <c r="I3" s="355"/>
      <c r="J3" s="355"/>
      <c r="K3" s="355"/>
      <c r="L3" s="355"/>
      <c r="M3" s="355"/>
      <c r="N3" s="355"/>
      <c r="O3" s="355"/>
      <c r="P3" s="355"/>
      <c r="Q3" s="356"/>
      <c r="R3" s="357"/>
      <c r="S3" s="358"/>
      <c r="T3" s="359"/>
    </row>
    <row r="4" spans="2:20" s="107" customFormat="1" ht="33" customHeight="1" thickBot="1">
      <c r="B4" s="339" t="s">
        <v>124</v>
      </c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  <c r="P4" s="340"/>
      <c r="Q4" s="340"/>
      <c r="R4" s="340"/>
      <c r="S4" s="340"/>
      <c r="T4" s="341"/>
    </row>
    <row r="5" spans="2:20" s="107" customFormat="1" ht="12.6" customHeight="1" thickBot="1">
      <c r="B5" s="111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3"/>
      <c r="T5" s="114"/>
    </row>
    <row r="6" spans="2:20" ht="27" customHeight="1">
      <c r="B6" s="308" t="s">
        <v>125</v>
      </c>
      <c r="C6" s="309"/>
      <c r="D6" s="309"/>
      <c r="E6" s="312" t="s">
        <v>149</v>
      </c>
      <c r="F6" s="312"/>
      <c r="G6" s="313"/>
      <c r="H6" s="316" t="s">
        <v>126</v>
      </c>
      <c r="I6" s="317"/>
      <c r="J6" s="320">
        <v>45926</v>
      </c>
      <c r="K6" s="312"/>
      <c r="L6" s="312"/>
      <c r="M6" s="312"/>
      <c r="N6" s="313"/>
      <c r="O6" s="321" t="s">
        <v>127</v>
      </c>
      <c r="P6" s="312" t="s">
        <v>150</v>
      </c>
      <c r="Q6" s="312"/>
      <c r="R6" s="312"/>
      <c r="S6" s="312"/>
      <c r="T6" s="313"/>
    </row>
    <row r="7" spans="2:20" ht="27" customHeight="1">
      <c r="B7" s="310"/>
      <c r="C7" s="311"/>
      <c r="D7" s="311"/>
      <c r="E7" s="314"/>
      <c r="F7" s="314"/>
      <c r="G7" s="315"/>
      <c r="H7" s="318"/>
      <c r="I7" s="319"/>
      <c r="J7" s="314"/>
      <c r="K7" s="314"/>
      <c r="L7" s="314"/>
      <c r="M7" s="314"/>
      <c r="N7" s="315"/>
      <c r="O7" s="322"/>
      <c r="P7" s="314"/>
      <c r="Q7" s="314"/>
      <c r="R7" s="314"/>
      <c r="S7" s="314"/>
      <c r="T7" s="315"/>
    </row>
    <row r="8" spans="2:20" ht="50.25" customHeight="1" thickBot="1">
      <c r="B8" s="326" t="s">
        <v>128</v>
      </c>
      <c r="C8" s="327"/>
      <c r="D8" s="327"/>
      <c r="E8" s="324" t="s">
        <v>151</v>
      </c>
      <c r="F8" s="324"/>
      <c r="G8" s="325"/>
      <c r="H8" s="326" t="s">
        <v>129</v>
      </c>
      <c r="I8" s="327"/>
      <c r="J8" s="324" t="s">
        <v>152</v>
      </c>
      <c r="K8" s="324"/>
      <c r="L8" s="324"/>
      <c r="M8" s="324"/>
      <c r="N8" s="325"/>
      <c r="O8" s="323"/>
      <c r="P8" s="324"/>
      <c r="Q8" s="324"/>
      <c r="R8" s="324"/>
      <c r="S8" s="324"/>
      <c r="T8" s="325"/>
    </row>
    <row r="9" spans="2:20" ht="11.25" customHeight="1" thickBot="1">
      <c r="B9" s="328"/>
      <c r="C9" s="329"/>
      <c r="D9" s="329"/>
      <c r="E9" s="329"/>
      <c r="F9" s="329"/>
      <c r="G9" s="329"/>
      <c r="H9" s="329"/>
      <c r="I9" s="329"/>
      <c r="J9" s="329"/>
      <c r="K9" s="329"/>
      <c r="L9" s="329"/>
      <c r="M9" s="329"/>
      <c r="N9" s="329"/>
      <c r="O9" s="329"/>
      <c r="P9" s="329"/>
      <c r="Q9" s="329"/>
      <c r="R9" s="329"/>
      <c r="S9" s="329"/>
      <c r="T9" s="330"/>
    </row>
    <row r="10" spans="2:20" ht="33.6" customHeight="1" thickBot="1">
      <c r="B10" s="331" t="s">
        <v>130</v>
      </c>
      <c r="C10" s="332"/>
      <c r="D10" s="116" t="s">
        <v>274</v>
      </c>
      <c r="E10" s="333" t="s">
        <v>109</v>
      </c>
      <c r="F10" s="333"/>
      <c r="G10" s="333"/>
      <c r="H10" s="117" t="s">
        <v>131</v>
      </c>
      <c r="I10" s="116" t="e">
        <f>+'F-GAL-001'!#REF!</f>
        <v>#REF!</v>
      </c>
      <c r="J10" s="334" t="e">
        <f>+UPPER('F-GAL-001'!#REF!)</f>
        <v>#REF!</v>
      </c>
      <c r="K10" s="335"/>
      <c r="L10" s="335"/>
      <c r="M10" s="335"/>
      <c r="N10" s="335"/>
      <c r="O10" s="335"/>
      <c r="P10" s="335"/>
      <c r="Q10" s="336"/>
      <c r="R10" s="119" t="s">
        <v>132</v>
      </c>
      <c r="S10" s="337" t="e">
        <f>+'F-GAL-001'!#REF!</f>
        <v>#REF!</v>
      </c>
      <c r="T10" s="338"/>
    </row>
    <row r="11" spans="2:20" ht="10.5" customHeight="1" thickBot="1">
      <c r="B11" s="305"/>
      <c r="C11" s="306"/>
      <c r="D11" s="306"/>
      <c r="E11" s="306"/>
      <c r="F11" s="306"/>
      <c r="G11" s="306"/>
      <c r="H11" s="306"/>
      <c r="I11" s="306"/>
      <c r="J11" s="306"/>
      <c r="K11" s="306"/>
      <c r="L11" s="306"/>
      <c r="M11" s="306"/>
      <c r="N11" s="306"/>
      <c r="O11" s="306"/>
      <c r="P11" s="306"/>
      <c r="Q11" s="306"/>
      <c r="R11" s="306"/>
      <c r="S11" s="306"/>
      <c r="T11" s="307"/>
    </row>
    <row r="12" spans="2:20" ht="27" customHeight="1" thickBot="1">
      <c r="B12" s="362" t="s">
        <v>133</v>
      </c>
      <c r="C12" s="363"/>
      <c r="D12" s="363"/>
      <c r="E12" s="363"/>
      <c r="F12" s="363"/>
      <c r="G12" s="363"/>
      <c r="H12" s="363"/>
      <c r="I12" s="363"/>
      <c r="J12" s="363"/>
      <c r="K12" s="363"/>
      <c r="L12" s="363"/>
      <c r="M12" s="362" t="s">
        <v>134</v>
      </c>
      <c r="N12" s="363"/>
      <c r="O12" s="363"/>
      <c r="P12" s="363"/>
      <c r="Q12" s="363"/>
      <c r="R12" s="363"/>
      <c r="S12" s="363"/>
      <c r="T12" s="364"/>
    </row>
    <row r="13" spans="2:20" ht="30" customHeight="1">
      <c r="B13" s="120"/>
      <c r="C13" s="121"/>
      <c r="D13" s="121"/>
      <c r="E13" s="121"/>
      <c r="F13" s="121"/>
      <c r="G13" s="121"/>
      <c r="H13" s="121"/>
      <c r="I13" s="121"/>
      <c r="J13" s="121"/>
      <c r="K13" s="121"/>
      <c r="L13" s="122"/>
      <c r="M13" s="365" t="s">
        <v>135</v>
      </c>
      <c r="N13" s="366"/>
      <c r="O13" s="369" t="s">
        <v>136</v>
      </c>
      <c r="P13" s="370"/>
      <c r="Q13" s="371"/>
      <c r="R13" s="372" t="s">
        <v>145</v>
      </c>
      <c r="S13" s="374" t="s">
        <v>6</v>
      </c>
      <c r="T13" s="376" t="s">
        <v>36</v>
      </c>
    </row>
    <row r="14" spans="2:20" ht="30" customHeight="1">
      <c r="B14" s="123"/>
      <c r="C14" s="124"/>
      <c r="D14" s="124"/>
      <c r="E14" s="124"/>
      <c r="F14" s="124"/>
      <c r="G14" s="124"/>
      <c r="H14" s="124"/>
      <c r="I14" s="124"/>
      <c r="J14" s="124"/>
      <c r="K14" s="124"/>
      <c r="L14" s="125"/>
      <c r="M14" s="367"/>
      <c r="N14" s="368"/>
      <c r="O14" s="126" t="s">
        <v>137</v>
      </c>
      <c r="P14" s="126" t="s">
        <v>138</v>
      </c>
      <c r="Q14" s="126" t="s">
        <v>144</v>
      </c>
      <c r="R14" s="373"/>
      <c r="S14" s="375"/>
      <c r="T14" s="377"/>
    </row>
    <row r="15" spans="2:20" ht="22.9" customHeight="1">
      <c r="B15" s="123"/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378"/>
      <c r="N15" s="379"/>
      <c r="O15" s="379"/>
      <c r="P15" s="379"/>
      <c r="Q15" s="379"/>
      <c r="R15" s="379"/>
      <c r="S15" s="379"/>
      <c r="T15" s="380"/>
    </row>
    <row r="16" spans="2:20" ht="22.9" customHeight="1">
      <c r="B16" s="123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378" t="s">
        <v>277</v>
      </c>
      <c r="N16" s="379"/>
      <c r="O16" s="379"/>
      <c r="P16" s="379"/>
      <c r="Q16" s="379"/>
      <c r="R16" s="379"/>
      <c r="S16" s="379"/>
      <c r="T16" s="380"/>
    </row>
    <row r="17" spans="2:22" ht="22.9" customHeight="1">
      <c r="B17" s="123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390" t="s">
        <v>277</v>
      </c>
      <c r="N17" s="391"/>
      <c r="O17" s="127"/>
      <c r="P17" s="128"/>
      <c r="Q17" s="128"/>
      <c r="R17" s="128"/>
      <c r="S17" s="129">
        <v>1</v>
      </c>
      <c r="T17" s="130">
        <f>ROUND(+S17,2)</f>
        <v>1</v>
      </c>
    </row>
    <row r="18" spans="2:22" ht="22.9" customHeight="1">
      <c r="B18" s="123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390"/>
      <c r="N18" s="391"/>
      <c r="O18" s="127"/>
      <c r="P18" s="128"/>
      <c r="Q18" s="128"/>
      <c r="R18" s="128"/>
      <c r="S18" s="129"/>
      <c r="T18" s="130"/>
    </row>
    <row r="19" spans="2:22" ht="22.9" customHeight="1"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390"/>
      <c r="N19" s="391"/>
      <c r="O19" s="127"/>
      <c r="P19" s="128"/>
      <c r="Q19" s="128"/>
      <c r="R19" s="128"/>
      <c r="S19" s="129"/>
      <c r="T19" s="130"/>
    </row>
    <row r="20" spans="2:22" ht="22.9" customHeight="1"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390"/>
      <c r="N20" s="391"/>
      <c r="O20" s="127"/>
      <c r="P20" s="128"/>
      <c r="Q20" s="128"/>
      <c r="R20" s="128"/>
      <c r="S20" s="129"/>
      <c r="T20" s="130"/>
    </row>
    <row r="21" spans="2:22" ht="22.9" customHeight="1"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390"/>
      <c r="N21" s="391"/>
      <c r="O21" s="177"/>
      <c r="P21" s="177"/>
      <c r="Q21" s="176"/>
      <c r="R21" s="176"/>
      <c r="S21" s="177"/>
      <c r="T21" s="130"/>
    </row>
    <row r="22" spans="2:22" ht="22.9" customHeight="1">
      <c r="B22" s="123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390"/>
      <c r="N22" s="391"/>
      <c r="O22" s="127"/>
      <c r="P22" s="128"/>
      <c r="Q22" s="128"/>
      <c r="R22" s="128"/>
      <c r="S22" s="129"/>
      <c r="T22" s="130"/>
    </row>
    <row r="23" spans="2:22" ht="22.9" customHeight="1">
      <c r="B23" s="123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390"/>
      <c r="N23" s="391"/>
      <c r="O23" s="127"/>
      <c r="P23" s="128"/>
      <c r="Q23" s="128"/>
      <c r="R23" s="128"/>
      <c r="S23" s="129"/>
      <c r="T23" s="130"/>
    </row>
    <row r="24" spans="2:22" ht="22.9" customHeight="1">
      <c r="B24" s="123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360"/>
      <c r="N24" s="361"/>
      <c r="O24" s="127"/>
      <c r="P24" s="128"/>
      <c r="Q24" s="128"/>
      <c r="R24" s="128"/>
      <c r="S24" s="129"/>
      <c r="T24" s="130"/>
    </row>
    <row r="25" spans="2:22" ht="22.9" customHeight="1">
      <c r="B25" s="123"/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360"/>
      <c r="N25" s="361"/>
      <c r="O25" s="127"/>
      <c r="P25" s="128"/>
      <c r="Q25" s="128"/>
      <c r="R25" s="128"/>
      <c r="S25" s="129"/>
      <c r="T25" s="130"/>
    </row>
    <row r="26" spans="2:22" ht="22.9" customHeight="1">
      <c r="B26" s="123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360"/>
      <c r="N26" s="361"/>
      <c r="O26" s="127"/>
      <c r="P26" s="128"/>
      <c r="Q26" s="128"/>
      <c r="R26" s="128"/>
      <c r="S26" s="129"/>
      <c r="T26" s="130"/>
    </row>
    <row r="27" spans="2:22" ht="22.9" customHeight="1">
      <c r="B27" s="123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360"/>
      <c r="N27" s="361"/>
      <c r="O27" s="133"/>
      <c r="P27" s="128"/>
      <c r="Q27" s="128"/>
      <c r="R27" s="128"/>
      <c r="S27" s="129"/>
      <c r="T27" s="130"/>
    </row>
    <row r="28" spans="2:22" ht="22.9" customHeight="1">
      <c r="B28" s="123"/>
      <c r="D28" s="134"/>
      <c r="E28" s="134"/>
      <c r="F28" s="134"/>
      <c r="G28" s="134"/>
      <c r="H28" s="134"/>
      <c r="I28" s="134"/>
      <c r="J28" s="124"/>
      <c r="K28" s="124"/>
      <c r="L28" s="124"/>
      <c r="M28" s="360"/>
      <c r="N28" s="361"/>
      <c r="O28" s="133"/>
      <c r="P28" s="128"/>
      <c r="Q28" s="128"/>
      <c r="R28" s="128"/>
      <c r="S28" s="129"/>
      <c r="T28" s="130"/>
    </row>
    <row r="29" spans="2:22" ht="22.9" customHeight="1">
      <c r="B29" s="123"/>
      <c r="C29" s="134"/>
      <c r="D29" s="134"/>
      <c r="E29" s="134"/>
      <c r="F29" s="124"/>
      <c r="G29" s="124"/>
      <c r="H29" s="124"/>
      <c r="I29" s="124"/>
      <c r="J29" s="124"/>
      <c r="K29" s="124"/>
      <c r="L29" s="124"/>
      <c r="M29" s="360"/>
      <c r="N29" s="361"/>
      <c r="O29" s="127"/>
      <c r="P29" s="128"/>
      <c r="Q29" s="128"/>
      <c r="R29" s="131"/>
      <c r="S29" s="129"/>
      <c r="T29" s="130"/>
    </row>
    <row r="30" spans="2:22" ht="22.9" customHeight="1">
      <c r="B30" s="123"/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360"/>
      <c r="N30" s="361"/>
      <c r="O30" s="127"/>
      <c r="P30" s="128"/>
      <c r="Q30" s="128"/>
      <c r="R30" s="131"/>
      <c r="S30" s="129"/>
      <c r="T30" s="130"/>
    </row>
    <row r="31" spans="2:22" ht="22.9" customHeight="1">
      <c r="B31" s="123"/>
      <c r="C31" s="124"/>
      <c r="D31" s="124"/>
      <c r="E31" s="124"/>
      <c r="F31" s="124"/>
      <c r="G31" s="124"/>
      <c r="H31" s="124"/>
      <c r="I31" s="124"/>
      <c r="J31" s="124"/>
      <c r="K31" s="124"/>
      <c r="L31" s="124"/>
      <c r="M31" s="360"/>
      <c r="N31" s="361"/>
      <c r="O31" s="127"/>
      <c r="P31" s="128"/>
      <c r="Q31" s="129"/>
      <c r="R31" s="128"/>
      <c r="S31" s="129"/>
      <c r="T31" s="130"/>
    </row>
    <row r="32" spans="2:22" ht="22.9" customHeight="1">
      <c r="B32" s="123"/>
      <c r="C32" s="124"/>
      <c r="D32" s="124"/>
      <c r="E32" s="124"/>
      <c r="F32" s="124"/>
      <c r="G32" s="124"/>
      <c r="H32" s="124"/>
      <c r="I32" s="124"/>
      <c r="J32" s="124"/>
      <c r="K32" s="124"/>
      <c r="L32" s="124"/>
      <c r="M32" s="360"/>
      <c r="N32" s="361"/>
      <c r="O32" s="127"/>
      <c r="P32" s="128"/>
      <c r="Q32" s="129"/>
      <c r="R32" s="128"/>
      <c r="S32" s="129"/>
      <c r="T32" s="130"/>
      <c r="V32" s="135"/>
    </row>
    <row r="33" spans="2:22" ht="22.9" customHeight="1">
      <c r="B33" s="123"/>
      <c r="C33" s="124"/>
      <c r="D33" s="124"/>
      <c r="E33" s="124"/>
      <c r="F33" s="124"/>
      <c r="G33" s="124"/>
      <c r="H33" s="124"/>
      <c r="I33" s="124"/>
      <c r="J33" s="124"/>
      <c r="K33" s="124"/>
      <c r="L33" s="124"/>
      <c r="M33" s="381"/>
      <c r="N33" s="382"/>
      <c r="O33" s="382"/>
      <c r="P33" s="382"/>
      <c r="Q33" s="382"/>
      <c r="R33" s="382"/>
      <c r="S33" s="382"/>
      <c r="T33" s="383"/>
      <c r="V33" s="135"/>
    </row>
    <row r="34" spans="2:22" ht="22.9" customHeight="1">
      <c r="B34" s="123"/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390"/>
      <c r="N34" s="391"/>
      <c r="O34" s="127"/>
      <c r="P34" s="128"/>
      <c r="Q34" s="129"/>
      <c r="R34" s="131"/>
      <c r="S34" s="129"/>
      <c r="T34" s="130"/>
    </row>
    <row r="35" spans="2:22" ht="22.9" customHeight="1">
      <c r="B35" s="123"/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390"/>
      <c r="N35" s="391"/>
      <c r="O35" s="136"/>
      <c r="P35" s="136"/>
      <c r="Q35" s="136"/>
      <c r="R35" s="136"/>
      <c r="S35" s="136"/>
      <c r="T35" s="137"/>
    </row>
    <row r="36" spans="2:22" ht="22.9" customHeight="1">
      <c r="B36" s="123"/>
      <c r="F36" s="124"/>
      <c r="G36" s="124"/>
      <c r="H36" s="124"/>
      <c r="I36" s="124"/>
      <c r="J36" s="124"/>
      <c r="K36" s="124"/>
      <c r="L36" s="124"/>
      <c r="M36" s="390"/>
      <c r="N36" s="391"/>
      <c r="O36" s="127"/>
      <c r="P36" s="131"/>
      <c r="Q36" s="129"/>
      <c r="R36" s="131"/>
      <c r="S36" s="129"/>
      <c r="T36" s="130"/>
    </row>
    <row r="37" spans="2:22" ht="22.9" customHeight="1">
      <c r="B37" s="123"/>
      <c r="F37" s="124"/>
      <c r="G37" s="124"/>
      <c r="H37" s="124"/>
      <c r="I37" s="124"/>
      <c r="J37" s="124"/>
      <c r="K37" s="124"/>
      <c r="L37" s="124"/>
      <c r="M37" s="390"/>
      <c r="N37" s="391"/>
      <c r="O37" s="127"/>
      <c r="P37" s="128"/>
      <c r="Q37" s="129"/>
      <c r="R37" s="131"/>
      <c r="S37" s="129"/>
      <c r="T37" s="130"/>
    </row>
    <row r="38" spans="2:22" ht="22.9" customHeight="1">
      <c r="B38" s="123"/>
      <c r="C38" s="124"/>
      <c r="D38" s="124"/>
      <c r="E38" s="124"/>
      <c r="F38" s="124"/>
      <c r="G38" s="124"/>
      <c r="H38" s="124"/>
      <c r="I38" s="124"/>
      <c r="J38" s="124"/>
      <c r="K38" s="124"/>
      <c r="L38" s="124"/>
      <c r="M38" s="390"/>
      <c r="N38" s="391"/>
      <c r="O38" s="127"/>
      <c r="P38" s="128"/>
      <c r="Q38" s="129"/>
      <c r="R38" s="131"/>
      <c r="S38" s="129"/>
      <c r="T38" s="130"/>
    </row>
    <row r="39" spans="2:22" ht="22.9" customHeight="1">
      <c r="B39" s="123"/>
      <c r="C39" s="124"/>
      <c r="D39" s="124"/>
      <c r="E39" s="124"/>
      <c r="F39" s="124"/>
      <c r="G39" s="124"/>
      <c r="H39" s="124"/>
      <c r="I39" s="124"/>
      <c r="J39" s="124"/>
      <c r="K39" s="124"/>
      <c r="L39" s="124"/>
      <c r="M39" s="138"/>
      <c r="N39" s="139"/>
      <c r="O39" s="139"/>
      <c r="P39" s="139"/>
      <c r="Q39" s="139"/>
      <c r="R39" s="139"/>
      <c r="S39" s="139"/>
      <c r="T39" s="140"/>
    </row>
    <row r="40" spans="2:22" ht="22.9" customHeight="1" thickBot="1">
      <c r="B40" s="123"/>
      <c r="C40" s="124"/>
      <c r="D40" s="124"/>
      <c r="E40" s="124"/>
      <c r="F40" s="124"/>
      <c r="G40" s="124"/>
      <c r="H40" s="124"/>
      <c r="I40" s="124"/>
      <c r="J40" s="124"/>
      <c r="K40" s="124"/>
      <c r="L40" s="124"/>
      <c r="M40" s="141"/>
      <c r="N40" s="142"/>
      <c r="O40" s="142"/>
      <c r="P40" s="142"/>
      <c r="Q40" s="142"/>
      <c r="R40" s="142"/>
      <c r="S40" s="142"/>
      <c r="T40" s="143"/>
    </row>
    <row r="41" spans="2:22" s="145" customFormat="1" ht="24" customHeight="1">
      <c r="B41" s="392" t="s">
        <v>154</v>
      </c>
      <c r="C41" s="393"/>
      <c r="D41" s="393"/>
      <c r="E41" s="393"/>
      <c r="F41" s="393"/>
      <c r="G41" s="393"/>
      <c r="H41" s="393"/>
      <c r="I41" s="393"/>
      <c r="J41" s="393"/>
      <c r="K41" s="393"/>
      <c r="L41" s="394"/>
      <c r="M41" s="401" t="s">
        <v>139</v>
      </c>
      <c r="N41" s="402"/>
      <c r="O41" s="402"/>
      <c r="P41" s="402"/>
      <c r="Q41" s="402"/>
      <c r="R41" s="402"/>
      <c r="S41" s="402"/>
      <c r="T41" s="144">
        <f>SUM(T17:T40)</f>
        <v>1</v>
      </c>
    </row>
    <row r="42" spans="2:22" s="145" customFormat="1" ht="24" customHeight="1">
      <c r="B42" s="395"/>
      <c r="C42" s="396"/>
      <c r="D42" s="396"/>
      <c r="E42" s="396"/>
      <c r="F42" s="396"/>
      <c r="G42" s="396"/>
      <c r="H42" s="396"/>
      <c r="I42" s="396"/>
      <c r="J42" s="396"/>
      <c r="K42" s="396"/>
      <c r="L42" s="397"/>
      <c r="M42" s="403" t="s">
        <v>140</v>
      </c>
      <c r="N42" s="404"/>
      <c r="O42" s="404"/>
      <c r="P42" s="404"/>
      <c r="Q42" s="404"/>
      <c r="R42" s="404"/>
      <c r="S42" s="404"/>
      <c r="T42" s="146"/>
    </row>
    <row r="43" spans="2:22" s="145" customFormat="1" ht="24" customHeight="1" thickBot="1">
      <c r="B43" s="398"/>
      <c r="C43" s="399"/>
      <c r="D43" s="399"/>
      <c r="E43" s="399"/>
      <c r="F43" s="399"/>
      <c r="G43" s="399"/>
      <c r="H43" s="399"/>
      <c r="I43" s="399"/>
      <c r="J43" s="399"/>
      <c r="K43" s="399"/>
      <c r="L43" s="400"/>
      <c r="M43" s="405" t="s">
        <v>141</v>
      </c>
      <c r="N43" s="406"/>
      <c r="O43" s="406"/>
      <c r="P43" s="406"/>
      <c r="Q43" s="406"/>
      <c r="R43" s="406"/>
      <c r="S43" s="406"/>
      <c r="T43" s="147">
        <f>+T42+T41</f>
        <v>1</v>
      </c>
    </row>
    <row r="44" spans="2:22" ht="17.45" customHeight="1">
      <c r="B44" s="148"/>
      <c r="C44" s="149"/>
      <c r="D44" s="149"/>
      <c r="E44" s="149"/>
      <c r="F44" s="149"/>
      <c r="G44" s="149"/>
      <c r="H44" s="149"/>
      <c r="I44" s="149"/>
      <c r="J44" s="149"/>
      <c r="K44" s="149"/>
      <c r="L44" s="149"/>
      <c r="M44" s="150"/>
      <c r="N44" s="150"/>
      <c r="P44" s="150"/>
      <c r="Q44" s="150"/>
      <c r="R44" s="150"/>
      <c r="S44" s="150"/>
      <c r="T44" s="151"/>
    </row>
    <row r="45" spans="2:22" ht="22.9" customHeight="1">
      <c r="B45" s="148"/>
      <c r="J45" s="149"/>
      <c r="K45" s="149"/>
      <c r="L45" s="149"/>
      <c r="M45" s="150"/>
      <c r="Q45" s="115"/>
      <c r="R45" s="149"/>
      <c r="S45" s="149"/>
      <c r="T45" s="153"/>
    </row>
    <row r="46" spans="2:22" ht="19.149999999999999" customHeight="1">
      <c r="B46" s="148"/>
      <c r="J46" s="149"/>
      <c r="K46" s="149"/>
      <c r="L46" s="149"/>
      <c r="M46" s="150"/>
      <c r="Q46" s="115"/>
      <c r="R46" s="149"/>
      <c r="S46" s="149"/>
      <c r="T46" s="153"/>
    </row>
    <row r="47" spans="2:22" ht="21.6" customHeight="1">
      <c r="B47" s="148"/>
      <c r="C47" s="149"/>
      <c r="D47" s="149"/>
      <c r="E47" s="149"/>
      <c r="F47" s="149"/>
      <c r="G47" s="149"/>
      <c r="H47" s="149"/>
      <c r="I47" s="149"/>
      <c r="J47" s="149"/>
      <c r="K47" s="149"/>
      <c r="L47" s="149"/>
      <c r="M47" s="150"/>
      <c r="N47" s="150"/>
      <c r="P47" s="150"/>
      <c r="Q47" s="154"/>
      <c r="R47" s="154"/>
      <c r="S47" s="154"/>
      <c r="T47" s="155"/>
    </row>
    <row r="48" spans="2:22" ht="25.15" customHeight="1">
      <c r="B48" s="148"/>
      <c r="C48" s="149"/>
      <c r="D48" s="149"/>
      <c r="E48" s="149"/>
      <c r="F48" s="149"/>
      <c r="G48" s="149"/>
      <c r="H48" s="149"/>
      <c r="I48" s="149"/>
      <c r="J48" s="149"/>
      <c r="K48" s="149"/>
      <c r="L48" s="156"/>
      <c r="M48" s="157"/>
      <c r="N48" s="157"/>
      <c r="P48" s="150"/>
      <c r="Q48" s="157"/>
      <c r="R48" s="157"/>
      <c r="S48" s="157"/>
      <c r="T48" s="158"/>
    </row>
    <row r="49" spans="2:20" s="162" customFormat="1" ht="17.45" customHeight="1">
      <c r="B49" s="384" t="s">
        <v>142</v>
      </c>
      <c r="C49" s="385"/>
      <c r="D49" s="385"/>
      <c r="E49" s="385"/>
      <c r="F49" s="159"/>
      <c r="G49" s="386" t="s">
        <v>142</v>
      </c>
      <c r="H49" s="386"/>
      <c r="I49" s="386"/>
      <c r="J49" s="387"/>
      <c r="K49" s="160"/>
      <c r="L49" s="388" t="s">
        <v>142</v>
      </c>
      <c r="M49" s="388"/>
      <c r="N49" s="388"/>
      <c r="O49" s="388"/>
      <c r="P49" s="161"/>
      <c r="Q49" s="388" t="s">
        <v>142</v>
      </c>
      <c r="R49" s="388"/>
      <c r="S49" s="388"/>
      <c r="T49" s="389"/>
    </row>
    <row r="50" spans="2:20" ht="17.45" customHeight="1">
      <c r="B50" s="163" t="str">
        <f>+'1,01'!B53</f>
        <v>Nombre: IVAN DARIO RODRIGUEZ</v>
      </c>
      <c r="C50" s="164"/>
      <c r="D50" s="164"/>
      <c r="E50" s="164"/>
      <c r="F50" s="164"/>
      <c r="G50" s="165" t="str">
        <f>+'1,01'!G53</f>
        <v xml:space="preserve">Nombre: MANUEL EDUARDO CEPEDA HERNÁNDEZ </v>
      </c>
      <c r="H50" s="165"/>
      <c r="I50" s="165"/>
      <c r="J50" s="165"/>
      <c r="K50" s="166"/>
      <c r="L50" s="167" t="str">
        <f>+'1,01'!L53</f>
        <v>Nombre: ROBINSON ALEXANDER TOBAR URBANO</v>
      </c>
      <c r="M50" s="167"/>
      <c r="N50" s="167"/>
      <c r="O50" s="167"/>
      <c r="P50" s="166"/>
      <c r="Q50" s="167" t="str">
        <f>+'1,01'!Q53</f>
        <v>Nombre: CLARA LUZ JARAMILLO HENAO</v>
      </c>
      <c r="R50" s="167"/>
      <c r="S50" s="167"/>
      <c r="T50" s="168"/>
    </row>
    <row r="51" spans="2:20" ht="17.45" customHeight="1" thickBot="1">
      <c r="B51" s="174" t="str">
        <f>+'1,01'!B54</f>
        <v>RESIDENTE DE OBRA</v>
      </c>
      <c r="C51" s="169"/>
      <c r="D51" s="169"/>
      <c r="E51" s="169"/>
      <c r="F51" s="169"/>
      <c r="G51" s="170" t="str">
        <f>+'1,01'!G54</f>
        <v>DIRECTOR DE OBRA</v>
      </c>
      <c r="H51" s="170"/>
      <c r="I51" s="170"/>
      <c r="J51" s="170"/>
      <c r="K51" s="171"/>
      <c r="L51" s="172" t="str">
        <f>+'1,01'!L54</f>
        <v xml:space="preserve">RESIDENTE DE INTERVENTORIA </v>
      </c>
      <c r="M51" s="172"/>
      <c r="N51" s="172"/>
      <c r="O51" s="172"/>
      <c r="P51" s="171"/>
      <c r="Q51" s="172" t="str">
        <f>+'1,01'!Q54</f>
        <v xml:space="preserve">DIRECTOR DE INTERVENTORIA </v>
      </c>
      <c r="R51" s="172"/>
      <c r="S51" s="172"/>
      <c r="T51" s="173"/>
    </row>
  </sheetData>
  <mergeCells count="61">
    <mergeCell ref="B41:L43"/>
    <mergeCell ref="M41:S41"/>
    <mergeCell ref="M42:S42"/>
    <mergeCell ref="M43:S43"/>
    <mergeCell ref="B49:E49"/>
    <mergeCell ref="G49:J49"/>
    <mergeCell ref="L49:O49"/>
    <mergeCell ref="Q49:T49"/>
    <mergeCell ref="M38:N38"/>
    <mergeCell ref="M27:N27"/>
    <mergeCell ref="M28:N28"/>
    <mergeCell ref="M29:N29"/>
    <mergeCell ref="M30:N30"/>
    <mergeCell ref="M31:N31"/>
    <mergeCell ref="M32:N32"/>
    <mergeCell ref="M33:T33"/>
    <mergeCell ref="M34:N34"/>
    <mergeCell ref="M35:N35"/>
    <mergeCell ref="M36:N36"/>
    <mergeCell ref="M37:N37"/>
    <mergeCell ref="M26:N26"/>
    <mergeCell ref="M15:T15"/>
    <mergeCell ref="M16:T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B12:L12"/>
    <mergeCell ref="M12:T12"/>
    <mergeCell ref="M13:N14"/>
    <mergeCell ref="O13:Q13"/>
    <mergeCell ref="R13:R14"/>
    <mergeCell ref="S13:S14"/>
    <mergeCell ref="T13:T14"/>
    <mergeCell ref="B11:T11"/>
    <mergeCell ref="B6:D7"/>
    <mergeCell ref="E6:G7"/>
    <mergeCell ref="H6:I7"/>
    <mergeCell ref="J6:N7"/>
    <mergeCell ref="O6:O8"/>
    <mergeCell ref="P6:T8"/>
    <mergeCell ref="B8:D8"/>
    <mergeCell ref="E8:G8"/>
    <mergeCell ref="H8:I8"/>
    <mergeCell ref="J8:N8"/>
    <mergeCell ref="B9:T9"/>
    <mergeCell ref="B10:C10"/>
    <mergeCell ref="E10:G10"/>
    <mergeCell ref="J10:Q10"/>
    <mergeCell ref="S10:T10"/>
    <mergeCell ref="B4:T4"/>
    <mergeCell ref="F1:Q2"/>
    <mergeCell ref="R1:T1"/>
    <mergeCell ref="R2:T2"/>
    <mergeCell ref="B3:Q3"/>
    <mergeCell ref="R3:T3"/>
  </mergeCells>
  <printOptions horizontalCentered="1"/>
  <pageMargins left="0.11811023622047245" right="0.11811023622047245" top="0.11811023622047245" bottom="0.11811023622047245" header="0" footer="0"/>
  <pageSetup scale="44" orientation="landscape" r:id="rId1"/>
  <headerFooter alignWithMargins="0"/>
  <drawing r:id="rId2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F00-000000000000}">
  <sheetPr>
    <tabColor rgb="FF92D050"/>
    <pageSetUpPr fitToPage="1"/>
  </sheetPr>
  <dimension ref="B1:V51"/>
  <sheetViews>
    <sheetView view="pageBreakPreview" topLeftCell="A26" zoomScale="80" zoomScaleNormal="100" zoomScaleSheetLayoutView="80" workbookViewId="0">
      <selection activeCell="G58" sqref="G58"/>
    </sheetView>
  </sheetViews>
  <sheetFormatPr baseColWidth="10" defaultColWidth="10" defaultRowHeight="27" customHeight="1"/>
  <cols>
    <col min="1" max="1" width="1.125" style="115" customWidth="1"/>
    <col min="2" max="5" width="12" style="115" customWidth="1"/>
    <col min="6" max="6" width="15.625" style="115" customWidth="1"/>
    <col min="7" max="7" width="19.875" style="115" customWidth="1"/>
    <col min="8" max="12" width="12" style="115" customWidth="1"/>
    <col min="13" max="13" width="20.125" style="152" customWidth="1"/>
    <col min="14" max="14" width="27.375" style="152" customWidth="1"/>
    <col min="15" max="15" width="17.375" style="150" customWidth="1"/>
    <col min="16" max="16" width="14.375" style="152" customWidth="1"/>
    <col min="17" max="17" width="16.875" style="152" customWidth="1"/>
    <col min="18" max="18" width="13.625" style="152" customWidth="1"/>
    <col min="19" max="19" width="17" style="152" customWidth="1"/>
    <col min="20" max="20" width="13.375" style="152" customWidth="1"/>
    <col min="21" max="21" width="17" style="115" bestFit="1" customWidth="1"/>
    <col min="22" max="22" width="18.125" style="115" customWidth="1"/>
    <col min="23" max="23" width="13.625" style="115" bestFit="1" customWidth="1"/>
    <col min="24" max="24" width="10.125" style="115" bestFit="1" customWidth="1"/>
    <col min="25" max="16384" width="10" style="115"/>
  </cols>
  <sheetData>
    <row r="1" spans="2:20" s="107" customFormat="1" ht="38.450000000000003" customHeight="1">
      <c r="B1" s="104"/>
      <c r="C1" s="105"/>
      <c r="D1" s="105"/>
      <c r="E1" s="106"/>
      <c r="F1" s="342" t="s">
        <v>123</v>
      </c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4"/>
      <c r="R1" s="348"/>
      <c r="S1" s="349"/>
      <c r="T1" s="350"/>
    </row>
    <row r="2" spans="2:20" s="107" customFormat="1" ht="37.9" customHeight="1" thickBot="1">
      <c r="B2" s="108"/>
      <c r="C2" s="109"/>
      <c r="D2" s="109"/>
      <c r="E2" s="110"/>
      <c r="F2" s="345"/>
      <c r="G2" s="346"/>
      <c r="H2" s="346"/>
      <c r="I2" s="346"/>
      <c r="J2" s="346"/>
      <c r="K2" s="346"/>
      <c r="L2" s="346"/>
      <c r="M2" s="346"/>
      <c r="N2" s="346"/>
      <c r="O2" s="346"/>
      <c r="P2" s="346"/>
      <c r="Q2" s="347"/>
      <c r="R2" s="351"/>
      <c r="S2" s="352"/>
      <c r="T2" s="353"/>
    </row>
    <row r="3" spans="2:20" s="107" customFormat="1" ht="29.45" customHeight="1" thickBot="1">
      <c r="B3" s="354" t="str">
        <f>+'1,01'!B3</f>
        <v>PATRIMONIO NATURAL FONDO PARA LA BIODIVERSIDAD Y ÁREAS PROTEGIDAS</v>
      </c>
      <c r="C3" s="355"/>
      <c r="D3" s="355"/>
      <c r="E3" s="355"/>
      <c r="F3" s="355"/>
      <c r="G3" s="355"/>
      <c r="H3" s="355"/>
      <c r="I3" s="355"/>
      <c r="J3" s="355"/>
      <c r="K3" s="355"/>
      <c r="L3" s="355"/>
      <c r="M3" s="355"/>
      <c r="N3" s="355"/>
      <c r="O3" s="355"/>
      <c r="P3" s="355"/>
      <c r="Q3" s="356"/>
      <c r="R3" s="357"/>
      <c r="S3" s="358"/>
      <c r="T3" s="359"/>
    </row>
    <row r="4" spans="2:20" s="107" customFormat="1" ht="33" customHeight="1" thickBot="1">
      <c r="B4" s="339" t="s">
        <v>124</v>
      </c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  <c r="P4" s="340"/>
      <c r="Q4" s="340"/>
      <c r="R4" s="340"/>
      <c r="S4" s="340"/>
      <c r="T4" s="341"/>
    </row>
    <row r="5" spans="2:20" s="107" customFormat="1" ht="12.6" customHeight="1" thickBot="1">
      <c r="B5" s="111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3"/>
      <c r="T5" s="114"/>
    </row>
    <row r="6" spans="2:20" ht="27" customHeight="1">
      <c r="B6" s="308" t="s">
        <v>125</v>
      </c>
      <c r="C6" s="309"/>
      <c r="D6" s="309"/>
      <c r="E6" s="312" t="s">
        <v>149</v>
      </c>
      <c r="F6" s="312"/>
      <c r="G6" s="313"/>
      <c r="H6" s="316" t="s">
        <v>126</v>
      </c>
      <c r="I6" s="317"/>
      <c r="J6" s="320">
        <v>45926</v>
      </c>
      <c r="K6" s="312"/>
      <c r="L6" s="312"/>
      <c r="M6" s="312"/>
      <c r="N6" s="313"/>
      <c r="O6" s="321" t="s">
        <v>127</v>
      </c>
      <c r="P6" s="312" t="s">
        <v>150</v>
      </c>
      <c r="Q6" s="312"/>
      <c r="R6" s="312"/>
      <c r="S6" s="312"/>
      <c r="T6" s="313"/>
    </row>
    <row r="7" spans="2:20" ht="27" customHeight="1">
      <c r="B7" s="310"/>
      <c r="C7" s="311"/>
      <c r="D7" s="311"/>
      <c r="E7" s="314"/>
      <c r="F7" s="314"/>
      <c r="G7" s="315"/>
      <c r="H7" s="318"/>
      <c r="I7" s="319"/>
      <c r="J7" s="314"/>
      <c r="K7" s="314"/>
      <c r="L7" s="314"/>
      <c r="M7" s="314"/>
      <c r="N7" s="315"/>
      <c r="O7" s="322"/>
      <c r="P7" s="314"/>
      <c r="Q7" s="314"/>
      <c r="R7" s="314"/>
      <c r="S7" s="314"/>
      <c r="T7" s="315"/>
    </row>
    <row r="8" spans="2:20" ht="50.25" customHeight="1" thickBot="1">
      <c r="B8" s="326" t="s">
        <v>128</v>
      </c>
      <c r="C8" s="327"/>
      <c r="D8" s="327"/>
      <c r="E8" s="324" t="s">
        <v>151</v>
      </c>
      <c r="F8" s="324"/>
      <c r="G8" s="325"/>
      <c r="H8" s="326" t="s">
        <v>129</v>
      </c>
      <c r="I8" s="327"/>
      <c r="J8" s="324" t="s">
        <v>152</v>
      </c>
      <c r="K8" s="324"/>
      <c r="L8" s="324"/>
      <c r="M8" s="324"/>
      <c r="N8" s="325"/>
      <c r="O8" s="323"/>
      <c r="P8" s="324"/>
      <c r="Q8" s="324"/>
      <c r="R8" s="324"/>
      <c r="S8" s="324"/>
      <c r="T8" s="325"/>
    </row>
    <row r="9" spans="2:20" ht="11.25" customHeight="1" thickBot="1">
      <c r="B9" s="328"/>
      <c r="C9" s="329"/>
      <c r="D9" s="329"/>
      <c r="E9" s="329"/>
      <c r="F9" s="329"/>
      <c r="G9" s="329"/>
      <c r="H9" s="329"/>
      <c r="I9" s="329"/>
      <c r="J9" s="329"/>
      <c r="K9" s="329"/>
      <c r="L9" s="329"/>
      <c r="M9" s="329"/>
      <c r="N9" s="329"/>
      <c r="O9" s="329"/>
      <c r="P9" s="329"/>
      <c r="Q9" s="329"/>
      <c r="R9" s="329"/>
      <c r="S9" s="329"/>
      <c r="T9" s="330"/>
    </row>
    <row r="10" spans="2:20" ht="75.599999999999994" customHeight="1" thickBot="1">
      <c r="B10" s="331" t="s">
        <v>130</v>
      </c>
      <c r="C10" s="332"/>
      <c r="D10" s="116" t="s">
        <v>274</v>
      </c>
      <c r="E10" s="333" t="s">
        <v>109</v>
      </c>
      <c r="F10" s="333"/>
      <c r="G10" s="333"/>
      <c r="H10" s="117" t="s">
        <v>131</v>
      </c>
      <c r="I10" s="116" t="str">
        <f>+'F-GAL-001'!B38</f>
        <v>N.P. 6</v>
      </c>
      <c r="J10" s="334" t="str">
        <f>+'F-GAL-001'!C38</f>
        <v>Barra roscada ∅=9.5 mm ASTM A193 Gr B8M Clase 2,  acero inoxidable embebida en el concreto 200 mm, incluye tuercas  y arandelas.</v>
      </c>
      <c r="K10" s="335"/>
      <c r="L10" s="335"/>
      <c r="M10" s="335"/>
      <c r="N10" s="335"/>
      <c r="O10" s="335"/>
      <c r="P10" s="335"/>
      <c r="Q10" s="336"/>
      <c r="R10" s="119" t="s">
        <v>132</v>
      </c>
      <c r="S10" s="337" t="str">
        <f>+'F-GAL-001'!D38</f>
        <v>un</v>
      </c>
      <c r="T10" s="338"/>
    </row>
    <row r="11" spans="2:20" ht="10.5" customHeight="1" thickBot="1">
      <c r="B11" s="305"/>
      <c r="C11" s="306"/>
      <c r="D11" s="306"/>
      <c r="E11" s="306"/>
      <c r="F11" s="306"/>
      <c r="G11" s="306"/>
      <c r="H11" s="306"/>
      <c r="I11" s="306"/>
      <c r="J11" s="306"/>
      <c r="K11" s="306"/>
      <c r="L11" s="306"/>
      <c r="M11" s="306"/>
      <c r="N11" s="306"/>
      <c r="O11" s="306"/>
      <c r="P11" s="306"/>
      <c r="Q11" s="306"/>
      <c r="R11" s="306"/>
      <c r="S11" s="306"/>
      <c r="T11" s="307"/>
    </row>
    <row r="12" spans="2:20" ht="27" customHeight="1" thickBot="1">
      <c r="B12" s="362" t="s">
        <v>133</v>
      </c>
      <c r="C12" s="363"/>
      <c r="D12" s="363"/>
      <c r="E12" s="363"/>
      <c r="F12" s="363"/>
      <c r="G12" s="363"/>
      <c r="H12" s="363"/>
      <c r="I12" s="363"/>
      <c r="J12" s="363"/>
      <c r="K12" s="363"/>
      <c r="L12" s="363"/>
      <c r="M12" s="362" t="s">
        <v>134</v>
      </c>
      <c r="N12" s="363"/>
      <c r="O12" s="363"/>
      <c r="P12" s="363"/>
      <c r="Q12" s="363"/>
      <c r="R12" s="363"/>
      <c r="S12" s="363"/>
      <c r="T12" s="364"/>
    </row>
    <row r="13" spans="2:20" ht="30" customHeight="1">
      <c r="B13" s="120"/>
      <c r="C13" s="121"/>
      <c r="D13" s="121"/>
      <c r="E13" s="121"/>
      <c r="F13" s="121"/>
      <c r="G13" s="121"/>
      <c r="H13" s="121"/>
      <c r="I13" s="121"/>
      <c r="J13" s="121"/>
      <c r="K13" s="121"/>
      <c r="L13" s="122"/>
      <c r="M13" s="365" t="s">
        <v>135</v>
      </c>
      <c r="N13" s="366"/>
      <c r="O13" s="369" t="s">
        <v>136</v>
      </c>
      <c r="P13" s="370"/>
      <c r="Q13" s="371"/>
      <c r="R13" s="372" t="s">
        <v>241</v>
      </c>
      <c r="S13" s="374" t="s">
        <v>243</v>
      </c>
      <c r="T13" s="376" t="s">
        <v>36</v>
      </c>
    </row>
    <row r="14" spans="2:20" ht="30" customHeight="1">
      <c r="B14" s="123"/>
      <c r="C14" s="124"/>
      <c r="D14" s="124"/>
      <c r="E14" s="124"/>
      <c r="F14" s="124"/>
      <c r="G14" s="124"/>
      <c r="H14" s="124"/>
      <c r="I14" s="124"/>
      <c r="J14" s="124"/>
      <c r="K14" s="124"/>
      <c r="L14" s="125"/>
      <c r="M14" s="367"/>
      <c r="N14" s="368"/>
      <c r="O14" s="126" t="s">
        <v>137</v>
      </c>
      <c r="P14" s="126" t="s">
        <v>242</v>
      </c>
      <c r="Q14" s="126" t="s">
        <v>244</v>
      </c>
      <c r="R14" s="373"/>
      <c r="S14" s="375"/>
      <c r="T14" s="377"/>
    </row>
    <row r="15" spans="2:20" ht="22.9" customHeight="1">
      <c r="B15" s="123"/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378"/>
      <c r="N15" s="379"/>
      <c r="O15" s="379"/>
      <c r="P15" s="379"/>
      <c r="Q15" s="379"/>
      <c r="R15" s="379"/>
      <c r="S15" s="379"/>
      <c r="T15" s="380"/>
    </row>
    <row r="16" spans="2:20" ht="22.9" customHeight="1">
      <c r="B16" s="123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378" t="s">
        <v>275</v>
      </c>
      <c r="N16" s="379"/>
      <c r="O16" s="379"/>
      <c r="P16" s="379"/>
      <c r="Q16" s="379"/>
      <c r="R16" s="379"/>
      <c r="S16" s="379"/>
      <c r="T16" s="380"/>
    </row>
    <row r="17" spans="2:22" ht="22.9" customHeight="1">
      <c r="B17" s="123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390" t="s">
        <v>455</v>
      </c>
      <c r="N17" s="391"/>
      <c r="O17" s="127"/>
      <c r="P17" s="129">
        <v>4</v>
      </c>
      <c r="Q17" s="128">
        <v>4</v>
      </c>
      <c r="R17" s="128"/>
      <c r="S17" s="129">
        <v>1</v>
      </c>
      <c r="T17" s="130">
        <f>ROUND(+Q17*S17,2)</f>
        <v>4</v>
      </c>
    </row>
    <row r="18" spans="2:22" ht="22.9" customHeight="1">
      <c r="B18" s="123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390" t="s">
        <v>456</v>
      </c>
      <c r="N18" s="391"/>
      <c r="O18" s="127"/>
      <c r="P18" s="129">
        <v>4</v>
      </c>
      <c r="Q18" s="178">
        <v>4</v>
      </c>
      <c r="R18" s="128"/>
      <c r="S18" s="129">
        <v>1</v>
      </c>
      <c r="T18" s="130">
        <f>ROUND(+Q18*S18,2)</f>
        <v>4</v>
      </c>
    </row>
    <row r="19" spans="2:22" ht="22.9" customHeight="1"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390"/>
      <c r="N19" s="391"/>
      <c r="O19" s="127"/>
      <c r="P19" s="129"/>
      <c r="Q19" s="128"/>
      <c r="R19" s="128"/>
      <c r="S19" s="129"/>
      <c r="T19" s="130"/>
    </row>
    <row r="20" spans="2:22" ht="22.9" customHeight="1"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390"/>
      <c r="N20" s="391"/>
      <c r="O20" s="127"/>
      <c r="P20" s="129"/>
      <c r="Q20" s="178"/>
      <c r="R20" s="128"/>
      <c r="S20" s="129"/>
      <c r="T20" s="130"/>
    </row>
    <row r="21" spans="2:22" ht="22.9" customHeight="1"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390"/>
      <c r="N21" s="391"/>
      <c r="O21" s="177"/>
      <c r="P21" s="177"/>
      <c r="Q21" s="176"/>
      <c r="R21" s="176"/>
      <c r="S21" s="177"/>
      <c r="T21" s="130"/>
    </row>
    <row r="22" spans="2:22" ht="22.9" customHeight="1">
      <c r="B22" s="123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390"/>
      <c r="N22" s="391"/>
      <c r="O22" s="127"/>
      <c r="P22" s="128"/>
      <c r="Q22" s="128"/>
      <c r="R22" s="128"/>
      <c r="S22" s="129"/>
      <c r="T22" s="130"/>
    </row>
    <row r="23" spans="2:22" ht="22.9" customHeight="1">
      <c r="B23" s="123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390"/>
      <c r="N23" s="391"/>
      <c r="O23" s="127"/>
      <c r="P23" s="128"/>
      <c r="Q23" s="128"/>
      <c r="R23" s="128"/>
      <c r="S23" s="129"/>
      <c r="T23" s="130"/>
    </row>
    <row r="24" spans="2:22" ht="22.9" customHeight="1">
      <c r="B24" s="123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360"/>
      <c r="N24" s="361"/>
      <c r="O24" s="127"/>
      <c r="P24" s="128"/>
      <c r="Q24" s="128"/>
      <c r="R24" s="128"/>
      <c r="S24" s="129"/>
      <c r="T24" s="130"/>
    </row>
    <row r="25" spans="2:22" ht="22.9" customHeight="1">
      <c r="B25" s="123"/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360"/>
      <c r="N25" s="361"/>
      <c r="O25" s="127"/>
      <c r="P25" s="128"/>
      <c r="Q25" s="128"/>
      <c r="R25" s="128"/>
      <c r="S25" s="129"/>
      <c r="T25" s="130"/>
    </row>
    <row r="26" spans="2:22" ht="22.9" customHeight="1">
      <c r="B26" s="123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360"/>
      <c r="N26" s="361"/>
      <c r="O26" s="127"/>
      <c r="P26" s="128"/>
      <c r="Q26" s="128"/>
      <c r="R26" s="128"/>
      <c r="S26" s="129"/>
      <c r="T26" s="130"/>
    </row>
    <row r="27" spans="2:22" ht="22.9" customHeight="1">
      <c r="B27" s="123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360"/>
      <c r="N27" s="361"/>
      <c r="O27" s="133"/>
      <c r="P27" s="128"/>
      <c r="Q27" s="128"/>
      <c r="R27" s="128"/>
      <c r="S27" s="129"/>
      <c r="T27" s="130"/>
    </row>
    <row r="28" spans="2:22" ht="22.9" customHeight="1">
      <c r="B28" s="123"/>
      <c r="D28" s="134"/>
      <c r="E28" s="134"/>
      <c r="F28" s="134"/>
      <c r="G28" s="134"/>
      <c r="H28" s="134"/>
      <c r="I28" s="134"/>
      <c r="J28" s="124"/>
      <c r="K28" s="124"/>
      <c r="L28" s="124"/>
      <c r="M28" s="360"/>
      <c r="N28" s="361"/>
      <c r="O28" s="133"/>
      <c r="P28" s="128"/>
      <c r="Q28" s="128"/>
      <c r="R28" s="128"/>
      <c r="S28" s="129"/>
      <c r="T28" s="130"/>
    </row>
    <row r="29" spans="2:22" ht="22.9" customHeight="1">
      <c r="B29" s="123"/>
      <c r="C29" s="134"/>
      <c r="D29" s="134"/>
      <c r="E29" s="134"/>
      <c r="F29" s="124"/>
      <c r="G29" s="124"/>
      <c r="H29" s="124"/>
      <c r="I29" s="124"/>
      <c r="J29" s="124"/>
      <c r="K29" s="124"/>
      <c r="L29" s="124"/>
      <c r="M29" s="360"/>
      <c r="N29" s="361"/>
      <c r="O29" s="127"/>
      <c r="P29" s="128"/>
      <c r="Q29" s="128"/>
      <c r="R29" s="131"/>
      <c r="S29" s="129"/>
      <c r="T29" s="130"/>
    </row>
    <row r="30" spans="2:22" ht="22.9" customHeight="1">
      <c r="B30" s="123"/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360"/>
      <c r="N30" s="361"/>
      <c r="O30" s="127"/>
      <c r="P30" s="128"/>
      <c r="Q30" s="128"/>
      <c r="R30" s="131"/>
      <c r="S30" s="129"/>
      <c r="T30" s="130"/>
    </row>
    <row r="31" spans="2:22" ht="22.9" customHeight="1">
      <c r="B31" s="123"/>
      <c r="C31" s="124"/>
      <c r="D31" s="124"/>
      <c r="E31" s="124"/>
      <c r="F31" s="124"/>
      <c r="G31" s="124"/>
      <c r="H31" s="124"/>
      <c r="I31" s="124"/>
      <c r="J31" s="124"/>
      <c r="K31" s="124"/>
      <c r="L31" s="124"/>
      <c r="M31" s="360"/>
      <c r="N31" s="361"/>
      <c r="O31" s="127"/>
      <c r="P31" s="128"/>
      <c r="Q31" s="129"/>
      <c r="R31" s="128"/>
      <c r="S31" s="129"/>
      <c r="T31" s="130"/>
    </row>
    <row r="32" spans="2:22" ht="22.9" customHeight="1">
      <c r="B32" s="123"/>
      <c r="C32" s="124"/>
      <c r="D32" s="124"/>
      <c r="E32" s="124"/>
      <c r="F32" s="124"/>
      <c r="G32" s="124"/>
      <c r="H32" s="124"/>
      <c r="I32" s="124"/>
      <c r="J32" s="124"/>
      <c r="K32" s="124"/>
      <c r="L32" s="124"/>
      <c r="M32" s="360"/>
      <c r="N32" s="361"/>
      <c r="O32" s="127"/>
      <c r="P32" s="128"/>
      <c r="Q32" s="129"/>
      <c r="R32" s="128"/>
      <c r="S32" s="129"/>
      <c r="T32" s="130"/>
      <c r="V32" s="135"/>
    </row>
    <row r="33" spans="2:22" ht="22.9" customHeight="1">
      <c r="B33" s="123"/>
      <c r="C33" s="124"/>
      <c r="D33" s="124"/>
      <c r="E33" s="124"/>
      <c r="F33" s="124"/>
      <c r="G33" s="124"/>
      <c r="H33" s="124"/>
      <c r="I33" s="124"/>
      <c r="J33" s="124"/>
      <c r="K33" s="124"/>
      <c r="L33" s="124"/>
      <c r="M33" s="381"/>
      <c r="N33" s="382"/>
      <c r="O33" s="382"/>
      <c r="P33" s="382"/>
      <c r="Q33" s="382"/>
      <c r="R33" s="382"/>
      <c r="S33" s="382"/>
      <c r="T33" s="383"/>
      <c r="V33" s="135"/>
    </row>
    <row r="34" spans="2:22" ht="22.9" customHeight="1">
      <c r="B34" s="123"/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390"/>
      <c r="N34" s="391"/>
      <c r="O34" s="127"/>
      <c r="P34" s="128"/>
      <c r="Q34" s="129"/>
      <c r="R34" s="131"/>
      <c r="S34" s="129"/>
      <c r="T34" s="130"/>
    </row>
    <row r="35" spans="2:22" ht="22.9" customHeight="1">
      <c r="B35" s="123"/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390"/>
      <c r="N35" s="391"/>
      <c r="O35" s="136"/>
      <c r="P35" s="136"/>
      <c r="Q35" s="136"/>
      <c r="R35" s="136"/>
      <c r="S35" s="136"/>
      <c r="T35" s="137"/>
    </row>
    <row r="36" spans="2:22" ht="22.9" customHeight="1">
      <c r="B36" s="123"/>
      <c r="F36" s="124"/>
      <c r="G36" s="124"/>
      <c r="H36" s="124"/>
      <c r="I36" s="124"/>
      <c r="J36" s="124"/>
      <c r="K36" s="124"/>
      <c r="L36" s="124"/>
      <c r="M36" s="390"/>
      <c r="N36" s="391"/>
      <c r="O36" s="127"/>
      <c r="P36" s="131"/>
      <c r="Q36" s="129"/>
      <c r="R36" s="131"/>
      <c r="S36" s="129"/>
      <c r="T36" s="130"/>
    </row>
    <row r="37" spans="2:22" ht="22.9" customHeight="1">
      <c r="B37" s="123"/>
      <c r="F37" s="124"/>
      <c r="G37" s="124"/>
      <c r="H37" s="124"/>
      <c r="I37" s="124"/>
      <c r="J37" s="124"/>
      <c r="K37" s="124"/>
      <c r="L37" s="124"/>
      <c r="M37" s="390"/>
      <c r="N37" s="391"/>
      <c r="O37" s="127"/>
      <c r="P37" s="128"/>
      <c r="Q37" s="129"/>
      <c r="R37" s="131"/>
      <c r="S37" s="129"/>
      <c r="T37" s="130"/>
    </row>
    <row r="38" spans="2:22" ht="22.9" customHeight="1">
      <c r="B38" s="123"/>
      <c r="C38" s="124"/>
      <c r="D38" s="124"/>
      <c r="E38" s="124"/>
      <c r="F38" s="124"/>
      <c r="G38" s="124"/>
      <c r="H38" s="124"/>
      <c r="I38" s="124"/>
      <c r="J38" s="124"/>
      <c r="K38" s="124"/>
      <c r="L38" s="124"/>
      <c r="M38" s="390"/>
      <c r="N38" s="391"/>
      <c r="O38" s="127"/>
      <c r="P38" s="128"/>
      <c r="Q38" s="129"/>
      <c r="R38" s="131"/>
      <c r="S38" s="129"/>
      <c r="T38" s="130"/>
    </row>
    <row r="39" spans="2:22" ht="22.9" customHeight="1">
      <c r="B39" s="123"/>
      <c r="C39" s="124"/>
      <c r="D39" s="124"/>
      <c r="E39" s="124"/>
      <c r="F39" s="124"/>
      <c r="G39" s="124"/>
      <c r="H39" s="124"/>
      <c r="I39" s="124"/>
      <c r="J39" s="124"/>
      <c r="K39" s="124"/>
      <c r="L39" s="124"/>
      <c r="M39" s="138"/>
      <c r="N39" s="139"/>
      <c r="O39" s="139"/>
      <c r="P39" s="139"/>
      <c r="Q39" s="139"/>
      <c r="R39" s="139"/>
      <c r="S39" s="139"/>
      <c r="T39" s="140"/>
    </row>
    <row r="40" spans="2:22" ht="22.9" customHeight="1" thickBot="1">
      <c r="B40" s="123"/>
      <c r="C40" s="124"/>
      <c r="D40" s="124"/>
      <c r="E40" s="124"/>
      <c r="F40" s="124"/>
      <c r="G40" s="124"/>
      <c r="H40" s="124"/>
      <c r="I40" s="124"/>
      <c r="J40" s="124"/>
      <c r="K40" s="124"/>
      <c r="L40" s="124"/>
      <c r="M40" s="141"/>
      <c r="N40" s="142"/>
      <c r="O40" s="142"/>
      <c r="P40" s="142"/>
      <c r="Q40" s="142"/>
      <c r="R40" s="142"/>
      <c r="S40" s="142"/>
      <c r="T40" s="143"/>
    </row>
    <row r="41" spans="2:22" s="145" customFormat="1" ht="24" customHeight="1">
      <c r="B41" s="392" t="s">
        <v>154</v>
      </c>
      <c r="C41" s="393"/>
      <c r="D41" s="393"/>
      <c r="E41" s="393"/>
      <c r="F41" s="393"/>
      <c r="G41" s="393"/>
      <c r="H41" s="393"/>
      <c r="I41" s="393"/>
      <c r="J41" s="393"/>
      <c r="K41" s="393"/>
      <c r="L41" s="394"/>
      <c r="M41" s="401" t="s">
        <v>139</v>
      </c>
      <c r="N41" s="402"/>
      <c r="O41" s="402"/>
      <c r="P41" s="402"/>
      <c r="Q41" s="402"/>
      <c r="R41" s="402"/>
      <c r="S41" s="402"/>
      <c r="T41" s="144">
        <f>SUM(T17:T40)</f>
        <v>8</v>
      </c>
    </row>
    <row r="42" spans="2:22" s="145" customFormat="1" ht="24" customHeight="1">
      <c r="B42" s="395"/>
      <c r="C42" s="396"/>
      <c r="D42" s="396"/>
      <c r="E42" s="396"/>
      <c r="F42" s="396"/>
      <c r="G42" s="396"/>
      <c r="H42" s="396"/>
      <c r="I42" s="396"/>
      <c r="J42" s="396"/>
      <c r="K42" s="396"/>
      <c r="L42" s="397"/>
      <c r="M42" s="403" t="s">
        <v>140</v>
      </c>
      <c r="N42" s="404"/>
      <c r="O42" s="404"/>
      <c r="P42" s="404"/>
      <c r="Q42" s="404"/>
      <c r="R42" s="404"/>
      <c r="S42" s="404"/>
      <c r="T42" s="146"/>
    </row>
    <row r="43" spans="2:22" s="145" customFormat="1" ht="24" customHeight="1" thickBot="1">
      <c r="B43" s="398"/>
      <c r="C43" s="399"/>
      <c r="D43" s="399"/>
      <c r="E43" s="399"/>
      <c r="F43" s="399"/>
      <c r="G43" s="399"/>
      <c r="H43" s="399"/>
      <c r="I43" s="399"/>
      <c r="J43" s="399"/>
      <c r="K43" s="399"/>
      <c r="L43" s="400"/>
      <c r="M43" s="405" t="s">
        <v>141</v>
      </c>
      <c r="N43" s="406"/>
      <c r="O43" s="406"/>
      <c r="P43" s="406"/>
      <c r="Q43" s="406"/>
      <c r="R43" s="406"/>
      <c r="S43" s="406"/>
      <c r="T43" s="147">
        <f>+T42+T41</f>
        <v>8</v>
      </c>
    </row>
    <row r="44" spans="2:22" ht="17.45" customHeight="1">
      <c r="B44" s="148"/>
      <c r="C44" s="149"/>
      <c r="D44" s="149"/>
      <c r="E44" s="149"/>
      <c r="F44" s="149"/>
      <c r="G44" s="149"/>
      <c r="H44" s="149"/>
      <c r="I44" s="149"/>
      <c r="J44" s="149"/>
      <c r="K44" s="149"/>
      <c r="L44" s="149"/>
      <c r="M44" s="150"/>
      <c r="N44" s="150"/>
      <c r="P44" s="150"/>
      <c r="Q44" s="150"/>
      <c r="R44" s="150"/>
      <c r="S44" s="150"/>
      <c r="T44" s="151"/>
    </row>
    <row r="45" spans="2:22" ht="22.9" customHeight="1">
      <c r="B45" s="148"/>
      <c r="J45" s="149"/>
      <c r="K45" s="149"/>
      <c r="L45" s="149"/>
      <c r="M45" s="150"/>
      <c r="Q45" s="115"/>
      <c r="R45" s="149"/>
      <c r="S45" s="149"/>
      <c r="T45" s="153"/>
    </row>
    <row r="46" spans="2:22" ht="19.149999999999999" customHeight="1">
      <c r="B46" s="148"/>
      <c r="J46" s="149"/>
      <c r="K46" s="149"/>
      <c r="L46" s="149"/>
      <c r="M46" s="150"/>
      <c r="Q46" s="115"/>
      <c r="R46" s="149"/>
      <c r="S46" s="149"/>
      <c r="T46" s="153"/>
    </row>
    <row r="47" spans="2:22" ht="21.6" customHeight="1">
      <c r="B47" s="148"/>
      <c r="C47" s="149"/>
      <c r="D47" s="149"/>
      <c r="E47" s="149"/>
      <c r="F47" s="149"/>
      <c r="G47" s="149"/>
      <c r="H47" s="149"/>
      <c r="I47" s="149"/>
      <c r="J47" s="149"/>
      <c r="K47" s="149"/>
      <c r="L47" s="149"/>
      <c r="M47" s="150"/>
      <c r="N47" s="150"/>
      <c r="P47" s="150"/>
      <c r="Q47" s="154"/>
      <c r="R47" s="154"/>
      <c r="S47" s="154"/>
      <c r="T47" s="155"/>
    </row>
    <row r="48" spans="2:22" ht="25.15" customHeight="1">
      <c r="B48" s="148"/>
      <c r="C48" s="149"/>
      <c r="D48" s="149"/>
      <c r="E48" s="149"/>
      <c r="F48" s="149"/>
      <c r="G48" s="149"/>
      <c r="H48" s="149"/>
      <c r="I48" s="149"/>
      <c r="J48" s="149"/>
      <c r="K48" s="149"/>
      <c r="L48" s="156"/>
      <c r="M48" s="157"/>
      <c r="N48" s="157"/>
      <c r="P48" s="150"/>
      <c r="Q48" s="157"/>
      <c r="R48" s="157"/>
      <c r="S48" s="157"/>
      <c r="T48" s="158"/>
    </row>
    <row r="49" spans="2:20" s="162" customFormat="1" ht="17.45" customHeight="1">
      <c r="B49" s="384" t="s">
        <v>142</v>
      </c>
      <c r="C49" s="385"/>
      <c r="D49" s="385"/>
      <c r="E49" s="385"/>
      <c r="F49" s="159"/>
      <c r="G49" s="386" t="s">
        <v>142</v>
      </c>
      <c r="H49" s="386"/>
      <c r="I49" s="386"/>
      <c r="J49" s="387"/>
      <c r="K49" s="160"/>
      <c r="L49" s="388" t="s">
        <v>142</v>
      </c>
      <c r="M49" s="388"/>
      <c r="N49" s="388"/>
      <c r="O49" s="388"/>
      <c r="P49" s="161"/>
      <c r="Q49" s="388" t="s">
        <v>142</v>
      </c>
      <c r="R49" s="388"/>
      <c r="S49" s="388"/>
      <c r="T49" s="389"/>
    </row>
    <row r="50" spans="2:20" ht="17.45" customHeight="1">
      <c r="B50" s="163" t="str">
        <f>+'1,01'!B53</f>
        <v>Nombre: IVAN DARIO RODRIGUEZ</v>
      </c>
      <c r="C50" s="164"/>
      <c r="D50" s="164"/>
      <c r="E50" s="164"/>
      <c r="F50" s="164"/>
      <c r="G50" s="165" t="str">
        <f>+'1,01'!G53</f>
        <v xml:space="preserve">Nombre: MANUEL EDUARDO CEPEDA HERNÁNDEZ </v>
      </c>
      <c r="H50" s="165"/>
      <c r="I50" s="165"/>
      <c r="J50" s="165"/>
      <c r="K50" s="166"/>
      <c r="L50" s="167" t="str">
        <f>+'1,01'!L53</f>
        <v>Nombre: ROBINSON ALEXANDER TOBAR URBANO</v>
      </c>
      <c r="M50" s="167"/>
      <c r="N50" s="167"/>
      <c r="O50" s="167"/>
      <c r="P50" s="166"/>
      <c r="Q50" s="167" t="str">
        <f>+'1,01'!Q53</f>
        <v>Nombre: CLARA LUZ JARAMILLO HENAO</v>
      </c>
      <c r="R50" s="167"/>
      <c r="S50" s="167"/>
      <c r="T50" s="168"/>
    </row>
    <row r="51" spans="2:20" ht="17.45" customHeight="1" thickBot="1">
      <c r="B51" s="174" t="str">
        <f>+'1,01'!B54</f>
        <v>RESIDENTE DE OBRA</v>
      </c>
      <c r="C51" s="169"/>
      <c r="D51" s="169"/>
      <c r="E51" s="169"/>
      <c r="F51" s="169"/>
      <c r="G51" s="170" t="str">
        <f>+'1,01'!G54</f>
        <v>DIRECTOR DE OBRA</v>
      </c>
      <c r="H51" s="170"/>
      <c r="I51" s="170"/>
      <c r="J51" s="170"/>
      <c r="K51" s="171"/>
      <c r="L51" s="172" t="str">
        <f>+'1,01'!L54</f>
        <v xml:space="preserve">RESIDENTE DE INTERVENTORIA </v>
      </c>
      <c r="M51" s="172"/>
      <c r="N51" s="172"/>
      <c r="O51" s="172"/>
      <c r="P51" s="171"/>
      <c r="Q51" s="172" t="str">
        <f>+'1,01'!Q54</f>
        <v xml:space="preserve">DIRECTOR DE INTERVENTORIA </v>
      </c>
      <c r="R51" s="172"/>
      <c r="S51" s="172"/>
      <c r="T51" s="173"/>
    </row>
  </sheetData>
  <mergeCells count="61">
    <mergeCell ref="B41:L43"/>
    <mergeCell ref="M41:S41"/>
    <mergeCell ref="M42:S42"/>
    <mergeCell ref="M43:S43"/>
    <mergeCell ref="B49:E49"/>
    <mergeCell ref="G49:J49"/>
    <mergeCell ref="L49:O49"/>
    <mergeCell ref="Q49:T49"/>
    <mergeCell ref="M38:N38"/>
    <mergeCell ref="M27:N27"/>
    <mergeCell ref="M28:N28"/>
    <mergeCell ref="M29:N29"/>
    <mergeCell ref="M30:N30"/>
    <mergeCell ref="M31:N31"/>
    <mergeCell ref="M32:N32"/>
    <mergeCell ref="M33:T33"/>
    <mergeCell ref="M34:N34"/>
    <mergeCell ref="M35:N35"/>
    <mergeCell ref="M36:N36"/>
    <mergeCell ref="M37:N37"/>
    <mergeCell ref="M26:N26"/>
    <mergeCell ref="M15:T15"/>
    <mergeCell ref="M16:T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B12:L12"/>
    <mergeCell ref="M12:T12"/>
    <mergeCell ref="M13:N14"/>
    <mergeCell ref="O13:Q13"/>
    <mergeCell ref="R13:R14"/>
    <mergeCell ref="S13:S14"/>
    <mergeCell ref="T13:T14"/>
    <mergeCell ref="B11:T11"/>
    <mergeCell ref="B6:D7"/>
    <mergeCell ref="E6:G7"/>
    <mergeCell ref="H6:I7"/>
    <mergeCell ref="J6:N7"/>
    <mergeCell ref="O6:O8"/>
    <mergeCell ref="P6:T8"/>
    <mergeCell ref="B8:D8"/>
    <mergeCell ref="E8:G8"/>
    <mergeCell ref="H8:I8"/>
    <mergeCell ref="J8:N8"/>
    <mergeCell ref="B9:T9"/>
    <mergeCell ref="B10:C10"/>
    <mergeCell ref="E10:G10"/>
    <mergeCell ref="J10:Q10"/>
    <mergeCell ref="S10:T10"/>
    <mergeCell ref="B4:T4"/>
    <mergeCell ref="F1:Q2"/>
    <mergeCell ref="R1:T1"/>
    <mergeCell ref="R2:T2"/>
    <mergeCell ref="B3:Q3"/>
    <mergeCell ref="R3:T3"/>
  </mergeCells>
  <printOptions horizontalCentered="1"/>
  <pageMargins left="0.11811023622047245" right="0.11811023622047245" top="0.11811023622047245" bottom="0.11811023622047245" header="0" footer="0"/>
  <pageSetup scale="44" orientation="landscape" r:id="rId1"/>
  <headerFooter alignWithMargins="0"/>
  <drawing r:id="rId2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000-000000000000}">
  <sheetPr>
    <tabColor rgb="FF92D050"/>
    <pageSetUpPr fitToPage="1"/>
  </sheetPr>
  <dimension ref="B1:V51"/>
  <sheetViews>
    <sheetView view="pageBreakPreview" topLeftCell="D19" zoomScale="80" zoomScaleNormal="100" zoomScaleSheetLayoutView="80" workbookViewId="0">
      <selection activeCell="G58" sqref="G58"/>
    </sheetView>
  </sheetViews>
  <sheetFormatPr baseColWidth="10" defaultColWidth="10" defaultRowHeight="27" customHeight="1"/>
  <cols>
    <col min="1" max="1" width="1.125" style="115" customWidth="1"/>
    <col min="2" max="5" width="12" style="115" customWidth="1"/>
    <col min="6" max="6" width="15.625" style="115" customWidth="1"/>
    <col min="7" max="7" width="19.875" style="115" customWidth="1"/>
    <col min="8" max="12" width="12" style="115" customWidth="1"/>
    <col min="13" max="13" width="20.125" style="152" customWidth="1"/>
    <col min="14" max="14" width="27.375" style="152" customWidth="1"/>
    <col min="15" max="15" width="17.375" style="150" customWidth="1"/>
    <col min="16" max="16" width="14.375" style="152" customWidth="1"/>
    <col min="17" max="17" width="16.875" style="152" customWidth="1"/>
    <col min="18" max="18" width="13.625" style="152" customWidth="1"/>
    <col min="19" max="19" width="17" style="152" customWidth="1"/>
    <col min="20" max="20" width="13.375" style="152" customWidth="1"/>
    <col min="21" max="21" width="17" style="115" bestFit="1" customWidth="1"/>
    <col min="22" max="22" width="18.125" style="115" customWidth="1"/>
    <col min="23" max="23" width="13.625" style="115" bestFit="1" customWidth="1"/>
    <col min="24" max="24" width="10.125" style="115" bestFit="1" customWidth="1"/>
    <col min="25" max="16384" width="10" style="115"/>
  </cols>
  <sheetData>
    <row r="1" spans="2:20" s="107" customFormat="1" ht="38.450000000000003" customHeight="1">
      <c r="B1" s="104"/>
      <c r="C1" s="105"/>
      <c r="D1" s="105"/>
      <c r="E1" s="106"/>
      <c r="F1" s="342" t="s">
        <v>123</v>
      </c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4"/>
      <c r="R1" s="348"/>
      <c r="S1" s="349"/>
      <c r="T1" s="350"/>
    </row>
    <row r="2" spans="2:20" s="107" customFormat="1" ht="37.9" customHeight="1" thickBot="1">
      <c r="B2" s="108"/>
      <c r="C2" s="109"/>
      <c r="D2" s="109"/>
      <c r="E2" s="110"/>
      <c r="F2" s="345"/>
      <c r="G2" s="346"/>
      <c r="H2" s="346"/>
      <c r="I2" s="346"/>
      <c r="J2" s="346"/>
      <c r="K2" s="346"/>
      <c r="L2" s="346"/>
      <c r="M2" s="346"/>
      <c r="N2" s="346"/>
      <c r="O2" s="346"/>
      <c r="P2" s="346"/>
      <c r="Q2" s="347"/>
      <c r="R2" s="351"/>
      <c r="S2" s="352"/>
      <c r="T2" s="353"/>
    </row>
    <row r="3" spans="2:20" s="107" customFormat="1" ht="29.45" customHeight="1" thickBot="1">
      <c r="B3" s="354" t="str">
        <f>+'1,01'!B3</f>
        <v>PATRIMONIO NATURAL FONDO PARA LA BIODIVERSIDAD Y ÁREAS PROTEGIDAS</v>
      </c>
      <c r="C3" s="355"/>
      <c r="D3" s="355"/>
      <c r="E3" s="355"/>
      <c r="F3" s="355"/>
      <c r="G3" s="355"/>
      <c r="H3" s="355"/>
      <c r="I3" s="355"/>
      <c r="J3" s="355"/>
      <c r="K3" s="355"/>
      <c r="L3" s="355"/>
      <c r="M3" s="355"/>
      <c r="N3" s="355"/>
      <c r="O3" s="355"/>
      <c r="P3" s="355"/>
      <c r="Q3" s="356"/>
      <c r="R3" s="357"/>
      <c r="S3" s="358"/>
      <c r="T3" s="359"/>
    </row>
    <row r="4" spans="2:20" s="107" customFormat="1" ht="33" customHeight="1" thickBot="1">
      <c r="B4" s="339" t="s">
        <v>124</v>
      </c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  <c r="P4" s="340"/>
      <c r="Q4" s="340"/>
      <c r="R4" s="340"/>
      <c r="S4" s="340"/>
      <c r="T4" s="341"/>
    </row>
    <row r="5" spans="2:20" s="107" customFormat="1" ht="12.6" customHeight="1" thickBot="1">
      <c r="B5" s="111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3"/>
      <c r="T5" s="114"/>
    </row>
    <row r="6" spans="2:20" ht="27" customHeight="1">
      <c r="B6" s="308" t="s">
        <v>125</v>
      </c>
      <c r="C6" s="309"/>
      <c r="D6" s="309"/>
      <c r="E6" s="312" t="s">
        <v>149</v>
      </c>
      <c r="F6" s="312"/>
      <c r="G6" s="313"/>
      <c r="H6" s="316" t="s">
        <v>126</v>
      </c>
      <c r="I6" s="317"/>
      <c r="J6" s="320">
        <v>45926</v>
      </c>
      <c r="K6" s="312"/>
      <c r="L6" s="312"/>
      <c r="M6" s="312"/>
      <c r="N6" s="313"/>
      <c r="O6" s="321" t="s">
        <v>127</v>
      </c>
      <c r="P6" s="312" t="s">
        <v>150</v>
      </c>
      <c r="Q6" s="312"/>
      <c r="R6" s="312"/>
      <c r="S6" s="312"/>
      <c r="T6" s="313"/>
    </row>
    <row r="7" spans="2:20" ht="27" customHeight="1">
      <c r="B7" s="310"/>
      <c r="C7" s="311"/>
      <c r="D7" s="311"/>
      <c r="E7" s="314"/>
      <c r="F7" s="314"/>
      <c r="G7" s="315"/>
      <c r="H7" s="318"/>
      <c r="I7" s="319"/>
      <c r="J7" s="314"/>
      <c r="K7" s="314"/>
      <c r="L7" s="314"/>
      <c r="M7" s="314"/>
      <c r="N7" s="315"/>
      <c r="O7" s="322"/>
      <c r="P7" s="314"/>
      <c r="Q7" s="314"/>
      <c r="R7" s="314"/>
      <c r="S7" s="314"/>
      <c r="T7" s="315"/>
    </row>
    <row r="8" spans="2:20" ht="50.25" customHeight="1" thickBot="1">
      <c r="B8" s="326" t="s">
        <v>128</v>
      </c>
      <c r="C8" s="327"/>
      <c r="D8" s="327"/>
      <c r="E8" s="324" t="s">
        <v>151</v>
      </c>
      <c r="F8" s="324"/>
      <c r="G8" s="325"/>
      <c r="H8" s="326" t="s">
        <v>129</v>
      </c>
      <c r="I8" s="327"/>
      <c r="J8" s="324" t="s">
        <v>152</v>
      </c>
      <c r="K8" s="324"/>
      <c r="L8" s="324"/>
      <c r="M8" s="324"/>
      <c r="N8" s="325"/>
      <c r="O8" s="323"/>
      <c r="P8" s="324"/>
      <c r="Q8" s="324"/>
      <c r="R8" s="324"/>
      <c r="S8" s="324"/>
      <c r="T8" s="325"/>
    </row>
    <row r="9" spans="2:20" ht="11.25" customHeight="1" thickBot="1">
      <c r="B9" s="328"/>
      <c r="C9" s="329"/>
      <c r="D9" s="329"/>
      <c r="E9" s="329"/>
      <c r="F9" s="329"/>
      <c r="G9" s="329"/>
      <c r="H9" s="329"/>
      <c r="I9" s="329"/>
      <c r="J9" s="329"/>
      <c r="K9" s="329"/>
      <c r="L9" s="329"/>
      <c r="M9" s="329"/>
      <c r="N9" s="329"/>
      <c r="O9" s="329"/>
      <c r="P9" s="329"/>
      <c r="Q9" s="329"/>
      <c r="R9" s="329"/>
      <c r="S9" s="329"/>
      <c r="T9" s="330"/>
    </row>
    <row r="10" spans="2:20" ht="78.599999999999994" customHeight="1" thickBot="1">
      <c r="B10" s="331" t="s">
        <v>130</v>
      </c>
      <c r="C10" s="332"/>
      <c r="D10" s="116" t="str">
        <f>+'F-GAL-001'!B37</f>
        <v>I.</v>
      </c>
      <c r="E10" s="333" t="str">
        <f>+'F-GAL-001'!C37</f>
        <v>ITEM NO PREVISTO</v>
      </c>
      <c r="F10" s="333"/>
      <c r="G10" s="333"/>
      <c r="H10" s="117" t="s">
        <v>131</v>
      </c>
      <c r="I10" s="116" t="e">
        <f>+'F-GAL-001'!#REF!</f>
        <v>#REF!</v>
      </c>
      <c r="J10" s="334" t="e">
        <f>+'F-GAL-001'!#REF!</f>
        <v>#REF!</v>
      </c>
      <c r="K10" s="335"/>
      <c r="L10" s="335"/>
      <c r="M10" s="335"/>
      <c r="N10" s="335"/>
      <c r="O10" s="335"/>
      <c r="P10" s="335"/>
      <c r="Q10" s="336"/>
      <c r="R10" s="119" t="s">
        <v>132</v>
      </c>
      <c r="S10" s="337" t="e">
        <f>+'F-GAL-001'!#REF!</f>
        <v>#REF!</v>
      </c>
      <c r="T10" s="338"/>
    </row>
    <row r="11" spans="2:20" ht="10.5" customHeight="1" thickBot="1">
      <c r="B11" s="305"/>
      <c r="C11" s="306"/>
      <c r="D11" s="306"/>
      <c r="E11" s="306"/>
      <c r="F11" s="306"/>
      <c r="G11" s="306"/>
      <c r="H11" s="306"/>
      <c r="I11" s="306"/>
      <c r="J11" s="306"/>
      <c r="K11" s="306"/>
      <c r="L11" s="306"/>
      <c r="M11" s="306"/>
      <c r="N11" s="306"/>
      <c r="O11" s="306"/>
      <c r="P11" s="306"/>
      <c r="Q11" s="306"/>
      <c r="R11" s="306"/>
      <c r="S11" s="306"/>
      <c r="T11" s="307"/>
    </row>
    <row r="12" spans="2:20" ht="27" customHeight="1" thickBot="1">
      <c r="B12" s="362" t="s">
        <v>133</v>
      </c>
      <c r="C12" s="363"/>
      <c r="D12" s="363"/>
      <c r="E12" s="363"/>
      <c r="F12" s="363"/>
      <c r="G12" s="363"/>
      <c r="H12" s="363"/>
      <c r="I12" s="363"/>
      <c r="J12" s="363"/>
      <c r="K12" s="363"/>
      <c r="L12" s="363"/>
      <c r="M12" s="362" t="s">
        <v>134</v>
      </c>
      <c r="N12" s="363"/>
      <c r="O12" s="363"/>
      <c r="P12" s="363"/>
      <c r="Q12" s="363"/>
      <c r="R12" s="363"/>
      <c r="S12" s="363"/>
      <c r="T12" s="364"/>
    </row>
    <row r="13" spans="2:20" ht="30" customHeight="1">
      <c r="B13" s="120"/>
      <c r="C13" s="121"/>
      <c r="D13" s="121"/>
      <c r="E13" s="121"/>
      <c r="F13" s="121"/>
      <c r="G13" s="121"/>
      <c r="H13" s="121"/>
      <c r="I13" s="121"/>
      <c r="J13" s="121"/>
      <c r="K13" s="121"/>
      <c r="L13" s="122"/>
      <c r="M13" s="365" t="s">
        <v>135</v>
      </c>
      <c r="N13" s="366"/>
      <c r="O13" s="369" t="s">
        <v>136</v>
      </c>
      <c r="P13" s="370"/>
      <c r="Q13" s="371"/>
      <c r="R13" s="372" t="s">
        <v>145</v>
      </c>
      <c r="S13" s="374" t="s">
        <v>243</v>
      </c>
      <c r="T13" s="376" t="s">
        <v>36</v>
      </c>
    </row>
    <row r="14" spans="2:20" ht="30" customHeight="1">
      <c r="B14" s="123"/>
      <c r="C14" s="124"/>
      <c r="D14" s="124"/>
      <c r="E14" s="124"/>
      <c r="F14" s="124"/>
      <c r="G14" s="124"/>
      <c r="H14" s="124"/>
      <c r="I14" s="124"/>
      <c r="J14" s="124"/>
      <c r="K14" s="124"/>
      <c r="L14" s="125"/>
      <c r="M14" s="367"/>
      <c r="N14" s="368"/>
      <c r="O14" s="126" t="s">
        <v>137</v>
      </c>
      <c r="P14" s="126" t="s">
        <v>138</v>
      </c>
      <c r="Q14" s="126" t="s">
        <v>144</v>
      </c>
      <c r="R14" s="373"/>
      <c r="S14" s="375"/>
      <c r="T14" s="377"/>
    </row>
    <row r="15" spans="2:20" ht="22.9" customHeight="1">
      <c r="B15" s="123"/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378"/>
      <c r="N15" s="379"/>
      <c r="O15" s="379"/>
      <c r="P15" s="379"/>
      <c r="Q15" s="379"/>
      <c r="R15" s="379"/>
      <c r="S15" s="379"/>
      <c r="T15" s="380"/>
    </row>
    <row r="16" spans="2:20" ht="22.9" customHeight="1">
      <c r="B16" s="123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378" t="s">
        <v>275</v>
      </c>
      <c r="N16" s="379"/>
      <c r="O16" s="379"/>
      <c r="P16" s="379"/>
      <c r="Q16" s="379"/>
      <c r="R16" s="379"/>
      <c r="S16" s="379"/>
      <c r="T16" s="380"/>
    </row>
    <row r="17" spans="2:22" ht="22.9" customHeight="1">
      <c r="B17" s="123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390" t="s">
        <v>284</v>
      </c>
      <c r="N17" s="391"/>
      <c r="O17" s="127"/>
      <c r="P17" s="175"/>
      <c r="Q17" s="128"/>
      <c r="R17" s="128"/>
      <c r="S17" s="129">
        <v>1</v>
      </c>
      <c r="T17" s="130">
        <f>ROUND(+S17,2)</f>
        <v>1</v>
      </c>
    </row>
    <row r="18" spans="2:22" ht="22.9" customHeight="1">
      <c r="B18" s="123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390"/>
      <c r="N18" s="391"/>
      <c r="O18" s="127"/>
      <c r="P18" s="175"/>
      <c r="Q18" s="178"/>
      <c r="R18" s="128"/>
      <c r="S18" s="129"/>
      <c r="T18" s="130"/>
    </row>
    <row r="19" spans="2:22" ht="22.9" customHeight="1"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390"/>
      <c r="N19" s="391"/>
      <c r="O19" s="127"/>
      <c r="P19" s="129"/>
      <c r="Q19" s="128"/>
      <c r="R19" s="128"/>
      <c r="S19" s="129"/>
      <c r="T19" s="130"/>
    </row>
    <row r="20" spans="2:22" ht="22.9" customHeight="1"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390"/>
      <c r="N20" s="391"/>
      <c r="O20" s="127"/>
      <c r="P20" s="129"/>
      <c r="Q20" s="178"/>
      <c r="R20" s="128"/>
      <c r="S20" s="129"/>
      <c r="T20" s="130"/>
    </row>
    <row r="21" spans="2:22" ht="22.9" customHeight="1"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390"/>
      <c r="N21" s="391"/>
      <c r="O21" s="177"/>
      <c r="P21" s="177"/>
      <c r="Q21" s="176"/>
      <c r="R21" s="176"/>
      <c r="S21" s="177"/>
      <c r="T21" s="130"/>
    </row>
    <row r="22" spans="2:22" ht="22.9" customHeight="1">
      <c r="B22" s="123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390"/>
      <c r="N22" s="391"/>
      <c r="O22" s="127"/>
      <c r="P22" s="128"/>
      <c r="Q22" s="128"/>
      <c r="R22" s="128"/>
      <c r="S22" s="129"/>
      <c r="T22" s="130"/>
    </row>
    <row r="23" spans="2:22" ht="22.9" customHeight="1">
      <c r="B23" s="123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390"/>
      <c r="N23" s="391"/>
      <c r="O23" s="127"/>
      <c r="P23" s="128"/>
      <c r="Q23" s="128"/>
      <c r="R23" s="128"/>
      <c r="S23" s="129"/>
      <c r="T23" s="130"/>
    </row>
    <row r="24" spans="2:22" ht="22.9" customHeight="1">
      <c r="B24" s="123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360"/>
      <c r="N24" s="361"/>
      <c r="O24" s="127"/>
      <c r="P24" s="128"/>
      <c r="Q24" s="128"/>
      <c r="R24" s="128"/>
      <c r="S24" s="129"/>
      <c r="T24" s="130"/>
    </row>
    <row r="25" spans="2:22" ht="22.9" customHeight="1">
      <c r="B25" s="123"/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360"/>
      <c r="N25" s="361"/>
      <c r="O25" s="127"/>
      <c r="P25" s="128"/>
      <c r="Q25" s="128"/>
      <c r="R25" s="128"/>
      <c r="S25" s="129"/>
      <c r="T25" s="130"/>
    </row>
    <row r="26" spans="2:22" ht="22.9" customHeight="1">
      <c r="B26" s="123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360"/>
      <c r="N26" s="361"/>
      <c r="O26" s="127"/>
      <c r="P26" s="128"/>
      <c r="Q26" s="128"/>
      <c r="R26" s="128"/>
      <c r="S26" s="129"/>
      <c r="T26" s="130"/>
    </row>
    <row r="27" spans="2:22" ht="22.9" customHeight="1">
      <c r="B27" s="123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360"/>
      <c r="N27" s="361"/>
      <c r="O27" s="133"/>
      <c r="P27" s="128"/>
      <c r="Q27" s="128"/>
      <c r="R27" s="128"/>
      <c r="S27" s="129"/>
      <c r="T27" s="130"/>
    </row>
    <row r="28" spans="2:22" ht="22.9" customHeight="1">
      <c r="B28" s="123"/>
      <c r="D28" s="134"/>
      <c r="E28" s="134"/>
      <c r="F28" s="134"/>
      <c r="G28" s="134"/>
      <c r="H28" s="134"/>
      <c r="I28" s="134"/>
      <c r="J28" s="124"/>
      <c r="K28" s="124"/>
      <c r="L28" s="124"/>
      <c r="M28" s="360"/>
      <c r="N28" s="361"/>
      <c r="O28" s="133"/>
      <c r="P28" s="128"/>
      <c r="Q28" s="128"/>
      <c r="R28" s="128"/>
      <c r="S28" s="129"/>
      <c r="T28" s="130"/>
    </row>
    <row r="29" spans="2:22" ht="22.9" customHeight="1">
      <c r="B29" s="123"/>
      <c r="C29" s="134"/>
      <c r="D29" s="134"/>
      <c r="E29" s="134"/>
      <c r="F29" s="124"/>
      <c r="G29" s="124"/>
      <c r="H29" s="124"/>
      <c r="I29" s="124"/>
      <c r="J29" s="124"/>
      <c r="K29" s="124"/>
      <c r="L29" s="124"/>
      <c r="M29" s="360"/>
      <c r="N29" s="361"/>
      <c r="O29" s="127"/>
      <c r="P29" s="128"/>
      <c r="Q29" s="128"/>
      <c r="R29" s="131"/>
      <c r="S29" s="129"/>
      <c r="T29" s="130"/>
    </row>
    <row r="30" spans="2:22" ht="22.9" customHeight="1">
      <c r="B30" s="123"/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360"/>
      <c r="N30" s="361"/>
      <c r="O30" s="127"/>
      <c r="P30" s="128"/>
      <c r="Q30" s="128"/>
      <c r="R30" s="131"/>
      <c r="S30" s="129"/>
      <c r="T30" s="130"/>
    </row>
    <row r="31" spans="2:22" ht="22.9" customHeight="1">
      <c r="B31" s="123"/>
      <c r="C31" s="124"/>
      <c r="D31" s="124"/>
      <c r="E31" s="124"/>
      <c r="F31" s="124"/>
      <c r="G31" s="124"/>
      <c r="H31" s="124"/>
      <c r="I31" s="124"/>
      <c r="J31" s="124"/>
      <c r="K31" s="124"/>
      <c r="L31" s="124"/>
      <c r="M31" s="360"/>
      <c r="N31" s="361"/>
      <c r="O31" s="127"/>
      <c r="P31" s="128"/>
      <c r="Q31" s="129"/>
      <c r="R31" s="128"/>
      <c r="S31" s="129"/>
      <c r="T31" s="130"/>
    </row>
    <row r="32" spans="2:22" ht="22.9" customHeight="1">
      <c r="B32" s="123"/>
      <c r="C32" s="124"/>
      <c r="D32" s="124"/>
      <c r="E32" s="124"/>
      <c r="F32" s="124"/>
      <c r="G32" s="124"/>
      <c r="H32" s="124"/>
      <c r="I32" s="124"/>
      <c r="J32" s="124"/>
      <c r="K32" s="124"/>
      <c r="L32" s="124"/>
      <c r="M32" s="360"/>
      <c r="N32" s="361"/>
      <c r="O32" s="127"/>
      <c r="P32" s="128"/>
      <c r="Q32" s="129"/>
      <c r="R32" s="128"/>
      <c r="S32" s="129"/>
      <c r="T32" s="130"/>
      <c r="V32" s="135"/>
    </row>
    <row r="33" spans="2:22" ht="22.9" customHeight="1">
      <c r="B33" s="123"/>
      <c r="C33" s="124"/>
      <c r="D33" s="124"/>
      <c r="E33" s="124"/>
      <c r="F33" s="124"/>
      <c r="G33" s="124"/>
      <c r="H33" s="124"/>
      <c r="I33" s="124"/>
      <c r="J33" s="124"/>
      <c r="K33" s="124"/>
      <c r="L33" s="124"/>
      <c r="M33" s="381"/>
      <c r="N33" s="382"/>
      <c r="O33" s="382"/>
      <c r="P33" s="382"/>
      <c r="Q33" s="382"/>
      <c r="R33" s="382"/>
      <c r="S33" s="382"/>
      <c r="T33" s="383"/>
      <c r="V33" s="135"/>
    </row>
    <row r="34" spans="2:22" ht="22.9" customHeight="1">
      <c r="B34" s="123"/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390"/>
      <c r="N34" s="391"/>
      <c r="O34" s="127"/>
      <c r="P34" s="128"/>
      <c r="Q34" s="129"/>
      <c r="R34" s="131"/>
      <c r="S34" s="129"/>
      <c r="T34" s="130"/>
    </row>
    <row r="35" spans="2:22" ht="22.9" customHeight="1">
      <c r="B35" s="123"/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390"/>
      <c r="N35" s="391"/>
      <c r="O35" s="136"/>
      <c r="P35" s="136"/>
      <c r="Q35" s="136"/>
      <c r="R35" s="136"/>
      <c r="S35" s="136"/>
      <c r="T35" s="137"/>
    </row>
    <row r="36" spans="2:22" ht="22.9" customHeight="1">
      <c r="B36" s="123"/>
      <c r="F36" s="124"/>
      <c r="G36" s="124"/>
      <c r="H36" s="124"/>
      <c r="I36" s="124"/>
      <c r="J36" s="124"/>
      <c r="K36" s="124"/>
      <c r="L36" s="124"/>
      <c r="M36" s="390"/>
      <c r="N36" s="391"/>
      <c r="O36" s="127"/>
      <c r="P36" s="131"/>
      <c r="Q36" s="129"/>
      <c r="R36" s="131"/>
      <c r="S36" s="129"/>
      <c r="T36" s="130"/>
    </row>
    <row r="37" spans="2:22" ht="22.9" customHeight="1">
      <c r="B37" s="123"/>
      <c r="F37" s="124"/>
      <c r="G37" s="124"/>
      <c r="H37" s="124"/>
      <c r="I37" s="124"/>
      <c r="J37" s="124"/>
      <c r="K37" s="124"/>
      <c r="L37" s="124"/>
      <c r="M37" s="390"/>
      <c r="N37" s="391"/>
      <c r="O37" s="127"/>
      <c r="P37" s="128"/>
      <c r="Q37" s="129"/>
      <c r="R37" s="131"/>
      <c r="S37" s="129"/>
      <c r="T37" s="130"/>
    </row>
    <row r="38" spans="2:22" ht="22.9" customHeight="1">
      <c r="B38" s="123"/>
      <c r="C38" s="124"/>
      <c r="D38" s="124"/>
      <c r="E38" s="124"/>
      <c r="F38" s="124"/>
      <c r="G38" s="124"/>
      <c r="H38" s="124"/>
      <c r="I38" s="124"/>
      <c r="J38" s="124"/>
      <c r="K38" s="124"/>
      <c r="L38" s="124"/>
      <c r="M38" s="390"/>
      <c r="N38" s="391"/>
      <c r="O38" s="127"/>
      <c r="P38" s="128"/>
      <c r="Q38" s="129"/>
      <c r="R38" s="131"/>
      <c r="S38" s="129"/>
      <c r="T38" s="130"/>
    </row>
    <row r="39" spans="2:22" ht="22.9" customHeight="1">
      <c r="B39" s="123"/>
      <c r="C39" s="124"/>
      <c r="D39" s="124"/>
      <c r="E39" s="124"/>
      <c r="F39" s="124"/>
      <c r="G39" s="124"/>
      <c r="H39" s="124"/>
      <c r="I39" s="124"/>
      <c r="J39" s="124"/>
      <c r="K39" s="124"/>
      <c r="L39" s="124"/>
      <c r="M39" s="138"/>
      <c r="N39" s="139"/>
      <c r="O39" s="139"/>
      <c r="P39" s="139"/>
      <c r="Q39" s="139"/>
      <c r="R39" s="139"/>
      <c r="S39" s="139"/>
      <c r="T39" s="140"/>
    </row>
    <row r="40" spans="2:22" ht="22.9" customHeight="1" thickBot="1">
      <c r="B40" s="123"/>
      <c r="C40" s="124"/>
      <c r="D40" s="124"/>
      <c r="E40" s="124"/>
      <c r="F40" s="124"/>
      <c r="G40" s="124"/>
      <c r="H40" s="124"/>
      <c r="I40" s="124"/>
      <c r="J40" s="124"/>
      <c r="K40" s="124"/>
      <c r="L40" s="124"/>
      <c r="M40" s="141"/>
      <c r="N40" s="142"/>
      <c r="O40" s="142"/>
      <c r="P40" s="142"/>
      <c r="Q40" s="142"/>
      <c r="R40" s="142"/>
      <c r="S40" s="142"/>
      <c r="T40" s="143"/>
    </row>
    <row r="41" spans="2:22" s="145" customFormat="1" ht="24" customHeight="1">
      <c r="B41" s="392" t="s">
        <v>154</v>
      </c>
      <c r="C41" s="393"/>
      <c r="D41" s="393"/>
      <c r="E41" s="393"/>
      <c r="F41" s="393"/>
      <c r="G41" s="393"/>
      <c r="H41" s="393"/>
      <c r="I41" s="393"/>
      <c r="J41" s="393"/>
      <c r="K41" s="393"/>
      <c r="L41" s="394"/>
      <c r="M41" s="401" t="s">
        <v>139</v>
      </c>
      <c r="N41" s="402"/>
      <c r="O41" s="402"/>
      <c r="P41" s="402"/>
      <c r="Q41" s="402"/>
      <c r="R41" s="402"/>
      <c r="S41" s="402"/>
      <c r="T41" s="144">
        <f>SUM(T17:T40)</f>
        <v>1</v>
      </c>
    </row>
    <row r="42" spans="2:22" s="145" customFormat="1" ht="24" customHeight="1">
      <c r="B42" s="395"/>
      <c r="C42" s="396"/>
      <c r="D42" s="396"/>
      <c r="E42" s="396"/>
      <c r="F42" s="396"/>
      <c r="G42" s="396"/>
      <c r="H42" s="396"/>
      <c r="I42" s="396"/>
      <c r="J42" s="396"/>
      <c r="K42" s="396"/>
      <c r="L42" s="397"/>
      <c r="M42" s="403" t="s">
        <v>140</v>
      </c>
      <c r="N42" s="404"/>
      <c r="O42" s="404"/>
      <c r="P42" s="404"/>
      <c r="Q42" s="404"/>
      <c r="R42" s="404"/>
      <c r="S42" s="404"/>
      <c r="T42" s="146"/>
    </row>
    <row r="43" spans="2:22" s="145" customFormat="1" ht="24" customHeight="1" thickBot="1">
      <c r="B43" s="398"/>
      <c r="C43" s="399"/>
      <c r="D43" s="399"/>
      <c r="E43" s="399"/>
      <c r="F43" s="399"/>
      <c r="G43" s="399"/>
      <c r="H43" s="399"/>
      <c r="I43" s="399"/>
      <c r="J43" s="399"/>
      <c r="K43" s="399"/>
      <c r="L43" s="400"/>
      <c r="M43" s="405" t="s">
        <v>141</v>
      </c>
      <c r="N43" s="406"/>
      <c r="O43" s="406"/>
      <c r="P43" s="406"/>
      <c r="Q43" s="406"/>
      <c r="R43" s="406"/>
      <c r="S43" s="406"/>
      <c r="T43" s="147">
        <f>+T42+T41</f>
        <v>1</v>
      </c>
    </row>
    <row r="44" spans="2:22" ht="17.45" customHeight="1">
      <c r="B44" s="148"/>
      <c r="C44" s="149"/>
      <c r="D44" s="149"/>
      <c r="E44" s="149"/>
      <c r="F44" s="149"/>
      <c r="G44" s="149"/>
      <c r="H44" s="149"/>
      <c r="I44" s="149"/>
      <c r="J44" s="149"/>
      <c r="K44" s="149"/>
      <c r="L44" s="149"/>
      <c r="M44" s="150"/>
      <c r="N44" s="150"/>
      <c r="P44" s="150"/>
      <c r="Q44" s="150"/>
      <c r="R44" s="150"/>
      <c r="S44" s="150"/>
      <c r="T44" s="151"/>
    </row>
    <row r="45" spans="2:22" ht="22.9" customHeight="1">
      <c r="B45" s="148"/>
      <c r="J45" s="149"/>
      <c r="K45" s="149"/>
      <c r="L45" s="149"/>
      <c r="M45" s="150"/>
      <c r="Q45" s="115"/>
      <c r="R45" s="149"/>
      <c r="S45" s="149"/>
      <c r="T45" s="153"/>
    </row>
    <row r="46" spans="2:22" ht="19.149999999999999" customHeight="1">
      <c r="B46" s="148"/>
      <c r="J46" s="149"/>
      <c r="K46" s="149"/>
      <c r="L46" s="149"/>
      <c r="M46" s="150"/>
      <c r="Q46" s="115"/>
      <c r="R46" s="149"/>
      <c r="S46" s="149"/>
      <c r="T46" s="153"/>
    </row>
    <row r="47" spans="2:22" ht="21.6" customHeight="1">
      <c r="B47" s="148"/>
      <c r="C47" s="149"/>
      <c r="D47" s="149"/>
      <c r="E47" s="149"/>
      <c r="F47" s="149"/>
      <c r="G47" s="149"/>
      <c r="H47" s="149"/>
      <c r="I47" s="149"/>
      <c r="J47" s="149"/>
      <c r="K47" s="149"/>
      <c r="L47" s="149"/>
      <c r="M47" s="150"/>
      <c r="N47" s="150"/>
      <c r="P47" s="150"/>
      <c r="Q47" s="154"/>
      <c r="R47" s="154"/>
      <c r="S47" s="154"/>
      <c r="T47" s="155"/>
    </row>
    <row r="48" spans="2:22" ht="25.15" customHeight="1">
      <c r="B48" s="148"/>
      <c r="C48" s="149"/>
      <c r="D48" s="149"/>
      <c r="E48" s="149"/>
      <c r="F48" s="149"/>
      <c r="G48" s="149"/>
      <c r="H48" s="149"/>
      <c r="I48" s="149"/>
      <c r="J48" s="149"/>
      <c r="K48" s="149"/>
      <c r="L48" s="156"/>
      <c r="M48" s="157"/>
      <c r="N48" s="157"/>
      <c r="P48" s="150"/>
      <c r="Q48" s="157"/>
      <c r="R48" s="157"/>
      <c r="S48" s="157"/>
      <c r="T48" s="158"/>
    </row>
    <row r="49" spans="2:20" s="162" customFormat="1" ht="17.45" customHeight="1">
      <c r="B49" s="384" t="s">
        <v>142</v>
      </c>
      <c r="C49" s="385"/>
      <c r="D49" s="385"/>
      <c r="E49" s="385"/>
      <c r="F49" s="159"/>
      <c r="G49" s="386" t="s">
        <v>142</v>
      </c>
      <c r="H49" s="386"/>
      <c r="I49" s="386"/>
      <c r="J49" s="387"/>
      <c r="K49" s="160"/>
      <c r="L49" s="388" t="s">
        <v>142</v>
      </c>
      <c r="M49" s="388"/>
      <c r="N49" s="388"/>
      <c r="O49" s="388"/>
      <c r="P49" s="161"/>
      <c r="Q49" s="388" t="s">
        <v>142</v>
      </c>
      <c r="R49" s="388"/>
      <c r="S49" s="388"/>
      <c r="T49" s="389"/>
    </row>
    <row r="50" spans="2:20" ht="17.45" customHeight="1">
      <c r="B50" s="163" t="str">
        <f>+'1,01'!B53</f>
        <v>Nombre: IVAN DARIO RODRIGUEZ</v>
      </c>
      <c r="C50" s="164"/>
      <c r="D50" s="164"/>
      <c r="E50" s="164"/>
      <c r="F50" s="164"/>
      <c r="G50" s="165" t="str">
        <f>+'1,01'!G53</f>
        <v xml:space="preserve">Nombre: MANUEL EDUARDO CEPEDA HERNÁNDEZ </v>
      </c>
      <c r="H50" s="165"/>
      <c r="I50" s="165"/>
      <c r="J50" s="165"/>
      <c r="K50" s="166"/>
      <c r="L50" s="167" t="str">
        <f>+'1,01'!L53</f>
        <v>Nombre: ROBINSON ALEXANDER TOBAR URBANO</v>
      </c>
      <c r="M50" s="167"/>
      <c r="N50" s="167"/>
      <c r="O50" s="167"/>
      <c r="P50" s="166"/>
      <c r="Q50" s="167" t="str">
        <f>+'1,01'!Q53</f>
        <v>Nombre: CLARA LUZ JARAMILLO HENAO</v>
      </c>
      <c r="R50" s="167"/>
      <c r="S50" s="167"/>
      <c r="T50" s="168"/>
    </row>
    <row r="51" spans="2:20" ht="17.45" customHeight="1" thickBot="1">
      <c r="B51" s="174" t="str">
        <f>+'1,01'!B54</f>
        <v>RESIDENTE DE OBRA</v>
      </c>
      <c r="C51" s="169"/>
      <c r="D51" s="169"/>
      <c r="E51" s="169"/>
      <c r="F51" s="169"/>
      <c r="G51" s="170" t="str">
        <f>+'1,01'!G54</f>
        <v>DIRECTOR DE OBRA</v>
      </c>
      <c r="H51" s="170"/>
      <c r="I51" s="170"/>
      <c r="J51" s="170"/>
      <c r="K51" s="171"/>
      <c r="L51" s="172" t="str">
        <f>+'1,01'!L54</f>
        <v xml:space="preserve">RESIDENTE DE INTERVENTORIA </v>
      </c>
      <c r="M51" s="172"/>
      <c r="N51" s="172"/>
      <c r="O51" s="172"/>
      <c r="P51" s="171"/>
      <c r="Q51" s="172" t="str">
        <f>+'1,01'!Q54</f>
        <v xml:space="preserve">DIRECTOR DE INTERVENTORIA </v>
      </c>
      <c r="R51" s="172"/>
      <c r="S51" s="172"/>
      <c r="T51" s="173"/>
    </row>
  </sheetData>
  <mergeCells count="61">
    <mergeCell ref="B41:L43"/>
    <mergeCell ref="M41:S41"/>
    <mergeCell ref="M42:S42"/>
    <mergeCell ref="M43:S43"/>
    <mergeCell ref="B49:E49"/>
    <mergeCell ref="G49:J49"/>
    <mergeCell ref="L49:O49"/>
    <mergeCell ref="Q49:T49"/>
    <mergeCell ref="M38:N38"/>
    <mergeCell ref="M27:N27"/>
    <mergeCell ref="M28:N28"/>
    <mergeCell ref="M29:N29"/>
    <mergeCell ref="M30:N30"/>
    <mergeCell ref="M31:N31"/>
    <mergeCell ref="M32:N32"/>
    <mergeCell ref="M33:T33"/>
    <mergeCell ref="M34:N34"/>
    <mergeCell ref="M35:N35"/>
    <mergeCell ref="M36:N36"/>
    <mergeCell ref="M37:N37"/>
    <mergeCell ref="M26:N26"/>
    <mergeCell ref="M15:T15"/>
    <mergeCell ref="M16:T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B12:L12"/>
    <mergeCell ref="M12:T12"/>
    <mergeCell ref="M13:N14"/>
    <mergeCell ref="O13:Q13"/>
    <mergeCell ref="R13:R14"/>
    <mergeCell ref="S13:S14"/>
    <mergeCell ref="T13:T14"/>
    <mergeCell ref="B11:T11"/>
    <mergeCell ref="B6:D7"/>
    <mergeCell ref="E6:G7"/>
    <mergeCell ref="H6:I7"/>
    <mergeCell ref="J6:N7"/>
    <mergeCell ref="O6:O8"/>
    <mergeCell ref="P6:T8"/>
    <mergeCell ref="B8:D8"/>
    <mergeCell ref="E8:G8"/>
    <mergeCell ref="H8:I8"/>
    <mergeCell ref="J8:N8"/>
    <mergeCell ref="B9:T9"/>
    <mergeCell ref="B10:C10"/>
    <mergeCell ref="E10:G10"/>
    <mergeCell ref="J10:Q10"/>
    <mergeCell ref="S10:T10"/>
    <mergeCell ref="B4:T4"/>
    <mergeCell ref="F1:Q2"/>
    <mergeCell ref="R1:T1"/>
    <mergeCell ref="R2:T2"/>
    <mergeCell ref="B3:Q3"/>
    <mergeCell ref="R3:T3"/>
  </mergeCells>
  <printOptions horizontalCentered="1"/>
  <pageMargins left="0.11811023622047245" right="0.11811023622047245" top="0.11811023622047245" bottom="0.11811023622047245" header="0" footer="0"/>
  <pageSetup scale="44" orientation="landscape" r:id="rId1"/>
  <headerFooter alignWithMargins="0"/>
  <drawing r:id="rId2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100-000000000000}">
  <sheetPr>
    <tabColor rgb="FF92D050"/>
    <pageSetUpPr fitToPage="1"/>
  </sheetPr>
  <dimension ref="B1:V79"/>
  <sheetViews>
    <sheetView view="pageBreakPreview" topLeftCell="G53" zoomScale="80" zoomScaleNormal="100" zoomScaleSheetLayoutView="80" workbookViewId="0">
      <selection activeCell="G58" sqref="G58"/>
    </sheetView>
  </sheetViews>
  <sheetFormatPr baseColWidth="10" defaultColWidth="10" defaultRowHeight="27" customHeight="1"/>
  <cols>
    <col min="1" max="1" width="1.125" style="115" customWidth="1"/>
    <col min="2" max="5" width="12" style="115" customWidth="1"/>
    <col min="6" max="6" width="15.625" style="115" customWidth="1"/>
    <col min="7" max="7" width="19.875" style="115" customWidth="1"/>
    <col min="8" max="12" width="12" style="115" customWidth="1"/>
    <col min="13" max="13" width="20.125" style="152" customWidth="1"/>
    <col min="14" max="14" width="27.375" style="152" customWidth="1"/>
    <col min="15" max="15" width="17.375" style="150" customWidth="1"/>
    <col min="16" max="16" width="14.375" style="152" customWidth="1"/>
    <col min="17" max="17" width="16.875" style="152" customWidth="1"/>
    <col min="18" max="18" width="13.625" style="152" customWidth="1"/>
    <col min="19" max="19" width="17" style="152" customWidth="1"/>
    <col min="20" max="20" width="13.375" style="152" customWidth="1"/>
    <col min="21" max="21" width="17" style="115" bestFit="1" customWidth="1"/>
    <col min="22" max="22" width="18.125" style="115" customWidth="1"/>
    <col min="23" max="23" width="13.625" style="115" bestFit="1" customWidth="1"/>
    <col min="24" max="24" width="10.125" style="115" bestFit="1" customWidth="1"/>
    <col min="25" max="16384" width="10" style="115"/>
  </cols>
  <sheetData>
    <row r="1" spans="2:20" s="107" customFormat="1" ht="38.450000000000003" customHeight="1">
      <c r="B1" s="104"/>
      <c r="C1" s="105"/>
      <c r="D1" s="105"/>
      <c r="E1" s="106"/>
      <c r="F1" s="342" t="s">
        <v>123</v>
      </c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4"/>
      <c r="R1" s="348"/>
      <c r="S1" s="349"/>
      <c r="T1" s="350"/>
    </row>
    <row r="2" spans="2:20" s="107" customFormat="1" ht="37.9" customHeight="1" thickBot="1">
      <c r="B2" s="108"/>
      <c r="C2" s="109"/>
      <c r="D2" s="109"/>
      <c r="E2" s="110"/>
      <c r="F2" s="345"/>
      <c r="G2" s="346"/>
      <c r="H2" s="346"/>
      <c r="I2" s="346"/>
      <c r="J2" s="346"/>
      <c r="K2" s="346"/>
      <c r="L2" s="346"/>
      <c r="M2" s="346"/>
      <c r="N2" s="346"/>
      <c r="O2" s="346"/>
      <c r="P2" s="346"/>
      <c r="Q2" s="347"/>
      <c r="R2" s="351"/>
      <c r="S2" s="352"/>
      <c r="T2" s="353"/>
    </row>
    <row r="3" spans="2:20" s="107" customFormat="1" ht="29.45" customHeight="1" thickBot="1">
      <c r="B3" s="354" t="str">
        <f>+'1,01'!B3</f>
        <v>PATRIMONIO NATURAL FONDO PARA LA BIODIVERSIDAD Y ÁREAS PROTEGIDAS</v>
      </c>
      <c r="C3" s="355"/>
      <c r="D3" s="355"/>
      <c r="E3" s="355"/>
      <c r="F3" s="355"/>
      <c r="G3" s="355"/>
      <c r="H3" s="355"/>
      <c r="I3" s="355"/>
      <c r="J3" s="355"/>
      <c r="K3" s="355"/>
      <c r="L3" s="355"/>
      <c r="M3" s="355"/>
      <c r="N3" s="355"/>
      <c r="O3" s="355"/>
      <c r="P3" s="355"/>
      <c r="Q3" s="356"/>
      <c r="R3" s="357"/>
      <c r="S3" s="358"/>
      <c r="T3" s="359"/>
    </row>
    <row r="4" spans="2:20" s="107" customFormat="1" ht="33" customHeight="1" thickBot="1">
      <c r="B4" s="339" t="s">
        <v>124</v>
      </c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  <c r="P4" s="340"/>
      <c r="Q4" s="340"/>
      <c r="R4" s="340"/>
      <c r="S4" s="340"/>
      <c r="T4" s="341"/>
    </row>
    <row r="5" spans="2:20" s="107" customFormat="1" ht="12.6" customHeight="1" thickBot="1">
      <c r="B5" s="111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3"/>
      <c r="T5" s="114"/>
    </row>
    <row r="6" spans="2:20" ht="27" customHeight="1">
      <c r="B6" s="308" t="s">
        <v>125</v>
      </c>
      <c r="C6" s="309"/>
      <c r="D6" s="309"/>
      <c r="E6" s="312" t="s">
        <v>149</v>
      </c>
      <c r="F6" s="312"/>
      <c r="G6" s="313"/>
      <c r="H6" s="316" t="s">
        <v>126</v>
      </c>
      <c r="I6" s="317"/>
      <c r="J6" s="320">
        <v>45926</v>
      </c>
      <c r="K6" s="312"/>
      <c r="L6" s="312"/>
      <c r="M6" s="312"/>
      <c r="N6" s="313"/>
      <c r="O6" s="321" t="s">
        <v>127</v>
      </c>
      <c r="P6" s="312" t="s">
        <v>150</v>
      </c>
      <c r="Q6" s="312"/>
      <c r="R6" s="312"/>
      <c r="S6" s="312"/>
      <c r="T6" s="313"/>
    </row>
    <row r="7" spans="2:20" ht="17.25">
      <c r="B7" s="310"/>
      <c r="C7" s="311"/>
      <c r="D7" s="311"/>
      <c r="E7" s="314"/>
      <c r="F7" s="314"/>
      <c r="G7" s="315"/>
      <c r="H7" s="318"/>
      <c r="I7" s="319"/>
      <c r="J7" s="314"/>
      <c r="K7" s="314"/>
      <c r="L7" s="314"/>
      <c r="M7" s="314"/>
      <c r="N7" s="315"/>
      <c r="O7" s="322"/>
      <c r="P7" s="314"/>
      <c r="Q7" s="314"/>
      <c r="R7" s="314"/>
      <c r="S7" s="314"/>
      <c r="T7" s="315"/>
    </row>
    <row r="8" spans="2:20" ht="50.25" customHeight="1" thickBot="1">
      <c r="B8" s="326" t="s">
        <v>128</v>
      </c>
      <c r="C8" s="327"/>
      <c r="D8" s="327"/>
      <c r="E8" s="324" t="s">
        <v>151</v>
      </c>
      <c r="F8" s="324"/>
      <c r="G8" s="325"/>
      <c r="H8" s="326" t="s">
        <v>129</v>
      </c>
      <c r="I8" s="327"/>
      <c r="J8" s="324" t="s">
        <v>152</v>
      </c>
      <c r="K8" s="324"/>
      <c r="L8" s="324"/>
      <c r="M8" s="324"/>
      <c r="N8" s="325"/>
      <c r="O8" s="323"/>
      <c r="P8" s="324"/>
      <c r="Q8" s="324"/>
      <c r="R8" s="324"/>
      <c r="S8" s="324"/>
      <c r="T8" s="325"/>
    </row>
    <row r="9" spans="2:20" ht="11.25" customHeight="1" thickBot="1">
      <c r="B9" s="328"/>
      <c r="C9" s="329"/>
      <c r="D9" s="329"/>
      <c r="E9" s="329"/>
      <c r="F9" s="329"/>
      <c r="G9" s="329"/>
      <c r="H9" s="329"/>
      <c r="I9" s="329"/>
      <c r="J9" s="329"/>
      <c r="K9" s="329"/>
      <c r="L9" s="329"/>
      <c r="M9" s="329"/>
      <c r="N9" s="329"/>
      <c r="O9" s="329"/>
      <c r="P9" s="329"/>
      <c r="Q9" s="329"/>
      <c r="R9" s="329"/>
      <c r="S9" s="329"/>
      <c r="T9" s="330"/>
    </row>
    <row r="10" spans="2:20" ht="33.6" customHeight="1" thickBot="1">
      <c r="B10" s="331" t="s">
        <v>130</v>
      </c>
      <c r="C10" s="332"/>
      <c r="D10" s="116" t="str">
        <f>+'F-GAL-001'!B37</f>
        <v>I.</v>
      </c>
      <c r="E10" s="333" t="str">
        <f>+'F-GAL-001'!C37</f>
        <v>ITEM NO PREVISTO</v>
      </c>
      <c r="F10" s="333"/>
      <c r="G10" s="333"/>
      <c r="H10" s="117" t="s">
        <v>131</v>
      </c>
      <c r="I10" s="118" t="e">
        <f>+'F-GAL-001'!#REF!</f>
        <v>#REF!</v>
      </c>
      <c r="J10" s="334" t="e">
        <f>+'F-GAL-001'!#REF!</f>
        <v>#REF!</v>
      </c>
      <c r="K10" s="335"/>
      <c r="L10" s="335"/>
      <c r="M10" s="335"/>
      <c r="N10" s="335"/>
      <c r="O10" s="335"/>
      <c r="P10" s="335"/>
      <c r="Q10" s="336"/>
      <c r="R10" s="119" t="s">
        <v>132</v>
      </c>
      <c r="S10" s="337" t="e">
        <f>+'F-GAL-001'!#REF!</f>
        <v>#REF!</v>
      </c>
      <c r="T10" s="338"/>
    </row>
    <row r="11" spans="2:20" ht="10.5" customHeight="1" thickBot="1">
      <c r="B11" s="305"/>
      <c r="C11" s="306"/>
      <c r="D11" s="306"/>
      <c r="E11" s="306"/>
      <c r="F11" s="306"/>
      <c r="G11" s="306"/>
      <c r="H11" s="306"/>
      <c r="I11" s="306"/>
      <c r="J11" s="306"/>
      <c r="K11" s="306"/>
      <c r="L11" s="306"/>
      <c r="M11" s="306"/>
      <c r="N11" s="306"/>
      <c r="O11" s="306"/>
      <c r="P11" s="306"/>
      <c r="Q11" s="306"/>
      <c r="R11" s="306"/>
      <c r="S11" s="306"/>
      <c r="T11" s="307"/>
    </row>
    <row r="12" spans="2:20" ht="27" customHeight="1" thickBot="1">
      <c r="B12" s="362" t="s">
        <v>133</v>
      </c>
      <c r="C12" s="363"/>
      <c r="D12" s="363"/>
      <c r="E12" s="363"/>
      <c r="F12" s="363"/>
      <c r="G12" s="363"/>
      <c r="H12" s="363"/>
      <c r="I12" s="363"/>
      <c r="J12" s="363"/>
      <c r="K12" s="363"/>
      <c r="L12" s="363"/>
      <c r="M12" s="362" t="s">
        <v>134</v>
      </c>
      <c r="N12" s="363"/>
      <c r="O12" s="363"/>
      <c r="P12" s="363"/>
      <c r="Q12" s="363"/>
      <c r="R12" s="363"/>
      <c r="S12" s="363"/>
      <c r="T12" s="364"/>
    </row>
    <row r="13" spans="2:20" ht="30" customHeight="1">
      <c r="B13" s="120"/>
      <c r="C13" s="121"/>
      <c r="D13" s="121"/>
      <c r="E13" s="121"/>
      <c r="F13" s="121"/>
      <c r="G13" s="121"/>
      <c r="H13" s="121"/>
      <c r="I13" s="121"/>
      <c r="J13" s="121"/>
      <c r="K13" s="121"/>
      <c r="L13" s="122"/>
      <c r="M13" s="365" t="s">
        <v>135</v>
      </c>
      <c r="N13" s="366"/>
      <c r="O13" s="369" t="s">
        <v>136</v>
      </c>
      <c r="P13" s="370"/>
      <c r="Q13" s="371"/>
      <c r="R13" s="372" t="s">
        <v>241</v>
      </c>
      <c r="S13" s="374" t="s">
        <v>6</v>
      </c>
      <c r="T13" s="376" t="s">
        <v>36</v>
      </c>
    </row>
    <row r="14" spans="2:20" ht="30" customHeight="1">
      <c r="B14" s="123"/>
      <c r="C14" s="124"/>
      <c r="D14" s="124"/>
      <c r="E14" s="124"/>
      <c r="F14" s="124"/>
      <c r="G14" s="124"/>
      <c r="H14" s="124"/>
      <c r="I14" s="124"/>
      <c r="J14" s="124"/>
      <c r="K14" s="124"/>
      <c r="L14" s="125"/>
      <c r="M14" s="367"/>
      <c r="N14" s="368"/>
      <c r="O14" s="126" t="s">
        <v>137</v>
      </c>
      <c r="P14" s="126" t="s">
        <v>138</v>
      </c>
      <c r="Q14" s="126" t="s">
        <v>193</v>
      </c>
      <c r="R14" s="373"/>
      <c r="S14" s="375"/>
      <c r="T14" s="377"/>
    </row>
    <row r="15" spans="2:20" ht="22.9" customHeight="1">
      <c r="B15" s="123"/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378" t="s">
        <v>291</v>
      </c>
      <c r="N15" s="379"/>
      <c r="O15" s="379"/>
      <c r="P15" s="379"/>
      <c r="Q15" s="379"/>
      <c r="R15" s="379"/>
      <c r="S15" s="379"/>
      <c r="T15" s="380"/>
    </row>
    <row r="16" spans="2:20" ht="22.9" customHeight="1">
      <c r="B16" s="123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360" t="s">
        <v>292</v>
      </c>
      <c r="N16" s="361"/>
      <c r="O16" s="127">
        <v>1.5</v>
      </c>
      <c r="P16" s="128">
        <v>0.14000000000000001</v>
      </c>
      <c r="Q16" s="128">
        <v>107</v>
      </c>
      <c r="R16" s="128">
        <v>14.03</v>
      </c>
      <c r="S16" s="129">
        <v>1</v>
      </c>
      <c r="T16" s="130">
        <f>ROUND(+O16*Q16*R16*S16,0)</f>
        <v>2252</v>
      </c>
    </row>
    <row r="17" spans="2:22" ht="22.9" customHeight="1">
      <c r="B17" s="123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360" t="s">
        <v>289</v>
      </c>
      <c r="N17" s="361"/>
      <c r="O17" s="136">
        <v>155</v>
      </c>
      <c r="P17" s="136">
        <v>0.09</v>
      </c>
      <c r="Q17" s="136">
        <v>1</v>
      </c>
      <c r="R17" s="136">
        <v>3.05</v>
      </c>
      <c r="S17" s="136">
        <v>1</v>
      </c>
      <c r="T17" s="130">
        <f>ROUND(+O17*Q17*R17*S17,0)</f>
        <v>473</v>
      </c>
    </row>
    <row r="18" spans="2:22" ht="22.9" customHeight="1">
      <c r="B18" s="123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360" t="s">
        <v>293</v>
      </c>
      <c r="N18" s="361"/>
      <c r="O18" s="127">
        <v>155</v>
      </c>
      <c r="P18" s="128">
        <v>0.08</v>
      </c>
      <c r="Q18" s="129">
        <v>2</v>
      </c>
      <c r="R18" s="128">
        <v>2.7</v>
      </c>
      <c r="S18" s="129">
        <v>1</v>
      </c>
      <c r="T18" s="130">
        <f>ROUND(+O18*Q18*R18*S18,0)</f>
        <v>837</v>
      </c>
    </row>
    <row r="19" spans="2:22" ht="22.9" customHeight="1"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417"/>
      <c r="N19" s="418"/>
      <c r="O19" s="191"/>
      <c r="P19" s="192"/>
      <c r="Q19" s="193"/>
      <c r="R19" s="194"/>
      <c r="S19" s="193"/>
      <c r="T19" s="195"/>
    </row>
    <row r="20" spans="2:22" ht="22.9" customHeight="1"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360"/>
      <c r="N20" s="361"/>
      <c r="O20" s="127"/>
      <c r="P20" s="128"/>
      <c r="Q20" s="129"/>
      <c r="R20" s="128"/>
      <c r="S20" s="129"/>
      <c r="T20" s="130"/>
    </row>
    <row r="21" spans="2:22" ht="22.9" customHeight="1"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378" t="s">
        <v>295</v>
      </c>
      <c r="N21" s="379"/>
      <c r="O21" s="379"/>
      <c r="P21" s="379"/>
      <c r="Q21" s="379"/>
      <c r="R21" s="379"/>
      <c r="S21" s="379"/>
      <c r="T21" s="380"/>
      <c r="V21" s="132"/>
    </row>
    <row r="22" spans="2:22" ht="22.9" customHeight="1">
      <c r="B22" s="123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360" t="s">
        <v>299</v>
      </c>
      <c r="N22" s="361"/>
      <c r="O22" s="127">
        <v>0.6</v>
      </c>
      <c r="P22" s="128">
        <v>0.1</v>
      </c>
      <c r="Q22" s="128">
        <v>2</v>
      </c>
      <c r="R22" s="128">
        <v>6.6669999999999998</v>
      </c>
      <c r="S22" s="129">
        <v>206</v>
      </c>
      <c r="T22" s="130">
        <f>ROUND(+O22*Q22*R22*S22,0)</f>
        <v>1648</v>
      </c>
    </row>
    <row r="23" spans="2:22" ht="22.9" customHeight="1">
      <c r="B23" s="123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360" t="s">
        <v>300</v>
      </c>
      <c r="N23" s="361"/>
      <c r="O23" s="136">
        <v>1</v>
      </c>
      <c r="P23" s="128">
        <v>0.1</v>
      </c>
      <c r="Q23" s="136">
        <v>3</v>
      </c>
      <c r="R23" s="128">
        <v>6.6669999999999998</v>
      </c>
      <c r="S23" s="129">
        <v>206</v>
      </c>
      <c r="T23" s="130">
        <f>ROUND(+O23*Q23*R23*S23,0)</f>
        <v>4120</v>
      </c>
    </row>
    <row r="24" spans="2:22" ht="22.9" customHeight="1">
      <c r="B24" s="123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360" t="s">
        <v>301</v>
      </c>
      <c r="N24" s="361"/>
      <c r="O24" s="127">
        <v>0.5</v>
      </c>
      <c r="P24" s="128">
        <v>0.1</v>
      </c>
      <c r="Q24" s="129">
        <v>6</v>
      </c>
      <c r="R24" s="128">
        <v>6.6669999999999998</v>
      </c>
      <c r="S24" s="129">
        <v>22</v>
      </c>
      <c r="T24" s="130">
        <f>ROUND(+O24*Q24*R24*S24,0)</f>
        <v>440</v>
      </c>
    </row>
    <row r="25" spans="2:22" ht="22.9" customHeight="1">
      <c r="B25" s="123"/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360" t="s">
        <v>458</v>
      </c>
      <c r="N25" s="361"/>
      <c r="O25" s="127"/>
      <c r="P25" s="128"/>
      <c r="Q25" s="129"/>
      <c r="R25" s="129">
        <v>1800</v>
      </c>
      <c r="S25" s="128">
        <v>30.9</v>
      </c>
      <c r="T25" s="130">
        <f>ROUND(+R25*S25,0)</f>
        <v>55620</v>
      </c>
      <c r="V25" s="115">
        <v>30.9</v>
      </c>
    </row>
    <row r="26" spans="2:22" ht="22.9" customHeight="1">
      <c r="B26" s="123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360" t="s">
        <v>306</v>
      </c>
      <c r="N26" s="361"/>
      <c r="O26" s="127"/>
      <c r="P26" s="128"/>
      <c r="Q26" s="129"/>
      <c r="R26" s="128">
        <v>51.67</v>
      </c>
      <c r="S26" s="129">
        <v>1</v>
      </c>
      <c r="T26" s="130">
        <f>ROUND(+R26*S26,0)</f>
        <v>52</v>
      </c>
    </row>
    <row r="27" spans="2:22" ht="22.9" customHeight="1">
      <c r="B27" s="123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417"/>
      <c r="N27" s="418"/>
      <c r="O27" s="196"/>
      <c r="P27" s="196"/>
      <c r="Q27" s="196"/>
      <c r="R27" s="196"/>
      <c r="S27" s="196"/>
      <c r="T27" s="197"/>
    </row>
    <row r="28" spans="2:22" ht="22.9" customHeight="1">
      <c r="B28" s="123"/>
      <c r="C28" s="124"/>
      <c r="D28" s="124"/>
      <c r="E28" s="124"/>
      <c r="F28" s="124"/>
      <c r="G28" s="124"/>
      <c r="H28" s="124"/>
      <c r="I28" s="124"/>
      <c r="J28" s="124"/>
      <c r="K28" s="124"/>
      <c r="L28" s="124"/>
      <c r="M28" s="360"/>
      <c r="N28" s="361"/>
      <c r="O28" s="127"/>
      <c r="P28" s="128"/>
      <c r="Q28" s="129"/>
      <c r="R28" s="128"/>
      <c r="S28" s="129"/>
      <c r="T28" s="130"/>
    </row>
    <row r="29" spans="2:22" ht="22.9" customHeight="1">
      <c r="B29" s="123"/>
      <c r="C29" s="124"/>
      <c r="D29" s="124"/>
      <c r="E29" s="124"/>
      <c r="F29" s="124"/>
      <c r="G29" s="124"/>
      <c r="H29" s="124"/>
      <c r="I29" s="124"/>
      <c r="J29" s="124"/>
      <c r="K29" s="124"/>
      <c r="L29" s="124"/>
      <c r="M29" s="378" t="s">
        <v>319</v>
      </c>
      <c r="N29" s="379"/>
      <c r="O29" s="379"/>
      <c r="P29" s="379"/>
      <c r="Q29" s="379"/>
      <c r="R29" s="379"/>
      <c r="S29" s="379"/>
      <c r="T29" s="380"/>
    </row>
    <row r="30" spans="2:22" ht="22.9" customHeight="1">
      <c r="B30" s="123"/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360" t="s">
        <v>328</v>
      </c>
      <c r="N30" s="361"/>
      <c r="O30" s="127">
        <v>1.3</v>
      </c>
      <c r="P30" s="128">
        <v>0.1</v>
      </c>
      <c r="Q30" s="128">
        <v>1</v>
      </c>
      <c r="R30" s="128">
        <v>8.52</v>
      </c>
      <c r="S30" s="129">
        <v>6</v>
      </c>
      <c r="T30" s="130">
        <f>ROUND(+O30*Q30*R30*S30,2)</f>
        <v>66.459999999999994</v>
      </c>
    </row>
    <row r="31" spans="2:22" ht="22.9" customHeight="1">
      <c r="B31" s="123"/>
      <c r="C31" s="124"/>
      <c r="D31" s="124"/>
      <c r="E31" s="124"/>
      <c r="F31" s="124"/>
      <c r="G31" s="124"/>
      <c r="H31" s="124"/>
      <c r="I31" s="124"/>
      <c r="J31" s="124"/>
      <c r="K31" s="124"/>
      <c r="L31" s="124"/>
      <c r="M31" s="360" t="s">
        <v>329</v>
      </c>
      <c r="N31" s="361"/>
      <c r="O31" s="136">
        <v>0.8</v>
      </c>
      <c r="P31" s="128">
        <v>0.1</v>
      </c>
      <c r="Q31" s="128">
        <v>1</v>
      </c>
      <c r="R31" s="128">
        <v>8.52</v>
      </c>
      <c r="S31" s="129">
        <v>6</v>
      </c>
      <c r="T31" s="130">
        <f t="shared" ref="T31:T45" si="0">ROUND(+O31*Q31*R31*S31,2)</f>
        <v>40.9</v>
      </c>
    </row>
    <row r="32" spans="2:22" ht="22.9" customHeight="1">
      <c r="B32" s="123"/>
      <c r="C32" s="124"/>
      <c r="D32" s="124"/>
      <c r="E32" s="124"/>
      <c r="F32" s="124"/>
      <c r="G32" s="124"/>
      <c r="H32" s="124"/>
      <c r="I32" s="124"/>
      <c r="J32" s="124"/>
      <c r="K32" s="124"/>
      <c r="L32" s="124"/>
      <c r="M32" s="360" t="s">
        <v>330</v>
      </c>
      <c r="N32" s="361"/>
      <c r="O32" s="127">
        <v>0.18</v>
      </c>
      <c r="P32" s="128">
        <v>0.1</v>
      </c>
      <c r="Q32" s="128">
        <v>1</v>
      </c>
      <c r="R32" s="128">
        <v>8.52</v>
      </c>
      <c r="S32" s="129">
        <v>6</v>
      </c>
      <c r="T32" s="130">
        <f t="shared" si="0"/>
        <v>9.1999999999999993</v>
      </c>
    </row>
    <row r="33" spans="2:22" ht="22.9" customHeight="1">
      <c r="B33" s="123"/>
      <c r="C33" s="124"/>
      <c r="D33" s="124"/>
      <c r="E33" s="124"/>
      <c r="F33" s="124"/>
      <c r="G33" s="124"/>
      <c r="H33" s="124"/>
      <c r="I33" s="124"/>
      <c r="J33" s="124"/>
      <c r="K33" s="124"/>
      <c r="L33" s="124"/>
      <c r="M33" s="360" t="s">
        <v>331</v>
      </c>
      <c r="N33" s="361"/>
      <c r="O33" s="127">
        <v>0.67</v>
      </c>
      <c r="P33" s="128">
        <v>0.09</v>
      </c>
      <c r="Q33" s="128">
        <v>1</v>
      </c>
      <c r="R33" s="128">
        <v>3.05</v>
      </c>
      <c r="S33" s="129">
        <v>6</v>
      </c>
      <c r="T33" s="130">
        <f t="shared" si="0"/>
        <v>12.26</v>
      </c>
    </row>
    <row r="34" spans="2:22" ht="22.9" customHeight="1">
      <c r="B34" s="123"/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360" t="s">
        <v>332</v>
      </c>
      <c r="N34" s="361"/>
      <c r="O34" s="127">
        <v>0.55000000000000004</v>
      </c>
      <c r="P34" s="128">
        <v>0.09</v>
      </c>
      <c r="Q34" s="128">
        <v>1</v>
      </c>
      <c r="R34" s="128">
        <v>3.05</v>
      </c>
      <c r="S34" s="129">
        <v>6</v>
      </c>
      <c r="T34" s="130">
        <f t="shared" si="0"/>
        <v>10.07</v>
      </c>
    </row>
    <row r="35" spans="2:22" ht="22.9" customHeight="1">
      <c r="B35" s="123"/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360" t="s">
        <v>333</v>
      </c>
      <c r="N35" s="361"/>
      <c r="O35" s="136">
        <v>3.1</v>
      </c>
      <c r="P35" s="136">
        <v>0.14000000000000001</v>
      </c>
      <c r="Q35" s="128">
        <v>1</v>
      </c>
      <c r="R35" s="136">
        <v>4.75</v>
      </c>
      <c r="S35" s="136">
        <v>4</v>
      </c>
      <c r="T35" s="130">
        <f t="shared" si="0"/>
        <v>58.9</v>
      </c>
    </row>
    <row r="36" spans="2:22" ht="22.9" customHeight="1">
      <c r="B36" s="123"/>
      <c r="C36" s="124"/>
      <c r="D36" s="124"/>
      <c r="E36" s="124"/>
      <c r="F36" s="124"/>
      <c r="G36" s="124"/>
      <c r="H36" s="124"/>
      <c r="I36" s="124"/>
      <c r="J36" s="124"/>
      <c r="K36" s="124"/>
      <c r="L36" s="124"/>
      <c r="M36" s="360" t="s">
        <v>334</v>
      </c>
      <c r="N36" s="361"/>
      <c r="O36" s="136">
        <v>3.1</v>
      </c>
      <c r="P36" s="136">
        <v>0.14000000000000001</v>
      </c>
      <c r="Q36" s="128">
        <v>1</v>
      </c>
      <c r="R36" s="136">
        <v>4.75</v>
      </c>
      <c r="S36" s="136">
        <v>6</v>
      </c>
      <c r="T36" s="130">
        <f t="shared" si="0"/>
        <v>88.35</v>
      </c>
    </row>
    <row r="37" spans="2:22" ht="22.9" customHeight="1">
      <c r="B37" s="123"/>
      <c r="C37" s="124"/>
      <c r="D37" s="124"/>
      <c r="E37" s="124"/>
      <c r="F37" s="124"/>
      <c r="G37" s="124"/>
      <c r="H37" s="124"/>
      <c r="I37" s="124"/>
      <c r="J37" s="124"/>
      <c r="K37" s="124"/>
      <c r="L37" s="124"/>
      <c r="M37" s="360" t="s">
        <v>335</v>
      </c>
      <c r="N37" s="361"/>
      <c r="O37" s="127">
        <v>2.06</v>
      </c>
      <c r="P37" s="128">
        <v>0.14000000000000001</v>
      </c>
      <c r="Q37" s="128">
        <v>1</v>
      </c>
      <c r="R37" s="128">
        <v>4.75</v>
      </c>
      <c r="S37" s="129">
        <v>6</v>
      </c>
      <c r="T37" s="130">
        <f t="shared" si="0"/>
        <v>58.71</v>
      </c>
    </row>
    <row r="38" spans="2:22" ht="22.9" customHeight="1">
      <c r="B38" s="123"/>
      <c r="C38" s="124"/>
      <c r="D38" s="124"/>
      <c r="E38" s="124"/>
      <c r="F38" s="124"/>
      <c r="G38" s="124"/>
      <c r="H38" s="124"/>
      <c r="I38" s="124"/>
      <c r="J38" s="124"/>
      <c r="K38" s="124"/>
      <c r="L38" s="124"/>
      <c r="M38" s="360" t="s">
        <v>336</v>
      </c>
      <c r="N38" s="361"/>
      <c r="O38" s="133">
        <v>1.6</v>
      </c>
      <c r="P38" s="128">
        <v>0.04</v>
      </c>
      <c r="Q38" s="128">
        <v>1</v>
      </c>
      <c r="R38" s="128">
        <v>1.35</v>
      </c>
      <c r="S38" s="129">
        <v>3</v>
      </c>
      <c r="T38" s="130">
        <f t="shared" si="0"/>
        <v>6.48</v>
      </c>
    </row>
    <row r="39" spans="2:22" ht="22.9" customHeight="1">
      <c r="B39" s="123"/>
      <c r="C39" s="124"/>
      <c r="D39" s="124"/>
      <c r="E39" s="124"/>
      <c r="F39" s="124"/>
      <c r="G39" s="124"/>
      <c r="H39" s="124"/>
      <c r="I39" s="124"/>
      <c r="J39" s="124"/>
      <c r="K39" s="124"/>
      <c r="L39" s="124"/>
      <c r="M39" s="360" t="s">
        <v>336</v>
      </c>
      <c r="N39" s="361"/>
      <c r="O39" s="136">
        <v>1.46</v>
      </c>
      <c r="P39" s="128">
        <v>0.04</v>
      </c>
      <c r="Q39" s="128">
        <v>1</v>
      </c>
      <c r="R39" s="128">
        <v>1.35</v>
      </c>
      <c r="S39" s="129">
        <v>3</v>
      </c>
      <c r="T39" s="130">
        <f t="shared" si="0"/>
        <v>5.91</v>
      </c>
    </row>
    <row r="40" spans="2:22" ht="22.9" customHeight="1">
      <c r="B40" s="123"/>
      <c r="C40" s="124"/>
      <c r="D40" s="124"/>
      <c r="E40" s="124"/>
      <c r="F40" s="124"/>
      <c r="G40" s="124"/>
      <c r="H40" s="124"/>
      <c r="I40" s="124"/>
      <c r="J40" s="124"/>
      <c r="K40" s="124"/>
      <c r="L40" s="124"/>
      <c r="M40" s="360" t="s">
        <v>336</v>
      </c>
      <c r="N40" s="361"/>
      <c r="O40" s="127">
        <v>1.32</v>
      </c>
      <c r="P40" s="128">
        <v>0.04</v>
      </c>
      <c r="Q40" s="128">
        <v>1</v>
      </c>
      <c r="R40" s="128">
        <v>1.35</v>
      </c>
      <c r="S40" s="129">
        <v>3</v>
      </c>
      <c r="T40" s="130">
        <f t="shared" si="0"/>
        <v>5.35</v>
      </c>
    </row>
    <row r="41" spans="2:22" ht="22.9" customHeight="1">
      <c r="B41" s="123"/>
      <c r="D41" s="134"/>
      <c r="E41" s="134"/>
      <c r="F41" s="134"/>
      <c r="G41" s="134"/>
      <c r="H41" s="134"/>
      <c r="I41" s="134"/>
      <c r="J41" s="124"/>
      <c r="K41" s="124"/>
      <c r="L41" s="124"/>
      <c r="M41" s="360" t="s">
        <v>336</v>
      </c>
      <c r="N41" s="361"/>
      <c r="O41" s="133">
        <v>1.6</v>
      </c>
      <c r="P41" s="128">
        <v>0.04</v>
      </c>
      <c r="Q41" s="128">
        <v>1</v>
      </c>
      <c r="R41" s="128">
        <v>1.35</v>
      </c>
      <c r="S41" s="129">
        <v>3</v>
      </c>
      <c r="T41" s="130">
        <f t="shared" si="0"/>
        <v>6.48</v>
      </c>
    </row>
    <row r="42" spans="2:22" ht="22.9" customHeight="1">
      <c r="B42" s="123"/>
      <c r="C42" s="134"/>
      <c r="D42" s="134"/>
      <c r="E42" s="134"/>
      <c r="F42" s="124"/>
      <c r="G42" s="124"/>
      <c r="H42" s="124"/>
      <c r="I42" s="124"/>
      <c r="J42" s="124"/>
      <c r="K42" s="124"/>
      <c r="L42" s="124"/>
      <c r="M42" s="360" t="s">
        <v>337</v>
      </c>
      <c r="N42" s="361"/>
      <c r="O42" s="127">
        <v>1.08</v>
      </c>
      <c r="P42" s="128">
        <v>0.14000000000000001</v>
      </c>
      <c r="Q42" s="129">
        <v>1</v>
      </c>
      <c r="R42" s="128">
        <v>4.75</v>
      </c>
      <c r="S42" s="129">
        <v>2</v>
      </c>
      <c r="T42" s="130">
        <f t="shared" si="0"/>
        <v>10.26</v>
      </c>
    </row>
    <row r="43" spans="2:22" ht="22.9" customHeight="1">
      <c r="B43" s="123"/>
      <c r="C43" s="124"/>
      <c r="D43" s="124"/>
      <c r="E43" s="124"/>
      <c r="F43" s="124"/>
      <c r="G43" s="124"/>
      <c r="H43" s="124"/>
      <c r="I43" s="124"/>
      <c r="J43" s="124"/>
      <c r="K43" s="124"/>
      <c r="L43" s="124"/>
      <c r="M43" s="360" t="s">
        <v>338</v>
      </c>
      <c r="N43" s="361"/>
      <c r="O43" s="133">
        <v>1.2</v>
      </c>
      <c r="P43" s="128">
        <v>0.09</v>
      </c>
      <c r="Q43" s="129">
        <v>1</v>
      </c>
      <c r="R43" s="128">
        <v>3.05</v>
      </c>
      <c r="S43" s="129">
        <v>4</v>
      </c>
      <c r="T43" s="130">
        <f t="shared" si="0"/>
        <v>14.64</v>
      </c>
    </row>
    <row r="44" spans="2:22" ht="22.9" customHeight="1">
      <c r="B44" s="123"/>
      <c r="C44" s="124"/>
      <c r="D44" s="124"/>
      <c r="E44" s="124"/>
      <c r="F44" s="124"/>
      <c r="G44" s="124"/>
      <c r="H44" s="124"/>
      <c r="I44" s="124"/>
      <c r="J44" s="124"/>
      <c r="K44" s="124"/>
      <c r="L44" s="124"/>
      <c r="M44" s="360" t="s">
        <v>337</v>
      </c>
      <c r="N44" s="361"/>
      <c r="O44" s="133">
        <v>3.1</v>
      </c>
      <c r="P44" s="128">
        <v>0.14000000000000001</v>
      </c>
      <c r="Q44" s="129">
        <v>1</v>
      </c>
      <c r="R44" s="128">
        <v>4.75</v>
      </c>
      <c r="S44" s="129">
        <v>2</v>
      </c>
      <c r="T44" s="130">
        <f t="shared" si="0"/>
        <v>29.45</v>
      </c>
    </row>
    <row r="45" spans="2:22" ht="22.9" customHeight="1">
      <c r="B45" s="123"/>
      <c r="C45" s="124"/>
      <c r="D45" s="124"/>
      <c r="E45" s="124"/>
      <c r="F45" s="124"/>
      <c r="G45" s="124"/>
      <c r="H45" s="124"/>
      <c r="I45" s="124"/>
      <c r="J45" s="124"/>
      <c r="K45" s="124"/>
      <c r="L45" s="124"/>
      <c r="M45" s="360" t="s">
        <v>338</v>
      </c>
      <c r="N45" s="361"/>
      <c r="O45" s="133">
        <v>3.1</v>
      </c>
      <c r="P45" s="128">
        <v>0.09</v>
      </c>
      <c r="Q45" s="129">
        <v>1</v>
      </c>
      <c r="R45" s="128">
        <v>3.05</v>
      </c>
      <c r="S45" s="129">
        <v>2</v>
      </c>
      <c r="T45" s="130">
        <f t="shared" si="0"/>
        <v>18.91</v>
      </c>
      <c r="V45" s="135"/>
    </row>
    <row r="46" spans="2:22" ht="22.9" customHeight="1">
      <c r="B46" s="123"/>
      <c r="C46" s="124"/>
      <c r="D46" s="124"/>
      <c r="E46" s="124"/>
      <c r="F46" s="124"/>
      <c r="G46" s="124"/>
      <c r="H46" s="124"/>
      <c r="I46" s="124"/>
      <c r="J46" s="124"/>
      <c r="K46" s="124"/>
      <c r="L46" s="124"/>
      <c r="M46" s="360" t="s">
        <v>339</v>
      </c>
      <c r="N46" s="361"/>
      <c r="O46" s="127">
        <v>3.3</v>
      </c>
      <c r="P46" s="128">
        <v>1.39</v>
      </c>
      <c r="Q46" s="129">
        <v>1</v>
      </c>
      <c r="R46" s="128">
        <v>2.73</v>
      </c>
      <c r="S46" s="129">
        <v>2</v>
      </c>
      <c r="T46" s="130">
        <f>ROUND(+O46*P46*Q46*R46*S46,2)</f>
        <v>25.05</v>
      </c>
      <c r="V46" s="135"/>
    </row>
    <row r="47" spans="2:22" ht="22.9" customHeight="1">
      <c r="B47" s="123"/>
      <c r="C47" s="124"/>
      <c r="D47" s="124"/>
      <c r="E47" s="124"/>
      <c r="F47" s="124"/>
      <c r="G47" s="124"/>
      <c r="H47" s="124"/>
      <c r="I47" s="124"/>
      <c r="J47" s="124"/>
      <c r="K47" s="124"/>
      <c r="L47" s="124"/>
      <c r="M47" s="360" t="s">
        <v>340</v>
      </c>
      <c r="N47" s="361"/>
      <c r="O47" s="127">
        <v>3.1</v>
      </c>
      <c r="P47" s="128">
        <v>1.5</v>
      </c>
      <c r="Q47" s="129">
        <v>1</v>
      </c>
      <c r="R47" s="128">
        <f>+(1/0.14)*3</f>
        <v>21.428571428571427</v>
      </c>
      <c r="S47" s="129">
        <v>2</v>
      </c>
      <c r="T47" s="130">
        <f>ROUND(+O47*P47*Q47*R47*S47,2)</f>
        <v>199.29</v>
      </c>
    </row>
    <row r="48" spans="2:22" ht="22.9" customHeight="1">
      <c r="B48" s="123"/>
      <c r="C48" s="124"/>
      <c r="D48" s="124"/>
      <c r="E48" s="124"/>
      <c r="F48" s="124"/>
      <c r="G48" s="124"/>
      <c r="H48" s="124"/>
      <c r="I48" s="124"/>
      <c r="J48" s="124"/>
      <c r="K48" s="124"/>
      <c r="L48" s="124"/>
      <c r="M48" s="360" t="s">
        <v>457</v>
      </c>
      <c r="N48" s="361"/>
      <c r="O48" s="127"/>
      <c r="P48" s="128"/>
      <c r="Q48" s="129"/>
      <c r="R48" s="128"/>
      <c r="S48" s="129"/>
      <c r="T48" s="130"/>
    </row>
    <row r="49" spans="2:20" ht="22.9" customHeight="1">
      <c r="B49" s="123"/>
      <c r="F49" s="124"/>
      <c r="G49" s="124"/>
      <c r="H49" s="124"/>
      <c r="I49" s="124"/>
      <c r="J49" s="124"/>
      <c r="K49" s="124"/>
      <c r="L49" s="124"/>
      <c r="M49" s="360" t="s">
        <v>341</v>
      </c>
      <c r="N49" s="361"/>
      <c r="O49" s="127">
        <v>1.5</v>
      </c>
      <c r="P49" s="128">
        <v>0.14000000000000001</v>
      </c>
      <c r="Q49" s="129">
        <v>2</v>
      </c>
      <c r="R49" s="128">
        <v>4.75</v>
      </c>
      <c r="S49" s="129">
        <v>3</v>
      </c>
      <c r="T49" s="130">
        <f>ROUND(+O49*Q49*R49*S49,2)</f>
        <v>42.75</v>
      </c>
    </row>
    <row r="50" spans="2:20" ht="22.9" customHeight="1">
      <c r="B50" s="123"/>
      <c r="F50" s="124"/>
      <c r="G50" s="124"/>
      <c r="H50" s="124"/>
      <c r="I50" s="124"/>
      <c r="J50" s="124"/>
      <c r="K50" s="124"/>
      <c r="L50" s="124"/>
      <c r="M50" s="390" t="s">
        <v>342</v>
      </c>
      <c r="N50" s="391"/>
      <c r="O50" s="179"/>
      <c r="P50" s="179"/>
      <c r="Q50" s="175">
        <f>76.97/34</f>
        <v>2.2638235294117646</v>
      </c>
      <c r="R50" s="136">
        <f>0.9*3.78</f>
        <v>3.4019999999999997</v>
      </c>
      <c r="S50" s="136">
        <v>1</v>
      </c>
      <c r="T50" s="130">
        <f>ROUND(+Q50*R50*S50,2)</f>
        <v>7.7</v>
      </c>
    </row>
    <row r="51" spans="2:20" ht="22.9" customHeight="1">
      <c r="B51" s="123"/>
      <c r="C51" s="124"/>
      <c r="D51" s="124"/>
      <c r="E51" s="124"/>
      <c r="F51" s="124"/>
      <c r="G51" s="124"/>
      <c r="H51" s="124"/>
      <c r="I51" s="124"/>
      <c r="J51" s="124"/>
      <c r="K51" s="124"/>
      <c r="L51" s="124"/>
      <c r="M51" s="417"/>
      <c r="N51" s="418"/>
      <c r="O51" s="198"/>
      <c r="P51" s="198"/>
      <c r="Q51" s="198"/>
      <c r="R51" s="198"/>
      <c r="S51" s="198"/>
      <c r="T51" s="197"/>
    </row>
    <row r="52" spans="2:20" ht="22.9" customHeight="1">
      <c r="B52" s="123"/>
      <c r="C52" s="124"/>
      <c r="D52" s="124"/>
      <c r="E52" s="124"/>
      <c r="F52" s="124"/>
      <c r="G52" s="124"/>
      <c r="H52" s="124"/>
      <c r="I52" s="124"/>
      <c r="J52" s="124"/>
      <c r="K52" s="124"/>
      <c r="L52" s="124"/>
      <c r="M52" s="138"/>
      <c r="N52" s="139"/>
      <c r="O52" s="139"/>
      <c r="P52" s="139"/>
      <c r="Q52" s="139"/>
      <c r="R52" s="139"/>
      <c r="S52" s="139"/>
      <c r="T52" s="140"/>
    </row>
    <row r="53" spans="2:20" ht="22.9" customHeight="1">
      <c r="B53" s="123"/>
      <c r="C53" s="124"/>
      <c r="D53" s="124"/>
      <c r="E53" s="124"/>
      <c r="F53" s="124"/>
      <c r="G53" s="124"/>
      <c r="H53" s="124"/>
      <c r="I53" s="124"/>
      <c r="J53" s="124"/>
      <c r="K53" s="124"/>
      <c r="L53" s="124"/>
      <c r="M53" s="378" t="s">
        <v>362</v>
      </c>
      <c r="N53" s="379"/>
      <c r="O53" s="379"/>
      <c r="P53" s="379"/>
      <c r="Q53" s="379"/>
      <c r="R53" s="379"/>
      <c r="S53" s="379"/>
      <c r="T53" s="380"/>
    </row>
    <row r="54" spans="2:20" ht="22.9" customHeight="1">
      <c r="B54" s="123"/>
      <c r="C54" s="124"/>
      <c r="D54" s="124"/>
      <c r="E54" s="124"/>
      <c r="F54" s="124"/>
      <c r="G54" s="124"/>
      <c r="H54" s="124"/>
      <c r="I54" s="124"/>
      <c r="J54" s="124"/>
      <c r="K54" s="124"/>
      <c r="L54" s="124"/>
      <c r="M54" s="360" t="s">
        <v>357</v>
      </c>
      <c r="N54" s="361"/>
      <c r="O54" s="127">
        <v>2</v>
      </c>
      <c r="P54" s="128">
        <v>0.14000000000000001</v>
      </c>
      <c r="Q54" s="128">
        <v>4</v>
      </c>
      <c r="R54" s="128">
        <v>14.03</v>
      </c>
      <c r="S54" s="129">
        <v>1</v>
      </c>
      <c r="T54" s="130">
        <f>ROUND(+O54*Q54*R54*S54,2)</f>
        <v>112.24</v>
      </c>
    </row>
    <row r="55" spans="2:20" ht="22.9" customHeight="1">
      <c r="B55" s="123"/>
      <c r="C55" s="124"/>
      <c r="D55" s="124"/>
      <c r="E55" s="124"/>
      <c r="F55" s="124"/>
      <c r="G55" s="124"/>
      <c r="H55" s="124"/>
      <c r="I55" s="124"/>
      <c r="J55" s="124"/>
      <c r="K55" s="124"/>
      <c r="L55" s="124"/>
      <c r="M55" s="360" t="s">
        <v>358</v>
      </c>
      <c r="N55" s="361"/>
      <c r="O55" s="136">
        <v>2.54</v>
      </c>
      <c r="P55" s="136">
        <v>1.5</v>
      </c>
      <c r="Q55" s="136">
        <v>1</v>
      </c>
      <c r="R55" s="128">
        <f>+(1/0.14)*2.4</f>
        <v>17.142857142857142</v>
      </c>
      <c r="S55" s="136">
        <v>1</v>
      </c>
      <c r="T55" s="130">
        <f>ROUND(+O55*P55*Q55*R55*S55,2)</f>
        <v>65.31</v>
      </c>
    </row>
    <row r="56" spans="2:20" ht="22.9" customHeight="1">
      <c r="B56" s="123"/>
      <c r="C56" s="124"/>
      <c r="D56" s="124"/>
      <c r="E56" s="124"/>
      <c r="F56" s="124"/>
      <c r="G56" s="124"/>
      <c r="H56" s="124"/>
      <c r="I56" s="124"/>
      <c r="J56" s="124"/>
      <c r="K56" s="124"/>
      <c r="L56" s="124"/>
      <c r="M56" s="360" t="s">
        <v>359</v>
      </c>
      <c r="N56" s="361"/>
      <c r="O56" s="136">
        <v>2.5499999999999998</v>
      </c>
      <c r="P56" s="136">
        <v>0.14000000000000001</v>
      </c>
      <c r="Q56" s="136">
        <v>1</v>
      </c>
      <c r="R56" s="128">
        <v>4.75</v>
      </c>
      <c r="S56" s="136">
        <v>6</v>
      </c>
      <c r="T56" s="130">
        <f>ROUND(+O56*Q56*R56*S56,0)</f>
        <v>73</v>
      </c>
    </row>
    <row r="57" spans="2:20" ht="22.9" customHeight="1">
      <c r="B57" s="123"/>
      <c r="C57" s="124"/>
      <c r="D57" s="124"/>
      <c r="E57" s="124"/>
      <c r="F57" s="124"/>
      <c r="G57" s="124"/>
      <c r="H57" s="124"/>
      <c r="I57" s="124"/>
      <c r="J57" s="124"/>
      <c r="K57" s="124"/>
      <c r="L57" s="124"/>
      <c r="M57" s="360" t="s">
        <v>360</v>
      </c>
      <c r="N57" s="361"/>
      <c r="O57" s="127">
        <v>1.55</v>
      </c>
      <c r="P57" s="128">
        <v>0.14000000000000001</v>
      </c>
      <c r="Q57" s="129">
        <v>1</v>
      </c>
      <c r="R57" s="128">
        <v>4.75</v>
      </c>
      <c r="S57" s="129">
        <v>4</v>
      </c>
      <c r="T57" s="130">
        <f>ROUND(+O57*Q57*R57*S57,2)</f>
        <v>29.45</v>
      </c>
    </row>
    <row r="58" spans="2:20" ht="22.9" customHeight="1">
      <c r="B58" s="123"/>
      <c r="C58" s="124"/>
      <c r="D58" s="124"/>
      <c r="E58" s="124"/>
      <c r="F58" s="124"/>
      <c r="G58" s="124"/>
      <c r="H58" s="124"/>
      <c r="I58" s="124"/>
      <c r="J58" s="124"/>
      <c r="K58" s="124"/>
      <c r="L58" s="124"/>
      <c r="M58" s="360" t="s">
        <v>361</v>
      </c>
      <c r="N58" s="361"/>
      <c r="O58" s="127"/>
      <c r="P58" s="128"/>
      <c r="Q58" s="175">
        <f>14.63/34</f>
        <v>0.43029411764705883</v>
      </c>
      <c r="R58" s="136">
        <f>0.9*3.78</f>
        <v>3.4019999999999997</v>
      </c>
      <c r="S58" s="129">
        <v>2</v>
      </c>
      <c r="T58" s="130">
        <f>ROUND(+Q58*R58*S58,2)</f>
        <v>2.93</v>
      </c>
    </row>
    <row r="59" spans="2:20" ht="22.9" customHeight="1">
      <c r="B59" s="123"/>
      <c r="C59" s="124"/>
      <c r="D59" s="124"/>
      <c r="E59" s="124"/>
      <c r="F59" s="124"/>
      <c r="G59" s="124"/>
      <c r="H59" s="124"/>
      <c r="I59" s="124"/>
      <c r="J59" s="124"/>
      <c r="K59" s="124"/>
      <c r="L59" s="124"/>
      <c r="M59" s="360" t="s">
        <v>363</v>
      </c>
      <c r="N59" s="361"/>
      <c r="O59" s="136"/>
      <c r="P59" s="136"/>
      <c r="Q59" s="136"/>
      <c r="R59" s="136"/>
      <c r="S59" s="136"/>
      <c r="T59" s="130"/>
    </row>
    <row r="60" spans="2:20" ht="22.9" customHeight="1">
      <c r="B60" s="123"/>
      <c r="C60" s="124"/>
      <c r="D60" s="124"/>
      <c r="E60" s="124"/>
      <c r="F60" s="124"/>
      <c r="G60" s="124"/>
      <c r="H60" s="124"/>
      <c r="I60" s="124"/>
      <c r="J60" s="124"/>
      <c r="K60" s="124"/>
      <c r="L60" s="124"/>
      <c r="M60" s="360" t="s">
        <v>364</v>
      </c>
      <c r="N60" s="361"/>
      <c r="O60" s="136"/>
      <c r="P60" s="136"/>
      <c r="Q60" s="136">
        <f>0.13*7.5</f>
        <v>0.97500000000000009</v>
      </c>
      <c r="R60" s="136">
        <v>50</v>
      </c>
      <c r="S60" s="136">
        <v>1</v>
      </c>
      <c r="T60" s="130">
        <f>ROUND(+Q60*R60*S60,2)</f>
        <v>48.75</v>
      </c>
    </row>
    <row r="61" spans="2:20" ht="22.9" customHeight="1">
      <c r="B61" s="123"/>
      <c r="C61" s="124"/>
      <c r="D61" s="124"/>
      <c r="E61" s="124"/>
      <c r="F61" s="124"/>
      <c r="G61" s="124"/>
      <c r="H61" s="124"/>
      <c r="I61" s="124"/>
      <c r="J61" s="124"/>
      <c r="K61" s="124"/>
      <c r="L61" s="124"/>
      <c r="M61" s="360" t="s">
        <v>365</v>
      </c>
      <c r="N61" s="361"/>
      <c r="O61" s="127"/>
      <c r="P61" s="128"/>
      <c r="Q61" s="128">
        <f>0.13*0.56</f>
        <v>7.2800000000000004E-2</v>
      </c>
      <c r="R61" s="128">
        <v>1500</v>
      </c>
      <c r="S61" s="129">
        <v>1</v>
      </c>
      <c r="T61" s="130">
        <f>ROUND(+Q61*R61*S61,2)</f>
        <v>109.2</v>
      </c>
    </row>
    <row r="62" spans="2:20" ht="22.9" customHeight="1">
      <c r="B62" s="123"/>
      <c r="C62" s="124"/>
      <c r="D62" s="124"/>
      <c r="E62" s="124"/>
      <c r="F62" s="124"/>
      <c r="G62" s="124"/>
      <c r="H62" s="124"/>
      <c r="I62" s="124"/>
      <c r="J62" s="124"/>
      <c r="K62" s="124"/>
      <c r="L62" s="124"/>
      <c r="M62" s="360" t="s">
        <v>366</v>
      </c>
      <c r="N62" s="361"/>
      <c r="O62" s="127"/>
      <c r="P62" s="128"/>
      <c r="Q62" s="128">
        <f>0.13*0.85</f>
        <v>0.1105</v>
      </c>
      <c r="R62" s="128">
        <v>1800</v>
      </c>
      <c r="S62" s="129">
        <v>1</v>
      </c>
      <c r="T62" s="130">
        <f>ROUND(+Q62*R62*S62,2)</f>
        <v>198.9</v>
      </c>
    </row>
    <row r="63" spans="2:20" ht="22.9" customHeight="1">
      <c r="B63" s="123"/>
      <c r="C63" s="124"/>
      <c r="D63" s="124"/>
      <c r="E63" s="124"/>
      <c r="F63" s="124"/>
      <c r="G63" s="124"/>
      <c r="H63" s="124"/>
      <c r="I63" s="124"/>
      <c r="J63" s="124"/>
      <c r="K63" s="124"/>
      <c r="L63" s="124"/>
      <c r="M63" s="360" t="s">
        <v>367</v>
      </c>
      <c r="N63" s="361"/>
      <c r="O63" s="127">
        <v>0.3</v>
      </c>
      <c r="P63" s="128"/>
      <c r="Q63" s="129">
        <v>2</v>
      </c>
      <c r="R63" s="128">
        <v>1</v>
      </c>
      <c r="S63" s="129">
        <v>4</v>
      </c>
      <c r="T63" s="130">
        <f>ROUND(+O63*Q63*R63*S63,2)</f>
        <v>2.4</v>
      </c>
    </row>
    <row r="64" spans="2:20" ht="22.9" customHeight="1">
      <c r="B64" s="123"/>
      <c r="C64" s="124"/>
      <c r="D64" s="124"/>
      <c r="E64" s="124"/>
      <c r="F64" s="124"/>
      <c r="G64" s="124"/>
      <c r="H64" s="124"/>
      <c r="I64" s="124"/>
      <c r="J64" s="124"/>
      <c r="K64" s="124"/>
      <c r="L64" s="124"/>
      <c r="M64" s="360" t="s">
        <v>368</v>
      </c>
      <c r="N64" s="361"/>
      <c r="O64" s="127">
        <v>0.5</v>
      </c>
      <c r="P64" s="128"/>
      <c r="Q64" s="129">
        <v>6</v>
      </c>
      <c r="R64" s="128">
        <v>1</v>
      </c>
      <c r="S64" s="129">
        <v>4</v>
      </c>
      <c r="T64" s="130">
        <f>ROUND(+O64*Q64*R64*S64,2)</f>
        <v>12</v>
      </c>
    </row>
    <row r="65" spans="2:20" ht="22.9" customHeight="1">
      <c r="B65" s="123"/>
      <c r="C65" s="124"/>
      <c r="D65" s="124"/>
      <c r="E65" s="124"/>
      <c r="F65" s="124"/>
      <c r="G65" s="124"/>
      <c r="H65" s="124"/>
      <c r="I65" s="124"/>
      <c r="J65" s="124"/>
      <c r="K65" s="124"/>
      <c r="L65" s="124"/>
      <c r="M65" s="417"/>
      <c r="N65" s="418"/>
      <c r="O65" s="191"/>
      <c r="P65" s="192"/>
      <c r="Q65" s="193"/>
      <c r="R65" s="192"/>
      <c r="S65" s="193"/>
      <c r="T65" s="195"/>
    </row>
    <row r="66" spans="2:20" ht="22.9" customHeight="1">
      <c r="B66" s="123"/>
      <c r="C66" s="124"/>
      <c r="D66" s="124"/>
      <c r="E66" s="124"/>
      <c r="F66" s="124"/>
      <c r="G66" s="124"/>
      <c r="H66" s="124"/>
      <c r="I66" s="124"/>
      <c r="J66" s="124"/>
      <c r="K66" s="124"/>
      <c r="L66" s="124"/>
      <c r="M66" s="188"/>
      <c r="N66" s="189"/>
      <c r="O66" s="189"/>
      <c r="P66" s="189"/>
      <c r="Q66" s="189"/>
      <c r="R66" s="189"/>
      <c r="S66" s="189"/>
      <c r="T66" s="190"/>
    </row>
    <row r="67" spans="2:20" ht="22.9" customHeight="1">
      <c r="B67" s="123"/>
      <c r="C67" s="124"/>
      <c r="D67" s="124"/>
      <c r="E67" s="124"/>
      <c r="F67" s="124"/>
      <c r="G67" s="124"/>
      <c r="H67" s="124"/>
      <c r="I67" s="124"/>
      <c r="J67" s="124"/>
      <c r="K67" s="124"/>
      <c r="L67" s="124"/>
      <c r="M67" s="188"/>
      <c r="N67" s="189"/>
      <c r="O67" s="189"/>
      <c r="P67" s="189"/>
      <c r="Q67" s="189"/>
      <c r="R67" s="189"/>
      <c r="S67" s="189"/>
      <c r="T67" s="190"/>
    </row>
    <row r="68" spans="2:20" ht="22.9" customHeight="1" thickBot="1">
      <c r="B68" s="123"/>
      <c r="C68" s="124"/>
      <c r="D68" s="124"/>
      <c r="E68" s="124"/>
      <c r="F68" s="124"/>
      <c r="G68" s="124"/>
      <c r="H68" s="124"/>
      <c r="I68" s="124"/>
      <c r="J68" s="124"/>
      <c r="K68" s="124"/>
      <c r="L68" s="124"/>
      <c r="M68" s="141"/>
      <c r="N68" s="142"/>
      <c r="O68" s="142"/>
      <c r="P68" s="142"/>
      <c r="Q68" s="142"/>
      <c r="R68" s="142"/>
      <c r="S68" s="142"/>
      <c r="T68" s="143"/>
    </row>
    <row r="69" spans="2:20" s="145" customFormat="1" ht="24" customHeight="1">
      <c r="B69" s="392" t="s">
        <v>154</v>
      </c>
      <c r="C69" s="393"/>
      <c r="D69" s="393"/>
      <c r="E69" s="393"/>
      <c r="F69" s="393"/>
      <c r="G69" s="393"/>
      <c r="H69" s="393"/>
      <c r="I69" s="393"/>
      <c r="J69" s="393"/>
      <c r="K69" s="393"/>
      <c r="L69" s="394"/>
      <c r="M69" s="401" t="s">
        <v>139</v>
      </c>
      <c r="N69" s="402"/>
      <c r="O69" s="402"/>
      <c r="P69" s="402"/>
      <c r="Q69" s="402"/>
      <c r="R69" s="402"/>
      <c r="S69" s="402"/>
      <c r="T69" s="144">
        <f>SUM(T16:T68)+0.0041</f>
        <v>66813.304099999979</v>
      </c>
    </row>
    <row r="70" spans="2:20" s="145" customFormat="1" ht="24" customHeight="1">
      <c r="B70" s="395"/>
      <c r="C70" s="396"/>
      <c r="D70" s="396"/>
      <c r="E70" s="396"/>
      <c r="F70" s="396"/>
      <c r="G70" s="396"/>
      <c r="H70" s="396"/>
      <c r="I70" s="396"/>
      <c r="J70" s="396"/>
      <c r="K70" s="396"/>
      <c r="L70" s="397"/>
      <c r="M70" s="403" t="s">
        <v>140</v>
      </c>
      <c r="N70" s="404"/>
      <c r="O70" s="404"/>
      <c r="P70" s="404"/>
      <c r="Q70" s="404"/>
      <c r="R70" s="404"/>
      <c r="S70" s="404"/>
      <c r="T70" s="146"/>
    </row>
    <row r="71" spans="2:20" s="145" customFormat="1" ht="24" customHeight="1" thickBot="1">
      <c r="B71" s="398"/>
      <c r="C71" s="399"/>
      <c r="D71" s="399"/>
      <c r="E71" s="399"/>
      <c r="F71" s="399"/>
      <c r="G71" s="399"/>
      <c r="H71" s="399"/>
      <c r="I71" s="399"/>
      <c r="J71" s="399"/>
      <c r="K71" s="399"/>
      <c r="L71" s="400"/>
      <c r="M71" s="405" t="s">
        <v>141</v>
      </c>
      <c r="N71" s="406"/>
      <c r="O71" s="406"/>
      <c r="P71" s="406"/>
      <c r="Q71" s="406"/>
      <c r="R71" s="406"/>
      <c r="S71" s="406"/>
      <c r="T71" s="147">
        <f>+T70+T69</f>
        <v>66813.304099999979</v>
      </c>
    </row>
    <row r="72" spans="2:20" ht="17.45" customHeight="1">
      <c r="B72" s="148"/>
      <c r="C72" s="149"/>
      <c r="D72" s="149"/>
      <c r="E72" s="149"/>
      <c r="F72" s="149"/>
      <c r="G72" s="149"/>
      <c r="H72" s="149"/>
      <c r="I72" s="149"/>
      <c r="J72" s="149"/>
      <c r="K72" s="149"/>
      <c r="L72" s="149"/>
      <c r="M72" s="150"/>
      <c r="N72" s="150"/>
      <c r="P72" s="150"/>
      <c r="Q72" s="150"/>
      <c r="R72" s="150"/>
      <c r="S72" s="150"/>
      <c r="T72" s="151"/>
    </row>
    <row r="73" spans="2:20" ht="22.9" customHeight="1">
      <c r="B73" s="148"/>
      <c r="J73" s="149"/>
      <c r="K73" s="149"/>
      <c r="L73" s="149"/>
      <c r="M73" s="150"/>
      <c r="Q73" s="115"/>
      <c r="R73" s="149"/>
      <c r="S73" s="149"/>
      <c r="T73" s="153"/>
    </row>
    <row r="74" spans="2:20" ht="19.149999999999999" customHeight="1">
      <c r="B74" s="148"/>
      <c r="J74" s="149"/>
      <c r="K74" s="149"/>
      <c r="L74" s="149"/>
      <c r="M74" s="150"/>
      <c r="Q74" s="115"/>
      <c r="R74" s="149"/>
      <c r="S74" s="149"/>
      <c r="T74" s="153"/>
    </row>
    <row r="75" spans="2:20" ht="21.6" customHeight="1">
      <c r="B75" s="148"/>
      <c r="C75" s="149"/>
      <c r="D75" s="149"/>
      <c r="E75" s="149"/>
      <c r="F75" s="149"/>
      <c r="G75" s="149"/>
      <c r="H75" s="149"/>
      <c r="I75" s="149"/>
      <c r="J75" s="149"/>
      <c r="K75" s="149"/>
      <c r="L75" s="149"/>
      <c r="M75" s="150"/>
      <c r="N75" s="150"/>
      <c r="P75" s="150"/>
      <c r="Q75" s="154"/>
      <c r="R75" s="154"/>
      <c r="S75" s="154"/>
      <c r="T75" s="155"/>
    </row>
    <row r="76" spans="2:20" ht="25.15" customHeight="1">
      <c r="B76" s="148"/>
      <c r="C76" s="149"/>
      <c r="D76" s="149"/>
      <c r="E76" s="149"/>
      <c r="F76" s="149"/>
      <c r="G76" s="149"/>
      <c r="H76" s="149"/>
      <c r="I76" s="149"/>
      <c r="J76" s="149"/>
      <c r="K76" s="149"/>
      <c r="L76" s="156"/>
      <c r="M76" s="157"/>
      <c r="N76" s="157"/>
      <c r="P76" s="150"/>
      <c r="Q76" s="157"/>
      <c r="R76" s="157"/>
      <c r="S76" s="157"/>
      <c r="T76" s="158"/>
    </row>
    <row r="77" spans="2:20" s="162" customFormat="1" ht="17.45" customHeight="1">
      <c r="B77" s="384" t="s">
        <v>142</v>
      </c>
      <c r="C77" s="385"/>
      <c r="D77" s="385"/>
      <c r="E77" s="385"/>
      <c r="F77" s="159"/>
      <c r="G77" s="386" t="s">
        <v>142</v>
      </c>
      <c r="H77" s="386"/>
      <c r="I77" s="386"/>
      <c r="J77" s="387"/>
      <c r="K77" s="160"/>
      <c r="L77" s="388" t="s">
        <v>142</v>
      </c>
      <c r="M77" s="388"/>
      <c r="N77" s="388"/>
      <c r="O77" s="388"/>
      <c r="P77" s="161"/>
      <c r="Q77" s="388" t="s">
        <v>142</v>
      </c>
      <c r="R77" s="388"/>
      <c r="S77" s="388"/>
      <c r="T77" s="389"/>
    </row>
    <row r="78" spans="2:20" ht="17.45" customHeight="1">
      <c r="B78" s="163" t="str">
        <f>+'1,01'!B53</f>
        <v>Nombre: IVAN DARIO RODRIGUEZ</v>
      </c>
      <c r="C78" s="164"/>
      <c r="D78" s="164"/>
      <c r="E78" s="164"/>
      <c r="F78" s="164"/>
      <c r="G78" s="165" t="str">
        <f>+'1,01'!G53</f>
        <v xml:space="preserve">Nombre: MANUEL EDUARDO CEPEDA HERNÁNDEZ </v>
      </c>
      <c r="H78" s="165"/>
      <c r="I78" s="165"/>
      <c r="J78" s="165"/>
      <c r="K78" s="166"/>
      <c r="L78" s="167" t="str">
        <f>+'1,01'!L53</f>
        <v>Nombre: ROBINSON ALEXANDER TOBAR URBANO</v>
      </c>
      <c r="M78" s="167"/>
      <c r="N78" s="167"/>
      <c r="O78" s="167"/>
      <c r="P78" s="166"/>
      <c r="Q78" s="167" t="str">
        <f>+'1,01'!Q53</f>
        <v>Nombre: CLARA LUZ JARAMILLO HENAO</v>
      </c>
      <c r="R78" s="167"/>
      <c r="S78" s="167"/>
      <c r="T78" s="168"/>
    </row>
    <row r="79" spans="2:20" ht="17.45" customHeight="1" thickBot="1">
      <c r="B79" s="174" t="str">
        <f>+'1,01'!B54</f>
        <v>RESIDENTE DE OBRA</v>
      </c>
      <c r="C79" s="169"/>
      <c r="D79" s="169"/>
      <c r="E79" s="169"/>
      <c r="F79" s="169"/>
      <c r="G79" s="170" t="str">
        <f>+'1,01'!G54</f>
        <v>DIRECTOR DE OBRA</v>
      </c>
      <c r="H79" s="170"/>
      <c r="I79" s="170"/>
      <c r="J79" s="170"/>
      <c r="K79" s="171"/>
      <c r="L79" s="172" t="str">
        <f>+'1,01'!L54</f>
        <v xml:space="preserve">RESIDENTE DE INTERVENTORIA </v>
      </c>
      <c r="M79" s="172"/>
      <c r="N79" s="172"/>
      <c r="O79" s="172"/>
      <c r="P79" s="171"/>
      <c r="Q79" s="172" t="str">
        <f>+'1,01'!Q54</f>
        <v xml:space="preserve">DIRECTOR DE INTERVENTORIA </v>
      </c>
      <c r="R79" s="172"/>
      <c r="S79" s="172"/>
      <c r="T79" s="173"/>
    </row>
  </sheetData>
  <mergeCells count="87">
    <mergeCell ref="B77:E77"/>
    <mergeCell ref="G77:J77"/>
    <mergeCell ref="L77:O77"/>
    <mergeCell ref="Q77:T77"/>
    <mergeCell ref="M45:N45"/>
    <mergeCell ref="M47:N47"/>
    <mergeCell ref="M48:N48"/>
    <mergeCell ref="M49:N49"/>
    <mergeCell ref="M50:N50"/>
    <mergeCell ref="M51:N51"/>
    <mergeCell ref="B69:L71"/>
    <mergeCell ref="M69:S69"/>
    <mergeCell ref="M70:S70"/>
    <mergeCell ref="M71:S71"/>
    <mergeCell ref="M55:N55"/>
    <mergeCell ref="M46:N46"/>
    <mergeCell ref="M20:N20"/>
    <mergeCell ref="M21:T21"/>
    <mergeCell ref="M27:N27"/>
    <mergeCell ref="M28:N28"/>
    <mergeCell ref="M40:N40"/>
    <mergeCell ref="M22:N22"/>
    <mergeCell ref="M23:N23"/>
    <mergeCell ref="M24:N24"/>
    <mergeCell ref="M25:N25"/>
    <mergeCell ref="M26:N26"/>
    <mergeCell ref="M29:T29"/>
    <mergeCell ref="M30:N30"/>
    <mergeCell ref="M31:N31"/>
    <mergeCell ref="M32:N32"/>
    <mergeCell ref="M33:N33"/>
    <mergeCell ref="M34:N34"/>
    <mergeCell ref="M15:T15"/>
    <mergeCell ref="M16:N16"/>
    <mergeCell ref="M18:N18"/>
    <mergeCell ref="M19:N19"/>
    <mergeCell ref="M17:N17"/>
    <mergeCell ref="B12:L12"/>
    <mergeCell ref="M12:T12"/>
    <mergeCell ref="M13:N14"/>
    <mergeCell ref="O13:Q13"/>
    <mergeCell ref="R13:R14"/>
    <mergeCell ref="S13:S14"/>
    <mergeCell ref="T13:T14"/>
    <mergeCell ref="B11:T11"/>
    <mergeCell ref="B6:D7"/>
    <mergeCell ref="E6:G7"/>
    <mergeCell ref="H6:I7"/>
    <mergeCell ref="J6:N7"/>
    <mergeCell ref="O6:O8"/>
    <mergeCell ref="P6:T8"/>
    <mergeCell ref="B8:D8"/>
    <mergeCell ref="E8:G8"/>
    <mergeCell ref="H8:I8"/>
    <mergeCell ref="J8:N8"/>
    <mergeCell ref="B9:T9"/>
    <mergeCell ref="B10:C10"/>
    <mergeCell ref="E10:G10"/>
    <mergeCell ref="J10:Q10"/>
    <mergeCell ref="S10:T10"/>
    <mergeCell ref="B4:T4"/>
    <mergeCell ref="F1:Q2"/>
    <mergeCell ref="R1:T1"/>
    <mergeCell ref="R2:T2"/>
    <mergeCell ref="B3:Q3"/>
    <mergeCell ref="R3:T3"/>
    <mergeCell ref="M35:N35"/>
    <mergeCell ref="M36:N36"/>
    <mergeCell ref="M37:N37"/>
    <mergeCell ref="M38:N38"/>
    <mergeCell ref="M39:N39"/>
    <mergeCell ref="M53:T53"/>
    <mergeCell ref="M54:N54"/>
    <mergeCell ref="M44:N44"/>
    <mergeCell ref="M41:N41"/>
    <mergeCell ref="M42:N42"/>
    <mergeCell ref="M43:N43"/>
    <mergeCell ref="M56:N56"/>
    <mergeCell ref="M57:N57"/>
    <mergeCell ref="M58:N58"/>
    <mergeCell ref="M59:N59"/>
    <mergeCell ref="M60:N60"/>
    <mergeCell ref="M61:N61"/>
    <mergeCell ref="M62:N62"/>
    <mergeCell ref="M63:N63"/>
    <mergeCell ref="M64:N64"/>
    <mergeCell ref="M65:N65"/>
  </mergeCells>
  <printOptions horizontalCentered="1"/>
  <pageMargins left="0.11811023622047245" right="0.11811023622047245" top="0.11811023622047245" bottom="0.11811023622047245" header="0" footer="0"/>
  <pageSetup scale="33" orientation="landscape" r:id="rId1"/>
  <headerFooter alignWithMargins="0"/>
  <drawing r:id="rId2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200-000000000000}">
  <sheetPr>
    <tabColor rgb="FF92D050"/>
    <pageSetUpPr fitToPage="1"/>
  </sheetPr>
  <dimension ref="B1:V54"/>
  <sheetViews>
    <sheetView view="pageBreakPreview" topLeftCell="A33" zoomScale="80" zoomScaleNormal="100" zoomScaleSheetLayoutView="80" workbookViewId="0">
      <selection activeCell="G58" sqref="G58"/>
    </sheetView>
  </sheetViews>
  <sheetFormatPr baseColWidth="10" defaultColWidth="10" defaultRowHeight="27" customHeight="1"/>
  <cols>
    <col min="1" max="1" width="1.125" style="115" customWidth="1"/>
    <col min="2" max="5" width="12" style="115" customWidth="1"/>
    <col min="6" max="6" width="15.625" style="115" customWidth="1"/>
    <col min="7" max="7" width="19.875" style="115" customWidth="1"/>
    <col min="8" max="12" width="12" style="115" customWidth="1"/>
    <col min="13" max="13" width="20.125" style="152" customWidth="1"/>
    <col min="14" max="14" width="27.375" style="152" customWidth="1"/>
    <col min="15" max="15" width="17.375" style="150" customWidth="1"/>
    <col min="16" max="16" width="14.375" style="152" customWidth="1"/>
    <col min="17" max="17" width="16.875" style="152" customWidth="1"/>
    <col min="18" max="18" width="13.625" style="152" customWidth="1"/>
    <col min="19" max="19" width="17" style="152" customWidth="1"/>
    <col min="20" max="20" width="13.375" style="152" customWidth="1"/>
    <col min="21" max="21" width="17" style="115" bestFit="1" customWidth="1"/>
    <col min="22" max="22" width="18.125" style="115" customWidth="1"/>
    <col min="23" max="23" width="13.625" style="115" bestFit="1" customWidth="1"/>
    <col min="24" max="24" width="10.125" style="115" bestFit="1" customWidth="1"/>
    <col min="25" max="16384" width="10" style="115"/>
  </cols>
  <sheetData>
    <row r="1" spans="2:20" s="107" customFormat="1" ht="38.450000000000003" customHeight="1">
      <c r="B1" s="104"/>
      <c r="C1" s="105"/>
      <c r="D1" s="105"/>
      <c r="E1" s="106"/>
      <c r="F1" s="342" t="s">
        <v>123</v>
      </c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4"/>
      <c r="R1" s="348"/>
      <c r="S1" s="349"/>
      <c r="T1" s="350"/>
    </row>
    <row r="2" spans="2:20" s="107" customFormat="1" ht="37.9" customHeight="1" thickBot="1">
      <c r="B2" s="108"/>
      <c r="C2" s="109"/>
      <c r="D2" s="109"/>
      <c r="E2" s="110"/>
      <c r="F2" s="345"/>
      <c r="G2" s="346"/>
      <c r="H2" s="346"/>
      <c r="I2" s="346"/>
      <c r="J2" s="346"/>
      <c r="K2" s="346"/>
      <c r="L2" s="346"/>
      <c r="M2" s="346"/>
      <c r="N2" s="346"/>
      <c r="O2" s="346"/>
      <c r="P2" s="346"/>
      <c r="Q2" s="347"/>
      <c r="R2" s="351"/>
      <c r="S2" s="352"/>
      <c r="T2" s="353"/>
    </row>
    <row r="3" spans="2:20" s="107" customFormat="1" ht="29.45" customHeight="1" thickBot="1">
      <c r="B3" s="354" t="str">
        <f>+'1,01'!B3</f>
        <v>PATRIMONIO NATURAL FONDO PARA LA BIODIVERSIDAD Y ÁREAS PROTEGIDAS</v>
      </c>
      <c r="C3" s="355"/>
      <c r="D3" s="355"/>
      <c r="E3" s="355"/>
      <c r="F3" s="355"/>
      <c r="G3" s="355"/>
      <c r="H3" s="355"/>
      <c r="I3" s="355"/>
      <c r="J3" s="355"/>
      <c r="K3" s="355"/>
      <c r="L3" s="355"/>
      <c r="M3" s="355"/>
      <c r="N3" s="355"/>
      <c r="O3" s="355"/>
      <c r="P3" s="355"/>
      <c r="Q3" s="356"/>
      <c r="R3" s="357"/>
      <c r="S3" s="358"/>
      <c r="T3" s="359"/>
    </row>
    <row r="4" spans="2:20" s="107" customFormat="1" ht="33" customHeight="1" thickBot="1">
      <c r="B4" s="339" t="s">
        <v>124</v>
      </c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  <c r="P4" s="340"/>
      <c r="Q4" s="340"/>
      <c r="R4" s="340"/>
      <c r="S4" s="340"/>
      <c r="T4" s="341"/>
    </row>
    <row r="5" spans="2:20" s="107" customFormat="1" ht="12.6" customHeight="1" thickBot="1">
      <c r="B5" s="111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3"/>
      <c r="T5" s="114"/>
    </row>
    <row r="6" spans="2:20" ht="27" customHeight="1">
      <c r="B6" s="308" t="s">
        <v>125</v>
      </c>
      <c r="C6" s="309"/>
      <c r="D6" s="309"/>
      <c r="E6" s="312" t="s">
        <v>149</v>
      </c>
      <c r="F6" s="312"/>
      <c r="G6" s="313"/>
      <c r="H6" s="316" t="s">
        <v>126</v>
      </c>
      <c r="I6" s="317"/>
      <c r="J6" s="320">
        <v>45926</v>
      </c>
      <c r="K6" s="312"/>
      <c r="L6" s="312"/>
      <c r="M6" s="312"/>
      <c r="N6" s="313"/>
      <c r="O6" s="321" t="s">
        <v>127</v>
      </c>
      <c r="P6" s="312" t="s">
        <v>150</v>
      </c>
      <c r="Q6" s="312"/>
      <c r="R6" s="312"/>
      <c r="S6" s="312"/>
      <c r="T6" s="313"/>
    </row>
    <row r="7" spans="2:20" ht="27" customHeight="1">
      <c r="B7" s="310"/>
      <c r="C7" s="311"/>
      <c r="D7" s="311"/>
      <c r="E7" s="314"/>
      <c r="F7" s="314"/>
      <c r="G7" s="315"/>
      <c r="H7" s="318"/>
      <c r="I7" s="319"/>
      <c r="J7" s="314"/>
      <c r="K7" s="314"/>
      <c r="L7" s="314"/>
      <c r="M7" s="314"/>
      <c r="N7" s="315"/>
      <c r="O7" s="322"/>
      <c r="P7" s="314"/>
      <c r="Q7" s="314"/>
      <c r="R7" s="314"/>
      <c r="S7" s="314"/>
      <c r="T7" s="315"/>
    </row>
    <row r="8" spans="2:20" ht="50.25" customHeight="1" thickBot="1">
      <c r="B8" s="326" t="s">
        <v>128</v>
      </c>
      <c r="C8" s="327"/>
      <c r="D8" s="327"/>
      <c r="E8" s="324" t="s">
        <v>151</v>
      </c>
      <c r="F8" s="324"/>
      <c r="G8" s="325"/>
      <c r="H8" s="326" t="s">
        <v>129</v>
      </c>
      <c r="I8" s="327"/>
      <c r="J8" s="324" t="s">
        <v>152</v>
      </c>
      <c r="K8" s="324"/>
      <c r="L8" s="324"/>
      <c r="M8" s="324"/>
      <c r="N8" s="325"/>
      <c r="O8" s="323"/>
      <c r="P8" s="324"/>
      <c r="Q8" s="324"/>
      <c r="R8" s="324"/>
      <c r="S8" s="324"/>
      <c r="T8" s="325"/>
    </row>
    <row r="9" spans="2:20" ht="11.25" customHeight="1" thickBot="1">
      <c r="B9" s="328"/>
      <c r="C9" s="329"/>
      <c r="D9" s="329"/>
      <c r="E9" s="329"/>
      <c r="F9" s="329"/>
      <c r="G9" s="329"/>
      <c r="H9" s="329"/>
      <c r="I9" s="329"/>
      <c r="J9" s="329"/>
      <c r="K9" s="329"/>
      <c r="L9" s="329"/>
      <c r="M9" s="329"/>
      <c r="N9" s="329"/>
      <c r="O9" s="329"/>
      <c r="P9" s="329"/>
      <c r="Q9" s="329"/>
      <c r="R9" s="329"/>
      <c r="S9" s="329"/>
      <c r="T9" s="330"/>
    </row>
    <row r="10" spans="2:20" ht="33.6" customHeight="1" thickBot="1">
      <c r="B10" s="331" t="s">
        <v>130</v>
      </c>
      <c r="C10" s="332"/>
      <c r="D10" s="116" t="str">
        <f>+'F-GAL-001'!B37</f>
        <v>I.</v>
      </c>
      <c r="E10" s="333" t="str">
        <f>+'F-GAL-001'!C37</f>
        <v>ITEM NO PREVISTO</v>
      </c>
      <c r="F10" s="333"/>
      <c r="G10" s="333"/>
      <c r="H10" s="117" t="s">
        <v>131</v>
      </c>
      <c r="I10" s="118" t="e">
        <f>+'F-GAL-001'!#REF!</f>
        <v>#REF!</v>
      </c>
      <c r="J10" s="334" t="e">
        <f>+UPPER('F-GAL-001'!#REF!)</f>
        <v>#REF!</v>
      </c>
      <c r="K10" s="335"/>
      <c r="L10" s="335"/>
      <c r="M10" s="335"/>
      <c r="N10" s="335"/>
      <c r="O10" s="335"/>
      <c r="P10" s="335"/>
      <c r="Q10" s="336"/>
      <c r="R10" s="119" t="s">
        <v>132</v>
      </c>
      <c r="S10" s="337" t="e">
        <f>+'F-GAL-001'!#REF!</f>
        <v>#REF!</v>
      </c>
      <c r="T10" s="338"/>
    </row>
    <row r="11" spans="2:20" ht="10.5" customHeight="1" thickBot="1">
      <c r="B11" s="305"/>
      <c r="C11" s="306"/>
      <c r="D11" s="306"/>
      <c r="E11" s="306"/>
      <c r="F11" s="306"/>
      <c r="G11" s="306"/>
      <c r="H11" s="306"/>
      <c r="I11" s="306"/>
      <c r="J11" s="306"/>
      <c r="K11" s="306"/>
      <c r="L11" s="306"/>
      <c r="M11" s="306"/>
      <c r="N11" s="306"/>
      <c r="O11" s="306"/>
      <c r="P11" s="306"/>
      <c r="Q11" s="306"/>
      <c r="R11" s="306"/>
      <c r="S11" s="306"/>
      <c r="T11" s="307"/>
    </row>
    <row r="12" spans="2:20" ht="27" customHeight="1" thickBot="1">
      <c r="B12" s="362" t="s">
        <v>133</v>
      </c>
      <c r="C12" s="363"/>
      <c r="D12" s="363"/>
      <c r="E12" s="363"/>
      <c r="F12" s="363"/>
      <c r="G12" s="363"/>
      <c r="H12" s="363"/>
      <c r="I12" s="363"/>
      <c r="J12" s="363"/>
      <c r="K12" s="363"/>
      <c r="L12" s="363"/>
      <c r="M12" s="362" t="s">
        <v>134</v>
      </c>
      <c r="N12" s="363"/>
      <c r="O12" s="363"/>
      <c r="P12" s="363"/>
      <c r="Q12" s="363"/>
      <c r="R12" s="363"/>
      <c r="S12" s="363"/>
      <c r="T12" s="364"/>
    </row>
    <row r="13" spans="2:20" ht="30" customHeight="1">
      <c r="B13" s="120"/>
      <c r="C13" s="121"/>
      <c r="D13" s="121"/>
      <c r="E13" s="121"/>
      <c r="F13" s="121"/>
      <c r="G13" s="121"/>
      <c r="H13" s="121"/>
      <c r="I13" s="121"/>
      <c r="J13" s="121"/>
      <c r="K13" s="121"/>
      <c r="L13" s="122"/>
      <c r="M13" s="365" t="s">
        <v>135</v>
      </c>
      <c r="N13" s="366"/>
      <c r="O13" s="369" t="s">
        <v>136</v>
      </c>
      <c r="P13" s="370"/>
      <c r="Q13" s="371"/>
      <c r="R13" s="372" t="s">
        <v>145</v>
      </c>
      <c r="S13" s="374" t="s">
        <v>6</v>
      </c>
      <c r="T13" s="376" t="s">
        <v>36</v>
      </c>
    </row>
    <row r="14" spans="2:20" ht="30" customHeight="1">
      <c r="B14" s="123"/>
      <c r="C14" s="124"/>
      <c r="D14" s="124"/>
      <c r="E14" s="124"/>
      <c r="F14" s="124"/>
      <c r="G14" s="124"/>
      <c r="H14" s="124"/>
      <c r="I14" s="124"/>
      <c r="J14" s="124"/>
      <c r="K14" s="124"/>
      <c r="L14" s="125"/>
      <c r="M14" s="367"/>
      <c r="N14" s="368"/>
      <c r="O14" s="126" t="s">
        <v>137</v>
      </c>
      <c r="P14" s="126" t="s">
        <v>138</v>
      </c>
      <c r="Q14" s="126" t="s">
        <v>144</v>
      </c>
      <c r="R14" s="373"/>
      <c r="S14" s="375"/>
      <c r="T14" s="377"/>
    </row>
    <row r="15" spans="2:20" ht="22.9" customHeight="1">
      <c r="B15" s="123"/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378"/>
      <c r="N15" s="379"/>
      <c r="O15" s="379"/>
      <c r="P15" s="379"/>
      <c r="Q15" s="379"/>
      <c r="R15" s="379"/>
      <c r="S15" s="379"/>
      <c r="T15" s="380"/>
    </row>
    <row r="16" spans="2:20" ht="22.9" customHeight="1">
      <c r="B16" s="123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378" t="s">
        <v>100</v>
      </c>
      <c r="N16" s="379"/>
      <c r="O16" s="379"/>
      <c r="P16" s="379"/>
      <c r="Q16" s="379"/>
      <c r="R16" s="379"/>
      <c r="S16" s="379"/>
      <c r="T16" s="380"/>
    </row>
    <row r="17" spans="2:22" ht="22.9" customHeight="1">
      <c r="B17" s="123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409" t="s">
        <v>393</v>
      </c>
      <c r="N17" s="361"/>
      <c r="O17" s="127">
        <v>4</v>
      </c>
      <c r="P17" s="128">
        <v>3</v>
      </c>
      <c r="Q17" s="128"/>
      <c r="R17" s="128">
        <f>+O17*P17</f>
        <v>12</v>
      </c>
      <c r="S17" s="129">
        <v>1</v>
      </c>
      <c r="T17" s="130">
        <f>ROUND(+R17*S17,2)</f>
        <v>12</v>
      </c>
    </row>
    <row r="18" spans="2:22" ht="22.9" customHeight="1">
      <c r="B18" s="123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409"/>
      <c r="N18" s="361"/>
      <c r="O18" s="136"/>
      <c r="P18" s="136"/>
      <c r="Q18" s="136"/>
      <c r="R18" s="128"/>
      <c r="S18" s="129"/>
      <c r="T18" s="130"/>
    </row>
    <row r="19" spans="2:22" ht="22.9" customHeight="1"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409"/>
      <c r="N19" s="361"/>
      <c r="O19" s="127"/>
      <c r="P19" s="128"/>
      <c r="Q19" s="129"/>
      <c r="R19" s="128"/>
      <c r="S19" s="129"/>
      <c r="T19" s="130"/>
    </row>
    <row r="20" spans="2:22" ht="22.9" customHeight="1"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409"/>
      <c r="N20" s="361"/>
      <c r="O20" s="127"/>
      <c r="P20" s="128"/>
      <c r="Q20" s="129"/>
      <c r="R20" s="131"/>
      <c r="S20" s="129"/>
      <c r="T20" s="130"/>
    </row>
    <row r="21" spans="2:22" ht="22.9" customHeight="1"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409"/>
      <c r="N21" s="361"/>
      <c r="O21" s="127"/>
      <c r="P21" s="128"/>
      <c r="Q21" s="129"/>
      <c r="R21" s="128"/>
      <c r="S21" s="129"/>
      <c r="T21" s="130"/>
    </row>
    <row r="22" spans="2:22" ht="22.9" customHeight="1">
      <c r="B22" s="123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409"/>
      <c r="N22" s="361"/>
      <c r="O22" s="136"/>
      <c r="P22" s="136"/>
      <c r="Q22" s="136"/>
      <c r="R22" s="136"/>
      <c r="S22" s="136"/>
      <c r="T22" s="130"/>
      <c r="V22" s="132"/>
    </row>
    <row r="23" spans="2:22" ht="22.9" customHeight="1">
      <c r="B23" s="123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409"/>
      <c r="N23" s="361"/>
      <c r="O23" s="136"/>
      <c r="P23" s="136"/>
      <c r="Q23" s="136"/>
      <c r="R23" s="136"/>
      <c r="S23" s="136"/>
      <c r="T23" s="130"/>
    </row>
    <row r="24" spans="2:22" ht="22.9" customHeight="1">
      <c r="B24" s="123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413"/>
      <c r="N24" s="414"/>
      <c r="O24" s="127"/>
      <c r="P24" s="128"/>
      <c r="Q24" s="129"/>
      <c r="R24" s="128"/>
      <c r="S24" s="129"/>
      <c r="T24" s="130"/>
    </row>
    <row r="25" spans="2:22" ht="22.9" customHeight="1">
      <c r="B25" s="123"/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415"/>
      <c r="N25" s="416"/>
      <c r="O25" s="127"/>
      <c r="P25" s="128"/>
      <c r="Q25" s="129"/>
      <c r="R25" s="128"/>
      <c r="S25" s="129"/>
      <c r="T25" s="130"/>
    </row>
    <row r="26" spans="2:22" ht="22.9" customHeight="1">
      <c r="B26" s="123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413"/>
      <c r="N26" s="414"/>
      <c r="O26" s="127"/>
      <c r="P26" s="128"/>
      <c r="Q26" s="129"/>
      <c r="R26" s="128"/>
      <c r="S26" s="129"/>
      <c r="T26" s="130"/>
    </row>
    <row r="27" spans="2:22" ht="22.9" customHeight="1">
      <c r="B27" s="123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415"/>
      <c r="N27" s="416"/>
      <c r="O27" s="127"/>
      <c r="P27" s="128"/>
      <c r="Q27" s="129"/>
      <c r="R27" s="128"/>
      <c r="S27" s="129"/>
      <c r="T27" s="130"/>
    </row>
    <row r="28" spans="2:22" ht="22.9" customHeight="1">
      <c r="B28" s="123"/>
      <c r="C28" s="124"/>
      <c r="D28" s="124"/>
      <c r="E28" s="124"/>
      <c r="F28" s="124"/>
      <c r="G28" s="124"/>
      <c r="H28" s="124"/>
      <c r="I28" s="124"/>
      <c r="J28" s="124"/>
      <c r="K28" s="124"/>
      <c r="L28" s="124"/>
      <c r="M28" s="360"/>
      <c r="N28" s="361"/>
      <c r="O28" s="127"/>
      <c r="P28" s="128"/>
      <c r="Q28" s="129"/>
      <c r="R28" s="128"/>
      <c r="S28" s="129"/>
      <c r="T28" s="130"/>
    </row>
    <row r="29" spans="2:22" ht="22.9" customHeight="1">
      <c r="B29" s="123"/>
      <c r="C29" s="124"/>
      <c r="D29" s="124"/>
      <c r="E29" s="124"/>
      <c r="F29" s="124"/>
      <c r="G29" s="124"/>
      <c r="H29" s="124"/>
      <c r="I29" s="124"/>
      <c r="J29" s="124"/>
      <c r="K29" s="124"/>
      <c r="L29" s="124"/>
      <c r="M29" s="360"/>
      <c r="N29" s="361"/>
      <c r="O29" s="127"/>
      <c r="P29" s="128"/>
      <c r="Q29" s="129"/>
      <c r="R29" s="128"/>
      <c r="S29" s="129"/>
      <c r="T29" s="130"/>
    </row>
    <row r="30" spans="2:22" ht="22.9" customHeight="1">
      <c r="B30" s="123"/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360"/>
      <c r="N30" s="361"/>
      <c r="O30" s="133"/>
      <c r="P30" s="128"/>
      <c r="Q30" s="129"/>
      <c r="R30" s="128"/>
      <c r="S30" s="129"/>
      <c r="T30" s="130"/>
    </row>
    <row r="31" spans="2:22" ht="22.9" customHeight="1">
      <c r="B31" s="123"/>
      <c r="D31" s="134"/>
      <c r="E31" s="134"/>
      <c r="F31" s="134"/>
      <c r="G31" s="134"/>
      <c r="H31" s="134"/>
      <c r="I31" s="134"/>
      <c r="J31" s="124"/>
      <c r="K31" s="124"/>
      <c r="L31" s="124"/>
      <c r="M31" s="360"/>
      <c r="N31" s="361"/>
      <c r="O31" s="133"/>
      <c r="P31" s="128"/>
      <c r="Q31" s="129"/>
      <c r="R31" s="128"/>
      <c r="S31" s="129"/>
      <c r="T31" s="130"/>
    </row>
    <row r="32" spans="2:22" ht="22.9" customHeight="1">
      <c r="B32" s="123"/>
      <c r="C32" s="134"/>
      <c r="D32" s="134"/>
      <c r="E32" s="134"/>
      <c r="F32" s="124"/>
      <c r="G32" s="124"/>
      <c r="H32" s="124"/>
      <c r="I32" s="124"/>
      <c r="J32" s="124"/>
      <c r="K32" s="124"/>
      <c r="L32" s="124"/>
      <c r="M32" s="360"/>
      <c r="N32" s="361"/>
      <c r="O32" s="127"/>
      <c r="P32" s="128"/>
      <c r="Q32" s="129"/>
      <c r="R32" s="131"/>
      <c r="S32" s="129"/>
      <c r="T32" s="130"/>
    </row>
    <row r="33" spans="2:22" ht="22.9" customHeight="1">
      <c r="B33" s="123"/>
      <c r="C33" s="124"/>
      <c r="D33" s="124"/>
      <c r="E33" s="124"/>
      <c r="F33" s="124"/>
      <c r="G33" s="124"/>
      <c r="H33" s="124"/>
      <c r="I33" s="124"/>
      <c r="J33" s="124"/>
      <c r="K33" s="124"/>
      <c r="L33" s="124"/>
      <c r="M33" s="360"/>
      <c r="N33" s="361"/>
      <c r="O33" s="127"/>
      <c r="P33" s="128"/>
      <c r="Q33" s="129"/>
      <c r="R33" s="131"/>
      <c r="S33" s="129"/>
      <c r="T33" s="130"/>
    </row>
    <row r="34" spans="2:22" ht="22.9" customHeight="1">
      <c r="B34" s="123"/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360"/>
      <c r="N34" s="361"/>
      <c r="O34" s="127"/>
      <c r="P34" s="128"/>
      <c r="Q34" s="129"/>
      <c r="R34" s="128"/>
      <c r="S34" s="129"/>
      <c r="T34" s="130"/>
    </row>
    <row r="35" spans="2:22" ht="22.9" customHeight="1">
      <c r="B35" s="123"/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360"/>
      <c r="N35" s="361"/>
      <c r="O35" s="127"/>
      <c r="P35" s="128"/>
      <c r="Q35" s="129"/>
      <c r="R35" s="128"/>
      <c r="S35" s="129"/>
      <c r="T35" s="130"/>
      <c r="V35" s="135"/>
    </row>
    <row r="36" spans="2:22" ht="22.9" customHeight="1">
      <c r="B36" s="123"/>
      <c r="C36" s="124"/>
      <c r="D36" s="124"/>
      <c r="E36" s="124"/>
      <c r="F36" s="124"/>
      <c r="G36" s="124"/>
      <c r="H36" s="124"/>
      <c r="I36" s="124"/>
      <c r="J36" s="124"/>
      <c r="K36" s="124"/>
      <c r="L36" s="124"/>
      <c r="M36" s="381"/>
      <c r="N36" s="382"/>
      <c r="O36" s="382"/>
      <c r="P36" s="382"/>
      <c r="Q36" s="382"/>
      <c r="R36" s="382"/>
      <c r="S36" s="382"/>
      <c r="T36" s="383"/>
      <c r="V36" s="135"/>
    </row>
    <row r="37" spans="2:22" ht="22.9" customHeight="1">
      <c r="B37" s="123"/>
      <c r="C37" s="124"/>
      <c r="D37" s="124"/>
      <c r="E37" s="124"/>
      <c r="F37" s="124"/>
      <c r="G37" s="124"/>
      <c r="H37" s="124"/>
      <c r="I37" s="124"/>
      <c r="J37" s="124"/>
      <c r="K37" s="124"/>
      <c r="L37" s="124"/>
      <c r="M37" s="390"/>
      <c r="N37" s="391"/>
      <c r="O37" s="127"/>
      <c r="P37" s="128"/>
      <c r="Q37" s="129"/>
      <c r="R37" s="131"/>
      <c r="S37" s="129"/>
      <c r="T37" s="130"/>
    </row>
    <row r="38" spans="2:22" ht="22.9" customHeight="1">
      <c r="B38" s="123"/>
      <c r="C38" s="124"/>
      <c r="D38" s="124"/>
      <c r="E38" s="124"/>
      <c r="F38" s="124"/>
      <c r="G38" s="124"/>
      <c r="H38" s="124"/>
      <c r="I38" s="124"/>
      <c r="J38" s="124"/>
      <c r="K38" s="124"/>
      <c r="L38" s="124"/>
      <c r="M38" s="390"/>
      <c r="N38" s="391"/>
      <c r="O38" s="136"/>
      <c r="P38" s="136"/>
      <c r="Q38" s="136"/>
      <c r="R38" s="136"/>
      <c r="S38" s="136"/>
      <c r="T38" s="137"/>
    </row>
    <row r="39" spans="2:22" ht="22.9" customHeight="1">
      <c r="B39" s="123"/>
      <c r="F39" s="124"/>
      <c r="G39" s="124"/>
      <c r="H39" s="124"/>
      <c r="I39" s="124"/>
      <c r="J39" s="124"/>
      <c r="K39" s="124"/>
      <c r="L39" s="124"/>
      <c r="M39" s="390"/>
      <c r="N39" s="391"/>
      <c r="O39" s="127"/>
      <c r="P39" s="131"/>
      <c r="Q39" s="129"/>
      <c r="R39" s="131"/>
      <c r="S39" s="129"/>
      <c r="T39" s="130"/>
    </row>
    <row r="40" spans="2:22" ht="22.9" customHeight="1">
      <c r="B40" s="123"/>
      <c r="F40" s="124"/>
      <c r="G40" s="124"/>
      <c r="H40" s="124"/>
      <c r="I40" s="124"/>
      <c r="J40" s="124"/>
      <c r="K40" s="124"/>
      <c r="L40" s="124"/>
      <c r="M40" s="390"/>
      <c r="N40" s="391"/>
      <c r="O40" s="127"/>
      <c r="P40" s="128"/>
      <c r="Q40" s="129"/>
      <c r="R40" s="131"/>
      <c r="S40" s="129"/>
      <c r="T40" s="130"/>
    </row>
    <row r="41" spans="2:22" ht="22.9" customHeight="1">
      <c r="B41" s="123"/>
      <c r="C41" s="124"/>
      <c r="D41" s="124"/>
      <c r="E41" s="124"/>
      <c r="F41" s="124"/>
      <c r="G41" s="124"/>
      <c r="H41" s="124"/>
      <c r="I41" s="124"/>
      <c r="J41" s="124"/>
      <c r="K41" s="124"/>
      <c r="L41" s="124"/>
      <c r="M41" s="390"/>
      <c r="N41" s="391"/>
      <c r="O41" s="127"/>
      <c r="P41" s="128"/>
      <c r="Q41" s="129"/>
      <c r="R41" s="131"/>
      <c r="S41" s="129"/>
      <c r="T41" s="130"/>
    </row>
    <row r="42" spans="2:22" ht="22.9" customHeight="1">
      <c r="B42" s="123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38"/>
      <c r="N42" s="139"/>
      <c r="O42" s="139"/>
      <c r="P42" s="139"/>
      <c r="Q42" s="139"/>
      <c r="R42" s="139"/>
      <c r="S42" s="139"/>
      <c r="T42" s="140"/>
    </row>
    <row r="43" spans="2:22" ht="22.9" customHeight="1" thickBot="1">
      <c r="B43" s="123"/>
      <c r="C43" s="124"/>
      <c r="D43" s="124"/>
      <c r="E43" s="124"/>
      <c r="F43" s="124"/>
      <c r="G43" s="124"/>
      <c r="H43" s="124"/>
      <c r="I43" s="124"/>
      <c r="J43" s="124"/>
      <c r="K43" s="124"/>
      <c r="L43" s="124"/>
      <c r="M43" s="141"/>
      <c r="N43" s="142"/>
      <c r="O43" s="142"/>
      <c r="P43" s="142"/>
      <c r="Q43" s="142"/>
      <c r="R43" s="142"/>
      <c r="S43" s="142"/>
      <c r="T43" s="143"/>
    </row>
    <row r="44" spans="2:22" s="145" customFormat="1" ht="24" customHeight="1">
      <c r="B44" s="392" t="s">
        <v>154</v>
      </c>
      <c r="C44" s="393"/>
      <c r="D44" s="393"/>
      <c r="E44" s="393"/>
      <c r="F44" s="393"/>
      <c r="G44" s="393"/>
      <c r="H44" s="393"/>
      <c r="I44" s="393"/>
      <c r="J44" s="393"/>
      <c r="K44" s="393"/>
      <c r="L44" s="394"/>
      <c r="M44" s="401" t="s">
        <v>139</v>
      </c>
      <c r="N44" s="402"/>
      <c r="O44" s="402"/>
      <c r="P44" s="402"/>
      <c r="Q44" s="402"/>
      <c r="R44" s="402"/>
      <c r="S44" s="402"/>
      <c r="T44" s="144">
        <f>SUM(T17:T43)</f>
        <v>12</v>
      </c>
    </row>
    <row r="45" spans="2:22" s="145" customFormat="1" ht="24" customHeight="1">
      <c r="B45" s="395"/>
      <c r="C45" s="396"/>
      <c r="D45" s="396"/>
      <c r="E45" s="396"/>
      <c r="F45" s="396"/>
      <c r="G45" s="396"/>
      <c r="H45" s="396"/>
      <c r="I45" s="396"/>
      <c r="J45" s="396"/>
      <c r="K45" s="396"/>
      <c r="L45" s="397"/>
      <c r="M45" s="403" t="s">
        <v>140</v>
      </c>
      <c r="N45" s="404"/>
      <c r="O45" s="404"/>
      <c r="P45" s="404"/>
      <c r="Q45" s="404"/>
      <c r="R45" s="404"/>
      <c r="S45" s="404"/>
      <c r="T45" s="146"/>
    </row>
    <row r="46" spans="2:22" s="145" customFormat="1" ht="24" customHeight="1" thickBot="1">
      <c r="B46" s="398"/>
      <c r="C46" s="399"/>
      <c r="D46" s="399"/>
      <c r="E46" s="399"/>
      <c r="F46" s="399"/>
      <c r="G46" s="399"/>
      <c r="H46" s="399"/>
      <c r="I46" s="399"/>
      <c r="J46" s="399"/>
      <c r="K46" s="399"/>
      <c r="L46" s="400"/>
      <c r="M46" s="405" t="s">
        <v>141</v>
      </c>
      <c r="N46" s="406"/>
      <c r="O46" s="406"/>
      <c r="P46" s="406"/>
      <c r="Q46" s="406"/>
      <c r="R46" s="406"/>
      <c r="S46" s="406"/>
      <c r="T46" s="147">
        <f>+T45+T44</f>
        <v>12</v>
      </c>
    </row>
    <row r="47" spans="2:22" ht="17.45" customHeight="1">
      <c r="B47" s="148"/>
      <c r="C47" s="149"/>
      <c r="D47" s="149"/>
      <c r="E47" s="149"/>
      <c r="F47" s="149"/>
      <c r="G47" s="149"/>
      <c r="H47" s="149"/>
      <c r="I47" s="149"/>
      <c r="J47" s="149"/>
      <c r="K47" s="149"/>
      <c r="L47" s="149"/>
      <c r="M47" s="150"/>
      <c r="N47" s="150"/>
      <c r="P47" s="150"/>
      <c r="Q47" s="150"/>
      <c r="R47" s="150"/>
      <c r="S47" s="150"/>
      <c r="T47" s="151"/>
    </row>
    <row r="48" spans="2:22" ht="22.9" customHeight="1">
      <c r="B48" s="148"/>
      <c r="J48" s="149"/>
      <c r="K48" s="149"/>
      <c r="L48" s="149"/>
      <c r="M48" s="150"/>
      <c r="Q48" s="115"/>
      <c r="R48" s="149"/>
      <c r="S48" s="149"/>
      <c r="T48" s="153"/>
    </row>
    <row r="49" spans="2:20" ht="19.149999999999999" customHeight="1">
      <c r="B49" s="148"/>
      <c r="J49" s="149"/>
      <c r="K49" s="149"/>
      <c r="L49" s="149"/>
      <c r="M49" s="150"/>
      <c r="Q49" s="115"/>
      <c r="R49" s="149"/>
      <c r="S49" s="149"/>
      <c r="T49" s="153"/>
    </row>
    <row r="50" spans="2:20" ht="21.6" customHeight="1">
      <c r="B50" s="148"/>
      <c r="C50" s="149"/>
      <c r="D50" s="149"/>
      <c r="E50" s="149"/>
      <c r="F50" s="149"/>
      <c r="G50" s="149"/>
      <c r="H50" s="149"/>
      <c r="I50" s="149"/>
      <c r="J50" s="149"/>
      <c r="K50" s="149"/>
      <c r="L50" s="149"/>
      <c r="M50" s="150"/>
      <c r="N50" s="150"/>
      <c r="P50" s="150"/>
      <c r="Q50" s="154"/>
      <c r="R50" s="154"/>
      <c r="S50" s="154"/>
      <c r="T50" s="155"/>
    </row>
    <row r="51" spans="2:20" ht="25.15" customHeight="1">
      <c r="B51" s="148"/>
      <c r="C51" s="149"/>
      <c r="D51" s="149"/>
      <c r="E51" s="149"/>
      <c r="F51" s="149"/>
      <c r="G51" s="149"/>
      <c r="H51" s="149"/>
      <c r="I51" s="149"/>
      <c r="J51" s="149"/>
      <c r="K51" s="149"/>
      <c r="L51" s="156"/>
      <c r="M51" s="157"/>
      <c r="N51" s="157"/>
      <c r="P51" s="150"/>
      <c r="Q51" s="157"/>
      <c r="R51" s="157"/>
      <c r="S51" s="157"/>
      <c r="T51" s="158"/>
    </row>
    <row r="52" spans="2:20" s="162" customFormat="1" ht="17.45" customHeight="1">
      <c r="B52" s="384" t="s">
        <v>142</v>
      </c>
      <c r="C52" s="385"/>
      <c r="D52" s="385"/>
      <c r="E52" s="385"/>
      <c r="F52" s="159"/>
      <c r="G52" s="386" t="s">
        <v>142</v>
      </c>
      <c r="H52" s="386"/>
      <c r="I52" s="386"/>
      <c r="J52" s="387"/>
      <c r="K52" s="160"/>
      <c r="L52" s="388" t="s">
        <v>142</v>
      </c>
      <c r="M52" s="388"/>
      <c r="N52" s="388"/>
      <c r="O52" s="388"/>
      <c r="P52" s="161"/>
      <c r="Q52" s="388" t="s">
        <v>142</v>
      </c>
      <c r="R52" s="388"/>
      <c r="S52" s="388"/>
      <c r="T52" s="389"/>
    </row>
    <row r="53" spans="2:20" ht="17.45" customHeight="1">
      <c r="B53" s="163" t="str">
        <f>+'1,01'!B53</f>
        <v>Nombre: IVAN DARIO RODRIGUEZ</v>
      </c>
      <c r="C53" s="164"/>
      <c r="D53" s="164"/>
      <c r="E53" s="164"/>
      <c r="F53" s="164"/>
      <c r="G53" s="165" t="str">
        <f>+'1,01'!G53</f>
        <v xml:space="preserve">Nombre: MANUEL EDUARDO CEPEDA HERNÁNDEZ </v>
      </c>
      <c r="H53" s="165"/>
      <c r="I53" s="165"/>
      <c r="J53" s="165"/>
      <c r="K53" s="166"/>
      <c r="L53" s="167" t="str">
        <f>+'1,01'!L53</f>
        <v>Nombre: ROBINSON ALEXANDER TOBAR URBANO</v>
      </c>
      <c r="M53" s="167"/>
      <c r="N53" s="167"/>
      <c r="O53" s="167"/>
      <c r="P53" s="166"/>
      <c r="Q53" s="167" t="str">
        <f>+'1,01'!Q53</f>
        <v>Nombre: CLARA LUZ JARAMILLO HENAO</v>
      </c>
      <c r="R53" s="167"/>
      <c r="S53" s="167"/>
      <c r="T53" s="168"/>
    </row>
    <row r="54" spans="2:20" ht="17.45" customHeight="1" thickBot="1">
      <c r="B54" s="174" t="str">
        <f>+'1,01'!B54</f>
        <v>RESIDENTE DE OBRA</v>
      </c>
      <c r="C54" s="169"/>
      <c r="D54" s="169"/>
      <c r="E54" s="169"/>
      <c r="F54" s="169"/>
      <c r="G54" s="170" t="str">
        <f>+'1,01'!G54</f>
        <v>DIRECTOR DE OBRA</v>
      </c>
      <c r="H54" s="170"/>
      <c r="I54" s="170"/>
      <c r="J54" s="170"/>
      <c r="K54" s="171"/>
      <c r="L54" s="172" t="str">
        <f>+'1,01'!L54</f>
        <v xml:space="preserve">RESIDENTE DE INTERVENTORIA </v>
      </c>
      <c r="M54" s="172"/>
      <c r="N54" s="172"/>
      <c r="O54" s="172"/>
      <c r="P54" s="171"/>
      <c r="Q54" s="172" t="str">
        <f>+'1,01'!Q54</f>
        <v xml:space="preserve">DIRECTOR DE INTERVENTORIA </v>
      </c>
      <c r="R54" s="172"/>
      <c r="S54" s="172"/>
      <c r="T54" s="173"/>
    </row>
  </sheetData>
  <mergeCells count="62">
    <mergeCell ref="B52:E52"/>
    <mergeCell ref="G52:J52"/>
    <mergeCell ref="L52:O52"/>
    <mergeCell ref="Q52:T52"/>
    <mergeCell ref="M35:N35"/>
    <mergeCell ref="M36:T36"/>
    <mergeCell ref="M37:N37"/>
    <mergeCell ref="M38:N38"/>
    <mergeCell ref="M39:N39"/>
    <mergeCell ref="M40:N40"/>
    <mergeCell ref="M41:N41"/>
    <mergeCell ref="B44:L46"/>
    <mergeCell ref="M44:S44"/>
    <mergeCell ref="M45:S45"/>
    <mergeCell ref="M46:S46"/>
    <mergeCell ref="M34:N34"/>
    <mergeCell ref="M21:N21"/>
    <mergeCell ref="M22:N22"/>
    <mergeCell ref="M23:N23"/>
    <mergeCell ref="M24:N25"/>
    <mergeCell ref="M26:N27"/>
    <mergeCell ref="M28:N28"/>
    <mergeCell ref="M29:N29"/>
    <mergeCell ref="M30:N30"/>
    <mergeCell ref="M31:N31"/>
    <mergeCell ref="M32:N32"/>
    <mergeCell ref="M33:N33"/>
    <mergeCell ref="M20:N20"/>
    <mergeCell ref="B12:L12"/>
    <mergeCell ref="M12:T12"/>
    <mergeCell ref="M13:N14"/>
    <mergeCell ref="O13:Q13"/>
    <mergeCell ref="R13:R14"/>
    <mergeCell ref="S13:S14"/>
    <mergeCell ref="T13:T14"/>
    <mergeCell ref="M15:T15"/>
    <mergeCell ref="M16:T16"/>
    <mergeCell ref="M17:N17"/>
    <mergeCell ref="M18:N18"/>
    <mergeCell ref="M19:N19"/>
    <mergeCell ref="B11:T11"/>
    <mergeCell ref="B6:D7"/>
    <mergeCell ref="E6:G7"/>
    <mergeCell ref="H6:I7"/>
    <mergeCell ref="J6:N7"/>
    <mergeCell ref="O6:O8"/>
    <mergeCell ref="P6:T8"/>
    <mergeCell ref="B8:D8"/>
    <mergeCell ref="E8:G8"/>
    <mergeCell ref="H8:I8"/>
    <mergeCell ref="J8:N8"/>
    <mergeCell ref="B9:T9"/>
    <mergeCell ref="B10:C10"/>
    <mergeCell ref="E10:G10"/>
    <mergeCell ref="J10:Q10"/>
    <mergeCell ref="S10:T10"/>
    <mergeCell ref="B4:T4"/>
    <mergeCell ref="F1:Q2"/>
    <mergeCell ref="R1:T1"/>
    <mergeCell ref="R2:T2"/>
    <mergeCell ref="B3:Q3"/>
    <mergeCell ref="R3:T3"/>
  </mergeCells>
  <printOptions horizontalCentered="1"/>
  <pageMargins left="0.11811023622047245" right="0.11811023622047245" top="0.11811023622047245" bottom="0.11811023622047245" header="0" footer="0"/>
  <pageSetup scale="44" orientation="landscape" r:id="rId1"/>
  <headerFooter alignWithMargins="0"/>
  <drawing r:id="rId2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300-000000000000}">
  <sheetPr>
    <tabColor rgb="FF92D050"/>
    <pageSetUpPr fitToPage="1"/>
  </sheetPr>
  <dimension ref="B1:V54"/>
  <sheetViews>
    <sheetView view="pageBreakPreview" topLeftCell="A34" zoomScale="80" zoomScaleNormal="100" zoomScaleSheetLayoutView="80" workbookViewId="0">
      <selection activeCell="G58" sqref="G58"/>
    </sheetView>
  </sheetViews>
  <sheetFormatPr baseColWidth="10" defaultColWidth="10" defaultRowHeight="27" customHeight="1"/>
  <cols>
    <col min="1" max="1" width="1.125" style="115" customWidth="1"/>
    <col min="2" max="5" width="12" style="115" customWidth="1"/>
    <col min="6" max="6" width="15.625" style="115" customWidth="1"/>
    <col min="7" max="7" width="19.875" style="115" customWidth="1"/>
    <col min="8" max="12" width="12" style="115" customWidth="1"/>
    <col min="13" max="13" width="20.125" style="152" customWidth="1"/>
    <col min="14" max="14" width="27.375" style="152" customWidth="1"/>
    <col min="15" max="15" width="17.375" style="150" customWidth="1"/>
    <col min="16" max="16" width="14.375" style="152" customWidth="1"/>
    <col min="17" max="17" width="16.875" style="152" customWidth="1"/>
    <col min="18" max="18" width="13.625" style="152" customWidth="1"/>
    <col min="19" max="19" width="17" style="152" customWidth="1"/>
    <col min="20" max="20" width="13.375" style="152" customWidth="1"/>
    <col min="21" max="21" width="17" style="115" bestFit="1" customWidth="1"/>
    <col min="22" max="22" width="18.125" style="115" customWidth="1"/>
    <col min="23" max="23" width="13.625" style="115" bestFit="1" customWidth="1"/>
    <col min="24" max="24" width="10.125" style="115" bestFit="1" customWidth="1"/>
    <col min="25" max="16384" width="10" style="115"/>
  </cols>
  <sheetData>
    <row r="1" spans="2:20" s="107" customFormat="1" ht="38.450000000000003" customHeight="1">
      <c r="B1" s="104"/>
      <c r="C1" s="105"/>
      <c r="D1" s="105"/>
      <c r="E1" s="106"/>
      <c r="F1" s="342" t="s">
        <v>123</v>
      </c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4"/>
      <c r="R1" s="348"/>
      <c r="S1" s="349"/>
      <c r="T1" s="350"/>
    </row>
    <row r="2" spans="2:20" s="107" customFormat="1" ht="37.9" customHeight="1" thickBot="1">
      <c r="B2" s="108"/>
      <c r="C2" s="109"/>
      <c r="D2" s="109"/>
      <c r="E2" s="110"/>
      <c r="F2" s="345"/>
      <c r="G2" s="346"/>
      <c r="H2" s="346"/>
      <c r="I2" s="346"/>
      <c r="J2" s="346"/>
      <c r="K2" s="346"/>
      <c r="L2" s="346"/>
      <c r="M2" s="346"/>
      <c r="N2" s="346"/>
      <c r="O2" s="346"/>
      <c r="P2" s="346"/>
      <c r="Q2" s="347"/>
      <c r="R2" s="351"/>
      <c r="S2" s="352"/>
      <c r="T2" s="353"/>
    </row>
    <row r="3" spans="2:20" s="107" customFormat="1" ht="29.45" customHeight="1" thickBot="1">
      <c r="B3" s="354" t="str">
        <f>+'1,01'!B3</f>
        <v>PATRIMONIO NATURAL FONDO PARA LA BIODIVERSIDAD Y ÁREAS PROTEGIDAS</v>
      </c>
      <c r="C3" s="355"/>
      <c r="D3" s="355"/>
      <c r="E3" s="355"/>
      <c r="F3" s="355"/>
      <c r="G3" s="355"/>
      <c r="H3" s="355"/>
      <c r="I3" s="355"/>
      <c r="J3" s="355"/>
      <c r="K3" s="355"/>
      <c r="L3" s="355"/>
      <c r="M3" s="355"/>
      <c r="N3" s="355"/>
      <c r="O3" s="355"/>
      <c r="P3" s="355"/>
      <c r="Q3" s="356"/>
      <c r="R3" s="357"/>
      <c r="S3" s="358"/>
      <c r="T3" s="359"/>
    </row>
    <row r="4" spans="2:20" s="107" customFormat="1" ht="33" customHeight="1" thickBot="1">
      <c r="B4" s="339" t="s">
        <v>124</v>
      </c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  <c r="P4" s="340"/>
      <c r="Q4" s="340"/>
      <c r="R4" s="340"/>
      <c r="S4" s="340"/>
      <c r="T4" s="341"/>
    </row>
    <row r="5" spans="2:20" s="107" customFormat="1" ht="12.6" customHeight="1" thickBot="1">
      <c r="B5" s="111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3"/>
      <c r="T5" s="114"/>
    </row>
    <row r="6" spans="2:20" ht="27" customHeight="1">
      <c r="B6" s="308" t="s">
        <v>125</v>
      </c>
      <c r="C6" s="309"/>
      <c r="D6" s="309"/>
      <c r="E6" s="312" t="s">
        <v>149</v>
      </c>
      <c r="F6" s="312"/>
      <c r="G6" s="313"/>
      <c r="H6" s="316" t="s">
        <v>126</v>
      </c>
      <c r="I6" s="317"/>
      <c r="J6" s="320">
        <v>45926</v>
      </c>
      <c r="K6" s="312"/>
      <c r="L6" s="312"/>
      <c r="M6" s="312"/>
      <c r="N6" s="313"/>
      <c r="O6" s="321" t="s">
        <v>127</v>
      </c>
      <c r="P6" s="312" t="s">
        <v>150</v>
      </c>
      <c r="Q6" s="312"/>
      <c r="R6" s="312"/>
      <c r="S6" s="312"/>
      <c r="T6" s="313"/>
    </row>
    <row r="7" spans="2:20" ht="27" customHeight="1">
      <c r="B7" s="310"/>
      <c r="C7" s="311"/>
      <c r="D7" s="311"/>
      <c r="E7" s="314"/>
      <c r="F7" s="314"/>
      <c r="G7" s="315"/>
      <c r="H7" s="318"/>
      <c r="I7" s="319"/>
      <c r="J7" s="314"/>
      <c r="K7" s="314"/>
      <c r="L7" s="314"/>
      <c r="M7" s="314"/>
      <c r="N7" s="315"/>
      <c r="O7" s="322"/>
      <c r="P7" s="314"/>
      <c r="Q7" s="314"/>
      <c r="R7" s="314"/>
      <c r="S7" s="314"/>
      <c r="T7" s="315"/>
    </row>
    <row r="8" spans="2:20" ht="50.25" customHeight="1" thickBot="1">
      <c r="B8" s="326" t="s">
        <v>128</v>
      </c>
      <c r="C8" s="327"/>
      <c r="D8" s="327"/>
      <c r="E8" s="324" t="s">
        <v>151</v>
      </c>
      <c r="F8" s="324"/>
      <c r="G8" s="325"/>
      <c r="H8" s="326" t="s">
        <v>129</v>
      </c>
      <c r="I8" s="327"/>
      <c r="J8" s="324" t="s">
        <v>152</v>
      </c>
      <c r="K8" s="324"/>
      <c r="L8" s="324"/>
      <c r="M8" s="324"/>
      <c r="N8" s="325"/>
      <c r="O8" s="323"/>
      <c r="P8" s="324"/>
      <c r="Q8" s="324"/>
      <c r="R8" s="324"/>
      <c r="S8" s="324"/>
      <c r="T8" s="325"/>
    </row>
    <row r="9" spans="2:20" ht="11.25" customHeight="1" thickBot="1">
      <c r="B9" s="328"/>
      <c r="C9" s="329"/>
      <c r="D9" s="329"/>
      <c r="E9" s="329"/>
      <c r="F9" s="329"/>
      <c r="G9" s="329"/>
      <c r="H9" s="329"/>
      <c r="I9" s="329"/>
      <c r="J9" s="329"/>
      <c r="K9" s="329"/>
      <c r="L9" s="329"/>
      <c r="M9" s="329"/>
      <c r="N9" s="329"/>
      <c r="O9" s="329"/>
      <c r="P9" s="329"/>
      <c r="Q9" s="329"/>
      <c r="R9" s="329"/>
      <c r="S9" s="329"/>
      <c r="T9" s="330"/>
    </row>
    <row r="10" spans="2:20" ht="33.6" customHeight="1" thickBot="1">
      <c r="B10" s="331" t="s">
        <v>130</v>
      </c>
      <c r="C10" s="332"/>
      <c r="D10" s="116" t="str">
        <f>+'F-GAL-001'!B37</f>
        <v>I.</v>
      </c>
      <c r="E10" s="333" t="str">
        <f>+'F-GAL-001'!C37</f>
        <v>ITEM NO PREVISTO</v>
      </c>
      <c r="F10" s="333"/>
      <c r="G10" s="333"/>
      <c r="H10" s="117" t="s">
        <v>131</v>
      </c>
      <c r="I10" s="118" t="e">
        <f>+'F-GAL-001'!#REF!</f>
        <v>#REF!</v>
      </c>
      <c r="J10" s="334" t="e">
        <f>+UPPER('F-GAL-001'!#REF!)</f>
        <v>#REF!</v>
      </c>
      <c r="K10" s="335"/>
      <c r="L10" s="335"/>
      <c r="M10" s="335"/>
      <c r="N10" s="335"/>
      <c r="O10" s="335"/>
      <c r="P10" s="335"/>
      <c r="Q10" s="336"/>
      <c r="R10" s="119" t="s">
        <v>132</v>
      </c>
      <c r="S10" s="337" t="e">
        <f>+'F-GAL-001'!#REF!</f>
        <v>#REF!</v>
      </c>
      <c r="T10" s="338"/>
    </row>
    <row r="11" spans="2:20" ht="10.5" customHeight="1" thickBot="1">
      <c r="B11" s="305"/>
      <c r="C11" s="306"/>
      <c r="D11" s="306"/>
      <c r="E11" s="306"/>
      <c r="F11" s="306"/>
      <c r="G11" s="306"/>
      <c r="H11" s="306"/>
      <c r="I11" s="306"/>
      <c r="J11" s="306"/>
      <c r="K11" s="306"/>
      <c r="L11" s="306"/>
      <c r="M11" s="306"/>
      <c r="N11" s="306"/>
      <c r="O11" s="306"/>
      <c r="P11" s="306"/>
      <c r="Q11" s="306"/>
      <c r="R11" s="306"/>
      <c r="S11" s="306"/>
      <c r="T11" s="307"/>
    </row>
    <row r="12" spans="2:20" ht="27" customHeight="1" thickBot="1">
      <c r="B12" s="362" t="s">
        <v>133</v>
      </c>
      <c r="C12" s="363"/>
      <c r="D12" s="363"/>
      <c r="E12" s="363"/>
      <c r="F12" s="363"/>
      <c r="G12" s="363"/>
      <c r="H12" s="363"/>
      <c r="I12" s="363"/>
      <c r="J12" s="363"/>
      <c r="K12" s="363"/>
      <c r="L12" s="363"/>
      <c r="M12" s="362" t="s">
        <v>134</v>
      </c>
      <c r="N12" s="363"/>
      <c r="O12" s="363"/>
      <c r="P12" s="363"/>
      <c r="Q12" s="363"/>
      <c r="R12" s="363"/>
      <c r="S12" s="363"/>
      <c r="T12" s="364"/>
    </row>
    <row r="13" spans="2:20" ht="30" customHeight="1">
      <c r="B13" s="120"/>
      <c r="C13" s="121"/>
      <c r="D13" s="121"/>
      <c r="E13" s="121"/>
      <c r="F13" s="121"/>
      <c r="G13" s="121"/>
      <c r="H13" s="121"/>
      <c r="I13" s="121"/>
      <c r="J13" s="121"/>
      <c r="K13" s="121"/>
      <c r="L13" s="122"/>
      <c r="M13" s="365" t="s">
        <v>135</v>
      </c>
      <c r="N13" s="366"/>
      <c r="O13" s="369" t="s">
        <v>136</v>
      </c>
      <c r="P13" s="370"/>
      <c r="Q13" s="371"/>
      <c r="R13" s="372" t="s">
        <v>145</v>
      </c>
      <c r="S13" s="374" t="s">
        <v>6</v>
      </c>
      <c r="T13" s="376" t="s">
        <v>36</v>
      </c>
    </row>
    <row r="14" spans="2:20" ht="30" customHeight="1">
      <c r="B14" s="123"/>
      <c r="C14" s="124"/>
      <c r="D14" s="124"/>
      <c r="E14" s="124"/>
      <c r="F14" s="124"/>
      <c r="G14" s="124"/>
      <c r="H14" s="124"/>
      <c r="I14" s="124"/>
      <c r="J14" s="124"/>
      <c r="K14" s="124"/>
      <c r="L14" s="125"/>
      <c r="M14" s="367"/>
      <c r="N14" s="368"/>
      <c r="O14" s="126" t="s">
        <v>137</v>
      </c>
      <c r="P14" s="126" t="s">
        <v>138</v>
      </c>
      <c r="Q14" s="126" t="s">
        <v>144</v>
      </c>
      <c r="R14" s="373"/>
      <c r="S14" s="375"/>
      <c r="T14" s="377"/>
    </row>
    <row r="15" spans="2:20" ht="22.9" customHeight="1">
      <c r="B15" s="123"/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378"/>
      <c r="N15" s="379"/>
      <c r="O15" s="379"/>
      <c r="P15" s="379"/>
      <c r="Q15" s="379"/>
      <c r="R15" s="379"/>
      <c r="S15" s="379"/>
      <c r="T15" s="380"/>
    </row>
    <row r="16" spans="2:20" ht="22.9" customHeight="1">
      <c r="B16" s="123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378" t="s">
        <v>100</v>
      </c>
      <c r="N16" s="379"/>
      <c r="O16" s="379"/>
      <c r="P16" s="379"/>
      <c r="Q16" s="379"/>
      <c r="R16" s="379"/>
      <c r="S16" s="379"/>
      <c r="T16" s="380"/>
    </row>
    <row r="17" spans="2:22" ht="22.9" customHeight="1">
      <c r="B17" s="123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409" t="s">
        <v>394</v>
      </c>
      <c r="N17" s="361"/>
      <c r="O17" s="127">
        <v>2.5</v>
      </c>
      <c r="P17" s="128"/>
      <c r="Q17" s="128"/>
      <c r="R17" s="128"/>
      <c r="S17" s="129">
        <v>4</v>
      </c>
      <c r="T17" s="130">
        <f>ROUND(+O17*S17,2)</f>
        <v>10</v>
      </c>
    </row>
    <row r="18" spans="2:22" ht="22.9" customHeight="1">
      <c r="B18" s="123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409" t="s">
        <v>395</v>
      </c>
      <c r="N18" s="361"/>
      <c r="O18" s="136">
        <v>3.8</v>
      </c>
      <c r="P18" s="136"/>
      <c r="Q18" s="136"/>
      <c r="R18" s="128"/>
      <c r="S18" s="129">
        <v>5</v>
      </c>
      <c r="T18" s="130">
        <f>ROUND(+O18*S18,2)</f>
        <v>19</v>
      </c>
    </row>
    <row r="19" spans="2:22" ht="22.9" customHeight="1"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409"/>
      <c r="N19" s="361"/>
      <c r="O19" s="127"/>
      <c r="P19" s="128"/>
      <c r="Q19" s="129"/>
      <c r="R19" s="128"/>
      <c r="S19" s="129"/>
      <c r="T19" s="130"/>
    </row>
    <row r="20" spans="2:22" ht="22.9" customHeight="1"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409"/>
      <c r="N20" s="361"/>
      <c r="O20" s="127"/>
      <c r="P20" s="128"/>
      <c r="Q20" s="129"/>
      <c r="R20" s="131"/>
      <c r="S20" s="129"/>
      <c r="T20" s="130"/>
    </row>
    <row r="21" spans="2:22" ht="22.9" customHeight="1"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409"/>
      <c r="N21" s="361"/>
      <c r="O21" s="127"/>
      <c r="P21" s="128"/>
      <c r="Q21" s="129"/>
      <c r="R21" s="128"/>
      <c r="S21" s="129"/>
      <c r="T21" s="130"/>
    </row>
    <row r="22" spans="2:22" ht="22.9" customHeight="1">
      <c r="B22" s="123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409"/>
      <c r="N22" s="361"/>
      <c r="O22" s="136"/>
      <c r="P22" s="136"/>
      <c r="Q22" s="136"/>
      <c r="R22" s="136"/>
      <c r="S22" s="136"/>
      <c r="T22" s="130"/>
      <c r="V22" s="132"/>
    </row>
    <row r="23" spans="2:22" ht="22.9" customHeight="1">
      <c r="B23" s="123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409"/>
      <c r="N23" s="361"/>
      <c r="O23" s="136"/>
      <c r="P23" s="136"/>
      <c r="Q23" s="136"/>
      <c r="R23" s="136"/>
      <c r="S23" s="136"/>
      <c r="T23" s="130"/>
    </row>
    <row r="24" spans="2:22" ht="22.9" customHeight="1">
      <c r="B24" s="123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413"/>
      <c r="N24" s="414"/>
      <c r="O24" s="127"/>
      <c r="P24" s="128"/>
      <c r="Q24" s="129"/>
      <c r="R24" s="128"/>
      <c r="S24" s="129"/>
      <c r="T24" s="130"/>
    </row>
    <row r="25" spans="2:22" ht="22.9" customHeight="1">
      <c r="B25" s="123"/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415"/>
      <c r="N25" s="416"/>
      <c r="O25" s="127"/>
      <c r="P25" s="128"/>
      <c r="Q25" s="129"/>
      <c r="R25" s="128"/>
      <c r="S25" s="129"/>
      <c r="T25" s="130"/>
    </row>
    <row r="26" spans="2:22" ht="22.9" customHeight="1">
      <c r="B26" s="123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413"/>
      <c r="N26" s="414"/>
      <c r="O26" s="127"/>
      <c r="P26" s="128"/>
      <c r="Q26" s="129"/>
      <c r="R26" s="128"/>
      <c r="S26" s="129"/>
      <c r="T26" s="130"/>
    </row>
    <row r="27" spans="2:22" ht="22.9" customHeight="1">
      <c r="B27" s="123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415"/>
      <c r="N27" s="416"/>
      <c r="O27" s="127"/>
      <c r="P27" s="128"/>
      <c r="Q27" s="129"/>
      <c r="R27" s="128"/>
      <c r="S27" s="129"/>
      <c r="T27" s="130"/>
    </row>
    <row r="28" spans="2:22" ht="22.9" customHeight="1">
      <c r="B28" s="123"/>
      <c r="C28" s="124"/>
      <c r="D28" s="124"/>
      <c r="E28" s="124"/>
      <c r="F28" s="124"/>
      <c r="G28" s="124"/>
      <c r="H28" s="124"/>
      <c r="I28" s="124"/>
      <c r="J28" s="124"/>
      <c r="K28" s="124"/>
      <c r="L28" s="124"/>
      <c r="M28" s="360"/>
      <c r="N28" s="361"/>
      <c r="O28" s="127"/>
      <c r="P28" s="128"/>
      <c r="Q28" s="129"/>
      <c r="R28" s="128"/>
      <c r="S28" s="129"/>
      <c r="T28" s="130"/>
    </row>
    <row r="29" spans="2:22" ht="22.9" customHeight="1">
      <c r="B29" s="123"/>
      <c r="C29" s="124"/>
      <c r="D29" s="124"/>
      <c r="E29" s="124"/>
      <c r="F29" s="124"/>
      <c r="G29" s="124"/>
      <c r="H29" s="124"/>
      <c r="I29" s="124"/>
      <c r="J29" s="124"/>
      <c r="K29" s="124"/>
      <c r="L29" s="124"/>
      <c r="M29" s="360"/>
      <c r="N29" s="361"/>
      <c r="O29" s="127"/>
      <c r="P29" s="128"/>
      <c r="Q29" s="129"/>
      <c r="R29" s="128"/>
      <c r="S29" s="129"/>
      <c r="T29" s="130"/>
    </row>
    <row r="30" spans="2:22" ht="22.9" customHeight="1">
      <c r="B30" s="123"/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360"/>
      <c r="N30" s="361"/>
      <c r="O30" s="133"/>
      <c r="P30" s="128"/>
      <c r="Q30" s="129"/>
      <c r="R30" s="128"/>
      <c r="S30" s="129"/>
      <c r="T30" s="130"/>
    </row>
    <row r="31" spans="2:22" ht="22.9" customHeight="1">
      <c r="B31" s="123"/>
      <c r="D31" s="134"/>
      <c r="E31" s="134"/>
      <c r="F31" s="134"/>
      <c r="G31" s="134"/>
      <c r="H31" s="134"/>
      <c r="I31" s="134"/>
      <c r="J31" s="124"/>
      <c r="K31" s="124"/>
      <c r="L31" s="124"/>
      <c r="M31" s="360"/>
      <c r="N31" s="361"/>
      <c r="O31" s="133"/>
      <c r="P31" s="128"/>
      <c r="Q31" s="129"/>
      <c r="R31" s="128"/>
      <c r="S31" s="129"/>
      <c r="T31" s="130"/>
    </row>
    <row r="32" spans="2:22" ht="22.9" customHeight="1">
      <c r="B32" s="123"/>
      <c r="C32" s="134"/>
      <c r="D32" s="134"/>
      <c r="E32" s="134"/>
      <c r="F32" s="124"/>
      <c r="G32" s="124"/>
      <c r="H32" s="124"/>
      <c r="I32" s="124"/>
      <c r="J32" s="124"/>
      <c r="K32" s="124"/>
      <c r="L32" s="124"/>
      <c r="M32" s="360"/>
      <c r="N32" s="361"/>
      <c r="O32" s="127"/>
      <c r="P32" s="128"/>
      <c r="Q32" s="129"/>
      <c r="R32" s="131"/>
      <c r="S32" s="129"/>
      <c r="T32" s="130"/>
    </row>
    <row r="33" spans="2:22" ht="22.9" customHeight="1">
      <c r="B33" s="123"/>
      <c r="C33" s="124"/>
      <c r="D33" s="124"/>
      <c r="E33" s="124"/>
      <c r="F33" s="124"/>
      <c r="G33" s="124"/>
      <c r="H33" s="124"/>
      <c r="I33" s="124"/>
      <c r="J33" s="124"/>
      <c r="K33" s="124"/>
      <c r="L33" s="124"/>
      <c r="M33" s="360"/>
      <c r="N33" s="361"/>
      <c r="O33" s="127"/>
      <c r="P33" s="128"/>
      <c r="Q33" s="129"/>
      <c r="R33" s="131"/>
      <c r="S33" s="129"/>
      <c r="T33" s="130"/>
    </row>
    <row r="34" spans="2:22" ht="22.9" customHeight="1">
      <c r="B34" s="123"/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360"/>
      <c r="N34" s="361"/>
      <c r="O34" s="127"/>
      <c r="P34" s="128"/>
      <c r="Q34" s="129"/>
      <c r="R34" s="128"/>
      <c r="S34" s="129"/>
      <c r="T34" s="130"/>
    </row>
    <row r="35" spans="2:22" ht="22.9" customHeight="1">
      <c r="B35" s="123"/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360"/>
      <c r="N35" s="361"/>
      <c r="O35" s="127"/>
      <c r="P35" s="128"/>
      <c r="Q35" s="129"/>
      <c r="R35" s="128"/>
      <c r="S35" s="129"/>
      <c r="T35" s="130"/>
      <c r="V35" s="135"/>
    </row>
    <row r="36" spans="2:22" ht="22.9" customHeight="1">
      <c r="B36" s="123"/>
      <c r="C36" s="124"/>
      <c r="D36" s="124"/>
      <c r="E36" s="124"/>
      <c r="F36" s="124"/>
      <c r="G36" s="124"/>
      <c r="H36" s="124"/>
      <c r="I36" s="124"/>
      <c r="J36" s="124"/>
      <c r="K36" s="124"/>
      <c r="L36" s="124"/>
      <c r="M36" s="381"/>
      <c r="N36" s="382"/>
      <c r="O36" s="382"/>
      <c r="P36" s="382"/>
      <c r="Q36" s="382"/>
      <c r="R36" s="382"/>
      <c r="S36" s="382"/>
      <c r="T36" s="383"/>
      <c r="V36" s="135"/>
    </row>
    <row r="37" spans="2:22" ht="22.9" customHeight="1">
      <c r="B37" s="123"/>
      <c r="C37" s="124"/>
      <c r="D37" s="124"/>
      <c r="E37" s="124"/>
      <c r="F37" s="124"/>
      <c r="G37" s="124"/>
      <c r="H37" s="124"/>
      <c r="I37" s="124"/>
      <c r="J37" s="124"/>
      <c r="K37" s="124"/>
      <c r="L37" s="124"/>
      <c r="M37" s="390"/>
      <c r="N37" s="391"/>
      <c r="O37" s="127"/>
      <c r="P37" s="128"/>
      <c r="Q37" s="129"/>
      <c r="R37" s="131"/>
      <c r="S37" s="129"/>
      <c r="T37" s="130"/>
    </row>
    <row r="38" spans="2:22" ht="22.9" customHeight="1">
      <c r="B38" s="123"/>
      <c r="C38" s="124"/>
      <c r="D38" s="124"/>
      <c r="E38" s="124"/>
      <c r="F38" s="124"/>
      <c r="G38" s="124"/>
      <c r="H38" s="124"/>
      <c r="I38" s="124"/>
      <c r="J38" s="124"/>
      <c r="K38" s="124"/>
      <c r="L38" s="124"/>
      <c r="M38" s="390"/>
      <c r="N38" s="391"/>
      <c r="O38" s="136"/>
      <c r="P38" s="136"/>
      <c r="Q38" s="136"/>
      <c r="R38" s="136"/>
      <c r="S38" s="136"/>
      <c r="T38" s="137"/>
    </row>
    <row r="39" spans="2:22" ht="22.9" customHeight="1">
      <c r="B39" s="123"/>
      <c r="F39" s="124"/>
      <c r="G39" s="124"/>
      <c r="H39" s="124"/>
      <c r="I39" s="124"/>
      <c r="J39" s="124"/>
      <c r="K39" s="124"/>
      <c r="L39" s="124"/>
      <c r="M39" s="390"/>
      <c r="N39" s="391"/>
      <c r="O39" s="127"/>
      <c r="P39" s="131"/>
      <c r="Q39" s="129"/>
      <c r="R39" s="131"/>
      <c r="S39" s="129"/>
      <c r="T39" s="130"/>
    </row>
    <row r="40" spans="2:22" ht="22.9" customHeight="1">
      <c r="B40" s="123"/>
      <c r="F40" s="124"/>
      <c r="G40" s="124"/>
      <c r="H40" s="124"/>
      <c r="I40" s="124"/>
      <c r="J40" s="124"/>
      <c r="K40" s="124"/>
      <c r="L40" s="124"/>
      <c r="M40" s="390"/>
      <c r="N40" s="391"/>
      <c r="O40" s="127"/>
      <c r="P40" s="128"/>
      <c r="Q40" s="129"/>
      <c r="R40" s="131"/>
      <c r="S40" s="129"/>
      <c r="T40" s="130"/>
    </row>
    <row r="41" spans="2:22" ht="22.9" customHeight="1">
      <c r="B41" s="123"/>
      <c r="C41" s="124"/>
      <c r="D41" s="124"/>
      <c r="E41" s="124"/>
      <c r="F41" s="124"/>
      <c r="G41" s="124"/>
      <c r="H41" s="124"/>
      <c r="I41" s="124"/>
      <c r="J41" s="124"/>
      <c r="K41" s="124"/>
      <c r="L41" s="124"/>
      <c r="M41" s="390"/>
      <c r="N41" s="391"/>
      <c r="O41" s="127"/>
      <c r="P41" s="128"/>
      <c r="Q41" s="129"/>
      <c r="R41" s="131"/>
      <c r="S41" s="129"/>
      <c r="T41" s="130"/>
    </row>
    <row r="42" spans="2:22" ht="22.9" customHeight="1">
      <c r="B42" s="123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38"/>
      <c r="N42" s="139"/>
      <c r="O42" s="139"/>
      <c r="P42" s="139"/>
      <c r="Q42" s="139"/>
      <c r="R42" s="139"/>
      <c r="S42" s="139"/>
      <c r="T42" s="140"/>
    </row>
    <row r="43" spans="2:22" ht="22.9" customHeight="1" thickBot="1">
      <c r="B43" s="123"/>
      <c r="C43" s="124"/>
      <c r="D43" s="124"/>
      <c r="E43" s="124"/>
      <c r="F43" s="124"/>
      <c r="G43" s="124"/>
      <c r="H43" s="124"/>
      <c r="I43" s="124"/>
      <c r="J43" s="124"/>
      <c r="K43" s="124"/>
      <c r="L43" s="124"/>
      <c r="M43" s="141"/>
      <c r="N43" s="142"/>
      <c r="O43" s="142"/>
      <c r="P43" s="142"/>
      <c r="Q43" s="142"/>
      <c r="R43" s="142"/>
      <c r="S43" s="142"/>
      <c r="T43" s="143"/>
    </row>
    <row r="44" spans="2:22" s="145" customFormat="1" ht="24" customHeight="1">
      <c r="B44" s="392" t="s">
        <v>154</v>
      </c>
      <c r="C44" s="393"/>
      <c r="D44" s="393"/>
      <c r="E44" s="393"/>
      <c r="F44" s="393"/>
      <c r="G44" s="393"/>
      <c r="H44" s="393"/>
      <c r="I44" s="393"/>
      <c r="J44" s="393"/>
      <c r="K44" s="393"/>
      <c r="L44" s="394"/>
      <c r="M44" s="401" t="s">
        <v>139</v>
      </c>
      <c r="N44" s="402"/>
      <c r="O44" s="402"/>
      <c r="P44" s="402"/>
      <c r="Q44" s="402"/>
      <c r="R44" s="402"/>
      <c r="S44" s="402"/>
      <c r="T44" s="144">
        <f>SUM(T17:T43)</f>
        <v>29</v>
      </c>
    </row>
    <row r="45" spans="2:22" s="145" customFormat="1" ht="24" customHeight="1">
      <c r="B45" s="395"/>
      <c r="C45" s="396"/>
      <c r="D45" s="396"/>
      <c r="E45" s="396"/>
      <c r="F45" s="396"/>
      <c r="G45" s="396"/>
      <c r="H45" s="396"/>
      <c r="I45" s="396"/>
      <c r="J45" s="396"/>
      <c r="K45" s="396"/>
      <c r="L45" s="397"/>
      <c r="M45" s="403" t="s">
        <v>140</v>
      </c>
      <c r="N45" s="404"/>
      <c r="O45" s="404"/>
      <c r="P45" s="404"/>
      <c r="Q45" s="404"/>
      <c r="R45" s="404"/>
      <c r="S45" s="404"/>
      <c r="T45" s="146"/>
    </row>
    <row r="46" spans="2:22" s="145" customFormat="1" ht="24" customHeight="1" thickBot="1">
      <c r="B46" s="398"/>
      <c r="C46" s="399"/>
      <c r="D46" s="399"/>
      <c r="E46" s="399"/>
      <c r="F46" s="399"/>
      <c r="G46" s="399"/>
      <c r="H46" s="399"/>
      <c r="I46" s="399"/>
      <c r="J46" s="399"/>
      <c r="K46" s="399"/>
      <c r="L46" s="400"/>
      <c r="M46" s="405" t="s">
        <v>141</v>
      </c>
      <c r="N46" s="406"/>
      <c r="O46" s="406"/>
      <c r="P46" s="406"/>
      <c r="Q46" s="406"/>
      <c r="R46" s="406"/>
      <c r="S46" s="406"/>
      <c r="T46" s="147">
        <f>+T45+T44</f>
        <v>29</v>
      </c>
    </row>
    <row r="47" spans="2:22" ht="17.45" customHeight="1">
      <c r="B47" s="148"/>
      <c r="C47" s="149"/>
      <c r="D47" s="149"/>
      <c r="E47" s="149"/>
      <c r="F47" s="149"/>
      <c r="G47" s="149"/>
      <c r="H47" s="149"/>
      <c r="I47" s="149"/>
      <c r="J47" s="149"/>
      <c r="K47" s="149"/>
      <c r="L47" s="149"/>
      <c r="M47" s="150"/>
      <c r="N47" s="150"/>
      <c r="P47" s="150"/>
      <c r="Q47" s="150"/>
      <c r="R47" s="150"/>
      <c r="S47" s="150"/>
      <c r="T47" s="151"/>
    </row>
    <row r="48" spans="2:22" ht="22.9" customHeight="1">
      <c r="B48" s="148"/>
      <c r="J48" s="149"/>
      <c r="K48" s="149"/>
      <c r="L48" s="149"/>
      <c r="M48" s="150"/>
      <c r="Q48" s="115"/>
      <c r="R48" s="149"/>
      <c r="S48" s="149"/>
      <c r="T48" s="153"/>
    </row>
    <row r="49" spans="2:20" ht="19.149999999999999" customHeight="1">
      <c r="B49" s="148"/>
      <c r="J49" s="149"/>
      <c r="K49" s="149"/>
      <c r="L49" s="149"/>
      <c r="M49" s="150"/>
      <c r="Q49" s="115"/>
      <c r="R49" s="149"/>
      <c r="S49" s="149"/>
      <c r="T49" s="153"/>
    </row>
    <row r="50" spans="2:20" ht="21.6" customHeight="1">
      <c r="B50" s="148"/>
      <c r="C50" s="149"/>
      <c r="D50" s="149"/>
      <c r="E50" s="149"/>
      <c r="F50" s="149"/>
      <c r="G50" s="149"/>
      <c r="H50" s="149"/>
      <c r="I50" s="149"/>
      <c r="J50" s="149"/>
      <c r="K50" s="149"/>
      <c r="L50" s="149"/>
      <c r="M50" s="150"/>
      <c r="N50" s="150"/>
      <c r="P50" s="150"/>
      <c r="Q50" s="154"/>
      <c r="R50" s="154"/>
      <c r="S50" s="154"/>
      <c r="T50" s="155"/>
    </row>
    <row r="51" spans="2:20" ht="25.15" customHeight="1">
      <c r="B51" s="148"/>
      <c r="C51" s="149"/>
      <c r="D51" s="149"/>
      <c r="E51" s="149"/>
      <c r="F51" s="149"/>
      <c r="G51" s="149"/>
      <c r="H51" s="149"/>
      <c r="I51" s="149"/>
      <c r="J51" s="149"/>
      <c r="K51" s="149"/>
      <c r="L51" s="156"/>
      <c r="M51" s="157"/>
      <c r="N51" s="157"/>
      <c r="P51" s="150"/>
      <c r="Q51" s="157"/>
      <c r="R51" s="157"/>
      <c r="S51" s="157"/>
      <c r="T51" s="158"/>
    </row>
    <row r="52" spans="2:20" s="162" customFormat="1" ht="17.45" customHeight="1">
      <c r="B52" s="384" t="s">
        <v>142</v>
      </c>
      <c r="C52" s="385"/>
      <c r="D52" s="385"/>
      <c r="E52" s="385"/>
      <c r="F52" s="159"/>
      <c r="G52" s="386" t="s">
        <v>142</v>
      </c>
      <c r="H52" s="386"/>
      <c r="I52" s="386"/>
      <c r="J52" s="387"/>
      <c r="K52" s="160"/>
      <c r="L52" s="388" t="s">
        <v>142</v>
      </c>
      <c r="M52" s="388"/>
      <c r="N52" s="388"/>
      <c r="O52" s="388"/>
      <c r="P52" s="161"/>
      <c r="Q52" s="388" t="s">
        <v>142</v>
      </c>
      <c r="R52" s="388"/>
      <c r="S52" s="388"/>
      <c r="T52" s="389"/>
    </row>
    <row r="53" spans="2:20" ht="17.45" customHeight="1">
      <c r="B53" s="163" t="str">
        <f>+'1,01'!B53</f>
        <v>Nombre: IVAN DARIO RODRIGUEZ</v>
      </c>
      <c r="C53" s="164"/>
      <c r="D53" s="164"/>
      <c r="E53" s="164"/>
      <c r="F53" s="164"/>
      <c r="G53" s="165" t="str">
        <f>+'1,01'!G53</f>
        <v xml:space="preserve">Nombre: MANUEL EDUARDO CEPEDA HERNÁNDEZ </v>
      </c>
      <c r="H53" s="165"/>
      <c r="I53" s="165"/>
      <c r="J53" s="165"/>
      <c r="K53" s="166"/>
      <c r="L53" s="167" t="str">
        <f>+'1,01'!L53</f>
        <v>Nombre: ROBINSON ALEXANDER TOBAR URBANO</v>
      </c>
      <c r="M53" s="167"/>
      <c r="N53" s="167"/>
      <c r="O53" s="167"/>
      <c r="P53" s="166"/>
      <c r="Q53" s="167" t="str">
        <f>+'1,01'!Q53</f>
        <v>Nombre: CLARA LUZ JARAMILLO HENAO</v>
      </c>
      <c r="R53" s="167"/>
      <c r="S53" s="167"/>
      <c r="T53" s="168"/>
    </row>
    <row r="54" spans="2:20" ht="17.45" customHeight="1" thickBot="1">
      <c r="B54" s="174" t="str">
        <f>+'1,01'!B54</f>
        <v>RESIDENTE DE OBRA</v>
      </c>
      <c r="C54" s="169"/>
      <c r="D54" s="169"/>
      <c r="E54" s="169"/>
      <c r="F54" s="169"/>
      <c r="G54" s="170" t="str">
        <f>+'1,01'!G54</f>
        <v>DIRECTOR DE OBRA</v>
      </c>
      <c r="H54" s="170"/>
      <c r="I54" s="170"/>
      <c r="J54" s="170"/>
      <c r="K54" s="171"/>
      <c r="L54" s="172" t="str">
        <f>+'1,01'!L54</f>
        <v xml:space="preserve">RESIDENTE DE INTERVENTORIA </v>
      </c>
      <c r="M54" s="172"/>
      <c r="N54" s="172"/>
      <c r="O54" s="172"/>
      <c r="P54" s="171"/>
      <c r="Q54" s="172" t="str">
        <f>+'1,01'!Q54</f>
        <v xml:space="preserve">DIRECTOR DE INTERVENTORIA </v>
      </c>
      <c r="R54" s="172"/>
      <c r="S54" s="172"/>
      <c r="T54" s="173"/>
    </row>
  </sheetData>
  <mergeCells count="62">
    <mergeCell ref="B52:E52"/>
    <mergeCell ref="G52:J52"/>
    <mergeCell ref="L52:O52"/>
    <mergeCell ref="Q52:T52"/>
    <mergeCell ref="M35:N35"/>
    <mergeCell ref="M36:T36"/>
    <mergeCell ref="M37:N37"/>
    <mergeCell ref="M38:N38"/>
    <mergeCell ref="M39:N39"/>
    <mergeCell ref="M40:N40"/>
    <mergeCell ref="M41:N41"/>
    <mergeCell ref="B44:L46"/>
    <mergeCell ref="M44:S44"/>
    <mergeCell ref="M45:S45"/>
    <mergeCell ref="M46:S46"/>
    <mergeCell ref="M34:N34"/>
    <mergeCell ref="M21:N21"/>
    <mergeCell ref="M22:N22"/>
    <mergeCell ref="M23:N23"/>
    <mergeCell ref="M24:N25"/>
    <mergeCell ref="M26:N27"/>
    <mergeCell ref="M28:N28"/>
    <mergeCell ref="M29:N29"/>
    <mergeCell ref="M30:N30"/>
    <mergeCell ref="M31:N31"/>
    <mergeCell ref="M32:N32"/>
    <mergeCell ref="M33:N33"/>
    <mergeCell ref="M20:N20"/>
    <mergeCell ref="B12:L12"/>
    <mergeCell ref="M12:T12"/>
    <mergeCell ref="M13:N14"/>
    <mergeCell ref="O13:Q13"/>
    <mergeCell ref="R13:R14"/>
    <mergeCell ref="S13:S14"/>
    <mergeCell ref="T13:T14"/>
    <mergeCell ref="M15:T15"/>
    <mergeCell ref="M16:T16"/>
    <mergeCell ref="M17:N17"/>
    <mergeCell ref="M18:N18"/>
    <mergeCell ref="M19:N19"/>
    <mergeCell ref="B11:T11"/>
    <mergeCell ref="B6:D7"/>
    <mergeCell ref="E6:G7"/>
    <mergeCell ref="H6:I7"/>
    <mergeCell ref="J6:N7"/>
    <mergeCell ref="O6:O8"/>
    <mergeCell ref="P6:T8"/>
    <mergeCell ref="B8:D8"/>
    <mergeCell ref="E8:G8"/>
    <mergeCell ref="H8:I8"/>
    <mergeCell ref="J8:N8"/>
    <mergeCell ref="B9:T9"/>
    <mergeCell ref="B10:C10"/>
    <mergeCell ref="E10:G10"/>
    <mergeCell ref="J10:Q10"/>
    <mergeCell ref="S10:T10"/>
    <mergeCell ref="B4:T4"/>
    <mergeCell ref="F1:Q2"/>
    <mergeCell ref="R1:T1"/>
    <mergeCell ref="R2:T2"/>
    <mergeCell ref="B3:Q3"/>
    <mergeCell ref="R3:T3"/>
  </mergeCells>
  <printOptions horizontalCentered="1"/>
  <pageMargins left="0.11811023622047245" right="0.11811023622047245" top="0.11811023622047245" bottom="0.11811023622047245" header="0" footer="0"/>
  <pageSetup scale="44" orientation="landscape" r:id="rId1"/>
  <headerFooter alignWithMargins="0"/>
  <drawing r:id="rId2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400-000000000000}">
  <sheetPr>
    <tabColor rgb="FF92D050"/>
    <pageSetUpPr fitToPage="1"/>
  </sheetPr>
  <dimension ref="B1:V54"/>
  <sheetViews>
    <sheetView view="pageBreakPreview" topLeftCell="A30" zoomScale="80" zoomScaleNormal="100" zoomScaleSheetLayoutView="80" workbookViewId="0">
      <selection activeCell="G58" sqref="G58"/>
    </sheetView>
  </sheetViews>
  <sheetFormatPr baseColWidth="10" defaultColWidth="10" defaultRowHeight="27" customHeight="1"/>
  <cols>
    <col min="1" max="1" width="1.125" style="115" customWidth="1"/>
    <col min="2" max="5" width="12" style="115" customWidth="1"/>
    <col min="6" max="6" width="15.625" style="115" customWidth="1"/>
    <col min="7" max="7" width="19.875" style="115" customWidth="1"/>
    <col min="8" max="12" width="12" style="115" customWidth="1"/>
    <col min="13" max="13" width="20.125" style="152" customWidth="1"/>
    <col min="14" max="14" width="27.375" style="152" customWidth="1"/>
    <col min="15" max="15" width="17.375" style="150" customWidth="1"/>
    <col min="16" max="16" width="14.375" style="152" customWidth="1"/>
    <col min="17" max="17" width="16.875" style="152" customWidth="1"/>
    <col min="18" max="18" width="13.625" style="152" customWidth="1"/>
    <col min="19" max="19" width="17" style="152" customWidth="1"/>
    <col min="20" max="20" width="13.375" style="152" customWidth="1"/>
    <col min="21" max="21" width="17" style="115" bestFit="1" customWidth="1"/>
    <col min="22" max="22" width="18.125" style="115" customWidth="1"/>
    <col min="23" max="23" width="13.625" style="115" bestFit="1" customWidth="1"/>
    <col min="24" max="24" width="10.125" style="115" bestFit="1" customWidth="1"/>
    <col min="25" max="16384" width="10" style="115"/>
  </cols>
  <sheetData>
    <row r="1" spans="2:20" s="107" customFormat="1" ht="38.450000000000003" customHeight="1">
      <c r="B1" s="104"/>
      <c r="C1" s="105"/>
      <c r="D1" s="105"/>
      <c r="E1" s="106"/>
      <c r="F1" s="342" t="s">
        <v>123</v>
      </c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4"/>
      <c r="R1" s="348"/>
      <c r="S1" s="349"/>
      <c r="T1" s="350"/>
    </row>
    <row r="2" spans="2:20" s="107" customFormat="1" ht="37.9" customHeight="1" thickBot="1">
      <c r="B2" s="108"/>
      <c r="C2" s="109"/>
      <c r="D2" s="109"/>
      <c r="E2" s="110"/>
      <c r="F2" s="345"/>
      <c r="G2" s="346"/>
      <c r="H2" s="346"/>
      <c r="I2" s="346"/>
      <c r="J2" s="346"/>
      <c r="K2" s="346"/>
      <c r="L2" s="346"/>
      <c r="M2" s="346"/>
      <c r="N2" s="346"/>
      <c r="O2" s="346"/>
      <c r="P2" s="346"/>
      <c r="Q2" s="347"/>
      <c r="R2" s="351"/>
      <c r="S2" s="352"/>
      <c r="T2" s="353"/>
    </row>
    <row r="3" spans="2:20" s="107" customFormat="1" ht="29.45" customHeight="1" thickBot="1">
      <c r="B3" s="354" t="str">
        <f>+'1,01'!B3</f>
        <v>PATRIMONIO NATURAL FONDO PARA LA BIODIVERSIDAD Y ÁREAS PROTEGIDAS</v>
      </c>
      <c r="C3" s="355"/>
      <c r="D3" s="355"/>
      <c r="E3" s="355"/>
      <c r="F3" s="355"/>
      <c r="G3" s="355"/>
      <c r="H3" s="355"/>
      <c r="I3" s="355"/>
      <c r="J3" s="355"/>
      <c r="K3" s="355"/>
      <c r="L3" s="355"/>
      <c r="M3" s="355"/>
      <c r="N3" s="355"/>
      <c r="O3" s="355"/>
      <c r="P3" s="355"/>
      <c r="Q3" s="356"/>
      <c r="R3" s="357"/>
      <c r="S3" s="358"/>
      <c r="T3" s="359"/>
    </row>
    <row r="4" spans="2:20" s="107" customFormat="1" ht="33" customHeight="1" thickBot="1">
      <c r="B4" s="339" t="s">
        <v>124</v>
      </c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  <c r="P4" s="340"/>
      <c r="Q4" s="340"/>
      <c r="R4" s="340"/>
      <c r="S4" s="340"/>
      <c r="T4" s="341"/>
    </row>
    <row r="5" spans="2:20" s="107" customFormat="1" ht="12.6" customHeight="1" thickBot="1">
      <c r="B5" s="111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3"/>
      <c r="T5" s="114"/>
    </row>
    <row r="6" spans="2:20" ht="27" customHeight="1">
      <c r="B6" s="308" t="s">
        <v>125</v>
      </c>
      <c r="C6" s="309"/>
      <c r="D6" s="309"/>
      <c r="E6" s="312" t="s">
        <v>149</v>
      </c>
      <c r="F6" s="312"/>
      <c r="G6" s="313"/>
      <c r="H6" s="316" t="s">
        <v>126</v>
      </c>
      <c r="I6" s="317"/>
      <c r="J6" s="320">
        <v>45926</v>
      </c>
      <c r="K6" s="312"/>
      <c r="L6" s="312"/>
      <c r="M6" s="312"/>
      <c r="N6" s="313"/>
      <c r="O6" s="321" t="s">
        <v>127</v>
      </c>
      <c r="P6" s="312" t="s">
        <v>150</v>
      </c>
      <c r="Q6" s="312"/>
      <c r="R6" s="312"/>
      <c r="S6" s="312"/>
      <c r="T6" s="313"/>
    </row>
    <row r="7" spans="2:20" ht="27" customHeight="1">
      <c r="B7" s="310"/>
      <c r="C7" s="311"/>
      <c r="D7" s="311"/>
      <c r="E7" s="314"/>
      <c r="F7" s="314"/>
      <c r="G7" s="315"/>
      <c r="H7" s="318"/>
      <c r="I7" s="319"/>
      <c r="J7" s="314"/>
      <c r="K7" s="314"/>
      <c r="L7" s="314"/>
      <c r="M7" s="314"/>
      <c r="N7" s="315"/>
      <c r="O7" s="322"/>
      <c r="P7" s="314"/>
      <c r="Q7" s="314"/>
      <c r="R7" s="314"/>
      <c r="S7" s="314"/>
      <c r="T7" s="315"/>
    </row>
    <row r="8" spans="2:20" ht="50.25" customHeight="1" thickBot="1">
      <c r="B8" s="326" t="s">
        <v>128</v>
      </c>
      <c r="C8" s="327"/>
      <c r="D8" s="327"/>
      <c r="E8" s="324" t="s">
        <v>151</v>
      </c>
      <c r="F8" s="324"/>
      <c r="G8" s="325"/>
      <c r="H8" s="326" t="s">
        <v>129</v>
      </c>
      <c r="I8" s="327"/>
      <c r="J8" s="324" t="s">
        <v>152</v>
      </c>
      <c r="K8" s="324"/>
      <c r="L8" s="324"/>
      <c r="M8" s="324"/>
      <c r="N8" s="325"/>
      <c r="O8" s="323"/>
      <c r="P8" s="324"/>
      <c r="Q8" s="324"/>
      <c r="R8" s="324"/>
      <c r="S8" s="324"/>
      <c r="T8" s="325"/>
    </row>
    <row r="9" spans="2:20" ht="11.25" customHeight="1" thickBot="1">
      <c r="B9" s="328"/>
      <c r="C9" s="329"/>
      <c r="D9" s="329"/>
      <c r="E9" s="329"/>
      <c r="F9" s="329"/>
      <c r="G9" s="329"/>
      <c r="H9" s="329"/>
      <c r="I9" s="329"/>
      <c r="J9" s="329"/>
      <c r="K9" s="329"/>
      <c r="L9" s="329"/>
      <c r="M9" s="329"/>
      <c r="N9" s="329"/>
      <c r="O9" s="329"/>
      <c r="P9" s="329"/>
      <c r="Q9" s="329"/>
      <c r="R9" s="329"/>
      <c r="S9" s="329"/>
      <c r="T9" s="330"/>
    </row>
    <row r="10" spans="2:20" ht="33.6" customHeight="1" thickBot="1">
      <c r="B10" s="331" t="s">
        <v>130</v>
      </c>
      <c r="C10" s="332"/>
      <c r="D10" s="116" t="str">
        <f>+'F-GAL-001'!B37</f>
        <v>I.</v>
      </c>
      <c r="E10" s="333" t="str">
        <f>+'F-GAL-001'!C37</f>
        <v>ITEM NO PREVISTO</v>
      </c>
      <c r="F10" s="333"/>
      <c r="G10" s="333"/>
      <c r="H10" s="117" t="s">
        <v>131</v>
      </c>
      <c r="I10" s="118" t="e">
        <f>+'F-GAL-001'!#REF!</f>
        <v>#REF!</v>
      </c>
      <c r="J10" s="334" t="e">
        <f>+UPPER('F-GAL-001'!#REF!)</f>
        <v>#REF!</v>
      </c>
      <c r="K10" s="335"/>
      <c r="L10" s="335"/>
      <c r="M10" s="335"/>
      <c r="N10" s="335"/>
      <c r="O10" s="335"/>
      <c r="P10" s="335"/>
      <c r="Q10" s="336"/>
      <c r="R10" s="119" t="s">
        <v>132</v>
      </c>
      <c r="S10" s="337" t="e">
        <f>+'F-GAL-001'!#REF!</f>
        <v>#REF!</v>
      </c>
      <c r="T10" s="338"/>
    </row>
    <row r="11" spans="2:20" ht="10.5" customHeight="1" thickBot="1">
      <c r="B11" s="305"/>
      <c r="C11" s="306"/>
      <c r="D11" s="306"/>
      <c r="E11" s="306"/>
      <c r="F11" s="306"/>
      <c r="G11" s="306"/>
      <c r="H11" s="306"/>
      <c r="I11" s="306"/>
      <c r="J11" s="306"/>
      <c r="K11" s="306"/>
      <c r="L11" s="306"/>
      <c r="M11" s="306"/>
      <c r="N11" s="306"/>
      <c r="O11" s="306"/>
      <c r="P11" s="306"/>
      <c r="Q11" s="306"/>
      <c r="R11" s="306"/>
      <c r="S11" s="306"/>
      <c r="T11" s="307"/>
    </row>
    <row r="12" spans="2:20" ht="27" customHeight="1" thickBot="1">
      <c r="B12" s="362" t="s">
        <v>133</v>
      </c>
      <c r="C12" s="363"/>
      <c r="D12" s="363"/>
      <c r="E12" s="363"/>
      <c r="F12" s="363"/>
      <c r="G12" s="363"/>
      <c r="H12" s="363"/>
      <c r="I12" s="363"/>
      <c r="J12" s="363"/>
      <c r="K12" s="363"/>
      <c r="L12" s="363"/>
      <c r="M12" s="362" t="s">
        <v>134</v>
      </c>
      <c r="N12" s="363"/>
      <c r="O12" s="363"/>
      <c r="P12" s="363"/>
      <c r="Q12" s="363"/>
      <c r="R12" s="363"/>
      <c r="S12" s="363"/>
      <c r="T12" s="364"/>
    </row>
    <row r="13" spans="2:20" ht="30" customHeight="1">
      <c r="B13" s="120"/>
      <c r="C13" s="121"/>
      <c r="D13" s="121"/>
      <c r="E13" s="121"/>
      <c r="F13" s="121"/>
      <c r="G13" s="121"/>
      <c r="H13" s="121"/>
      <c r="I13" s="121"/>
      <c r="J13" s="121"/>
      <c r="K13" s="121"/>
      <c r="L13" s="122"/>
      <c r="M13" s="365" t="s">
        <v>135</v>
      </c>
      <c r="N13" s="366"/>
      <c r="O13" s="369" t="s">
        <v>136</v>
      </c>
      <c r="P13" s="370"/>
      <c r="Q13" s="371"/>
      <c r="R13" s="372" t="s">
        <v>145</v>
      </c>
      <c r="S13" s="374" t="s">
        <v>6</v>
      </c>
      <c r="T13" s="376" t="s">
        <v>36</v>
      </c>
    </row>
    <row r="14" spans="2:20" ht="30" customHeight="1">
      <c r="B14" s="123"/>
      <c r="C14" s="124"/>
      <c r="D14" s="124"/>
      <c r="E14" s="124"/>
      <c r="F14" s="124"/>
      <c r="G14" s="124"/>
      <c r="H14" s="124"/>
      <c r="I14" s="124"/>
      <c r="J14" s="124"/>
      <c r="K14" s="124"/>
      <c r="L14" s="125"/>
      <c r="M14" s="367"/>
      <c r="N14" s="368"/>
      <c r="O14" s="126" t="s">
        <v>137</v>
      </c>
      <c r="P14" s="126" t="s">
        <v>138</v>
      </c>
      <c r="Q14" s="126" t="s">
        <v>144</v>
      </c>
      <c r="R14" s="373"/>
      <c r="S14" s="375"/>
      <c r="T14" s="377"/>
    </row>
    <row r="15" spans="2:20" ht="22.9" customHeight="1">
      <c r="B15" s="123"/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378"/>
      <c r="N15" s="379"/>
      <c r="O15" s="379"/>
      <c r="P15" s="379"/>
      <c r="Q15" s="379"/>
      <c r="R15" s="379"/>
      <c r="S15" s="379"/>
      <c r="T15" s="380"/>
    </row>
    <row r="16" spans="2:20" ht="22.9" customHeight="1">
      <c r="B16" s="123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378" t="s">
        <v>100</v>
      </c>
      <c r="N16" s="379"/>
      <c r="O16" s="379"/>
      <c r="P16" s="379"/>
      <c r="Q16" s="379"/>
      <c r="R16" s="379"/>
      <c r="S16" s="379"/>
      <c r="T16" s="380"/>
    </row>
    <row r="17" spans="2:22" ht="22.9" customHeight="1">
      <c r="B17" s="123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409" t="s">
        <v>388</v>
      </c>
      <c r="N17" s="361"/>
      <c r="O17" s="127">
        <v>3</v>
      </c>
      <c r="P17" s="128"/>
      <c r="Q17" s="128"/>
      <c r="R17" s="128"/>
      <c r="S17" s="129">
        <v>4</v>
      </c>
      <c r="T17" s="130">
        <f>ROUND(+O17*S17,2)</f>
        <v>12</v>
      </c>
    </row>
    <row r="18" spans="2:22" ht="22.9" customHeight="1">
      <c r="B18" s="123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409" t="s">
        <v>388</v>
      </c>
      <c r="N18" s="361"/>
      <c r="O18" s="136">
        <v>3.8</v>
      </c>
      <c r="P18" s="136"/>
      <c r="Q18" s="136"/>
      <c r="R18" s="128"/>
      <c r="S18" s="129">
        <v>2</v>
      </c>
      <c r="T18" s="130">
        <f>ROUND(+O18*S18,2)</f>
        <v>7.6</v>
      </c>
    </row>
    <row r="19" spans="2:22" ht="22.9" customHeight="1"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409" t="s">
        <v>396</v>
      </c>
      <c r="N19" s="361"/>
      <c r="O19" s="127">
        <v>1</v>
      </c>
      <c r="P19" s="128"/>
      <c r="Q19" s="129"/>
      <c r="R19" s="128"/>
      <c r="S19" s="129">
        <v>3</v>
      </c>
      <c r="T19" s="130">
        <f>ROUND(+O19*S19,2)</f>
        <v>3</v>
      </c>
    </row>
    <row r="20" spans="2:22" ht="22.9" customHeight="1"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409"/>
      <c r="N20" s="361"/>
      <c r="O20" s="127"/>
      <c r="P20" s="128"/>
      <c r="Q20" s="129"/>
      <c r="R20" s="131"/>
      <c r="S20" s="129"/>
      <c r="T20" s="130"/>
    </row>
    <row r="21" spans="2:22" ht="22.9" customHeight="1"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409"/>
      <c r="N21" s="361"/>
      <c r="O21" s="127"/>
      <c r="P21" s="128"/>
      <c r="Q21" s="129"/>
      <c r="R21" s="128"/>
      <c r="S21" s="129"/>
      <c r="T21" s="130"/>
    </row>
    <row r="22" spans="2:22" ht="22.9" customHeight="1">
      <c r="B22" s="123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409"/>
      <c r="N22" s="361"/>
      <c r="O22" s="136"/>
      <c r="P22" s="136"/>
      <c r="Q22" s="136"/>
      <c r="R22" s="136"/>
      <c r="S22" s="136"/>
      <c r="T22" s="130"/>
      <c r="V22" s="132"/>
    </row>
    <row r="23" spans="2:22" ht="22.9" customHeight="1">
      <c r="B23" s="123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409"/>
      <c r="N23" s="361"/>
      <c r="O23" s="136"/>
      <c r="P23" s="136"/>
      <c r="Q23" s="136"/>
      <c r="R23" s="136"/>
      <c r="S23" s="136"/>
      <c r="T23" s="130"/>
    </row>
    <row r="24" spans="2:22" ht="22.9" customHeight="1">
      <c r="B24" s="123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413"/>
      <c r="N24" s="414"/>
      <c r="O24" s="127"/>
      <c r="P24" s="128"/>
      <c r="Q24" s="129"/>
      <c r="R24" s="128"/>
      <c r="S24" s="129"/>
      <c r="T24" s="130"/>
    </row>
    <row r="25" spans="2:22" ht="22.9" customHeight="1">
      <c r="B25" s="123"/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415"/>
      <c r="N25" s="416"/>
      <c r="O25" s="127"/>
      <c r="P25" s="128"/>
      <c r="Q25" s="129"/>
      <c r="R25" s="128"/>
      <c r="S25" s="129"/>
      <c r="T25" s="130"/>
    </row>
    <row r="26" spans="2:22" ht="22.9" customHeight="1">
      <c r="B26" s="123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413"/>
      <c r="N26" s="414"/>
      <c r="O26" s="127"/>
      <c r="P26" s="128"/>
      <c r="Q26" s="129"/>
      <c r="R26" s="128"/>
      <c r="S26" s="129"/>
      <c r="T26" s="130"/>
    </row>
    <row r="27" spans="2:22" ht="22.9" customHeight="1">
      <c r="B27" s="123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415"/>
      <c r="N27" s="416"/>
      <c r="O27" s="127"/>
      <c r="P27" s="128"/>
      <c r="Q27" s="129"/>
      <c r="R27" s="128"/>
      <c r="S27" s="129"/>
      <c r="T27" s="130"/>
    </row>
    <row r="28" spans="2:22" ht="22.9" customHeight="1">
      <c r="B28" s="123"/>
      <c r="C28" s="124"/>
      <c r="D28" s="124"/>
      <c r="E28" s="124"/>
      <c r="F28" s="124"/>
      <c r="G28" s="124"/>
      <c r="H28" s="124"/>
      <c r="I28" s="124"/>
      <c r="J28" s="124"/>
      <c r="K28" s="124"/>
      <c r="L28" s="124"/>
      <c r="M28" s="360"/>
      <c r="N28" s="361"/>
      <c r="O28" s="127"/>
      <c r="P28" s="128"/>
      <c r="Q28" s="129"/>
      <c r="R28" s="128"/>
      <c r="S28" s="129"/>
      <c r="T28" s="130"/>
    </row>
    <row r="29" spans="2:22" ht="22.9" customHeight="1">
      <c r="B29" s="123"/>
      <c r="C29" s="124"/>
      <c r="D29" s="124"/>
      <c r="E29" s="124"/>
      <c r="F29" s="124"/>
      <c r="G29" s="124"/>
      <c r="H29" s="124"/>
      <c r="I29" s="124"/>
      <c r="J29" s="124"/>
      <c r="K29" s="124"/>
      <c r="L29" s="124"/>
      <c r="M29" s="360"/>
      <c r="N29" s="361"/>
      <c r="O29" s="127"/>
      <c r="P29" s="128"/>
      <c r="Q29" s="129"/>
      <c r="R29" s="128"/>
      <c r="S29" s="129"/>
      <c r="T29" s="130"/>
    </row>
    <row r="30" spans="2:22" ht="22.9" customHeight="1">
      <c r="B30" s="123"/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360"/>
      <c r="N30" s="361"/>
      <c r="O30" s="133"/>
      <c r="P30" s="128"/>
      <c r="Q30" s="129"/>
      <c r="R30" s="128"/>
      <c r="S30" s="129"/>
      <c r="T30" s="130"/>
    </row>
    <row r="31" spans="2:22" ht="22.9" customHeight="1">
      <c r="B31" s="123"/>
      <c r="D31" s="134"/>
      <c r="E31" s="134"/>
      <c r="F31" s="134"/>
      <c r="G31" s="134"/>
      <c r="H31" s="134"/>
      <c r="I31" s="134"/>
      <c r="J31" s="124"/>
      <c r="K31" s="124"/>
      <c r="L31" s="124"/>
      <c r="M31" s="360"/>
      <c r="N31" s="361"/>
      <c r="O31" s="133"/>
      <c r="P31" s="128"/>
      <c r="Q31" s="129"/>
      <c r="R31" s="128"/>
      <c r="S31" s="129"/>
      <c r="T31" s="130"/>
    </row>
    <row r="32" spans="2:22" ht="22.9" customHeight="1">
      <c r="B32" s="123"/>
      <c r="C32" s="134"/>
      <c r="D32" s="134"/>
      <c r="E32" s="134"/>
      <c r="F32" s="124"/>
      <c r="G32" s="124"/>
      <c r="H32" s="124"/>
      <c r="I32" s="124"/>
      <c r="J32" s="124"/>
      <c r="K32" s="124"/>
      <c r="L32" s="124"/>
      <c r="M32" s="360"/>
      <c r="N32" s="361"/>
      <c r="O32" s="127"/>
      <c r="P32" s="128"/>
      <c r="Q32" s="129"/>
      <c r="R32" s="131"/>
      <c r="S32" s="129"/>
      <c r="T32" s="130"/>
    </row>
    <row r="33" spans="2:22" ht="22.9" customHeight="1">
      <c r="B33" s="123"/>
      <c r="C33" s="124"/>
      <c r="D33" s="124"/>
      <c r="E33" s="124"/>
      <c r="F33" s="124"/>
      <c r="G33" s="124"/>
      <c r="H33" s="124"/>
      <c r="I33" s="124"/>
      <c r="J33" s="124"/>
      <c r="K33" s="124"/>
      <c r="L33" s="124"/>
      <c r="M33" s="360"/>
      <c r="N33" s="361"/>
      <c r="O33" s="127"/>
      <c r="P33" s="128"/>
      <c r="Q33" s="129"/>
      <c r="R33" s="131"/>
      <c r="S33" s="129"/>
      <c r="T33" s="130"/>
    </row>
    <row r="34" spans="2:22" ht="22.9" customHeight="1">
      <c r="B34" s="123"/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360"/>
      <c r="N34" s="361"/>
      <c r="O34" s="127"/>
      <c r="P34" s="128"/>
      <c r="Q34" s="129"/>
      <c r="R34" s="128"/>
      <c r="S34" s="129"/>
      <c r="T34" s="130"/>
    </row>
    <row r="35" spans="2:22" ht="22.9" customHeight="1">
      <c r="B35" s="123"/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360"/>
      <c r="N35" s="361"/>
      <c r="O35" s="127"/>
      <c r="P35" s="128"/>
      <c r="Q35" s="129"/>
      <c r="R35" s="128"/>
      <c r="S35" s="129"/>
      <c r="T35" s="130"/>
      <c r="V35" s="135"/>
    </row>
    <row r="36" spans="2:22" ht="22.9" customHeight="1">
      <c r="B36" s="123"/>
      <c r="C36" s="124"/>
      <c r="D36" s="124"/>
      <c r="E36" s="124"/>
      <c r="F36" s="124"/>
      <c r="G36" s="124"/>
      <c r="H36" s="124"/>
      <c r="I36" s="124"/>
      <c r="J36" s="124"/>
      <c r="K36" s="124"/>
      <c r="L36" s="124"/>
      <c r="M36" s="381"/>
      <c r="N36" s="382"/>
      <c r="O36" s="382"/>
      <c r="P36" s="382"/>
      <c r="Q36" s="382"/>
      <c r="R36" s="382"/>
      <c r="S36" s="382"/>
      <c r="T36" s="383"/>
      <c r="V36" s="135"/>
    </row>
    <row r="37" spans="2:22" ht="22.9" customHeight="1">
      <c r="B37" s="123"/>
      <c r="C37" s="124"/>
      <c r="D37" s="124"/>
      <c r="E37" s="124"/>
      <c r="F37" s="124"/>
      <c r="G37" s="124"/>
      <c r="H37" s="124"/>
      <c r="I37" s="124"/>
      <c r="J37" s="124"/>
      <c r="K37" s="124"/>
      <c r="L37" s="124"/>
      <c r="M37" s="390"/>
      <c r="N37" s="391"/>
      <c r="O37" s="127"/>
      <c r="P37" s="128"/>
      <c r="Q37" s="129"/>
      <c r="R37" s="131"/>
      <c r="S37" s="129"/>
      <c r="T37" s="130"/>
    </row>
    <row r="38" spans="2:22" ht="22.9" customHeight="1">
      <c r="B38" s="123"/>
      <c r="C38" s="124"/>
      <c r="D38" s="124"/>
      <c r="E38" s="124"/>
      <c r="F38" s="124"/>
      <c r="G38" s="124"/>
      <c r="H38" s="124"/>
      <c r="I38" s="124"/>
      <c r="J38" s="124"/>
      <c r="K38" s="124"/>
      <c r="L38" s="124"/>
      <c r="M38" s="390"/>
      <c r="N38" s="391"/>
      <c r="O38" s="136"/>
      <c r="P38" s="136"/>
      <c r="Q38" s="136"/>
      <c r="R38" s="136"/>
      <c r="S38" s="136"/>
      <c r="T38" s="137"/>
    </row>
    <row r="39" spans="2:22" ht="22.9" customHeight="1">
      <c r="B39" s="123"/>
      <c r="F39" s="124"/>
      <c r="G39" s="124"/>
      <c r="H39" s="124"/>
      <c r="I39" s="124"/>
      <c r="J39" s="124"/>
      <c r="K39" s="124"/>
      <c r="L39" s="124"/>
      <c r="M39" s="390"/>
      <c r="N39" s="391"/>
      <c r="O39" s="127"/>
      <c r="P39" s="131"/>
      <c r="Q39" s="129"/>
      <c r="R39" s="131"/>
      <c r="S39" s="129"/>
      <c r="T39" s="130"/>
    </row>
    <row r="40" spans="2:22" ht="22.9" customHeight="1">
      <c r="B40" s="123"/>
      <c r="F40" s="124"/>
      <c r="G40" s="124"/>
      <c r="H40" s="124"/>
      <c r="I40" s="124"/>
      <c r="J40" s="124"/>
      <c r="K40" s="124"/>
      <c r="L40" s="124"/>
      <c r="M40" s="390"/>
      <c r="N40" s="391"/>
      <c r="O40" s="127"/>
      <c r="P40" s="128"/>
      <c r="Q40" s="129"/>
      <c r="R40" s="131"/>
      <c r="S40" s="129"/>
      <c r="T40" s="130"/>
    </row>
    <row r="41" spans="2:22" ht="22.9" customHeight="1">
      <c r="B41" s="123"/>
      <c r="C41" s="124"/>
      <c r="D41" s="124"/>
      <c r="E41" s="124"/>
      <c r="F41" s="124"/>
      <c r="G41" s="124"/>
      <c r="H41" s="124"/>
      <c r="I41" s="124"/>
      <c r="J41" s="124"/>
      <c r="K41" s="124"/>
      <c r="L41" s="124"/>
      <c r="M41" s="390"/>
      <c r="N41" s="391"/>
      <c r="O41" s="127"/>
      <c r="P41" s="128"/>
      <c r="Q41" s="129"/>
      <c r="R41" s="131"/>
      <c r="S41" s="129"/>
      <c r="T41" s="130"/>
    </row>
    <row r="42" spans="2:22" ht="22.9" customHeight="1">
      <c r="B42" s="123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38"/>
      <c r="N42" s="139"/>
      <c r="O42" s="139"/>
      <c r="P42" s="139"/>
      <c r="Q42" s="139"/>
      <c r="R42" s="139"/>
      <c r="S42" s="139"/>
      <c r="T42" s="140"/>
    </row>
    <row r="43" spans="2:22" ht="22.9" customHeight="1" thickBot="1">
      <c r="B43" s="123"/>
      <c r="C43" s="124"/>
      <c r="D43" s="124"/>
      <c r="E43" s="124"/>
      <c r="F43" s="124"/>
      <c r="G43" s="124"/>
      <c r="H43" s="124"/>
      <c r="I43" s="124"/>
      <c r="J43" s="124"/>
      <c r="K43" s="124"/>
      <c r="L43" s="124"/>
      <c r="M43" s="141"/>
      <c r="N43" s="142"/>
      <c r="O43" s="142"/>
      <c r="P43" s="142"/>
      <c r="Q43" s="142"/>
      <c r="R43" s="142"/>
      <c r="S43" s="142"/>
      <c r="T43" s="143"/>
    </row>
    <row r="44" spans="2:22" s="145" customFormat="1" ht="24" customHeight="1">
      <c r="B44" s="392" t="s">
        <v>154</v>
      </c>
      <c r="C44" s="393"/>
      <c r="D44" s="393"/>
      <c r="E44" s="393"/>
      <c r="F44" s="393"/>
      <c r="G44" s="393"/>
      <c r="H44" s="393"/>
      <c r="I44" s="393"/>
      <c r="J44" s="393"/>
      <c r="K44" s="393"/>
      <c r="L44" s="394"/>
      <c r="M44" s="401" t="s">
        <v>139</v>
      </c>
      <c r="N44" s="402"/>
      <c r="O44" s="402"/>
      <c r="P44" s="402"/>
      <c r="Q44" s="402"/>
      <c r="R44" s="402"/>
      <c r="S44" s="402"/>
      <c r="T44" s="144">
        <f>SUM(T17:T43)</f>
        <v>22.6</v>
      </c>
    </row>
    <row r="45" spans="2:22" s="145" customFormat="1" ht="24" customHeight="1">
      <c r="B45" s="395"/>
      <c r="C45" s="396"/>
      <c r="D45" s="396"/>
      <c r="E45" s="396"/>
      <c r="F45" s="396"/>
      <c r="G45" s="396"/>
      <c r="H45" s="396"/>
      <c r="I45" s="396"/>
      <c r="J45" s="396"/>
      <c r="K45" s="396"/>
      <c r="L45" s="397"/>
      <c r="M45" s="403" t="s">
        <v>140</v>
      </c>
      <c r="N45" s="404"/>
      <c r="O45" s="404"/>
      <c r="P45" s="404"/>
      <c r="Q45" s="404"/>
      <c r="R45" s="404"/>
      <c r="S45" s="404"/>
      <c r="T45" s="146"/>
    </row>
    <row r="46" spans="2:22" s="145" customFormat="1" ht="24" customHeight="1" thickBot="1">
      <c r="B46" s="398"/>
      <c r="C46" s="399"/>
      <c r="D46" s="399"/>
      <c r="E46" s="399"/>
      <c r="F46" s="399"/>
      <c r="G46" s="399"/>
      <c r="H46" s="399"/>
      <c r="I46" s="399"/>
      <c r="J46" s="399"/>
      <c r="K46" s="399"/>
      <c r="L46" s="400"/>
      <c r="M46" s="405" t="s">
        <v>141</v>
      </c>
      <c r="N46" s="406"/>
      <c r="O46" s="406"/>
      <c r="P46" s="406"/>
      <c r="Q46" s="406"/>
      <c r="R46" s="406"/>
      <c r="S46" s="406"/>
      <c r="T46" s="147">
        <f>+T45+T44</f>
        <v>22.6</v>
      </c>
    </row>
    <row r="47" spans="2:22" ht="17.45" customHeight="1">
      <c r="B47" s="148"/>
      <c r="C47" s="149"/>
      <c r="D47" s="149"/>
      <c r="E47" s="149"/>
      <c r="F47" s="149"/>
      <c r="G47" s="149"/>
      <c r="H47" s="149"/>
      <c r="I47" s="149"/>
      <c r="J47" s="149"/>
      <c r="K47" s="149"/>
      <c r="L47" s="149"/>
      <c r="M47" s="150"/>
      <c r="N47" s="150"/>
      <c r="P47" s="150"/>
      <c r="Q47" s="150"/>
      <c r="R47" s="150"/>
      <c r="S47" s="150"/>
      <c r="T47" s="151"/>
    </row>
    <row r="48" spans="2:22" ht="22.9" customHeight="1">
      <c r="B48" s="148"/>
      <c r="J48" s="149"/>
      <c r="K48" s="149"/>
      <c r="L48" s="149"/>
      <c r="M48" s="150"/>
      <c r="Q48" s="115"/>
      <c r="R48" s="149"/>
      <c r="S48" s="149"/>
      <c r="T48" s="153"/>
    </row>
    <row r="49" spans="2:20" ht="19.149999999999999" customHeight="1">
      <c r="B49" s="148"/>
      <c r="J49" s="149"/>
      <c r="K49" s="149"/>
      <c r="L49" s="149"/>
      <c r="M49" s="150"/>
      <c r="Q49" s="115"/>
      <c r="R49" s="149"/>
      <c r="S49" s="149"/>
      <c r="T49" s="153"/>
    </row>
    <row r="50" spans="2:20" ht="21.6" customHeight="1">
      <c r="B50" s="148"/>
      <c r="C50" s="149"/>
      <c r="D50" s="149"/>
      <c r="E50" s="149"/>
      <c r="F50" s="149"/>
      <c r="G50" s="149"/>
      <c r="H50" s="149"/>
      <c r="I50" s="149"/>
      <c r="J50" s="149"/>
      <c r="K50" s="149"/>
      <c r="L50" s="149"/>
      <c r="M50" s="150"/>
      <c r="N50" s="150"/>
      <c r="P50" s="150"/>
      <c r="Q50" s="154"/>
      <c r="R50" s="154"/>
      <c r="S50" s="154"/>
      <c r="T50" s="155"/>
    </row>
    <row r="51" spans="2:20" ht="25.15" customHeight="1">
      <c r="B51" s="148"/>
      <c r="C51" s="149"/>
      <c r="D51" s="149"/>
      <c r="E51" s="149"/>
      <c r="F51" s="149"/>
      <c r="G51" s="149"/>
      <c r="H51" s="149"/>
      <c r="I51" s="149"/>
      <c r="J51" s="149"/>
      <c r="K51" s="149"/>
      <c r="L51" s="156"/>
      <c r="M51" s="157"/>
      <c r="N51" s="157"/>
      <c r="P51" s="150"/>
      <c r="Q51" s="157"/>
      <c r="R51" s="157"/>
      <c r="S51" s="157"/>
      <c r="T51" s="158"/>
    </row>
    <row r="52" spans="2:20" s="162" customFormat="1" ht="17.45" customHeight="1">
      <c r="B52" s="384" t="s">
        <v>142</v>
      </c>
      <c r="C52" s="385"/>
      <c r="D52" s="385"/>
      <c r="E52" s="385"/>
      <c r="F52" s="159"/>
      <c r="G52" s="386" t="s">
        <v>142</v>
      </c>
      <c r="H52" s="386"/>
      <c r="I52" s="386"/>
      <c r="J52" s="387"/>
      <c r="K52" s="160"/>
      <c r="L52" s="388" t="s">
        <v>142</v>
      </c>
      <c r="M52" s="388"/>
      <c r="N52" s="388"/>
      <c r="O52" s="388"/>
      <c r="P52" s="161"/>
      <c r="Q52" s="388" t="s">
        <v>142</v>
      </c>
      <c r="R52" s="388"/>
      <c r="S52" s="388"/>
      <c r="T52" s="389"/>
    </row>
    <row r="53" spans="2:20" ht="17.45" customHeight="1">
      <c r="B53" s="163" t="str">
        <f>+'1,01'!B53</f>
        <v>Nombre: IVAN DARIO RODRIGUEZ</v>
      </c>
      <c r="C53" s="164"/>
      <c r="D53" s="164"/>
      <c r="E53" s="164"/>
      <c r="F53" s="164"/>
      <c r="G53" s="165" t="str">
        <f>+'1,01'!G53</f>
        <v xml:space="preserve">Nombre: MANUEL EDUARDO CEPEDA HERNÁNDEZ </v>
      </c>
      <c r="H53" s="165"/>
      <c r="I53" s="165"/>
      <c r="J53" s="165"/>
      <c r="K53" s="166"/>
      <c r="L53" s="167" t="str">
        <f>+'1,01'!L53</f>
        <v>Nombre: ROBINSON ALEXANDER TOBAR URBANO</v>
      </c>
      <c r="M53" s="167"/>
      <c r="N53" s="167"/>
      <c r="O53" s="167"/>
      <c r="P53" s="166"/>
      <c r="Q53" s="167" t="str">
        <f>+'1,01'!Q53</f>
        <v>Nombre: CLARA LUZ JARAMILLO HENAO</v>
      </c>
      <c r="R53" s="167"/>
      <c r="S53" s="167"/>
      <c r="T53" s="168"/>
    </row>
    <row r="54" spans="2:20" ht="17.45" customHeight="1" thickBot="1">
      <c r="B54" s="174" t="str">
        <f>+'1,01'!B54</f>
        <v>RESIDENTE DE OBRA</v>
      </c>
      <c r="C54" s="169"/>
      <c r="D54" s="169"/>
      <c r="E54" s="169"/>
      <c r="F54" s="169"/>
      <c r="G54" s="170" t="str">
        <f>+'1,01'!G54</f>
        <v>DIRECTOR DE OBRA</v>
      </c>
      <c r="H54" s="170"/>
      <c r="I54" s="170"/>
      <c r="J54" s="170"/>
      <c r="K54" s="171"/>
      <c r="L54" s="172" t="str">
        <f>+'1,01'!L54</f>
        <v xml:space="preserve">RESIDENTE DE INTERVENTORIA </v>
      </c>
      <c r="M54" s="172"/>
      <c r="N54" s="172"/>
      <c r="O54" s="172"/>
      <c r="P54" s="171"/>
      <c r="Q54" s="172" t="str">
        <f>+'1,01'!Q54</f>
        <v xml:space="preserve">DIRECTOR DE INTERVENTORIA </v>
      </c>
      <c r="R54" s="172"/>
      <c r="S54" s="172"/>
      <c r="T54" s="173"/>
    </row>
  </sheetData>
  <mergeCells count="62">
    <mergeCell ref="B52:E52"/>
    <mergeCell ref="G52:J52"/>
    <mergeCell ref="L52:O52"/>
    <mergeCell ref="Q52:T52"/>
    <mergeCell ref="M35:N35"/>
    <mergeCell ref="M36:T36"/>
    <mergeCell ref="M37:N37"/>
    <mergeCell ref="M38:N38"/>
    <mergeCell ref="M39:N39"/>
    <mergeCell ref="M40:N40"/>
    <mergeCell ref="M41:N41"/>
    <mergeCell ref="B44:L46"/>
    <mergeCell ref="M44:S44"/>
    <mergeCell ref="M45:S45"/>
    <mergeCell ref="M46:S46"/>
    <mergeCell ref="M34:N34"/>
    <mergeCell ref="M21:N21"/>
    <mergeCell ref="M22:N22"/>
    <mergeCell ref="M23:N23"/>
    <mergeCell ref="M24:N25"/>
    <mergeCell ref="M26:N27"/>
    <mergeCell ref="M28:N28"/>
    <mergeCell ref="M29:N29"/>
    <mergeCell ref="M30:N30"/>
    <mergeCell ref="M31:N31"/>
    <mergeCell ref="M32:N32"/>
    <mergeCell ref="M33:N33"/>
    <mergeCell ref="M20:N20"/>
    <mergeCell ref="B12:L12"/>
    <mergeCell ref="M12:T12"/>
    <mergeCell ref="M13:N14"/>
    <mergeCell ref="O13:Q13"/>
    <mergeCell ref="R13:R14"/>
    <mergeCell ref="S13:S14"/>
    <mergeCell ref="T13:T14"/>
    <mergeCell ref="M15:T15"/>
    <mergeCell ref="M16:T16"/>
    <mergeCell ref="M17:N17"/>
    <mergeCell ref="M18:N18"/>
    <mergeCell ref="M19:N19"/>
    <mergeCell ref="B11:T11"/>
    <mergeCell ref="B6:D7"/>
    <mergeCell ref="E6:G7"/>
    <mergeCell ref="H6:I7"/>
    <mergeCell ref="J6:N7"/>
    <mergeCell ref="O6:O8"/>
    <mergeCell ref="P6:T8"/>
    <mergeCell ref="B8:D8"/>
    <mergeCell ref="E8:G8"/>
    <mergeCell ref="H8:I8"/>
    <mergeCell ref="J8:N8"/>
    <mergeCell ref="B9:T9"/>
    <mergeCell ref="B10:C10"/>
    <mergeCell ref="E10:G10"/>
    <mergeCell ref="J10:Q10"/>
    <mergeCell ref="S10:T10"/>
    <mergeCell ref="B4:T4"/>
    <mergeCell ref="F1:Q2"/>
    <mergeCell ref="R1:T1"/>
    <mergeCell ref="R2:T2"/>
    <mergeCell ref="B3:Q3"/>
    <mergeCell ref="R3:T3"/>
  </mergeCells>
  <printOptions horizontalCentered="1"/>
  <pageMargins left="0.11811023622047245" right="0.11811023622047245" top="0.11811023622047245" bottom="0.11811023622047245" header="0" footer="0"/>
  <pageSetup scale="44" orientation="landscape" r:id="rId1"/>
  <headerFooter alignWithMargins="0"/>
  <drawing r:id="rId2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500-000000000000}">
  <sheetPr>
    <tabColor rgb="FF92D050"/>
    <pageSetUpPr fitToPage="1"/>
  </sheetPr>
  <dimension ref="B1:V54"/>
  <sheetViews>
    <sheetView view="pageBreakPreview" topLeftCell="A37" zoomScale="80" zoomScaleNormal="100" zoomScaleSheetLayoutView="80" workbookViewId="0">
      <selection activeCell="G58" sqref="G58"/>
    </sheetView>
  </sheetViews>
  <sheetFormatPr baseColWidth="10" defaultColWidth="10" defaultRowHeight="27" customHeight="1"/>
  <cols>
    <col min="1" max="1" width="1.125" style="115" customWidth="1"/>
    <col min="2" max="5" width="12" style="115" customWidth="1"/>
    <col min="6" max="6" width="15.625" style="115" customWidth="1"/>
    <col min="7" max="7" width="19.875" style="115" customWidth="1"/>
    <col min="8" max="12" width="12" style="115" customWidth="1"/>
    <col min="13" max="13" width="20.125" style="152" customWidth="1"/>
    <col min="14" max="14" width="27.375" style="152" customWidth="1"/>
    <col min="15" max="15" width="17.375" style="150" customWidth="1"/>
    <col min="16" max="16" width="14.375" style="152" customWidth="1"/>
    <col min="17" max="17" width="16.875" style="152" customWidth="1"/>
    <col min="18" max="18" width="13.625" style="152" customWidth="1"/>
    <col min="19" max="19" width="17" style="152" customWidth="1"/>
    <col min="20" max="20" width="13.375" style="152" customWidth="1"/>
    <col min="21" max="21" width="17" style="115" bestFit="1" customWidth="1"/>
    <col min="22" max="22" width="18.125" style="115" customWidth="1"/>
    <col min="23" max="23" width="13.625" style="115" bestFit="1" customWidth="1"/>
    <col min="24" max="24" width="10.125" style="115" bestFit="1" customWidth="1"/>
    <col min="25" max="16384" width="10" style="115"/>
  </cols>
  <sheetData>
    <row r="1" spans="2:20" s="107" customFormat="1" ht="38.450000000000003" customHeight="1">
      <c r="B1" s="104"/>
      <c r="C1" s="105"/>
      <c r="D1" s="105"/>
      <c r="E1" s="106"/>
      <c r="F1" s="342" t="s">
        <v>123</v>
      </c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4"/>
      <c r="R1" s="348"/>
      <c r="S1" s="349"/>
      <c r="T1" s="350"/>
    </row>
    <row r="2" spans="2:20" s="107" customFormat="1" ht="37.9" customHeight="1" thickBot="1">
      <c r="B2" s="108"/>
      <c r="C2" s="109"/>
      <c r="D2" s="109"/>
      <c r="E2" s="110"/>
      <c r="F2" s="345"/>
      <c r="G2" s="346"/>
      <c r="H2" s="346"/>
      <c r="I2" s="346"/>
      <c r="J2" s="346"/>
      <c r="K2" s="346"/>
      <c r="L2" s="346"/>
      <c r="M2" s="346"/>
      <c r="N2" s="346"/>
      <c r="O2" s="346"/>
      <c r="P2" s="346"/>
      <c r="Q2" s="347"/>
      <c r="R2" s="351"/>
      <c r="S2" s="352"/>
      <c r="T2" s="353"/>
    </row>
    <row r="3" spans="2:20" s="107" customFormat="1" ht="29.45" customHeight="1" thickBot="1">
      <c r="B3" s="354" t="str">
        <f>+'1,01'!B3</f>
        <v>PATRIMONIO NATURAL FONDO PARA LA BIODIVERSIDAD Y ÁREAS PROTEGIDAS</v>
      </c>
      <c r="C3" s="355"/>
      <c r="D3" s="355"/>
      <c r="E3" s="355"/>
      <c r="F3" s="355"/>
      <c r="G3" s="355"/>
      <c r="H3" s="355"/>
      <c r="I3" s="355"/>
      <c r="J3" s="355"/>
      <c r="K3" s="355"/>
      <c r="L3" s="355"/>
      <c r="M3" s="355"/>
      <c r="N3" s="355"/>
      <c r="O3" s="355"/>
      <c r="P3" s="355"/>
      <c r="Q3" s="356"/>
      <c r="R3" s="357"/>
      <c r="S3" s="358"/>
      <c r="T3" s="359"/>
    </row>
    <row r="4" spans="2:20" s="107" customFormat="1" ht="33" customHeight="1" thickBot="1">
      <c r="B4" s="339" t="s">
        <v>124</v>
      </c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  <c r="P4" s="340"/>
      <c r="Q4" s="340"/>
      <c r="R4" s="340"/>
      <c r="S4" s="340"/>
      <c r="T4" s="341"/>
    </row>
    <row r="5" spans="2:20" s="107" customFormat="1" ht="12.6" customHeight="1" thickBot="1">
      <c r="B5" s="111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3"/>
      <c r="T5" s="114"/>
    </row>
    <row r="6" spans="2:20" ht="27" customHeight="1">
      <c r="B6" s="308" t="s">
        <v>125</v>
      </c>
      <c r="C6" s="309"/>
      <c r="D6" s="309"/>
      <c r="E6" s="312" t="s">
        <v>149</v>
      </c>
      <c r="F6" s="312"/>
      <c r="G6" s="313"/>
      <c r="H6" s="316" t="s">
        <v>126</v>
      </c>
      <c r="I6" s="317"/>
      <c r="J6" s="320">
        <v>45926</v>
      </c>
      <c r="K6" s="312"/>
      <c r="L6" s="312"/>
      <c r="M6" s="312"/>
      <c r="N6" s="313"/>
      <c r="O6" s="321" t="s">
        <v>127</v>
      </c>
      <c r="P6" s="312" t="s">
        <v>150</v>
      </c>
      <c r="Q6" s="312"/>
      <c r="R6" s="312"/>
      <c r="S6" s="312"/>
      <c r="T6" s="313"/>
    </row>
    <row r="7" spans="2:20" ht="27" customHeight="1">
      <c r="B7" s="310"/>
      <c r="C7" s="311"/>
      <c r="D7" s="311"/>
      <c r="E7" s="314"/>
      <c r="F7" s="314"/>
      <c r="G7" s="315"/>
      <c r="H7" s="318"/>
      <c r="I7" s="319"/>
      <c r="J7" s="314"/>
      <c r="K7" s="314"/>
      <c r="L7" s="314"/>
      <c r="M7" s="314"/>
      <c r="N7" s="315"/>
      <c r="O7" s="322"/>
      <c r="P7" s="314"/>
      <c r="Q7" s="314"/>
      <c r="R7" s="314"/>
      <c r="S7" s="314"/>
      <c r="T7" s="315"/>
    </row>
    <row r="8" spans="2:20" ht="50.25" customHeight="1" thickBot="1">
      <c r="B8" s="326" t="s">
        <v>128</v>
      </c>
      <c r="C8" s="327"/>
      <c r="D8" s="327"/>
      <c r="E8" s="324" t="s">
        <v>151</v>
      </c>
      <c r="F8" s="324"/>
      <c r="G8" s="325"/>
      <c r="H8" s="326" t="s">
        <v>129</v>
      </c>
      <c r="I8" s="327"/>
      <c r="J8" s="324" t="s">
        <v>152</v>
      </c>
      <c r="K8" s="324"/>
      <c r="L8" s="324"/>
      <c r="M8" s="324"/>
      <c r="N8" s="325"/>
      <c r="O8" s="323"/>
      <c r="P8" s="324"/>
      <c r="Q8" s="324"/>
      <c r="R8" s="324"/>
      <c r="S8" s="324"/>
      <c r="T8" s="325"/>
    </row>
    <row r="9" spans="2:20" ht="11.25" customHeight="1" thickBot="1">
      <c r="B9" s="328"/>
      <c r="C9" s="329"/>
      <c r="D9" s="329"/>
      <c r="E9" s="329"/>
      <c r="F9" s="329"/>
      <c r="G9" s="329"/>
      <c r="H9" s="329"/>
      <c r="I9" s="329"/>
      <c r="J9" s="329"/>
      <c r="K9" s="329"/>
      <c r="L9" s="329"/>
      <c r="M9" s="329"/>
      <c r="N9" s="329"/>
      <c r="O9" s="329"/>
      <c r="P9" s="329"/>
      <c r="Q9" s="329"/>
      <c r="R9" s="329"/>
      <c r="S9" s="329"/>
      <c r="T9" s="330"/>
    </row>
    <row r="10" spans="2:20" ht="33.6" customHeight="1" thickBot="1">
      <c r="B10" s="331" t="s">
        <v>130</v>
      </c>
      <c r="C10" s="332"/>
      <c r="D10" s="116" t="str">
        <f>+'F-GAL-001'!B37</f>
        <v>I.</v>
      </c>
      <c r="E10" s="333" t="str">
        <f>+'F-GAL-001'!C37</f>
        <v>ITEM NO PREVISTO</v>
      </c>
      <c r="F10" s="333"/>
      <c r="G10" s="333"/>
      <c r="H10" s="117" t="s">
        <v>131</v>
      </c>
      <c r="I10" s="118" t="e">
        <f>+'F-GAL-001'!#REF!</f>
        <v>#REF!</v>
      </c>
      <c r="J10" s="334" t="e">
        <f>+UPPER('F-GAL-001'!#REF!)</f>
        <v>#REF!</v>
      </c>
      <c r="K10" s="335"/>
      <c r="L10" s="335"/>
      <c r="M10" s="335"/>
      <c r="N10" s="335"/>
      <c r="O10" s="335"/>
      <c r="P10" s="335"/>
      <c r="Q10" s="336"/>
      <c r="R10" s="119" t="s">
        <v>132</v>
      </c>
      <c r="S10" s="337" t="e">
        <f>+'F-GAL-001'!#REF!</f>
        <v>#REF!</v>
      </c>
      <c r="T10" s="338"/>
    </row>
    <row r="11" spans="2:20" ht="10.5" customHeight="1" thickBot="1">
      <c r="B11" s="305"/>
      <c r="C11" s="306"/>
      <c r="D11" s="306"/>
      <c r="E11" s="306"/>
      <c r="F11" s="306"/>
      <c r="G11" s="306"/>
      <c r="H11" s="306"/>
      <c r="I11" s="306"/>
      <c r="J11" s="306"/>
      <c r="K11" s="306"/>
      <c r="L11" s="306"/>
      <c r="M11" s="306"/>
      <c r="N11" s="306"/>
      <c r="O11" s="306"/>
      <c r="P11" s="306"/>
      <c r="Q11" s="306"/>
      <c r="R11" s="306"/>
      <c r="S11" s="306"/>
      <c r="T11" s="307"/>
    </row>
    <row r="12" spans="2:20" ht="27" customHeight="1" thickBot="1">
      <c r="B12" s="362" t="s">
        <v>133</v>
      </c>
      <c r="C12" s="363"/>
      <c r="D12" s="363"/>
      <c r="E12" s="363"/>
      <c r="F12" s="363"/>
      <c r="G12" s="363"/>
      <c r="H12" s="363"/>
      <c r="I12" s="363"/>
      <c r="J12" s="363"/>
      <c r="K12" s="363"/>
      <c r="L12" s="363"/>
      <c r="M12" s="362" t="s">
        <v>134</v>
      </c>
      <c r="N12" s="363"/>
      <c r="O12" s="363"/>
      <c r="P12" s="363"/>
      <c r="Q12" s="363"/>
      <c r="R12" s="363"/>
      <c r="S12" s="363"/>
      <c r="T12" s="364"/>
    </row>
    <row r="13" spans="2:20" ht="30" customHeight="1">
      <c r="B13" s="120"/>
      <c r="C13" s="121"/>
      <c r="D13" s="121"/>
      <c r="E13" s="121"/>
      <c r="F13" s="121"/>
      <c r="G13" s="121"/>
      <c r="H13" s="121"/>
      <c r="I13" s="121"/>
      <c r="J13" s="121"/>
      <c r="K13" s="121"/>
      <c r="L13" s="122"/>
      <c r="M13" s="365" t="s">
        <v>135</v>
      </c>
      <c r="N13" s="366"/>
      <c r="O13" s="369" t="s">
        <v>136</v>
      </c>
      <c r="P13" s="370"/>
      <c r="Q13" s="371"/>
      <c r="R13" s="372" t="s">
        <v>145</v>
      </c>
      <c r="S13" s="374" t="s">
        <v>6</v>
      </c>
      <c r="T13" s="376" t="s">
        <v>36</v>
      </c>
    </row>
    <row r="14" spans="2:20" ht="30" customHeight="1">
      <c r="B14" s="123"/>
      <c r="C14" s="124"/>
      <c r="D14" s="124"/>
      <c r="E14" s="124"/>
      <c r="F14" s="124"/>
      <c r="G14" s="124"/>
      <c r="H14" s="124"/>
      <c r="I14" s="124"/>
      <c r="J14" s="124"/>
      <c r="K14" s="124"/>
      <c r="L14" s="125"/>
      <c r="M14" s="367"/>
      <c r="N14" s="368"/>
      <c r="O14" s="126" t="s">
        <v>137</v>
      </c>
      <c r="P14" s="126" t="s">
        <v>138</v>
      </c>
      <c r="Q14" s="126" t="s">
        <v>144</v>
      </c>
      <c r="R14" s="373"/>
      <c r="S14" s="375"/>
      <c r="T14" s="377"/>
    </row>
    <row r="15" spans="2:20" ht="22.9" customHeight="1">
      <c r="B15" s="123"/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378"/>
      <c r="N15" s="379"/>
      <c r="O15" s="379"/>
      <c r="P15" s="379"/>
      <c r="Q15" s="379"/>
      <c r="R15" s="379"/>
      <c r="S15" s="379"/>
      <c r="T15" s="380"/>
    </row>
    <row r="16" spans="2:20" ht="22.9" customHeight="1">
      <c r="B16" s="123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378" t="s">
        <v>100</v>
      </c>
      <c r="N16" s="379"/>
      <c r="O16" s="379"/>
      <c r="P16" s="379"/>
      <c r="Q16" s="379"/>
      <c r="R16" s="379"/>
      <c r="S16" s="379"/>
      <c r="T16" s="380"/>
    </row>
    <row r="17" spans="2:22" ht="22.9" customHeight="1">
      <c r="B17" s="123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409" t="s">
        <v>397</v>
      </c>
      <c r="N17" s="361"/>
      <c r="O17" s="127">
        <v>3.8</v>
      </c>
      <c r="P17" s="128">
        <v>3</v>
      </c>
      <c r="Q17" s="128"/>
      <c r="R17" s="128">
        <f>+O17*P17</f>
        <v>11.399999999999999</v>
      </c>
      <c r="S17" s="129">
        <v>1</v>
      </c>
      <c r="T17" s="130">
        <f>ROUND(+R17*S17,2)</f>
        <v>11.4</v>
      </c>
    </row>
    <row r="18" spans="2:22" ht="22.9" customHeight="1">
      <c r="B18" s="123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409"/>
      <c r="N18" s="361"/>
      <c r="O18" s="136"/>
      <c r="P18" s="136"/>
      <c r="Q18" s="136"/>
      <c r="R18" s="128"/>
      <c r="S18" s="129"/>
      <c r="T18" s="130"/>
    </row>
    <row r="19" spans="2:22" ht="22.9" customHeight="1"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409"/>
      <c r="N19" s="361"/>
      <c r="O19" s="127"/>
      <c r="P19" s="128"/>
      <c r="Q19" s="129"/>
      <c r="R19" s="128"/>
      <c r="S19" s="129"/>
      <c r="T19" s="130"/>
    </row>
    <row r="20" spans="2:22" ht="22.9" customHeight="1"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409"/>
      <c r="N20" s="361"/>
      <c r="O20" s="127"/>
      <c r="P20" s="128"/>
      <c r="Q20" s="129"/>
      <c r="R20" s="131"/>
      <c r="S20" s="129"/>
      <c r="T20" s="130"/>
    </row>
    <row r="21" spans="2:22" ht="22.9" customHeight="1"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409"/>
      <c r="N21" s="361"/>
      <c r="O21" s="127"/>
      <c r="P21" s="128"/>
      <c r="Q21" s="129"/>
      <c r="R21" s="128"/>
      <c r="S21" s="129"/>
      <c r="T21" s="130"/>
    </row>
    <row r="22" spans="2:22" ht="22.9" customHeight="1">
      <c r="B22" s="123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409"/>
      <c r="N22" s="361"/>
      <c r="O22" s="136"/>
      <c r="P22" s="136"/>
      <c r="Q22" s="136"/>
      <c r="R22" s="136"/>
      <c r="S22" s="136"/>
      <c r="T22" s="130"/>
      <c r="V22" s="132"/>
    </row>
    <row r="23" spans="2:22" ht="22.9" customHeight="1">
      <c r="B23" s="123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409"/>
      <c r="N23" s="361"/>
      <c r="O23" s="136"/>
      <c r="P23" s="136"/>
      <c r="Q23" s="136"/>
      <c r="R23" s="136"/>
      <c r="S23" s="136"/>
      <c r="T23" s="130"/>
    </row>
    <row r="24" spans="2:22" ht="22.9" customHeight="1">
      <c r="B24" s="123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413"/>
      <c r="N24" s="414"/>
      <c r="O24" s="127"/>
      <c r="P24" s="128"/>
      <c r="Q24" s="129"/>
      <c r="R24" s="128"/>
      <c r="S24" s="129"/>
      <c r="T24" s="130"/>
    </row>
    <row r="25" spans="2:22" ht="22.9" customHeight="1">
      <c r="B25" s="123"/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415"/>
      <c r="N25" s="416"/>
      <c r="O25" s="127"/>
      <c r="P25" s="128"/>
      <c r="Q25" s="129"/>
      <c r="R25" s="128"/>
      <c r="S25" s="129"/>
      <c r="T25" s="130"/>
    </row>
    <row r="26" spans="2:22" ht="22.9" customHeight="1">
      <c r="B26" s="123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413"/>
      <c r="N26" s="414"/>
      <c r="O26" s="127"/>
      <c r="P26" s="128"/>
      <c r="Q26" s="129"/>
      <c r="R26" s="128"/>
      <c r="S26" s="129"/>
      <c r="T26" s="130"/>
    </row>
    <row r="27" spans="2:22" ht="22.9" customHeight="1">
      <c r="B27" s="123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415"/>
      <c r="N27" s="416"/>
      <c r="O27" s="127"/>
      <c r="P27" s="128"/>
      <c r="Q27" s="129"/>
      <c r="R27" s="128"/>
      <c r="S27" s="129"/>
      <c r="T27" s="130"/>
    </row>
    <row r="28" spans="2:22" ht="22.9" customHeight="1">
      <c r="B28" s="123"/>
      <c r="C28" s="124"/>
      <c r="D28" s="124"/>
      <c r="E28" s="124"/>
      <c r="F28" s="124"/>
      <c r="G28" s="124"/>
      <c r="H28" s="124"/>
      <c r="I28" s="124"/>
      <c r="J28" s="124"/>
      <c r="K28" s="124"/>
      <c r="L28" s="124"/>
      <c r="M28" s="360"/>
      <c r="N28" s="361"/>
      <c r="O28" s="127"/>
      <c r="P28" s="128"/>
      <c r="Q28" s="129"/>
      <c r="R28" s="128"/>
      <c r="S28" s="129"/>
      <c r="T28" s="130"/>
    </row>
    <row r="29" spans="2:22" ht="22.9" customHeight="1">
      <c r="B29" s="123"/>
      <c r="C29" s="124"/>
      <c r="D29" s="124"/>
      <c r="E29" s="124"/>
      <c r="F29" s="124"/>
      <c r="G29" s="124"/>
      <c r="H29" s="124"/>
      <c r="I29" s="124"/>
      <c r="J29" s="124"/>
      <c r="K29" s="124"/>
      <c r="L29" s="124"/>
      <c r="M29" s="360"/>
      <c r="N29" s="361"/>
      <c r="O29" s="127"/>
      <c r="P29" s="128"/>
      <c r="Q29" s="129"/>
      <c r="R29" s="128"/>
      <c r="S29" s="129"/>
      <c r="T29" s="130"/>
    </row>
    <row r="30" spans="2:22" ht="22.9" customHeight="1">
      <c r="B30" s="123"/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360"/>
      <c r="N30" s="361"/>
      <c r="O30" s="133"/>
      <c r="P30" s="128"/>
      <c r="Q30" s="129"/>
      <c r="R30" s="128"/>
      <c r="S30" s="129"/>
      <c r="T30" s="130"/>
    </row>
    <row r="31" spans="2:22" ht="22.9" customHeight="1">
      <c r="B31" s="123"/>
      <c r="D31" s="134"/>
      <c r="E31" s="134"/>
      <c r="F31" s="134"/>
      <c r="G31" s="134"/>
      <c r="H31" s="134"/>
      <c r="I31" s="134"/>
      <c r="J31" s="124"/>
      <c r="K31" s="124"/>
      <c r="L31" s="124"/>
      <c r="M31" s="360"/>
      <c r="N31" s="361"/>
      <c r="O31" s="133"/>
      <c r="P31" s="128"/>
      <c r="Q31" s="129"/>
      <c r="R31" s="128"/>
      <c r="S31" s="129"/>
      <c r="T31" s="130"/>
    </row>
    <row r="32" spans="2:22" ht="22.9" customHeight="1">
      <c r="B32" s="123"/>
      <c r="C32" s="134"/>
      <c r="D32" s="134"/>
      <c r="E32" s="134"/>
      <c r="F32" s="124"/>
      <c r="G32" s="124"/>
      <c r="H32" s="124"/>
      <c r="I32" s="124"/>
      <c r="J32" s="124"/>
      <c r="K32" s="124"/>
      <c r="L32" s="124"/>
      <c r="M32" s="360"/>
      <c r="N32" s="361"/>
      <c r="O32" s="127"/>
      <c r="P32" s="128"/>
      <c r="Q32" s="129"/>
      <c r="R32" s="131"/>
      <c r="S32" s="129"/>
      <c r="T32" s="130"/>
    </row>
    <row r="33" spans="2:22" ht="22.9" customHeight="1">
      <c r="B33" s="123"/>
      <c r="C33" s="124"/>
      <c r="D33" s="124"/>
      <c r="E33" s="124"/>
      <c r="F33" s="124"/>
      <c r="G33" s="124"/>
      <c r="H33" s="124"/>
      <c r="I33" s="124"/>
      <c r="J33" s="124"/>
      <c r="K33" s="124"/>
      <c r="L33" s="124"/>
      <c r="M33" s="360"/>
      <c r="N33" s="361"/>
      <c r="O33" s="127"/>
      <c r="P33" s="128"/>
      <c r="Q33" s="129"/>
      <c r="R33" s="131"/>
      <c r="S33" s="129"/>
      <c r="T33" s="130"/>
    </row>
    <row r="34" spans="2:22" ht="22.9" customHeight="1">
      <c r="B34" s="123"/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360"/>
      <c r="N34" s="361"/>
      <c r="O34" s="127"/>
      <c r="P34" s="128"/>
      <c r="Q34" s="129"/>
      <c r="R34" s="128"/>
      <c r="S34" s="129"/>
      <c r="T34" s="130"/>
    </row>
    <row r="35" spans="2:22" ht="22.9" customHeight="1">
      <c r="B35" s="123"/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360"/>
      <c r="N35" s="361"/>
      <c r="O35" s="127"/>
      <c r="P35" s="128"/>
      <c r="Q35" s="129"/>
      <c r="R35" s="128"/>
      <c r="S35" s="129"/>
      <c r="T35" s="130"/>
      <c r="V35" s="135"/>
    </row>
    <row r="36" spans="2:22" ht="22.9" customHeight="1">
      <c r="B36" s="123"/>
      <c r="C36" s="124"/>
      <c r="D36" s="124"/>
      <c r="E36" s="124"/>
      <c r="F36" s="124"/>
      <c r="G36" s="124"/>
      <c r="H36" s="124"/>
      <c r="I36" s="124"/>
      <c r="J36" s="124"/>
      <c r="K36" s="124"/>
      <c r="L36" s="124"/>
      <c r="M36" s="381"/>
      <c r="N36" s="382"/>
      <c r="O36" s="382"/>
      <c r="P36" s="382"/>
      <c r="Q36" s="382"/>
      <c r="R36" s="382"/>
      <c r="S36" s="382"/>
      <c r="T36" s="383"/>
      <c r="V36" s="135"/>
    </row>
    <row r="37" spans="2:22" ht="22.9" customHeight="1">
      <c r="B37" s="123"/>
      <c r="C37" s="124"/>
      <c r="D37" s="124"/>
      <c r="E37" s="124"/>
      <c r="F37" s="124"/>
      <c r="G37" s="124"/>
      <c r="H37" s="124"/>
      <c r="I37" s="124"/>
      <c r="J37" s="124"/>
      <c r="K37" s="124"/>
      <c r="L37" s="124"/>
      <c r="M37" s="390"/>
      <c r="N37" s="391"/>
      <c r="O37" s="127"/>
      <c r="P37" s="128"/>
      <c r="Q37" s="129"/>
      <c r="R37" s="131"/>
      <c r="S37" s="129"/>
      <c r="T37" s="130"/>
    </row>
    <row r="38" spans="2:22" ht="22.9" customHeight="1">
      <c r="B38" s="123"/>
      <c r="C38" s="124"/>
      <c r="D38" s="124"/>
      <c r="E38" s="124"/>
      <c r="F38" s="124"/>
      <c r="G38" s="124"/>
      <c r="H38" s="124"/>
      <c r="I38" s="124"/>
      <c r="J38" s="124"/>
      <c r="K38" s="124"/>
      <c r="L38" s="124"/>
      <c r="M38" s="390"/>
      <c r="N38" s="391"/>
      <c r="O38" s="136"/>
      <c r="P38" s="136"/>
      <c r="Q38" s="136"/>
      <c r="R38" s="136"/>
      <c r="S38" s="136"/>
      <c r="T38" s="137"/>
    </row>
    <row r="39" spans="2:22" ht="22.9" customHeight="1">
      <c r="B39" s="123"/>
      <c r="F39" s="124"/>
      <c r="G39" s="124"/>
      <c r="H39" s="124"/>
      <c r="I39" s="124"/>
      <c r="J39" s="124"/>
      <c r="K39" s="124"/>
      <c r="L39" s="124"/>
      <c r="M39" s="390"/>
      <c r="N39" s="391"/>
      <c r="O39" s="127"/>
      <c r="P39" s="131"/>
      <c r="Q39" s="129"/>
      <c r="R39" s="131"/>
      <c r="S39" s="129"/>
      <c r="T39" s="130"/>
    </row>
    <row r="40" spans="2:22" ht="22.9" customHeight="1">
      <c r="B40" s="123"/>
      <c r="F40" s="124"/>
      <c r="G40" s="124"/>
      <c r="H40" s="124"/>
      <c r="I40" s="124"/>
      <c r="J40" s="124"/>
      <c r="K40" s="124"/>
      <c r="L40" s="124"/>
      <c r="M40" s="390"/>
      <c r="N40" s="391"/>
      <c r="O40" s="127"/>
      <c r="P40" s="128"/>
      <c r="Q40" s="129"/>
      <c r="R40" s="131"/>
      <c r="S40" s="129"/>
      <c r="T40" s="130"/>
    </row>
    <row r="41" spans="2:22" ht="22.9" customHeight="1">
      <c r="B41" s="123"/>
      <c r="C41" s="124"/>
      <c r="D41" s="124"/>
      <c r="E41" s="124"/>
      <c r="F41" s="124"/>
      <c r="G41" s="124"/>
      <c r="H41" s="124"/>
      <c r="I41" s="124"/>
      <c r="J41" s="124"/>
      <c r="K41" s="124"/>
      <c r="L41" s="124"/>
      <c r="M41" s="390"/>
      <c r="N41" s="391"/>
      <c r="O41" s="127"/>
      <c r="P41" s="128"/>
      <c r="Q41" s="129"/>
      <c r="R41" s="131"/>
      <c r="S41" s="129"/>
      <c r="T41" s="130"/>
    </row>
    <row r="42" spans="2:22" ht="22.9" customHeight="1">
      <c r="B42" s="123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38"/>
      <c r="N42" s="139"/>
      <c r="O42" s="139"/>
      <c r="P42" s="139"/>
      <c r="Q42" s="139"/>
      <c r="R42" s="139"/>
      <c r="S42" s="139"/>
      <c r="T42" s="140"/>
    </row>
    <row r="43" spans="2:22" ht="22.9" customHeight="1" thickBot="1">
      <c r="B43" s="123"/>
      <c r="C43" s="124"/>
      <c r="D43" s="124"/>
      <c r="E43" s="124"/>
      <c r="F43" s="124"/>
      <c r="G43" s="124"/>
      <c r="H43" s="124"/>
      <c r="I43" s="124"/>
      <c r="J43" s="124"/>
      <c r="K43" s="124"/>
      <c r="L43" s="124"/>
      <c r="M43" s="141"/>
      <c r="N43" s="142"/>
      <c r="O43" s="142"/>
      <c r="P43" s="142"/>
      <c r="Q43" s="142"/>
      <c r="R43" s="142"/>
      <c r="S43" s="142"/>
      <c r="T43" s="143"/>
    </row>
    <row r="44" spans="2:22" s="145" customFormat="1" ht="24" customHeight="1">
      <c r="B44" s="392" t="s">
        <v>154</v>
      </c>
      <c r="C44" s="393"/>
      <c r="D44" s="393"/>
      <c r="E44" s="393"/>
      <c r="F44" s="393"/>
      <c r="G44" s="393"/>
      <c r="H44" s="393"/>
      <c r="I44" s="393"/>
      <c r="J44" s="393"/>
      <c r="K44" s="393"/>
      <c r="L44" s="394"/>
      <c r="M44" s="401" t="s">
        <v>139</v>
      </c>
      <c r="N44" s="402"/>
      <c r="O44" s="402"/>
      <c r="P44" s="402"/>
      <c r="Q44" s="402"/>
      <c r="R44" s="402"/>
      <c r="S44" s="402"/>
      <c r="T44" s="144">
        <f>SUM(T17:T43)</f>
        <v>11.4</v>
      </c>
    </row>
    <row r="45" spans="2:22" s="145" customFormat="1" ht="24" customHeight="1">
      <c r="B45" s="395"/>
      <c r="C45" s="396"/>
      <c r="D45" s="396"/>
      <c r="E45" s="396"/>
      <c r="F45" s="396"/>
      <c r="G45" s="396"/>
      <c r="H45" s="396"/>
      <c r="I45" s="396"/>
      <c r="J45" s="396"/>
      <c r="K45" s="396"/>
      <c r="L45" s="397"/>
      <c r="M45" s="403" t="s">
        <v>140</v>
      </c>
      <c r="N45" s="404"/>
      <c r="O45" s="404"/>
      <c r="P45" s="404"/>
      <c r="Q45" s="404"/>
      <c r="R45" s="404"/>
      <c r="S45" s="404"/>
      <c r="T45" s="146"/>
    </row>
    <row r="46" spans="2:22" s="145" customFormat="1" ht="24" customHeight="1" thickBot="1">
      <c r="B46" s="398"/>
      <c r="C46" s="399"/>
      <c r="D46" s="399"/>
      <c r="E46" s="399"/>
      <c r="F46" s="399"/>
      <c r="G46" s="399"/>
      <c r="H46" s="399"/>
      <c r="I46" s="399"/>
      <c r="J46" s="399"/>
      <c r="K46" s="399"/>
      <c r="L46" s="400"/>
      <c r="M46" s="405" t="s">
        <v>141</v>
      </c>
      <c r="N46" s="406"/>
      <c r="O46" s="406"/>
      <c r="P46" s="406"/>
      <c r="Q46" s="406"/>
      <c r="R46" s="406"/>
      <c r="S46" s="406"/>
      <c r="T46" s="147">
        <f>+T45+T44</f>
        <v>11.4</v>
      </c>
    </row>
    <row r="47" spans="2:22" ht="17.45" customHeight="1">
      <c r="B47" s="148"/>
      <c r="C47" s="149"/>
      <c r="D47" s="149"/>
      <c r="E47" s="149"/>
      <c r="F47" s="149"/>
      <c r="G47" s="149"/>
      <c r="H47" s="149"/>
      <c r="I47" s="149"/>
      <c r="J47" s="149"/>
      <c r="K47" s="149"/>
      <c r="L47" s="149"/>
      <c r="M47" s="150"/>
      <c r="N47" s="150"/>
      <c r="P47" s="150"/>
      <c r="Q47" s="150"/>
      <c r="R47" s="150"/>
      <c r="S47" s="150"/>
      <c r="T47" s="151"/>
    </row>
    <row r="48" spans="2:22" ht="22.9" customHeight="1">
      <c r="B48" s="148"/>
      <c r="J48" s="149"/>
      <c r="K48" s="149"/>
      <c r="L48" s="149"/>
      <c r="M48" s="150"/>
      <c r="Q48" s="115"/>
      <c r="R48" s="149"/>
      <c r="S48" s="149"/>
      <c r="T48" s="153"/>
    </row>
    <row r="49" spans="2:20" ht="19.149999999999999" customHeight="1">
      <c r="B49" s="148"/>
      <c r="J49" s="149"/>
      <c r="K49" s="149"/>
      <c r="L49" s="149"/>
      <c r="M49" s="150"/>
      <c r="Q49" s="115"/>
      <c r="R49" s="149"/>
      <c r="S49" s="149"/>
      <c r="T49" s="153"/>
    </row>
    <row r="50" spans="2:20" ht="21.6" customHeight="1">
      <c r="B50" s="148"/>
      <c r="C50" s="149"/>
      <c r="D50" s="149"/>
      <c r="E50" s="149"/>
      <c r="F50" s="149"/>
      <c r="G50" s="149"/>
      <c r="H50" s="149"/>
      <c r="I50" s="149"/>
      <c r="J50" s="149"/>
      <c r="K50" s="149"/>
      <c r="L50" s="149"/>
      <c r="M50" s="150"/>
      <c r="N50" s="150"/>
      <c r="P50" s="150"/>
      <c r="Q50" s="154"/>
      <c r="R50" s="154"/>
      <c r="S50" s="154"/>
      <c r="T50" s="155"/>
    </row>
    <row r="51" spans="2:20" ht="25.15" customHeight="1">
      <c r="B51" s="148"/>
      <c r="C51" s="149"/>
      <c r="D51" s="149"/>
      <c r="E51" s="149"/>
      <c r="F51" s="149"/>
      <c r="G51" s="149"/>
      <c r="H51" s="149"/>
      <c r="I51" s="149"/>
      <c r="J51" s="149"/>
      <c r="K51" s="149"/>
      <c r="L51" s="156"/>
      <c r="M51" s="157"/>
      <c r="N51" s="157"/>
      <c r="P51" s="150"/>
      <c r="Q51" s="157"/>
      <c r="R51" s="157"/>
      <c r="S51" s="157"/>
      <c r="T51" s="158"/>
    </row>
    <row r="52" spans="2:20" s="162" customFormat="1" ht="17.45" customHeight="1">
      <c r="B52" s="384" t="s">
        <v>142</v>
      </c>
      <c r="C52" s="385"/>
      <c r="D52" s="385"/>
      <c r="E52" s="385"/>
      <c r="F52" s="159"/>
      <c r="G52" s="386" t="s">
        <v>142</v>
      </c>
      <c r="H52" s="386"/>
      <c r="I52" s="386"/>
      <c r="J52" s="387"/>
      <c r="K52" s="160"/>
      <c r="L52" s="388" t="s">
        <v>142</v>
      </c>
      <c r="M52" s="388"/>
      <c r="N52" s="388"/>
      <c r="O52" s="388"/>
      <c r="P52" s="161"/>
      <c r="Q52" s="388" t="s">
        <v>142</v>
      </c>
      <c r="R52" s="388"/>
      <c r="S52" s="388"/>
      <c r="T52" s="389"/>
    </row>
    <row r="53" spans="2:20" ht="17.45" customHeight="1">
      <c r="B53" s="163" t="str">
        <f>+'1,01'!B53</f>
        <v>Nombre: IVAN DARIO RODRIGUEZ</v>
      </c>
      <c r="C53" s="164"/>
      <c r="D53" s="164"/>
      <c r="E53" s="164"/>
      <c r="F53" s="164"/>
      <c r="G53" s="165" t="str">
        <f>+'1,01'!G53</f>
        <v xml:space="preserve">Nombre: MANUEL EDUARDO CEPEDA HERNÁNDEZ </v>
      </c>
      <c r="H53" s="165"/>
      <c r="I53" s="165"/>
      <c r="J53" s="165"/>
      <c r="K53" s="166"/>
      <c r="L53" s="167" t="str">
        <f>+'1,01'!L53</f>
        <v>Nombre: ROBINSON ALEXANDER TOBAR URBANO</v>
      </c>
      <c r="M53" s="167"/>
      <c r="N53" s="167"/>
      <c r="O53" s="167"/>
      <c r="P53" s="166"/>
      <c r="Q53" s="167" t="str">
        <f>+'1,01'!Q53</f>
        <v>Nombre: CLARA LUZ JARAMILLO HENAO</v>
      </c>
      <c r="R53" s="167"/>
      <c r="S53" s="167"/>
      <c r="T53" s="168"/>
    </row>
    <row r="54" spans="2:20" ht="17.45" customHeight="1" thickBot="1">
      <c r="B54" s="174" t="str">
        <f>+'1,01'!B54</f>
        <v>RESIDENTE DE OBRA</v>
      </c>
      <c r="C54" s="169"/>
      <c r="D54" s="169"/>
      <c r="E54" s="169"/>
      <c r="F54" s="169"/>
      <c r="G54" s="170" t="str">
        <f>+'1,01'!G54</f>
        <v>DIRECTOR DE OBRA</v>
      </c>
      <c r="H54" s="170"/>
      <c r="I54" s="170"/>
      <c r="J54" s="170"/>
      <c r="K54" s="171"/>
      <c r="L54" s="172" t="str">
        <f>+'1,01'!L54</f>
        <v xml:space="preserve">RESIDENTE DE INTERVENTORIA </v>
      </c>
      <c r="M54" s="172"/>
      <c r="N54" s="172"/>
      <c r="O54" s="172"/>
      <c r="P54" s="171"/>
      <c r="Q54" s="172" t="str">
        <f>+'1,01'!Q54</f>
        <v xml:space="preserve">DIRECTOR DE INTERVENTORIA </v>
      </c>
      <c r="R54" s="172"/>
      <c r="S54" s="172"/>
      <c r="T54" s="173"/>
    </row>
  </sheetData>
  <mergeCells count="62">
    <mergeCell ref="B52:E52"/>
    <mergeCell ref="G52:J52"/>
    <mergeCell ref="L52:O52"/>
    <mergeCell ref="Q52:T52"/>
    <mergeCell ref="M35:N35"/>
    <mergeCell ref="M36:T36"/>
    <mergeCell ref="M37:N37"/>
    <mergeCell ref="M38:N38"/>
    <mergeCell ref="M39:N39"/>
    <mergeCell ref="M40:N40"/>
    <mergeCell ref="M41:N41"/>
    <mergeCell ref="B44:L46"/>
    <mergeCell ref="M44:S44"/>
    <mergeCell ref="M45:S45"/>
    <mergeCell ref="M46:S46"/>
    <mergeCell ref="M34:N34"/>
    <mergeCell ref="M21:N21"/>
    <mergeCell ref="M22:N22"/>
    <mergeCell ref="M23:N23"/>
    <mergeCell ref="M24:N25"/>
    <mergeCell ref="M26:N27"/>
    <mergeCell ref="M28:N28"/>
    <mergeCell ref="M29:N29"/>
    <mergeCell ref="M30:N30"/>
    <mergeCell ref="M31:N31"/>
    <mergeCell ref="M32:N32"/>
    <mergeCell ref="M33:N33"/>
    <mergeCell ref="M20:N20"/>
    <mergeCell ref="B12:L12"/>
    <mergeCell ref="M12:T12"/>
    <mergeCell ref="M13:N14"/>
    <mergeCell ref="O13:Q13"/>
    <mergeCell ref="R13:R14"/>
    <mergeCell ref="S13:S14"/>
    <mergeCell ref="T13:T14"/>
    <mergeCell ref="M15:T15"/>
    <mergeCell ref="M16:T16"/>
    <mergeCell ref="M17:N17"/>
    <mergeCell ref="M18:N18"/>
    <mergeCell ref="M19:N19"/>
    <mergeCell ref="B11:T11"/>
    <mergeCell ref="B6:D7"/>
    <mergeCell ref="E6:G7"/>
    <mergeCell ref="H6:I7"/>
    <mergeCell ref="J6:N7"/>
    <mergeCell ref="O6:O8"/>
    <mergeCell ref="P6:T8"/>
    <mergeCell ref="B8:D8"/>
    <mergeCell ref="E8:G8"/>
    <mergeCell ref="H8:I8"/>
    <mergeCell ref="J8:N8"/>
    <mergeCell ref="B9:T9"/>
    <mergeCell ref="B10:C10"/>
    <mergeCell ref="E10:G10"/>
    <mergeCell ref="J10:Q10"/>
    <mergeCell ref="S10:T10"/>
    <mergeCell ref="B4:T4"/>
    <mergeCell ref="F1:Q2"/>
    <mergeCell ref="R1:T1"/>
    <mergeCell ref="R2:T2"/>
    <mergeCell ref="B3:Q3"/>
    <mergeCell ref="R3:T3"/>
  </mergeCells>
  <printOptions horizontalCentered="1"/>
  <pageMargins left="0.11811023622047245" right="0.11811023622047245" top="0.11811023622047245" bottom="0.11811023622047245" header="0" footer="0"/>
  <pageSetup scale="44" orientation="landscape" r:id="rId1"/>
  <headerFooter alignWithMargins="0"/>
  <drawing r:id="rId2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600-000000000000}">
  <sheetPr>
    <tabColor rgb="FF92D050"/>
    <pageSetUpPr fitToPage="1"/>
  </sheetPr>
  <dimension ref="B1:V52"/>
  <sheetViews>
    <sheetView view="pageBreakPreview" topLeftCell="A30" zoomScale="80" zoomScaleNormal="100" zoomScaleSheetLayoutView="80" workbookViewId="0">
      <selection activeCell="G58" sqref="G58"/>
    </sheetView>
  </sheetViews>
  <sheetFormatPr baseColWidth="10" defaultColWidth="10" defaultRowHeight="27" customHeight="1"/>
  <cols>
    <col min="1" max="1" width="1.125" style="115" customWidth="1"/>
    <col min="2" max="5" width="12" style="115" customWidth="1"/>
    <col min="6" max="6" width="15.625" style="115" customWidth="1"/>
    <col min="7" max="7" width="19.875" style="115" customWidth="1"/>
    <col min="8" max="12" width="12" style="115" customWidth="1"/>
    <col min="13" max="13" width="20.125" style="152" customWidth="1"/>
    <col min="14" max="14" width="27.375" style="152" customWidth="1"/>
    <col min="15" max="15" width="17.375" style="150" customWidth="1"/>
    <col min="16" max="16" width="14.375" style="152" customWidth="1"/>
    <col min="17" max="17" width="16.875" style="152" customWidth="1"/>
    <col min="18" max="18" width="13.625" style="152" customWidth="1"/>
    <col min="19" max="19" width="17" style="152" customWidth="1"/>
    <col min="20" max="20" width="13.375" style="152" customWidth="1"/>
    <col min="21" max="21" width="17" style="115" bestFit="1" customWidth="1"/>
    <col min="22" max="22" width="18.125" style="115" customWidth="1"/>
    <col min="23" max="23" width="13.625" style="115" bestFit="1" customWidth="1"/>
    <col min="24" max="24" width="10.125" style="115" bestFit="1" customWidth="1"/>
    <col min="25" max="16384" width="10" style="115"/>
  </cols>
  <sheetData>
    <row r="1" spans="2:20" s="107" customFormat="1" ht="38.450000000000003" customHeight="1">
      <c r="B1" s="104"/>
      <c r="C1" s="105"/>
      <c r="D1" s="105"/>
      <c r="E1" s="106"/>
      <c r="F1" s="342" t="s">
        <v>123</v>
      </c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4"/>
      <c r="R1" s="348"/>
      <c r="S1" s="349"/>
      <c r="T1" s="350"/>
    </row>
    <row r="2" spans="2:20" s="107" customFormat="1" ht="37.9" customHeight="1" thickBot="1">
      <c r="B2" s="108"/>
      <c r="C2" s="109"/>
      <c r="D2" s="109"/>
      <c r="E2" s="110"/>
      <c r="F2" s="345"/>
      <c r="G2" s="346"/>
      <c r="H2" s="346"/>
      <c r="I2" s="346"/>
      <c r="J2" s="346"/>
      <c r="K2" s="346"/>
      <c r="L2" s="346"/>
      <c r="M2" s="346"/>
      <c r="N2" s="346"/>
      <c r="O2" s="346"/>
      <c r="P2" s="346"/>
      <c r="Q2" s="347"/>
      <c r="R2" s="351"/>
      <c r="S2" s="352"/>
      <c r="T2" s="353"/>
    </row>
    <row r="3" spans="2:20" s="107" customFormat="1" ht="29.45" customHeight="1" thickBot="1">
      <c r="B3" s="354" t="str">
        <f>+'1,01'!B3</f>
        <v>PATRIMONIO NATURAL FONDO PARA LA BIODIVERSIDAD Y ÁREAS PROTEGIDAS</v>
      </c>
      <c r="C3" s="355"/>
      <c r="D3" s="355"/>
      <c r="E3" s="355"/>
      <c r="F3" s="355"/>
      <c r="G3" s="355"/>
      <c r="H3" s="355"/>
      <c r="I3" s="355"/>
      <c r="J3" s="355"/>
      <c r="K3" s="355"/>
      <c r="L3" s="355"/>
      <c r="M3" s="355"/>
      <c r="N3" s="355"/>
      <c r="O3" s="355"/>
      <c r="P3" s="355"/>
      <c r="Q3" s="356"/>
      <c r="R3" s="357"/>
      <c r="S3" s="358"/>
      <c r="T3" s="359"/>
    </row>
    <row r="4" spans="2:20" s="107" customFormat="1" ht="33" customHeight="1" thickBot="1">
      <c r="B4" s="339" t="s">
        <v>124</v>
      </c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  <c r="P4" s="340"/>
      <c r="Q4" s="340"/>
      <c r="R4" s="340"/>
      <c r="S4" s="340"/>
      <c r="T4" s="341"/>
    </row>
    <row r="5" spans="2:20" s="107" customFormat="1" ht="12.6" customHeight="1" thickBot="1">
      <c r="B5" s="111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3"/>
      <c r="T5" s="114"/>
    </row>
    <row r="6" spans="2:20" ht="27" customHeight="1">
      <c r="B6" s="308" t="s">
        <v>125</v>
      </c>
      <c r="C6" s="309"/>
      <c r="D6" s="309"/>
      <c r="E6" s="312" t="s">
        <v>149</v>
      </c>
      <c r="F6" s="312"/>
      <c r="G6" s="313"/>
      <c r="H6" s="316" t="s">
        <v>126</v>
      </c>
      <c r="I6" s="317"/>
      <c r="J6" s="320">
        <v>45926</v>
      </c>
      <c r="K6" s="312"/>
      <c r="L6" s="312"/>
      <c r="M6" s="312"/>
      <c r="N6" s="313"/>
      <c r="O6" s="321" t="s">
        <v>127</v>
      </c>
      <c r="P6" s="312" t="s">
        <v>150</v>
      </c>
      <c r="Q6" s="312"/>
      <c r="R6" s="312"/>
      <c r="S6" s="312"/>
      <c r="T6" s="313"/>
    </row>
    <row r="7" spans="2:20" ht="27" customHeight="1">
      <c r="B7" s="310"/>
      <c r="C7" s="311"/>
      <c r="D7" s="311"/>
      <c r="E7" s="314"/>
      <c r="F7" s="314"/>
      <c r="G7" s="315"/>
      <c r="H7" s="318"/>
      <c r="I7" s="319"/>
      <c r="J7" s="314"/>
      <c r="K7" s="314"/>
      <c r="L7" s="314"/>
      <c r="M7" s="314"/>
      <c r="N7" s="315"/>
      <c r="O7" s="322"/>
      <c r="P7" s="314"/>
      <c r="Q7" s="314"/>
      <c r="R7" s="314"/>
      <c r="S7" s="314"/>
      <c r="T7" s="315"/>
    </row>
    <row r="8" spans="2:20" ht="50.25" customHeight="1" thickBot="1">
      <c r="B8" s="326" t="s">
        <v>128</v>
      </c>
      <c r="C8" s="327"/>
      <c r="D8" s="327"/>
      <c r="E8" s="324" t="s">
        <v>151</v>
      </c>
      <c r="F8" s="324"/>
      <c r="G8" s="325"/>
      <c r="H8" s="326" t="s">
        <v>129</v>
      </c>
      <c r="I8" s="327"/>
      <c r="J8" s="324" t="s">
        <v>152</v>
      </c>
      <c r="K8" s="324"/>
      <c r="L8" s="324"/>
      <c r="M8" s="324"/>
      <c r="N8" s="325"/>
      <c r="O8" s="323"/>
      <c r="P8" s="324"/>
      <c r="Q8" s="324"/>
      <c r="R8" s="324"/>
      <c r="S8" s="324"/>
      <c r="T8" s="325"/>
    </row>
    <row r="9" spans="2:20" ht="11.25" customHeight="1" thickBot="1">
      <c r="B9" s="328"/>
      <c r="C9" s="329"/>
      <c r="D9" s="329"/>
      <c r="E9" s="329"/>
      <c r="F9" s="329"/>
      <c r="G9" s="329"/>
      <c r="H9" s="329"/>
      <c r="I9" s="329"/>
      <c r="J9" s="329"/>
      <c r="K9" s="329"/>
      <c r="L9" s="329"/>
      <c r="M9" s="329"/>
      <c r="N9" s="329"/>
      <c r="O9" s="329"/>
      <c r="P9" s="329"/>
      <c r="Q9" s="329"/>
      <c r="R9" s="329"/>
      <c r="S9" s="329"/>
      <c r="T9" s="330"/>
    </row>
    <row r="10" spans="2:20" ht="99" customHeight="1" thickBot="1">
      <c r="B10" s="331" t="s">
        <v>130</v>
      </c>
      <c r="C10" s="332"/>
      <c r="D10" s="116" t="str">
        <f>+'F-GAL-001'!B37</f>
        <v>I.</v>
      </c>
      <c r="E10" s="333" t="str">
        <f>+'F-GAL-001'!C37</f>
        <v>ITEM NO PREVISTO</v>
      </c>
      <c r="F10" s="333"/>
      <c r="G10" s="333"/>
      <c r="H10" s="117" t="s">
        <v>131</v>
      </c>
      <c r="I10" s="118" t="str">
        <f>+'F-GAL-001'!B39</f>
        <v>N.P. 13</v>
      </c>
      <c r="J10" s="334" t="str">
        <f>+UPPER('F-GAL-001'!C39)</f>
        <v>COLUMNAS DIAMETRO 14 CM EN MADERA ROLLIZA INMUNIZADA BAJO EL SISTEMA VACÍO PRESIÓN, CALIDAD ESTRUCTURAL DEL TIPO ES6, CON SALES CCA 9,6 KG/M3 TIPO OSMOSE, BAJO ESTÁNDARES DE CALIDAD QUE PERMITAN DAR GARANTÍA CONTRA HONGOS, INSECTOS PERFORADORES Y PUDRICIÓN POR 20 AÑOS. INCLUYE TORNILLERÍA Y ACCESORIOS DE INSTALACIÓN EN ACERO AL CARBONO CON RECUBRIMIENTO MULTICAPA 20 ΜM CON TRATAMIENTO SUPERFICIAL A BASE DE RESINA EPÓXICA Y HOJUELAS DE ALUMINIO TIPO ROTHOBLAAS O EQUIVALENTE PARA EXTERIORES CON FY=1000 MPA.</v>
      </c>
      <c r="K10" s="335"/>
      <c r="L10" s="335"/>
      <c r="M10" s="335"/>
      <c r="N10" s="335"/>
      <c r="O10" s="335"/>
      <c r="P10" s="335"/>
      <c r="Q10" s="336"/>
      <c r="R10" s="119" t="s">
        <v>132</v>
      </c>
      <c r="S10" s="337" t="str">
        <f>+'F-GAL-001'!D39</f>
        <v>ml</v>
      </c>
      <c r="T10" s="338"/>
    </row>
    <row r="11" spans="2:20" ht="10.5" customHeight="1" thickBot="1">
      <c r="B11" s="305"/>
      <c r="C11" s="306"/>
      <c r="D11" s="306"/>
      <c r="E11" s="306"/>
      <c r="F11" s="306"/>
      <c r="G11" s="306"/>
      <c r="H11" s="306"/>
      <c r="I11" s="306"/>
      <c r="J11" s="306"/>
      <c r="K11" s="306"/>
      <c r="L11" s="306"/>
      <c r="M11" s="306"/>
      <c r="N11" s="306"/>
      <c r="O11" s="306"/>
      <c r="P11" s="306"/>
      <c r="Q11" s="306"/>
      <c r="R11" s="306"/>
      <c r="S11" s="306"/>
      <c r="T11" s="307"/>
    </row>
    <row r="12" spans="2:20" ht="27" customHeight="1" thickBot="1">
      <c r="B12" s="362" t="s">
        <v>133</v>
      </c>
      <c r="C12" s="363"/>
      <c r="D12" s="363"/>
      <c r="E12" s="363"/>
      <c r="F12" s="363"/>
      <c r="G12" s="363"/>
      <c r="H12" s="363"/>
      <c r="I12" s="363"/>
      <c r="J12" s="363"/>
      <c r="K12" s="363"/>
      <c r="L12" s="363"/>
      <c r="M12" s="362" t="s">
        <v>134</v>
      </c>
      <c r="N12" s="363"/>
      <c r="O12" s="363"/>
      <c r="P12" s="363"/>
      <c r="Q12" s="363"/>
      <c r="R12" s="363"/>
      <c r="S12" s="363"/>
      <c r="T12" s="364"/>
    </row>
    <row r="13" spans="2:20" ht="30" customHeight="1">
      <c r="B13" s="120"/>
      <c r="C13" s="121"/>
      <c r="D13" s="121"/>
      <c r="E13" s="121"/>
      <c r="F13" s="121"/>
      <c r="G13" s="121"/>
      <c r="H13" s="121"/>
      <c r="I13" s="121"/>
      <c r="J13" s="121"/>
      <c r="K13" s="121"/>
      <c r="L13" s="122"/>
      <c r="M13" s="365" t="s">
        <v>135</v>
      </c>
      <c r="N13" s="366"/>
      <c r="O13" s="369" t="s">
        <v>136</v>
      </c>
      <c r="P13" s="370"/>
      <c r="Q13" s="371"/>
      <c r="R13" s="372" t="s">
        <v>145</v>
      </c>
      <c r="S13" s="374" t="s">
        <v>6</v>
      </c>
      <c r="T13" s="376" t="s">
        <v>36</v>
      </c>
    </row>
    <row r="14" spans="2:20" ht="30" customHeight="1">
      <c r="B14" s="123"/>
      <c r="C14" s="124"/>
      <c r="D14" s="124"/>
      <c r="E14" s="124"/>
      <c r="F14" s="124"/>
      <c r="G14" s="124"/>
      <c r="H14" s="124"/>
      <c r="I14" s="124"/>
      <c r="J14" s="124"/>
      <c r="K14" s="124"/>
      <c r="L14" s="125"/>
      <c r="M14" s="367"/>
      <c r="N14" s="368"/>
      <c r="O14" s="126" t="s">
        <v>137</v>
      </c>
      <c r="P14" s="126" t="s">
        <v>138</v>
      </c>
      <c r="Q14" s="126" t="s">
        <v>144</v>
      </c>
      <c r="R14" s="373"/>
      <c r="S14" s="375"/>
      <c r="T14" s="377"/>
    </row>
    <row r="15" spans="2:20" ht="22.9" customHeight="1">
      <c r="B15" s="123"/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378"/>
      <c r="N15" s="379"/>
      <c r="O15" s="379"/>
      <c r="P15" s="379"/>
      <c r="Q15" s="379"/>
      <c r="R15" s="379"/>
      <c r="S15" s="379"/>
      <c r="T15" s="380"/>
    </row>
    <row r="16" spans="2:20" ht="22.9" customHeight="1">
      <c r="B16" s="123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378" t="s">
        <v>100</v>
      </c>
      <c r="N16" s="379"/>
      <c r="O16" s="379"/>
      <c r="P16" s="379"/>
      <c r="Q16" s="379"/>
      <c r="R16" s="379"/>
      <c r="S16" s="379"/>
      <c r="T16" s="380"/>
    </row>
    <row r="17" spans="2:22" ht="22.9" customHeight="1">
      <c r="B17" s="123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409" t="s">
        <v>398</v>
      </c>
      <c r="N17" s="361"/>
      <c r="O17" s="127">
        <v>3.82</v>
      </c>
      <c r="P17" s="128">
        <v>0.14000000000000001</v>
      </c>
      <c r="Q17" s="128"/>
      <c r="R17" s="128"/>
      <c r="S17" s="129">
        <v>6</v>
      </c>
      <c r="T17" s="130">
        <f>ROUND(+O17*S17,2)</f>
        <v>22.92</v>
      </c>
    </row>
    <row r="18" spans="2:22" ht="22.9" customHeight="1">
      <c r="B18" s="123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409" t="s">
        <v>399</v>
      </c>
      <c r="N18" s="361"/>
      <c r="O18" s="136">
        <v>5.5</v>
      </c>
      <c r="P18" s="128">
        <v>0.14000000000000001</v>
      </c>
      <c r="Q18" s="136"/>
      <c r="R18" s="128"/>
      <c r="S18" s="129">
        <v>6</v>
      </c>
      <c r="T18" s="130">
        <f>ROUND(+O18*S18,2)</f>
        <v>33</v>
      </c>
    </row>
    <row r="19" spans="2:22" ht="22.9" customHeight="1"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409" t="s">
        <v>400</v>
      </c>
      <c r="N19" s="361"/>
      <c r="O19" s="127">
        <v>5.5</v>
      </c>
      <c r="P19" s="128">
        <v>0.14000000000000001</v>
      </c>
      <c r="Q19" s="129"/>
      <c r="R19" s="128"/>
      <c r="S19" s="129">
        <v>6</v>
      </c>
      <c r="T19" s="130">
        <f t="shared" ref="T19:T24" si="0">ROUND(+O19*S19,2)</f>
        <v>33</v>
      </c>
    </row>
    <row r="20" spans="2:22" ht="22.9" customHeight="1"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409" t="s">
        <v>401</v>
      </c>
      <c r="N20" s="361"/>
      <c r="O20" s="127">
        <v>5.5</v>
      </c>
      <c r="P20" s="128">
        <v>0.14000000000000001</v>
      </c>
      <c r="Q20" s="129"/>
      <c r="R20" s="131"/>
      <c r="S20" s="129">
        <v>6</v>
      </c>
      <c r="T20" s="130">
        <f t="shared" si="0"/>
        <v>33</v>
      </c>
    </row>
    <row r="21" spans="2:22" ht="22.9" customHeight="1"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409" t="s">
        <v>402</v>
      </c>
      <c r="N21" s="361"/>
      <c r="O21" s="127">
        <v>2.42</v>
      </c>
      <c r="P21" s="128">
        <v>0.14000000000000001</v>
      </c>
      <c r="Q21" s="129"/>
      <c r="R21" s="128"/>
      <c r="S21" s="129">
        <v>3</v>
      </c>
      <c r="T21" s="130">
        <f t="shared" si="0"/>
        <v>7.26</v>
      </c>
    </row>
    <row r="22" spans="2:22" ht="22.9" customHeight="1">
      <c r="B22" s="123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409" t="s">
        <v>418</v>
      </c>
      <c r="N22" s="361"/>
      <c r="O22" s="136">
        <v>0.4</v>
      </c>
      <c r="P22" s="128">
        <v>0.14000000000000001</v>
      </c>
      <c r="Q22" s="136"/>
      <c r="R22" s="136"/>
      <c r="S22" s="136">
        <v>24</v>
      </c>
      <c r="T22" s="130">
        <f t="shared" si="0"/>
        <v>9.6</v>
      </c>
      <c r="V22" s="132"/>
    </row>
    <row r="23" spans="2:22" ht="22.9" customHeight="1">
      <c r="B23" s="123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409" t="s">
        <v>419</v>
      </c>
      <c r="N23" s="361"/>
      <c r="O23" s="136">
        <v>0.4</v>
      </c>
      <c r="P23" s="128">
        <v>0.14000000000000001</v>
      </c>
      <c r="Q23" s="136"/>
      <c r="R23" s="136"/>
      <c r="S23" s="136">
        <v>6</v>
      </c>
      <c r="T23" s="130">
        <f t="shared" si="0"/>
        <v>2.4</v>
      </c>
    </row>
    <row r="24" spans="2:22" ht="22.9" customHeight="1">
      <c r="B24" s="123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409" t="s">
        <v>420</v>
      </c>
      <c r="N24" s="361"/>
      <c r="O24" s="127">
        <v>0.4</v>
      </c>
      <c r="P24" s="128">
        <v>0.14000000000000001</v>
      </c>
      <c r="Q24" s="129"/>
      <c r="R24" s="128"/>
      <c r="S24" s="129">
        <v>4</v>
      </c>
      <c r="T24" s="130">
        <f t="shared" si="0"/>
        <v>1.6</v>
      </c>
    </row>
    <row r="25" spans="2:22" ht="22.9" customHeight="1">
      <c r="B25" s="123"/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409"/>
      <c r="N25" s="361"/>
      <c r="O25" s="127"/>
      <c r="P25" s="128"/>
      <c r="Q25" s="129"/>
      <c r="R25" s="128"/>
      <c r="S25" s="129"/>
      <c r="T25" s="130"/>
    </row>
    <row r="26" spans="2:22" ht="22.9" customHeight="1">
      <c r="B26" s="123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409"/>
      <c r="N26" s="361"/>
      <c r="O26" s="127"/>
      <c r="P26" s="128"/>
      <c r="Q26" s="129"/>
      <c r="R26" s="128"/>
      <c r="S26" s="129"/>
      <c r="T26" s="130"/>
    </row>
    <row r="27" spans="2:22" ht="22.9" customHeight="1">
      <c r="B27" s="123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409"/>
      <c r="N27" s="361"/>
      <c r="O27" s="127"/>
      <c r="P27" s="128"/>
      <c r="Q27" s="129"/>
      <c r="R27" s="128"/>
      <c r="S27" s="129"/>
      <c r="T27" s="130"/>
    </row>
    <row r="28" spans="2:22" ht="22.9" customHeight="1">
      <c r="B28" s="123"/>
      <c r="C28" s="124"/>
      <c r="D28" s="124"/>
      <c r="E28" s="124"/>
      <c r="F28" s="124"/>
      <c r="G28" s="124"/>
      <c r="H28" s="124"/>
      <c r="I28" s="124"/>
      <c r="J28" s="124"/>
      <c r="K28" s="124"/>
      <c r="L28" s="124"/>
      <c r="M28" s="360"/>
      <c r="N28" s="361"/>
      <c r="O28" s="127"/>
      <c r="P28" s="128"/>
      <c r="Q28" s="129"/>
      <c r="R28" s="128"/>
      <c r="S28" s="129"/>
      <c r="T28" s="130"/>
    </row>
    <row r="29" spans="2:22" ht="22.9" customHeight="1">
      <c r="B29" s="123"/>
      <c r="C29" s="124"/>
      <c r="D29" s="124"/>
      <c r="E29" s="124"/>
      <c r="F29" s="124"/>
      <c r="G29" s="124"/>
      <c r="H29" s="124"/>
      <c r="I29" s="124"/>
      <c r="J29" s="124"/>
      <c r="K29" s="124"/>
      <c r="L29" s="124"/>
      <c r="M29" s="360"/>
      <c r="N29" s="361"/>
      <c r="O29" s="127"/>
      <c r="P29" s="128"/>
      <c r="Q29" s="129"/>
      <c r="R29" s="128"/>
      <c r="S29" s="129"/>
      <c r="T29" s="130"/>
    </row>
    <row r="30" spans="2:22" ht="22.9" customHeight="1">
      <c r="B30" s="123"/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360"/>
      <c r="N30" s="361"/>
      <c r="O30" s="133"/>
      <c r="P30" s="128"/>
      <c r="Q30" s="129"/>
      <c r="R30" s="128"/>
      <c r="S30" s="129"/>
      <c r="T30" s="130"/>
    </row>
    <row r="31" spans="2:22" ht="22.9" customHeight="1">
      <c r="B31" s="123"/>
      <c r="D31" s="134"/>
      <c r="E31" s="134"/>
      <c r="F31" s="134"/>
      <c r="G31" s="134"/>
      <c r="H31" s="134"/>
      <c r="I31" s="134"/>
      <c r="J31" s="124"/>
      <c r="K31" s="124"/>
      <c r="L31" s="124"/>
      <c r="M31" s="360"/>
      <c r="N31" s="361"/>
      <c r="O31" s="133"/>
      <c r="P31" s="128"/>
      <c r="Q31" s="129"/>
      <c r="R31" s="128"/>
      <c r="S31" s="129"/>
      <c r="T31" s="130"/>
    </row>
    <row r="32" spans="2:22" ht="22.9" customHeight="1">
      <c r="B32" s="123"/>
      <c r="C32" s="134"/>
      <c r="D32" s="134"/>
      <c r="E32" s="134"/>
      <c r="F32" s="124"/>
      <c r="G32" s="124"/>
      <c r="H32" s="124"/>
      <c r="I32" s="124"/>
      <c r="J32" s="124"/>
      <c r="K32" s="124"/>
      <c r="L32" s="124"/>
      <c r="M32" s="360"/>
      <c r="N32" s="361"/>
      <c r="O32" s="127"/>
      <c r="P32" s="128"/>
      <c r="Q32" s="129"/>
      <c r="R32" s="131"/>
      <c r="S32" s="129"/>
      <c r="T32" s="130"/>
    </row>
    <row r="33" spans="2:22" ht="22.9" customHeight="1">
      <c r="B33" s="123"/>
      <c r="C33" s="124"/>
      <c r="D33" s="124"/>
      <c r="E33" s="124"/>
      <c r="F33" s="124"/>
      <c r="G33" s="124"/>
      <c r="H33" s="124"/>
      <c r="I33" s="124"/>
      <c r="J33" s="124"/>
      <c r="K33" s="124"/>
      <c r="L33" s="124"/>
      <c r="M33" s="360"/>
      <c r="N33" s="361"/>
      <c r="O33" s="127"/>
      <c r="P33" s="128"/>
      <c r="Q33" s="129"/>
      <c r="R33" s="131"/>
      <c r="S33" s="129"/>
      <c r="T33" s="130"/>
    </row>
    <row r="34" spans="2:22" ht="22.9" customHeight="1">
      <c r="B34" s="123"/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360"/>
      <c r="N34" s="361"/>
      <c r="O34" s="127"/>
      <c r="P34" s="128"/>
      <c r="Q34" s="129"/>
      <c r="R34" s="128"/>
      <c r="S34" s="129"/>
      <c r="T34" s="130"/>
    </row>
    <row r="35" spans="2:22" ht="22.9" customHeight="1">
      <c r="B35" s="123"/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360"/>
      <c r="N35" s="361"/>
      <c r="O35" s="127"/>
      <c r="P35" s="128"/>
      <c r="Q35" s="129"/>
      <c r="R35" s="128"/>
      <c r="S35" s="129"/>
      <c r="T35" s="130"/>
      <c r="V35" s="135"/>
    </row>
    <row r="36" spans="2:22" ht="22.9" customHeight="1">
      <c r="B36" s="123"/>
      <c r="C36" s="124"/>
      <c r="D36" s="124"/>
      <c r="E36" s="124"/>
      <c r="F36" s="124"/>
      <c r="G36" s="124"/>
      <c r="H36" s="124"/>
      <c r="I36" s="124"/>
      <c r="J36" s="124"/>
      <c r="K36" s="124"/>
      <c r="L36" s="124"/>
      <c r="M36" s="390"/>
      <c r="N36" s="391"/>
      <c r="O36" s="136"/>
      <c r="P36" s="136"/>
      <c r="Q36" s="136"/>
      <c r="R36" s="136"/>
      <c r="S36" s="136"/>
      <c r="T36" s="137"/>
    </row>
    <row r="37" spans="2:22" ht="22.9" customHeight="1">
      <c r="B37" s="123"/>
      <c r="F37" s="124"/>
      <c r="G37" s="124"/>
      <c r="H37" s="124"/>
      <c r="I37" s="124"/>
      <c r="J37" s="124"/>
      <c r="K37" s="124"/>
      <c r="L37" s="124"/>
      <c r="M37" s="390"/>
      <c r="N37" s="391"/>
      <c r="O37" s="127"/>
      <c r="P37" s="131"/>
      <c r="Q37" s="129"/>
      <c r="R37" s="131"/>
      <c r="S37" s="129"/>
      <c r="T37" s="130"/>
    </row>
    <row r="38" spans="2:22" ht="22.9" customHeight="1">
      <c r="B38" s="123"/>
      <c r="F38" s="124"/>
      <c r="G38" s="124"/>
      <c r="H38" s="124"/>
      <c r="I38" s="124"/>
      <c r="J38" s="124"/>
      <c r="K38" s="124"/>
      <c r="L38" s="124"/>
      <c r="M38" s="390"/>
      <c r="N38" s="391"/>
      <c r="O38" s="127"/>
      <c r="P38" s="128"/>
      <c r="Q38" s="129"/>
      <c r="R38" s="131"/>
      <c r="S38" s="129"/>
      <c r="T38" s="130"/>
    </row>
    <row r="39" spans="2:22" ht="22.9" customHeight="1">
      <c r="B39" s="123"/>
      <c r="C39" s="124"/>
      <c r="D39" s="124"/>
      <c r="E39" s="124"/>
      <c r="F39" s="124"/>
      <c r="G39" s="124"/>
      <c r="H39" s="124"/>
      <c r="I39" s="124"/>
      <c r="J39" s="124"/>
      <c r="K39" s="124"/>
      <c r="L39" s="124"/>
      <c r="M39" s="390"/>
      <c r="N39" s="391"/>
      <c r="O39" s="127"/>
      <c r="P39" s="128"/>
      <c r="Q39" s="129"/>
      <c r="R39" s="131"/>
      <c r="S39" s="129"/>
      <c r="T39" s="130"/>
    </row>
    <row r="40" spans="2:22" ht="22.9" customHeight="1">
      <c r="B40" s="123"/>
      <c r="C40" s="124"/>
      <c r="D40" s="124"/>
      <c r="E40" s="124"/>
      <c r="F40" s="124"/>
      <c r="G40" s="124"/>
      <c r="H40" s="124"/>
      <c r="I40" s="124"/>
      <c r="J40" s="124"/>
      <c r="K40" s="124"/>
      <c r="L40" s="124"/>
      <c r="M40" s="138"/>
      <c r="N40" s="139"/>
      <c r="O40" s="139"/>
      <c r="P40" s="139"/>
      <c r="Q40" s="139"/>
      <c r="R40" s="139"/>
      <c r="S40" s="139"/>
      <c r="T40" s="140"/>
    </row>
    <row r="41" spans="2:22" ht="22.9" customHeight="1" thickBot="1">
      <c r="B41" s="123"/>
      <c r="C41" s="124"/>
      <c r="D41" s="124"/>
      <c r="E41" s="124"/>
      <c r="F41" s="124"/>
      <c r="G41" s="124"/>
      <c r="H41" s="124"/>
      <c r="I41" s="124"/>
      <c r="J41" s="124"/>
      <c r="K41" s="124"/>
      <c r="L41" s="124"/>
      <c r="M41" s="141"/>
      <c r="N41" s="142"/>
      <c r="O41" s="142"/>
      <c r="P41" s="142"/>
      <c r="Q41" s="142"/>
      <c r="R41" s="142"/>
      <c r="S41" s="142"/>
      <c r="T41" s="143"/>
    </row>
    <row r="42" spans="2:22" s="145" customFormat="1" ht="24" customHeight="1">
      <c r="B42" s="392" t="s">
        <v>154</v>
      </c>
      <c r="C42" s="393"/>
      <c r="D42" s="393"/>
      <c r="E42" s="393"/>
      <c r="F42" s="393"/>
      <c r="G42" s="393"/>
      <c r="H42" s="393"/>
      <c r="I42" s="393"/>
      <c r="J42" s="393"/>
      <c r="K42" s="393"/>
      <c r="L42" s="394"/>
      <c r="M42" s="401" t="s">
        <v>139</v>
      </c>
      <c r="N42" s="402"/>
      <c r="O42" s="402"/>
      <c r="P42" s="402"/>
      <c r="Q42" s="402"/>
      <c r="R42" s="402"/>
      <c r="S42" s="402"/>
      <c r="T42" s="144">
        <f>SUM(T17:T41)</f>
        <v>142.78</v>
      </c>
    </row>
    <row r="43" spans="2:22" s="145" customFormat="1" ht="24" customHeight="1">
      <c r="B43" s="395"/>
      <c r="C43" s="396"/>
      <c r="D43" s="396"/>
      <c r="E43" s="396"/>
      <c r="F43" s="396"/>
      <c r="G43" s="396"/>
      <c r="H43" s="396"/>
      <c r="I43" s="396"/>
      <c r="J43" s="396"/>
      <c r="K43" s="396"/>
      <c r="L43" s="397"/>
      <c r="M43" s="403" t="s">
        <v>140</v>
      </c>
      <c r="N43" s="404"/>
      <c r="O43" s="404"/>
      <c r="P43" s="404"/>
      <c r="Q43" s="404"/>
      <c r="R43" s="404"/>
      <c r="S43" s="404"/>
      <c r="T43" s="146"/>
    </row>
    <row r="44" spans="2:22" s="145" customFormat="1" ht="24" customHeight="1" thickBot="1">
      <c r="B44" s="398"/>
      <c r="C44" s="399"/>
      <c r="D44" s="399"/>
      <c r="E44" s="399"/>
      <c r="F44" s="399"/>
      <c r="G44" s="399"/>
      <c r="H44" s="399"/>
      <c r="I44" s="399"/>
      <c r="J44" s="399"/>
      <c r="K44" s="399"/>
      <c r="L44" s="400"/>
      <c r="M44" s="405" t="s">
        <v>141</v>
      </c>
      <c r="N44" s="406"/>
      <c r="O44" s="406"/>
      <c r="P44" s="406"/>
      <c r="Q44" s="406"/>
      <c r="R44" s="406"/>
      <c r="S44" s="406"/>
      <c r="T44" s="147">
        <f>+T43+T42</f>
        <v>142.78</v>
      </c>
    </row>
    <row r="45" spans="2:22" ht="17.45" customHeight="1">
      <c r="B45" s="148"/>
      <c r="C45" s="149"/>
      <c r="D45" s="149"/>
      <c r="E45" s="149"/>
      <c r="F45" s="149"/>
      <c r="G45" s="149"/>
      <c r="H45" s="149"/>
      <c r="I45" s="149"/>
      <c r="J45" s="149"/>
      <c r="K45" s="149"/>
      <c r="L45" s="149"/>
      <c r="M45" s="150"/>
      <c r="N45" s="150"/>
      <c r="P45" s="150"/>
      <c r="Q45" s="150"/>
      <c r="R45" s="150"/>
      <c r="S45" s="150"/>
      <c r="T45" s="151"/>
    </row>
    <row r="46" spans="2:22" ht="22.9" customHeight="1">
      <c r="B46" s="148"/>
      <c r="J46" s="149"/>
      <c r="K46" s="149"/>
      <c r="L46" s="149"/>
      <c r="M46" s="150"/>
      <c r="Q46" s="115"/>
      <c r="R46" s="149"/>
      <c r="S46" s="149"/>
      <c r="T46" s="153"/>
    </row>
    <row r="47" spans="2:22" ht="19.149999999999999" customHeight="1">
      <c r="B47" s="148"/>
      <c r="J47" s="149"/>
      <c r="K47" s="149"/>
      <c r="L47" s="149"/>
      <c r="M47" s="150"/>
      <c r="Q47" s="115"/>
      <c r="R47" s="149"/>
      <c r="S47" s="149"/>
      <c r="T47" s="153"/>
    </row>
    <row r="48" spans="2:22" ht="21.6" customHeight="1">
      <c r="B48" s="148"/>
      <c r="C48" s="149"/>
      <c r="D48" s="149"/>
      <c r="E48" s="149"/>
      <c r="F48" s="149"/>
      <c r="G48" s="149"/>
      <c r="H48" s="149"/>
      <c r="I48" s="149"/>
      <c r="J48" s="149"/>
      <c r="K48" s="149"/>
      <c r="L48" s="149"/>
      <c r="M48" s="150"/>
      <c r="N48" s="150"/>
      <c r="P48" s="150"/>
      <c r="Q48" s="154"/>
      <c r="R48" s="154"/>
      <c r="S48" s="154"/>
      <c r="T48" s="155"/>
    </row>
    <row r="49" spans="2:20" ht="25.15" customHeight="1">
      <c r="B49" s="148"/>
      <c r="C49" s="149"/>
      <c r="D49" s="149"/>
      <c r="E49" s="149"/>
      <c r="F49" s="149"/>
      <c r="G49" s="149"/>
      <c r="H49" s="149"/>
      <c r="I49" s="149"/>
      <c r="J49" s="149"/>
      <c r="K49" s="149"/>
      <c r="L49" s="156"/>
      <c r="M49" s="157"/>
      <c r="N49" s="157"/>
      <c r="P49" s="150"/>
      <c r="Q49" s="157"/>
      <c r="R49" s="157"/>
      <c r="S49" s="157"/>
      <c r="T49" s="158"/>
    </row>
    <row r="50" spans="2:20" s="162" customFormat="1" ht="17.45" customHeight="1">
      <c r="B50" s="384" t="s">
        <v>142</v>
      </c>
      <c r="C50" s="385"/>
      <c r="D50" s="385"/>
      <c r="E50" s="385"/>
      <c r="F50" s="159"/>
      <c r="G50" s="386" t="s">
        <v>142</v>
      </c>
      <c r="H50" s="386"/>
      <c r="I50" s="386"/>
      <c r="J50" s="387"/>
      <c r="K50" s="160"/>
      <c r="L50" s="388" t="s">
        <v>142</v>
      </c>
      <c r="M50" s="388"/>
      <c r="N50" s="388"/>
      <c r="O50" s="388"/>
      <c r="P50" s="161"/>
      <c r="Q50" s="388" t="s">
        <v>142</v>
      </c>
      <c r="R50" s="388"/>
      <c r="S50" s="388"/>
      <c r="T50" s="389"/>
    </row>
    <row r="51" spans="2:20" ht="17.45" customHeight="1">
      <c r="B51" s="163" t="str">
        <f>+'1,01'!B53</f>
        <v>Nombre: IVAN DARIO RODRIGUEZ</v>
      </c>
      <c r="C51" s="164"/>
      <c r="D51" s="164"/>
      <c r="E51" s="164"/>
      <c r="F51" s="164"/>
      <c r="G51" s="165" t="str">
        <f>+'1,01'!G53</f>
        <v xml:space="preserve">Nombre: MANUEL EDUARDO CEPEDA HERNÁNDEZ </v>
      </c>
      <c r="H51" s="165"/>
      <c r="I51" s="165"/>
      <c r="J51" s="165"/>
      <c r="K51" s="166"/>
      <c r="L51" s="167" t="str">
        <f>+'1,01'!L53</f>
        <v>Nombre: ROBINSON ALEXANDER TOBAR URBANO</v>
      </c>
      <c r="M51" s="167"/>
      <c r="N51" s="167"/>
      <c r="O51" s="167"/>
      <c r="P51" s="166"/>
      <c r="Q51" s="167" t="str">
        <f>+'1,01'!Q53</f>
        <v>Nombre: CLARA LUZ JARAMILLO HENAO</v>
      </c>
      <c r="R51" s="167"/>
      <c r="S51" s="167"/>
      <c r="T51" s="168"/>
    </row>
    <row r="52" spans="2:20" ht="17.45" customHeight="1" thickBot="1">
      <c r="B52" s="174" t="str">
        <f>+'1,01'!B54</f>
        <v>RESIDENTE DE OBRA</v>
      </c>
      <c r="C52" s="169"/>
      <c r="D52" s="169"/>
      <c r="E52" s="169"/>
      <c r="F52" s="169"/>
      <c r="G52" s="170" t="str">
        <f>+'1,01'!G54</f>
        <v>DIRECTOR DE OBRA</v>
      </c>
      <c r="H52" s="170"/>
      <c r="I52" s="170"/>
      <c r="J52" s="170"/>
      <c r="K52" s="171"/>
      <c r="L52" s="172" t="str">
        <f>+'1,01'!L54</f>
        <v xml:space="preserve">RESIDENTE DE INTERVENTORIA </v>
      </c>
      <c r="M52" s="172"/>
      <c r="N52" s="172"/>
      <c r="O52" s="172"/>
      <c r="P52" s="171"/>
      <c r="Q52" s="172" t="str">
        <f>+'1,01'!Q54</f>
        <v xml:space="preserve">DIRECTOR DE INTERVENTORIA </v>
      </c>
      <c r="R52" s="172"/>
      <c r="S52" s="172"/>
      <c r="T52" s="173"/>
    </row>
  </sheetData>
  <mergeCells count="62">
    <mergeCell ref="B50:E50"/>
    <mergeCell ref="G50:J50"/>
    <mergeCell ref="L50:O50"/>
    <mergeCell ref="Q50:T50"/>
    <mergeCell ref="M35:N35"/>
    <mergeCell ref="M36:N36"/>
    <mergeCell ref="M37:N37"/>
    <mergeCell ref="M38:N38"/>
    <mergeCell ref="M39:N39"/>
    <mergeCell ref="B42:L44"/>
    <mergeCell ref="M42:S42"/>
    <mergeCell ref="M43:S43"/>
    <mergeCell ref="M44:S44"/>
    <mergeCell ref="M34:N34"/>
    <mergeCell ref="M21:N21"/>
    <mergeCell ref="M22:N22"/>
    <mergeCell ref="M23:N23"/>
    <mergeCell ref="M28:N28"/>
    <mergeCell ref="M24:N24"/>
    <mergeCell ref="M25:N25"/>
    <mergeCell ref="M26:N26"/>
    <mergeCell ref="M27:N27"/>
    <mergeCell ref="M29:N29"/>
    <mergeCell ref="M30:N30"/>
    <mergeCell ref="M31:N31"/>
    <mergeCell ref="M32:N32"/>
    <mergeCell ref="M33:N33"/>
    <mergeCell ref="M20:N20"/>
    <mergeCell ref="B12:L12"/>
    <mergeCell ref="M12:T12"/>
    <mergeCell ref="M13:N14"/>
    <mergeCell ref="O13:Q13"/>
    <mergeCell ref="R13:R14"/>
    <mergeCell ref="S13:S14"/>
    <mergeCell ref="T13:T14"/>
    <mergeCell ref="M15:T15"/>
    <mergeCell ref="M16:T16"/>
    <mergeCell ref="M17:N17"/>
    <mergeCell ref="M18:N18"/>
    <mergeCell ref="M19:N19"/>
    <mergeCell ref="B11:T11"/>
    <mergeCell ref="B6:D7"/>
    <mergeCell ref="E6:G7"/>
    <mergeCell ref="H6:I7"/>
    <mergeCell ref="J6:N7"/>
    <mergeCell ref="O6:O8"/>
    <mergeCell ref="P6:T8"/>
    <mergeCell ref="B8:D8"/>
    <mergeCell ref="E8:G8"/>
    <mergeCell ref="H8:I8"/>
    <mergeCell ref="J8:N8"/>
    <mergeCell ref="B9:T9"/>
    <mergeCell ref="B10:C10"/>
    <mergeCell ref="E10:G10"/>
    <mergeCell ref="J10:Q10"/>
    <mergeCell ref="S10:T10"/>
    <mergeCell ref="B4:T4"/>
    <mergeCell ref="F1:Q2"/>
    <mergeCell ref="R1:T1"/>
    <mergeCell ref="R2:T2"/>
    <mergeCell ref="B3:Q3"/>
    <mergeCell ref="R3:T3"/>
  </mergeCells>
  <printOptions horizontalCentered="1"/>
  <pageMargins left="0.11811023622047245" right="0.11811023622047245" top="0.11811023622047245" bottom="0.11811023622047245" header="0" footer="0"/>
  <pageSetup scale="44" orientation="landscape" r:id="rId1"/>
  <headerFooter alignWithMargins="0"/>
  <drawing r:id="rId2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700-000000000000}">
  <sheetPr>
    <tabColor rgb="FF92D050"/>
    <pageSetUpPr fitToPage="1"/>
  </sheetPr>
  <dimension ref="B1:V54"/>
  <sheetViews>
    <sheetView view="pageBreakPreview" topLeftCell="A27" zoomScale="80" zoomScaleNormal="100" zoomScaleSheetLayoutView="80" workbookViewId="0">
      <selection activeCell="G58" sqref="G58"/>
    </sheetView>
  </sheetViews>
  <sheetFormatPr baseColWidth="10" defaultColWidth="10" defaultRowHeight="27" customHeight="1"/>
  <cols>
    <col min="1" max="1" width="1.125" style="115" customWidth="1"/>
    <col min="2" max="5" width="12" style="115" customWidth="1"/>
    <col min="6" max="6" width="15.625" style="115" customWidth="1"/>
    <col min="7" max="7" width="19.875" style="115" customWidth="1"/>
    <col min="8" max="12" width="12" style="115" customWidth="1"/>
    <col min="13" max="13" width="20.125" style="152" customWidth="1"/>
    <col min="14" max="14" width="27.375" style="152" customWidth="1"/>
    <col min="15" max="15" width="17.375" style="150" customWidth="1"/>
    <col min="16" max="16" width="14.375" style="152" customWidth="1"/>
    <col min="17" max="17" width="16.875" style="152" customWidth="1"/>
    <col min="18" max="18" width="13.625" style="152" customWidth="1"/>
    <col min="19" max="19" width="17" style="152" customWidth="1"/>
    <col min="20" max="20" width="13.375" style="152" customWidth="1"/>
    <col min="21" max="21" width="17" style="115" bestFit="1" customWidth="1"/>
    <col min="22" max="22" width="18.125" style="115" customWidth="1"/>
    <col min="23" max="23" width="13.625" style="115" bestFit="1" customWidth="1"/>
    <col min="24" max="24" width="10.125" style="115" bestFit="1" customWidth="1"/>
    <col min="25" max="16384" width="10" style="115"/>
  </cols>
  <sheetData>
    <row r="1" spans="2:20" s="107" customFormat="1" ht="38.450000000000003" customHeight="1">
      <c r="B1" s="104"/>
      <c r="C1" s="105"/>
      <c r="D1" s="105"/>
      <c r="E1" s="106"/>
      <c r="F1" s="342" t="s">
        <v>123</v>
      </c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4"/>
      <c r="R1" s="348"/>
      <c r="S1" s="349"/>
      <c r="T1" s="350"/>
    </row>
    <row r="2" spans="2:20" s="107" customFormat="1" ht="37.9" customHeight="1" thickBot="1">
      <c r="B2" s="108"/>
      <c r="C2" s="109"/>
      <c r="D2" s="109"/>
      <c r="E2" s="110"/>
      <c r="F2" s="345"/>
      <c r="G2" s="346"/>
      <c r="H2" s="346"/>
      <c r="I2" s="346"/>
      <c r="J2" s="346"/>
      <c r="K2" s="346"/>
      <c r="L2" s="346"/>
      <c r="M2" s="346"/>
      <c r="N2" s="346"/>
      <c r="O2" s="346"/>
      <c r="P2" s="346"/>
      <c r="Q2" s="347"/>
      <c r="R2" s="351"/>
      <c r="S2" s="352"/>
      <c r="T2" s="353"/>
    </row>
    <row r="3" spans="2:20" s="107" customFormat="1" ht="29.45" customHeight="1" thickBot="1">
      <c r="B3" s="354" t="str">
        <f>+'1,01'!B3</f>
        <v>PATRIMONIO NATURAL FONDO PARA LA BIODIVERSIDAD Y ÁREAS PROTEGIDAS</v>
      </c>
      <c r="C3" s="355"/>
      <c r="D3" s="355"/>
      <c r="E3" s="355"/>
      <c r="F3" s="355"/>
      <c r="G3" s="355"/>
      <c r="H3" s="355"/>
      <c r="I3" s="355"/>
      <c r="J3" s="355"/>
      <c r="K3" s="355"/>
      <c r="L3" s="355"/>
      <c r="M3" s="355"/>
      <c r="N3" s="355"/>
      <c r="O3" s="355"/>
      <c r="P3" s="355"/>
      <c r="Q3" s="356"/>
      <c r="R3" s="357"/>
      <c r="S3" s="358"/>
      <c r="T3" s="359"/>
    </row>
    <row r="4" spans="2:20" s="107" customFormat="1" ht="33" customHeight="1" thickBot="1">
      <c r="B4" s="339" t="s">
        <v>124</v>
      </c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  <c r="P4" s="340"/>
      <c r="Q4" s="340"/>
      <c r="R4" s="340"/>
      <c r="S4" s="340"/>
      <c r="T4" s="341"/>
    </row>
    <row r="5" spans="2:20" s="107" customFormat="1" ht="12.6" customHeight="1" thickBot="1">
      <c r="B5" s="111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3"/>
      <c r="T5" s="114"/>
    </row>
    <row r="6" spans="2:20" ht="27" customHeight="1">
      <c r="B6" s="308" t="s">
        <v>125</v>
      </c>
      <c r="C6" s="309"/>
      <c r="D6" s="309"/>
      <c r="E6" s="312" t="s">
        <v>149</v>
      </c>
      <c r="F6" s="312"/>
      <c r="G6" s="313"/>
      <c r="H6" s="316" t="s">
        <v>126</v>
      </c>
      <c r="I6" s="317"/>
      <c r="J6" s="320">
        <v>45926</v>
      </c>
      <c r="K6" s="312"/>
      <c r="L6" s="312"/>
      <c r="M6" s="312"/>
      <c r="N6" s="313"/>
      <c r="O6" s="321" t="s">
        <v>127</v>
      </c>
      <c r="P6" s="312" t="s">
        <v>150</v>
      </c>
      <c r="Q6" s="312"/>
      <c r="R6" s="312"/>
      <c r="S6" s="312"/>
      <c r="T6" s="313"/>
    </row>
    <row r="7" spans="2:20" ht="27" customHeight="1">
      <c r="B7" s="310"/>
      <c r="C7" s="311"/>
      <c r="D7" s="311"/>
      <c r="E7" s="314"/>
      <c r="F7" s="314"/>
      <c r="G7" s="315"/>
      <c r="H7" s="318"/>
      <c r="I7" s="319"/>
      <c r="J7" s="314"/>
      <c r="K7" s="314"/>
      <c r="L7" s="314"/>
      <c r="M7" s="314"/>
      <c r="N7" s="315"/>
      <c r="O7" s="322"/>
      <c r="P7" s="314"/>
      <c r="Q7" s="314"/>
      <c r="R7" s="314"/>
      <c r="S7" s="314"/>
      <c r="T7" s="315"/>
    </row>
    <row r="8" spans="2:20" ht="50.25" customHeight="1" thickBot="1">
      <c r="B8" s="326" t="s">
        <v>128</v>
      </c>
      <c r="C8" s="327"/>
      <c r="D8" s="327"/>
      <c r="E8" s="324" t="s">
        <v>151</v>
      </c>
      <c r="F8" s="324"/>
      <c r="G8" s="325"/>
      <c r="H8" s="326" t="s">
        <v>129</v>
      </c>
      <c r="I8" s="327"/>
      <c r="J8" s="324" t="s">
        <v>152</v>
      </c>
      <c r="K8" s="324"/>
      <c r="L8" s="324"/>
      <c r="M8" s="324"/>
      <c r="N8" s="325"/>
      <c r="O8" s="323"/>
      <c r="P8" s="324"/>
      <c r="Q8" s="324"/>
      <c r="R8" s="324"/>
      <c r="S8" s="324"/>
      <c r="T8" s="325"/>
    </row>
    <row r="9" spans="2:20" ht="11.25" customHeight="1" thickBot="1">
      <c r="B9" s="328"/>
      <c r="C9" s="329"/>
      <c r="D9" s="329"/>
      <c r="E9" s="329"/>
      <c r="F9" s="329"/>
      <c r="G9" s="329"/>
      <c r="H9" s="329"/>
      <c r="I9" s="329"/>
      <c r="J9" s="329"/>
      <c r="K9" s="329"/>
      <c r="L9" s="329"/>
      <c r="M9" s="329"/>
      <c r="N9" s="329"/>
      <c r="O9" s="329"/>
      <c r="P9" s="329"/>
      <c r="Q9" s="329"/>
      <c r="R9" s="329"/>
      <c r="S9" s="329"/>
      <c r="T9" s="330"/>
    </row>
    <row r="10" spans="2:20" ht="78.599999999999994" customHeight="1" thickBot="1">
      <c r="B10" s="331" t="s">
        <v>130</v>
      </c>
      <c r="C10" s="332"/>
      <c r="D10" s="116" t="str">
        <f>+'F-GAL-001'!B37</f>
        <v>I.</v>
      </c>
      <c r="E10" s="333" t="str">
        <f>+'F-GAL-001'!C37</f>
        <v>ITEM NO PREVISTO</v>
      </c>
      <c r="F10" s="333"/>
      <c r="G10" s="333"/>
      <c r="H10" s="117" t="s">
        <v>131</v>
      </c>
      <c r="I10" s="118" t="str">
        <f>+'F-GAL-001'!B40</f>
        <v>N.P. 14</v>
      </c>
      <c r="J10" s="334" t="str">
        <f>+UPPER('F-GAL-001'!C40)</f>
        <v>VIGA DE SECCION CILINDRICA DE ∅ 0,14M EN MADERA TIPO PÁTULA, INMUNIZADA BAJO EL SISTEMA VACÍO PRESIÓN, CON SALES CCA TIPO OSMOSE 9,6KG/M3, BAJO ESTÁNDARES DE CALIDAD QUE PERMITAN DAR GARANTÍA CONTRA HONGOS, INSECTOS PERFORADORES Y PUDRICIÓN POR 20 AÑOS. INCLUYE TORNILLERÍA Y ACCESORIOS DE INSTALACIÓN EN ACERO AL CARBONO CON RECUBRIMIENTO MULTICAPA 20 ΜM CON TRATAMIENTO SUPERFICIAL A BASE DE RESINA EPÓXICA Y HOJUELAS DE ALUMINIO TIPO ROTHOBLAAS O EQUIVALENTE PARA EXTERIORES CON FY=1000 MPA.</v>
      </c>
      <c r="K10" s="335"/>
      <c r="L10" s="335"/>
      <c r="M10" s="335"/>
      <c r="N10" s="335"/>
      <c r="O10" s="335"/>
      <c r="P10" s="335"/>
      <c r="Q10" s="336"/>
      <c r="R10" s="119" t="s">
        <v>132</v>
      </c>
      <c r="S10" s="337" t="str">
        <f>+'F-GAL-001'!D40</f>
        <v>ml</v>
      </c>
      <c r="T10" s="338"/>
    </row>
    <row r="11" spans="2:20" ht="10.5" customHeight="1" thickBot="1">
      <c r="B11" s="305"/>
      <c r="C11" s="306"/>
      <c r="D11" s="306"/>
      <c r="E11" s="306"/>
      <c r="F11" s="306"/>
      <c r="G11" s="306"/>
      <c r="H11" s="306"/>
      <c r="I11" s="306"/>
      <c r="J11" s="306"/>
      <c r="K11" s="306"/>
      <c r="L11" s="306"/>
      <c r="M11" s="306"/>
      <c r="N11" s="306"/>
      <c r="O11" s="306"/>
      <c r="P11" s="306"/>
      <c r="Q11" s="306"/>
      <c r="R11" s="306"/>
      <c r="S11" s="306"/>
      <c r="T11" s="307"/>
    </row>
    <row r="12" spans="2:20" ht="27" customHeight="1" thickBot="1">
      <c r="B12" s="362" t="s">
        <v>133</v>
      </c>
      <c r="C12" s="363"/>
      <c r="D12" s="363"/>
      <c r="E12" s="363"/>
      <c r="F12" s="363"/>
      <c r="G12" s="363"/>
      <c r="H12" s="363"/>
      <c r="I12" s="363"/>
      <c r="J12" s="363"/>
      <c r="K12" s="363"/>
      <c r="L12" s="363"/>
      <c r="M12" s="362" t="s">
        <v>134</v>
      </c>
      <c r="N12" s="363"/>
      <c r="O12" s="363"/>
      <c r="P12" s="363"/>
      <c r="Q12" s="363"/>
      <c r="R12" s="363"/>
      <c r="S12" s="363"/>
      <c r="T12" s="364"/>
    </row>
    <row r="13" spans="2:20" ht="30" customHeight="1">
      <c r="B13" s="120"/>
      <c r="C13" s="121"/>
      <c r="D13" s="121"/>
      <c r="E13" s="121"/>
      <c r="F13" s="121"/>
      <c r="G13" s="121"/>
      <c r="H13" s="121"/>
      <c r="I13" s="121"/>
      <c r="J13" s="121"/>
      <c r="K13" s="121"/>
      <c r="L13" s="122"/>
      <c r="M13" s="365" t="s">
        <v>135</v>
      </c>
      <c r="N13" s="366"/>
      <c r="O13" s="369" t="s">
        <v>136</v>
      </c>
      <c r="P13" s="370"/>
      <c r="Q13" s="371"/>
      <c r="R13" s="372" t="s">
        <v>145</v>
      </c>
      <c r="S13" s="374" t="s">
        <v>6</v>
      </c>
      <c r="T13" s="376" t="s">
        <v>36</v>
      </c>
    </row>
    <row r="14" spans="2:20" ht="30" customHeight="1">
      <c r="B14" s="123"/>
      <c r="C14" s="124"/>
      <c r="D14" s="124"/>
      <c r="E14" s="124"/>
      <c r="F14" s="124"/>
      <c r="G14" s="124"/>
      <c r="H14" s="124"/>
      <c r="I14" s="124"/>
      <c r="J14" s="124"/>
      <c r="K14" s="124"/>
      <c r="L14" s="125"/>
      <c r="M14" s="367"/>
      <c r="N14" s="368"/>
      <c r="O14" s="126" t="s">
        <v>137</v>
      </c>
      <c r="P14" s="126" t="s">
        <v>138</v>
      </c>
      <c r="Q14" s="126" t="s">
        <v>144</v>
      </c>
      <c r="R14" s="373"/>
      <c r="S14" s="375"/>
      <c r="T14" s="377"/>
    </row>
    <row r="15" spans="2:20" ht="22.9" customHeight="1">
      <c r="B15" s="123"/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378"/>
      <c r="N15" s="379"/>
      <c r="O15" s="379"/>
      <c r="P15" s="379"/>
      <c r="Q15" s="379"/>
      <c r="R15" s="379"/>
      <c r="S15" s="379"/>
      <c r="T15" s="380"/>
    </row>
    <row r="16" spans="2:20" ht="22.9" customHeight="1">
      <c r="B16" s="123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378" t="s">
        <v>100</v>
      </c>
      <c r="N16" s="379"/>
      <c r="O16" s="379"/>
      <c r="P16" s="379"/>
      <c r="Q16" s="379"/>
      <c r="R16" s="379"/>
      <c r="S16" s="379"/>
      <c r="T16" s="380"/>
    </row>
    <row r="17" spans="2:22" ht="22.9" customHeight="1">
      <c r="B17" s="123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409" t="s">
        <v>403</v>
      </c>
      <c r="N17" s="361"/>
      <c r="O17" s="136">
        <v>5.42</v>
      </c>
      <c r="P17" s="128"/>
      <c r="Q17" s="128"/>
      <c r="R17" s="128"/>
      <c r="S17" s="136">
        <v>2</v>
      </c>
      <c r="T17" s="130">
        <f>ROUND(+O17*S17,2)</f>
        <v>10.84</v>
      </c>
    </row>
    <row r="18" spans="2:22" ht="22.9" customHeight="1">
      <c r="B18" s="123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409" t="s">
        <v>404</v>
      </c>
      <c r="N18" s="361"/>
      <c r="O18" s="136">
        <v>5.42</v>
      </c>
      <c r="P18" s="136"/>
      <c r="Q18" s="136"/>
      <c r="R18" s="128"/>
      <c r="S18" s="136">
        <v>2</v>
      </c>
      <c r="T18" s="130">
        <f>ROUND(+O18*S18,2)</f>
        <v>10.84</v>
      </c>
    </row>
    <row r="19" spans="2:22" ht="22.9" customHeight="1"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409" t="s">
        <v>405</v>
      </c>
      <c r="N19" s="361"/>
      <c r="O19" s="127">
        <v>5.42</v>
      </c>
      <c r="P19" s="128"/>
      <c r="Q19" s="129"/>
      <c r="R19" s="128"/>
      <c r="S19" s="129">
        <v>2</v>
      </c>
      <c r="T19" s="130">
        <f>ROUND(+O19*S19,2)</f>
        <v>10.84</v>
      </c>
    </row>
    <row r="20" spans="2:22" ht="22.9" customHeight="1"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409" t="s">
        <v>406</v>
      </c>
      <c r="N20" s="361"/>
      <c r="O20" s="127">
        <v>5.42</v>
      </c>
      <c r="P20" s="128"/>
      <c r="Q20" s="129"/>
      <c r="R20" s="131"/>
      <c r="S20" s="129">
        <v>2</v>
      </c>
      <c r="T20" s="130">
        <f>ROUND(+O20*S20,2)</f>
        <v>10.84</v>
      </c>
    </row>
    <row r="21" spans="2:22" ht="22.9" customHeight="1"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409" t="s">
        <v>407</v>
      </c>
      <c r="N21" s="361"/>
      <c r="O21" s="127">
        <v>3.92</v>
      </c>
      <c r="P21" s="128"/>
      <c r="Q21" s="129"/>
      <c r="R21" s="128"/>
      <c r="S21" s="129">
        <v>3</v>
      </c>
      <c r="T21" s="130">
        <f>ROUND(+O21*S21,2)</f>
        <v>11.76</v>
      </c>
    </row>
    <row r="22" spans="2:22" ht="22.9" customHeight="1">
      <c r="B22" s="123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409"/>
      <c r="N22" s="361"/>
      <c r="O22" s="136"/>
      <c r="P22" s="136"/>
      <c r="Q22" s="136"/>
      <c r="R22" s="136"/>
      <c r="S22" s="136"/>
      <c r="T22" s="130"/>
      <c r="V22" s="132"/>
    </row>
    <row r="23" spans="2:22" ht="22.9" customHeight="1">
      <c r="B23" s="123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409"/>
      <c r="N23" s="361"/>
      <c r="O23" s="136"/>
      <c r="P23" s="136"/>
      <c r="Q23" s="136"/>
      <c r="R23" s="136"/>
      <c r="S23" s="136"/>
      <c r="T23" s="130"/>
    </row>
    <row r="24" spans="2:22" ht="22.9" customHeight="1">
      <c r="B24" s="123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409"/>
      <c r="N24" s="361"/>
      <c r="O24" s="127"/>
      <c r="P24" s="128"/>
      <c r="Q24" s="129"/>
      <c r="R24" s="128"/>
      <c r="S24" s="129"/>
      <c r="T24" s="130"/>
    </row>
    <row r="25" spans="2:22" ht="22.9" customHeight="1">
      <c r="B25" s="123"/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409"/>
      <c r="N25" s="361"/>
      <c r="O25" s="127"/>
      <c r="P25" s="128"/>
      <c r="Q25" s="129"/>
      <c r="R25" s="128"/>
      <c r="S25" s="129"/>
      <c r="T25" s="130"/>
    </row>
    <row r="26" spans="2:22" ht="22.9" customHeight="1">
      <c r="B26" s="123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409"/>
      <c r="N26" s="361"/>
      <c r="O26" s="127"/>
      <c r="P26" s="128"/>
      <c r="Q26" s="129"/>
      <c r="R26" s="128"/>
      <c r="S26" s="129"/>
      <c r="T26" s="130"/>
    </row>
    <row r="27" spans="2:22" ht="22.9" customHeight="1">
      <c r="B27" s="123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409"/>
      <c r="N27" s="361"/>
      <c r="O27" s="127"/>
      <c r="P27" s="128"/>
      <c r="Q27" s="129"/>
      <c r="R27" s="128"/>
      <c r="S27" s="129"/>
      <c r="T27" s="130"/>
    </row>
    <row r="28" spans="2:22" ht="22.9" customHeight="1">
      <c r="B28" s="123"/>
      <c r="C28" s="124"/>
      <c r="D28" s="124"/>
      <c r="E28" s="124"/>
      <c r="F28" s="124"/>
      <c r="G28" s="124"/>
      <c r="H28" s="124"/>
      <c r="I28" s="124"/>
      <c r="J28" s="124"/>
      <c r="K28" s="124"/>
      <c r="L28" s="124"/>
      <c r="M28" s="360"/>
      <c r="N28" s="361"/>
      <c r="O28" s="127"/>
      <c r="P28" s="128"/>
      <c r="Q28" s="129"/>
      <c r="R28" s="128"/>
      <c r="S28" s="129"/>
      <c r="T28" s="130"/>
    </row>
    <row r="29" spans="2:22" ht="22.9" customHeight="1">
      <c r="B29" s="123"/>
      <c r="C29" s="124"/>
      <c r="D29" s="124"/>
      <c r="E29" s="124"/>
      <c r="F29" s="124"/>
      <c r="G29" s="124"/>
      <c r="H29" s="124"/>
      <c r="I29" s="124"/>
      <c r="J29" s="124"/>
      <c r="K29" s="124"/>
      <c r="L29" s="124"/>
      <c r="M29" s="360"/>
      <c r="N29" s="361"/>
      <c r="O29" s="127"/>
      <c r="P29" s="128"/>
      <c r="Q29" s="129"/>
      <c r="R29" s="128"/>
      <c r="S29" s="129"/>
      <c r="T29" s="130"/>
    </row>
    <row r="30" spans="2:22" ht="22.9" customHeight="1">
      <c r="B30" s="123"/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360"/>
      <c r="N30" s="361"/>
      <c r="O30" s="133"/>
      <c r="P30" s="128"/>
      <c r="Q30" s="129"/>
      <c r="R30" s="128"/>
      <c r="S30" s="129"/>
      <c r="T30" s="130"/>
    </row>
    <row r="31" spans="2:22" ht="22.9" customHeight="1">
      <c r="B31" s="123"/>
      <c r="D31" s="134"/>
      <c r="E31" s="134"/>
      <c r="F31" s="134"/>
      <c r="G31" s="134"/>
      <c r="H31" s="134"/>
      <c r="I31" s="134"/>
      <c r="J31" s="124"/>
      <c r="K31" s="124"/>
      <c r="L31" s="124"/>
      <c r="M31" s="360"/>
      <c r="N31" s="361"/>
      <c r="O31" s="133"/>
      <c r="P31" s="128"/>
      <c r="Q31" s="129"/>
      <c r="R31" s="128"/>
      <c r="S31" s="129"/>
      <c r="T31" s="130"/>
    </row>
    <row r="32" spans="2:22" ht="22.9" customHeight="1">
      <c r="B32" s="123"/>
      <c r="C32" s="134"/>
      <c r="D32" s="134"/>
      <c r="E32" s="134"/>
      <c r="F32" s="124"/>
      <c r="G32" s="124"/>
      <c r="H32" s="124"/>
      <c r="I32" s="124"/>
      <c r="J32" s="124"/>
      <c r="K32" s="124"/>
      <c r="L32" s="124"/>
      <c r="M32" s="360"/>
      <c r="N32" s="361"/>
      <c r="O32" s="127"/>
      <c r="P32" s="128"/>
      <c r="Q32" s="129"/>
      <c r="R32" s="131"/>
      <c r="S32" s="129"/>
      <c r="T32" s="130"/>
    </row>
    <row r="33" spans="2:22" ht="22.9" customHeight="1">
      <c r="B33" s="123"/>
      <c r="C33" s="124"/>
      <c r="D33" s="124"/>
      <c r="E33" s="124"/>
      <c r="F33" s="124"/>
      <c r="G33" s="124"/>
      <c r="H33" s="124"/>
      <c r="I33" s="124"/>
      <c r="J33" s="124"/>
      <c r="K33" s="124"/>
      <c r="L33" s="124"/>
      <c r="M33" s="360"/>
      <c r="N33" s="361"/>
      <c r="O33" s="127"/>
      <c r="P33" s="128"/>
      <c r="Q33" s="129"/>
      <c r="R33" s="131"/>
      <c r="S33" s="129"/>
      <c r="T33" s="130"/>
    </row>
    <row r="34" spans="2:22" ht="22.9" customHeight="1">
      <c r="B34" s="123"/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360"/>
      <c r="N34" s="361"/>
      <c r="O34" s="127"/>
      <c r="P34" s="128"/>
      <c r="Q34" s="129"/>
      <c r="R34" s="128"/>
      <c r="S34" s="129"/>
      <c r="T34" s="130"/>
    </row>
    <row r="35" spans="2:22" ht="22.9" customHeight="1">
      <c r="B35" s="123"/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360"/>
      <c r="N35" s="361"/>
      <c r="O35" s="127"/>
      <c r="P35" s="128"/>
      <c r="Q35" s="129"/>
      <c r="R35" s="128"/>
      <c r="S35" s="129"/>
      <c r="T35" s="130"/>
      <c r="V35" s="135"/>
    </row>
    <row r="36" spans="2:22" ht="22.9" customHeight="1">
      <c r="B36" s="123"/>
      <c r="C36" s="124"/>
      <c r="D36" s="124"/>
      <c r="E36" s="124"/>
      <c r="F36" s="124"/>
      <c r="G36" s="124"/>
      <c r="H36" s="124"/>
      <c r="I36" s="124"/>
      <c r="J36" s="124"/>
      <c r="K36" s="124"/>
      <c r="L36" s="124"/>
      <c r="M36" s="381"/>
      <c r="N36" s="382"/>
      <c r="O36" s="382"/>
      <c r="P36" s="382"/>
      <c r="Q36" s="382"/>
      <c r="R36" s="382"/>
      <c r="S36" s="382"/>
      <c r="T36" s="383"/>
      <c r="V36" s="135"/>
    </row>
    <row r="37" spans="2:22" ht="22.9" customHeight="1">
      <c r="B37" s="123"/>
      <c r="C37" s="124"/>
      <c r="D37" s="124"/>
      <c r="E37" s="124"/>
      <c r="F37" s="124"/>
      <c r="G37" s="124"/>
      <c r="H37" s="124"/>
      <c r="I37" s="124"/>
      <c r="J37" s="124"/>
      <c r="K37" s="124"/>
      <c r="L37" s="124"/>
      <c r="M37" s="390"/>
      <c r="N37" s="391"/>
      <c r="O37" s="127"/>
      <c r="P37" s="128"/>
      <c r="Q37" s="129"/>
      <c r="R37" s="131"/>
      <c r="S37" s="129"/>
      <c r="T37" s="130"/>
    </row>
    <row r="38" spans="2:22" ht="22.9" customHeight="1">
      <c r="B38" s="123"/>
      <c r="C38" s="124"/>
      <c r="D38" s="124"/>
      <c r="E38" s="124"/>
      <c r="F38" s="124"/>
      <c r="G38" s="124"/>
      <c r="H38" s="124"/>
      <c r="I38" s="124"/>
      <c r="J38" s="124"/>
      <c r="K38" s="124"/>
      <c r="L38" s="124"/>
      <c r="M38" s="390"/>
      <c r="N38" s="391"/>
      <c r="O38" s="136"/>
      <c r="P38" s="136"/>
      <c r="Q38" s="136"/>
      <c r="R38" s="136"/>
      <c r="S38" s="136"/>
      <c r="T38" s="137"/>
    </row>
    <row r="39" spans="2:22" ht="22.9" customHeight="1">
      <c r="B39" s="123"/>
      <c r="F39" s="124"/>
      <c r="G39" s="124"/>
      <c r="H39" s="124"/>
      <c r="I39" s="124"/>
      <c r="J39" s="124"/>
      <c r="K39" s="124"/>
      <c r="L39" s="124"/>
      <c r="M39" s="390"/>
      <c r="N39" s="391"/>
      <c r="O39" s="127"/>
      <c r="P39" s="131"/>
      <c r="Q39" s="129"/>
      <c r="R39" s="131"/>
      <c r="S39" s="129"/>
      <c r="T39" s="130"/>
    </row>
    <row r="40" spans="2:22" ht="22.9" customHeight="1">
      <c r="B40" s="123"/>
      <c r="F40" s="124"/>
      <c r="G40" s="124"/>
      <c r="H40" s="124"/>
      <c r="I40" s="124"/>
      <c r="J40" s="124"/>
      <c r="K40" s="124"/>
      <c r="L40" s="124"/>
      <c r="M40" s="390"/>
      <c r="N40" s="391"/>
      <c r="O40" s="127"/>
      <c r="P40" s="128"/>
      <c r="Q40" s="129"/>
      <c r="R40" s="131"/>
      <c r="S40" s="129"/>
      <c r="T40" s="130"/>
    </row>
    <row r="41" spans="2:22" ht="22.9" customHeight="1">
      <c r="B41" s="123"/>
      <c r="C41" s="124"/>
      <c r="D41" s="124"/>
      <c r="E41" s="124"/>
      <c r="F41" s="124"/>
      <c r="G41" s="124"/>
      <c r="H41" s="124"/>
      <c r="I41" s="124"/>
      <c r="J41" s="124"/>
      <c r="K41" s="124"/>
      <c r="L41" s="124"/>
      <c r="M41" s="390"/>
      <c r="N41" s="391"/>
      <c r="O41" s="127"/>
      <c r="P41" s="128"/>
      <c r="Q41" s="129"/>
      <c r="R41" s="131"/>
      <c r="S41" s="129"/>
      <c r="T41" s="130"/>
    </row>
    <row r="42" spans="2:22" ht="22.9" customHeight="1">
      <c r="B42" s="123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38"/>
      <c r="N42" s="139"/>
      <c r="O42" s="139"/>
      <c r="P42" s="139"/>
      <c r="Q42" s="139"/>
      <c r="R42" s="139"/>
      <c r="S42" s="139"/>
      <c r="T42" s="140"/>
    </row>
    <row r="43" spans="2:22" ht="22.9" customHeight="1" thickBot="1">
      <c r="B43" s="123"/>
      <c r="C43" s="124"/>
      <c r="D43" s="124"/>
      <c r="E43" s="124"/>
      <c r="F43" s="124"/>
      <c r="G43" s="124"/>
      <c r="H43" s="124"/>
      <c r="I43" s="124"/>
      <c r="J43" s="124"/>
      <c r="K43" s="124"/>
      <c r="L43" s="124"/>
      <c r="M43" s="141"/>
      <c r="N43" s="142"/>
      <c r="O43" s="142"/>
      <c r="P43" s="142"/>
      <c r="Q43" s="142"/>
      <c r="R43" s="142"/>
      <c r="S43" s="142"/>
      <c r="T43" s="143"/>
    </row>
    <row r="44" spans="2:22" s="145" customFormat="1" ht="24" customHeight="1">
      <c r="B44" s="392" t="s">
        <v>154</v>
      </c>
      <c r="C44" s="393"/>
      <c r="D44" s="393"/>
      <c r="E44" s="393"/>
      <c r="F44" s="393"/>
      <c r="G44" s="393"/>
      <c r="H44" s="393"/>
      <c r="I44" s="393"/>
      <c r="J44" s="393"/>
      <c r="K44" s="393"/>
      <c r="L44" s="394"/>
      <c r="M44" s="401" t="s">
        <v>139</v>
      </c>
      <c r="N44" s="402"/>
      <c r="O44" s="402"/>
      <c r="P44" s="402"/>
      <c r="Q44" s="402"/>
      <c r="R44" s="402"/>
      <c r="S44" s="402"/>
      <c r="T44" s="144">
        <f>SUM(T17:T43)</f>
        <v>55.12</v>
      </c>
    </row>
    <row r="45" spans="2:22" s="145" customFormat="1" ht="24" customHeight="1">
      <c r="B45" s="395"/>
      <c r="C45" s="396"/>
      <c r="D45" s="396"/>
      <c r="E45" s="396"/>
      <c r="F45" s="396"/>
      <c r="G45" s="396"/>
      <c r="H45" s="396"/>
      <c r="I45" s="396"/>
      <c r="J45" s="396"/>
      <c r="K45" s="396"/>
      <c r="L45" s="397"/>
      <c r="M45" s="403" t="s">
        <v>140</v>
      </c>
      <c r="N45" s="404"/>
      <c r="O45" s="404"/>
      <c r="P45" s="404"/>
      <c r="Q45" s="404"/>
      <c r="R45" s="404"/>
      <c r="S45" s="404"/>
      <c r="T45" s="146"/>
    </row>
    <row r="46" spans="2:22" s="145" customFormat="1" ht="24" customHeight="1" thickBot="1">
      <c r="B46" s="398"/>
      <c r="C46" s="399"/>
      <c r="D46" s="399"/>
      <c r="E46" s="399"/>
      <c r="F46" s="399"/>
      <c r="G46" s="399"/>
      <c r="H46" s="399"/>
      <c r="I46" s="399"/>
      <c r="J46" s="399"/>
      <c r="K46" s="399"/>
      <c r="L46" s="400"/>
      <c r="M46" s="405" t="s">
        <v>141</v>
      </c>
      <c r="N46" s="406"/>
      <c r="O46" s="406"/>
      <c r="P46" s="406"/>
      <c r="Q46" s="406"/>
      <c r="R46" s="406"/>
      <c r="S46" s="406"/>
      <c r="T46" s="147">
        <f>+T45+T44</f>
        <v>55.12</v>
      </c>
    </row>
    <row r="47" spans="2:22" ht="17.45" customHeight="1">
      <c r="B47" s="148"/>
      <c r="C47" s="149"/>
      <c r="D47" s="149"/>
      <c r="E47" s="149"/>
      <c r="F47" s="149"/>
      <c r="G47" s="149"/>
      <c r="H47" s="149"/>
      <c r="I47" s="149"/>
      <c r="J47" s="149"/>
      <c r="K47" s="149"/>
      <c r="L47" s="149"/>
      <c r="M47" s="150"/>
      <c r="N47" s="150"/>
      <c r="P47" s="150"/>
      <c r="Q47" s="150"/>
      <c r="R47" s="150"/>
      <c r="S47" s="150"/>
      <c r="T47" s="151"/>
    </row>
    <row r="48" spans="2:22" ht="22.9" customHeight="1">
      <c r="B48" s="148"/>
      <c r="J48" s="149"/>
      <c r="K48" s="149"/>
      <c r="L48" s="149"/>
      <c r="M48" s="150"/>
      <c r="Q48" s="115"/>
      <c r="R48" s="149"/>
      <c r="S48" s="149"/>
      <c r="T48" s="153"/>
    </row>
    <row r="49" spans="2:20" ht="19.149999999999999" customHeight="1">
      <c r="B49" s="148"/>
      <c r="J49" s="149"/>
      <c r="K49" s="149"/>
      <c r="L49" s="149"/>
      <c r="M49" s="150"/>
      <c r="Q49" s="115"/>
      <c r="R49" s="149"/>
      <c r="S49" s="149"/>
      <c r="T49" s="153"/>
    </row>
    <row r="50" spans="2:20" ht="21.6" customHeight="1">
      <c r="B50" s="148"/>
      <c r="C50" s="149"/>
      <c r="D50" s="149"/>
      <c r="E50" s="149"/>
      <c r="F50" s="149"/>
      <c r="G50" s="149"/>
      <c r="H50" s="149"/>
      <c r="I50" s="149"/>
      <c r="J50" s="149"/>
      <c r="K50" s="149"/>
      <c r="L50" s="149"/>
      <c r="M50" s="150"/>
      <c r="N50" s="150"/>
      <c r="P50" s="150"/>
      <c r="Q50" s="154"/>
      <c r="R50" s="154"/>
      <c r="S50" s="154"/>
      <c r="T50" s="155"/>
    </row>
    <row r="51" spans="2:20" ht="25.15" customHeight="1">
      <c r="B51" s="148"/>
      <c r="C51" s="149"/>
      <c r="D51" s="149"/>
      <c r="E51" s="149"/>
      <c r="F51" s="149"/>
      <c r="G51" s="149"/>
      <c r="H51" s="149"/>
      <c r="I51" s="149"/>
      <c r="J51" s="149"/>
      <c r="K51" s="149"/>
      <c r="L51" s="156"/>
      <c r="M51" s="157"/>
      <c r="N51" s="157"/>
      <c r="P51" s="150"/>
      <c r="Q51" s="157"/>
      <c r="R51" s="157"/>
      <c r="S51" s="157"/>
      <c r="T51" s="158"/>
    </row>
    <row r="52" spans="2:20" s="162" customFormat="1" ht="17.45" customHeight="1">
      <c r="B52" s="384" t="s">
        <v>142</v>
      </c>
      <c r="C52" s="385"/>
      <c r="D52" s="385"/>
      <c r="E52" s="385"/>
      <c r="F52" s="159"/>
      <c r="G52" s="386" t="s">
        <v>142</v>
      </c>
      <c r="H52" s="386"/>
      <c r="I52" s="386"/>
      <c r="J52" s="387"/>
      <c r="K52" s="160"/>
      <c r="L52" s="388" t="s">
        <v>142</v>
      </c>
      <c r="M52" s="388"/>
      <c r="N52" s="388"/>
      <c r="O52" s="388"/>
      <c r="P52" s="161"/>
      <c r="Q52" s="388" t="s">
        <v>142</v>
      </c>
      <c r="R52" s="388"/>
      <c r="S52" s="388"/>
      <c r="T52" s="389"/>
    </row>
    <row r="53" spans="2:20" ht="17.45" customHeight="1">
      <c r="B53" s="163" t="str">
        <f>+'1,01'!B53</f>
        <v>Nombre: IVAN DARIO RODRIGUEZ</v>
      </c>
      <c r="C53" s="164"/>
      <c r="D53" s="164"/>
      <c r="E53" s="164"/>
      <c r="F53" s="164"/>
      <c r="G53" s="165" t="str">
        <f>+'1,01'!G53</f>
        <v xml:space="preserve">Nombre: MANUEL EDUARDO CEPEDA HERNÁNDEZ </v>
      </c>
      <c r="H53" s="165"/>
      <c r="I53" s="165"/>
      <c r="J53" s="165"/>
      <c r="K53" s="166"/>
      <c r="L53" s="167" t="str">
        <f>+'1,01'!L53</f>
        <v>Nombre: ROBINSON ALEXANDER TOBAR URBANO</v>
      </c>
      <c r="M53" s="167"/>
      <c r="N53" s="167"/>
      <c r="O53" s="167"/>
      <c r="P53" s="166"/>
      <c r="Q53" s="167" t="str">
        <f>+'1,01'!Q53</f>
        <v>Nombre: CLARA LUZ JARAMILLO HENAO</v>
      </c>
      <c r="R53" s="167"/>
      <c r="S53" s="167"/>
      <c r="T53" s="168"/>
    </row>
    <row r="54" spans="2:20" ht="17.45" customHeight="1" thickBot="1">
      <c r="B54" s="174" t="str">
        <f>+'1,01'!B54</f>
        <v>RESIDENTE DE OBRA</v>
      </c>
      <c r="C54" s="169"/>
      <c r="D54" s="169"/>
      <c r="E54" s="169"/>
      <c r="F54" s="169"/>
      <c r="G54" s="170" t="str">
        <f>+'1,01'!G54</f>
        <v>DIRECTOR DE OBRA</v>
      </c>
      <c r="H54" s="170"/>
      <c r="I54" s="170"/>
      <c r="J54" s="170"/>
      <c r="K54" s="171"/>
      <c r="L54" s="172" t="str">
        <f>+'1,01'!L54</f>
        <v xml:space="preserve">RESIDENTE DE INTERVENTORIA </v>
      </c>
      <c r="M54" s="172"/>
      <c r="N54" s="172"/>
      <c r="O54" s="172"/>
      <c r="P54" s="171"/>
      <c r="Q54" s="172" t="str">
        <f>+'1,01'!Q54</f>
        <v xml:space="preserve">DIRECTOR DE INTERVENTORIA </v>
      </c>
      <c r="R54" s="172"/>
      <c r="S54" s="172"/>
      <c r="T54" s="173"/>
    </row>
  </sheetData>
  <mergeCells count="64">
    <mergeCell ref="B52:E52"/>
    <mergeCell ref="G52:J52"/>
    <mergeCell ref="L52:O52"/>
    <mergeCell ref="Q52:T52"/>
    <mergeCell ref="M39:N39"/>
    <mergeCell ref="M40:N40"/>
    <mergeCell ref="M41:N41"/>
    <mergeCell ref="B44:L46"/>
    <mergeCell ref="M44:S44"/>
    <mergeCell ref="M45:S45"/>
    <mergeCell ref="M46:S46"/>
    <mergeCell ref="M38:N38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M36:T36"/>
    <mergeCell ref="M37:N37"/>
    <mergeCell ref="M26:N26"/>
    <mergeCell ref="M15:T15"/>
    <mergeCell ref="M16:T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B12:L12"/>
    <mergeCell ref="M12:T12"/>
    <mergeCell ref="M13:N14"/>
    <mergeCell ref="O13:Q13"/>
    <mergeCell ref="R13:R14"/>
    <mergeCell ref="S13:S14"/>
    <mergeCell ref="T13:T14"/>
    <mergeCell ref="B11:T11"/>
    <mergeCell ref="B6:D7"/>
    <mergeCell ref="E6:G7"/>
    <mergeCell ref="H6:I7"/>
    <mergeCell ref="J6:N7"/>
    <mergeCell ref="O6:O8"/>
    <mergeCell ref="P6:T8"/>
    <mergeCell ref="B8:D8"/>
    <mergeCell ref="E8:G8"/>
    <mergeCell ref="H8:I8"/>
    <mergeCell ref="J8:N8"/>
    <mergeCell ref="B9:T9"/>
    <mergeCell ref="B10:C10"/>
    <mergeCell ref="E10:G10"/>
    <mergeCell ref="J10:Q10"/>
    <mergeCell ref="S10:T10"/>
    <mergeCell ref="B4:T4"/>
    <mergeCell ref="F1:Q2"/>
    <mergeCell ref="R1:T1"/>
    <mergeCell ref="R2:T2"/>
    <mergeCell ref="B3:Q3"/>
    <mergeCell ref="R3:T3"/>
  </mergeCells>
  <printOptions horizontalCentered="1"/>
  <pageMargins left="0.11811023622047245" right="0.11811023622047245" top="0.11811023622047245" bottom="0.11811023622047245" header="0" footer="0"/>
  <pageSetup scale="44" orientation="landscape" r:id="rId1"/>
  <headerFooter alignWithMargins="0"/>
  <drawing r:id="rId2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800-000000000000}">
  <sheetPr>
    <tabColor rgb="FF92D050"/>
    <pageSetUpPr fitToPage="1"/>
  </sheetPr>
  <dimension ref="B1:V54"/>
  <sheetViews>
    <sheetView view="pageBreakPreview" topLeftCell="A32" zoomScale="80" zoomScaleNormal="100" zoomScaleSheetLayoutView="80" workbookViewId="0">
      <selection activeCell="G58" sqref="G58"/>
    </sheetView>
  </sheetViews>
  <sheetFormatPr baseColWidth="10" defaultColWidth="10" defaultRowHeight="27" customHeight="1"/>
  <cols>
    <col min="1" max="1" width="1.125" style="115" customWidth="1"/>
    <col min="2" max="5" width="12" style="115" customWidth="1"/>
    <col min="6" max="6" width="15.625" style="115" customWidth="1"/>
    <col min="7" max="7" width="19.875" style="115" customWidth="1"/>
    <col min="8" max="12" width="12" style="115" customWidth="1"/>
    <col min="13" max="13" width="20.125" style="152" customWidth="1"/>
    <col min="14" max="14" width="27.375" style="152" customWidth="1"/>
    <col min="15" max="15" width="17.375" style="150" customWidth="1"/>
    <col min="16" max="16" width="14.375" style="152" customWidth="1"/>
    <col min="17" max="17" width="16.875" style="152" customWidth="1"/>
    <col min="18" max="18" width="13.625" style="152" customWidth="1"/>
    <col min="19" max="19" width="17" style="152" customWidth="1"/>
    <col min="20" max="20" width="13.375" style="152" customWidth="1"/>
    <col min="21" max="21" width="17" style="115" bestFit="1" customWidth="1"/>
    <col min="22" max="22" width="18.125" style="115" customWidth="1"/>
    <col min="23" max="23" width="13.625" style="115" bestFit="1" customWidth="1"/>
    <col min="24" max="24" width="10.125" style="115" bestFit="1" customWidth="1"/>
    <col min="25" max="16384" width="10" style="115"/>
  </cols>
  <sheetData>
    <row r="1" spans="2:20" s="107" customFormat="1" ht="38.450000000000003" customHeight="1">
      <c r="B1" s="104"/>
      <c r="C1" s="105"/>
      <c r="D1" s="105"/>
      <c r="E1" s="106"/>
      <c r="F1" s="342" t="s">
        <v>123</v>
      </c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4"/>
      <c r="R1" s="348"/>
      <c r="S1" s="349"/>
      <c r="T1" s="350"/>
    </row>
    <row r="2" spans="2:20" s="107" customFormat="1" ht="37.9" customHeight="1" thickBot="1">
      <c r="B2" s="108"/>
      <c r="C2" s="109"/>
      <c r="D2" s="109"/>
      <c r="E2" s="110"/>
      <c r="F2" s="345"/>
      <c r="G2" s="346"/>
      <c r="H2" s="346"/>
      <c r="I2" s="346"/>
      <c r="J2" s="346"/>
      <c r="K2" s="346"/>
      <c r="L2" s="346"/>
      <c r="M2" s="346"/>
      <c r="N2" s="346"/>
      <c r="O2" s="346"/>
      <c r="P2" s="346"/>
      <c r="Q2" s="347"/>
      <c r="R2" s="351"/>
      <c r="S2" s="352"/>
      <c r="T2" s="353"/>
    </row>
    <row r="3" spans="2:20" s="107" customFormat="1" ht="29.45" customHeight="1" thickBot="1">
      <c r="B3" s="354" t="str">
        <f>+'1,01'!B3</f>
        <v>PATRIMONIO NATURAL FONDO PARA LA BIODIVERSIDAD Y ÁREAS PROTEGIDAS</v>
      </c>
      <c r="C3" s="355"/>
      <c r="D3" s="355"/>
      <c r="E3" s="355"/>
      <c r="F3" s="355"/>
      <c r="G3" s="355"/>
      <c r="H3" s="355"/>
      <c r="I3" s="355"/>
      <c r="J3" s="355"/>
      <c r="K3" s="355"/>
      <c r="L3" s="355"/>
      <c r="M3" s="355"/>
      <c r="N3" s="355"/>
      <c r="O3" s="355"/>
      <c r="P3" s="355"/>
      <c r="Q3" s="356"/>
      <c r="R3" s="357"/>
      <c r="S3" s="358"/>
      <c r="T3" s="359"/>
    </row>
    <row r="4" spans="2:20" s="107" customFormat="1" ht="33" customHeight="1" thickBot="1">
      <c r="B4" s="339" t="s">
        <v>124</v>
      </c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  <c r="P4" s="340"/>
      <c r="Q4" s="340"/>
      <c r="R4" s="340"/>
      <c r="S4" s="340"/>
      <c r="T4" s="341"/>
    </row>
    <row r="5" spans="2:20" s="107" customFormat="1" ht="12.6" customHeight="1" thickBot="1">
      <c r="B5" s="111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3"/>
      <c r="T5" s="114"/>
    </row>
    <row r="6" spans="2:20" ht="27" customHeight="1">
      <c r="B6" s="308" t="s">
        <v>125</v>
      </c>
      <c r="C6" s="309"/>
      <c r="D6" s="309"/>
      <c r="E6" s="312" t="s">
        <v>149</v>
      </c>
      <c r="F6" s="312"/>
      <c r="G6" s="313"/>
      <c r="H6" s="316" t="s">
        <v>126</v>
      </c>
      <c r="I6" s="317"/>
      <c r="J6" s="320">
        <v>45926</v>
      </c>
      <c r="K6" s="312"/>
      <c r="L6" s="312"/>
      <c r="M6" s="312"/>
      <c r="N6" s="313"/>
      <c r="O6" s="321" t="s">
        <v>127</v>
      </c>
      <c r="P6" s="312" t="s">
        <v>150</v>
      </c>
      <c r="Q6" s="312"/>
      <c r="R6" s="312"/>
      <c r="S6" s="312"/>
      <c r="T6" s="313"/>
    </row>
    <row r="7" spans="2:20" ht="27" customHeight="1">
      <c r="B7" s="310"/>
      <c r="C7" s="311"/>
      <c r="D7" s="311"/>
      <c r="E7" s="314"/>
      <c r="F7" s="314"/>
      <c r="G7" s="315"/>
      <c r="H7" s="318"/>
      <c r="I7" s="319"/>
      <c r="J7" s="314"/>
      <c r="K7" s="314"/>
      <c r="L7" s="314"/>
      <c r="M7" s="314"/>
      <c r="N7" s="315"/>
      <c r="O7" s="322"/>
      <c r="P7" s="314"/>
      <c r="Q7" s="314"/>
      <c r="R7" s="314"/>
      <c r="S7" s="314"/>
      <c r="T7" s="315"/>
    </row>
    <row r="8" spans="2:20" ht="50.25" customHeight="1" thickBot="1">
      <c r="B8" s="326" t="s">
        <v>128</v>
      </c>
      <c r="C8" s="327"/>
      <c r="D8" s="327"/>
      <c r="E8" s="324" t="s">
        <v>151</v>
      </c>
      <c r="F8" s="324"/>
      <c r="G8" s="325"/>
      <c r="H8" s="326" t="s">
        <v>129</v>
      </c>
      <c r="I8" s="327"/>
      <c r="J8" s="324" t="s">
        <v>152</v>
      </c>
      <c r="K8" s="324"/>
      <c r="L8" s="324"/>
      <c r="M8" s="324"/>
      <c r="N8" s="325"/>
      <c r="O8" s="323"/>
      <c r="P8" s="324"/>
      <c r="Q8" s="324"/>
      <c r="R8" s="324"/>
      <c r="S8" s="324"/>
      <c r="T8" s="325"/>
    </row>
    <row r="9" spans="2:20" ht="11.25" customHeight="1" thickBot="1">
      <c r="B9" s="328"/>
      <c r="C9" s="329"/>
      <c r="D9" s="329"/>
      <c r="E9" s="329"/>
      <c r="F9" s="329"/>
      <c r="G9" s="329"/>
      <c r="H9" s="329"/>
      <c r="I9" s="329"/>
      <c r="J9" s="329"/>
      <c r="K9" s="329"/>
      <c r="L9" s="329"/>
      <c r="M9" s="329"/>
      <c r="N9" s="329"/>
      <c r="O9" s="329"/>
      <c r="P9" s="329"/>
      <c r="Q9" s="329"/>
      <c r="R9" s="329"/>
      <c r="S9" s="329"/>
      <c r="T9" s="330"/>
    </row>
    <row r="10" spans="2:20" ht="88.15" customHeight="1" thickBot="1">
      <c r="B10" s="331" t="s">
        <v>130</v>
      </c>
      <c r="C10" s="332"/>
      <c r="D10" s="116" t="str">
        <f>+'F-GAL-001'!B37</f>
        <v>I.</v>
      </c>
      <c r="E10" s="333" t="str">
        <f>+'F-GAL-001'!C37</f>
        <v>ITEM NO PREVISTO</v>
      </c>
      <c r="F10" s="333"/>
      <c r="G10" s="333"/>
      <c r="H10" s="117" t="s">
        <v>131</v>
      </c>
      <c r="I10" s="118" t="str">
        <f>+'F-GAL-001'!B41</f>
        <v>N.P. 15</v>
      </c>
      <c r="J10" s="334" t="str">
        <f>+UPPER('F-GAL-001'!C41)</f>
        <v>VIGA CUBIERTA DE SECCION CILINDRICA DE ∅ 0,14M EN MADERA TIPO PÁTULA, INMUNIZADA BAJO EL SISTEMA VACÍO PRESIÓN, CON SALES CCA TIPO OSMOSE 9,6KG/M3, BAJO ESTÁNDARES DE CALIDAD QUE PERMITAN DAR GARANTÍA CONTRA HONGOS, INSECTOS PERFORADORES Y PUDRICIÓN POR 20 AÑOS. INCLUYE TORNILLERÍA Y ACCESORIOS DE INSTALACIÓN EN ACERO AL CARBONO CON RECUBRIMIENTO MULTICAPA 20 ΜM CON TRATAMIENTO SUPERFICIAL A BASE DE RESINA EPÓXICA Y HOJUELAS DE ALUMINIO TIPO ROTHOBLAAS O EQUIVALENTE PARA EXTERIORES CON FY=1000 MPA.</v>
      </c>
      <c r="K10" s="335"/>
      <c r="L10" s="335"/>
      <c r="M10" s="335"/>
      <c r="N10" s="335"/>
      <c r="O10" s="335"/>
      <c r="P10" s="335"/>
      <c r="Q10" s="336"/>
      <c r="R10" s="119" t="s">
        <v>132</v>
      </c>
      <c r="S10" s="337" t="str">
        <f>+'F-GAL-001'!D41</f>
        <v>ml</v>
      </c>
      <c r="T10" s="338"/>
    </row>
    <row r="11" spans="2:20" ht="10.5" customHeight="1" thickBot="1">
      <c r="B11" s="305"/>
      <c r="C11" s="306"/>
      <c r="D11" s="306"/>
      <c r="E11" s="306"/>
      <c r="F11" s="306"/>
      <c r="G11" s="306"/>
      <c r="H11" s="306"/>
      <c r="I11" s="306"/>
      <c r="J11" s="306"/>
      <c r="K11" s="306"/>
      <c r="L11" s="306"/>
      <c r="M11" s="306"/>
      <c r="N11" s="306"/>
      <c r="O11" s="306"/>
      <c r="P11" s="306"/>
      <c r="Q11" s="306"/>
      <c r="R11" s="306"/>
      <c r="S11" s="306"/>
      <c r="T11" s="307"/>
    </row>
    <row r="12" spans="2:20" ht="27" customHeight="1" thickBot="1">
      <c r="B12" s="362" t="s">
        <v>133</v>
      </c>
      <c r="C12" s="363"/>
      <c r="D12" s="363"/>
      <c r="E12" s="363"/>
      <c r="F12" s="363"/>
      <c r="G12" s="363"/>
      <c r="H12" s="363"/>
      <c r="I12" s="363"/>
      <c r="J12" s="363"/>
      <c r="K12" s="363"/>
      <c r="L12" s="363"/>
      <c r="M12" s="362" t="s">
        <v>134</v>
      </c>
      <c r="N12" s="363"/>
      <c r="O12" s="363"/>
      <c r="P12" s="363"/>
      <c r="Q12" s="363"/>
      <c r="R12" s="363"/>
      <c r="S12" s="363"/>
      <c r="T12" s="364"/>
    </row>
    <row r="13" spans="2:20" ht="30" customHeight="1">
      <c r="B13" s="120"/>
      <c r="C13" s="121"/>
      <c r="D13" s="121"/>
      <c r="E13" s="121"/>
      <c r="F13" s="121"/>
      <c r="G13" s="121"/>
      <c r="H13" s="121"/>
      <c r="I13" s="121"/>
      <c r="J13" s="121"/>
      <c r="K13" s="121"/>
      <c r="L13" s="122"/>
      <c r="M13" s="365" t="s">
        <v>135</v>
      </c>
      <c r="N13" s="366"/>
      <c r="O13" s="369" t="s">
        <v>136</v>
      </c>
      <c r="P13" s="370"/>
      <c r="Q13" s="371"/>
      <c r="R13" s="372" t="s">
        <v>145</v>
      </c>
      <c r="S13" s="374" t="s">
        <v>6</v>
      </c>
      <c r="T13" s="376" t="s">
        <v>36</v>
      </c>
    </row>
    <row r="14" spans="2:20" ht="30" customHeight="1">
      <c r="B14" s="123"/>
      <c r="C14" s="124"/>
      <c r="D14" s="124"/>
      <c r="E14" s="124"/>
      <c r="F14" s="124"/>
      <c r="G14" s="124"/>
      <c r="H14" s="124"/>
      <c r="I14" s="124"/>
      <c r="J14" s="124"/>
      <c r="K14" s="124"/>
      <c r="L14" s="125"/>
      <c r="M14" s="367"/>
      <c r="N14" s="368"/>
      <c r="O14" s="126" t="s">
        <v>137</v>
      </c>
      <c r="P14" s="126" t="s">
        <v>138</v>
      </c>
      <c r="Q14" s="126" t="s">
        <v>144</v>
      </c>
      <c r="R14" s="373"/>
      <c r="S14" s="375"/>
      <c r="T14" s="377"/>
    </row>
    <row r="15" spans="2:20" ht="22.9" customHeight="1">
      <c r="B15" s="123"/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378"/>
      <c r="N15" s="379"/>
      <c r="O15" s="379"/>
      <c r="P15" s="379"/>
      <c r="Q15" s="379"/>
      <c r="R15" s="379"/>
      <c r="S15" s="379"/>
      <c r="T15" s="380"/>
    </row>
    <row r="16" spans="2:20" ht="22.9" customHeight="1">
      <c r="B16" s="123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378" t="s">
        <v>100</v>
      </c>
      <c r="N16" s="379"/>
      <c r="O16" s="379"/>
      <c r="P16" s="379"/>
      <c r="Q16" s="379"/>
      <c r="R16" s="379"/>
      <c r="S16" s="379"/>
      <c r="T16" s="380"/>
    </row>
    <row r="17" spans="2:22" ht="22.9" customHeight="1">
      <c r="B17" s="123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409" t="s">
        <v>408</v>
      </c>
      <c r="N17" s="361"/>
      <c r="O17" s="136">
        <v>2.5</v>
      </c>
      <c r="P17" s="128">
        <v>0.14000000000000001</v>
      </c>
      <c r="Q17" s="128"/>
      <c r="R17" s="128"/>
      <c r="S17" s="136">
        <v>6</v>
      </c>
      <c r="T17" s="130">
        <f>ROUND(+O17*S17,2)</f>
        <v>15</v>
      </c>
    </row>
    <row r="18" spans="2:22" ht="22.9" customHeight="1">
      <c r="B18" s="123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409" t="s">
        <v>409</v>
      </c>
      <c r="N18" s="361"/>
      <c r="O18" s="136">
        <v>5.6</v>
      </c>
      <c r="P18" s="128">
        <v>0.14000000000000001</v>
      </c>
      <c r="Q18" s="136"/>
      <c r="R18" s="128"/>
      <c r="S18" s="136">
        <v>3</v>
      </c>
      <c r="T18" s="130">
        <f>ROUND(+O18*S18,2)</f>
        <v>16.8</v>
      </c>
    </row>
    <row r="19" spans="2:22" ht="22.9" customHeight="1"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409" t="s">
        <v>411</v>
      </c>
      <c r="N19" s="361"/>
      <c r="O19" s="127">
        <v>2.36</v>
      </c>
      <c r="P19" s="128">
        <v>0.14000000000000001</v>
      </c>
      <c r="Q19" s="129"/>
      <c r="R19" s="131"/>
      <c r="S19" s="129">
        <v>3</v>
      </c>
      <c r="T19" s="130">
        <f>ROUND(+O19*S19,2)</f>
        <v>7.08</v>
      </c>
    </row>
    <row r="20" spans="2:22" ht="22.9" customHeight="1"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409"/>
      <c r="N20" s="361"/>
      <c r="O20" s="127"/>
      <c r="P20" s="128"/>
      <c r="Q20" s="129"/>
      <c r="R20" s="131"/>
      <c r="S20" s="129"/>
      <c r="T20" s="130"/>
    </row>
    <row r="21" spans="2:22" ht="22.9" customHeight="1"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409"/>
      <c r="N21" s="361"/>
      <c r="O21" s="127"/>
      <c r="P21" s="128"/>
      <c r="Q21" s="129"/>
      <c r="R21" s="128"/>
      <c r="S21" s="129"/>
      <c r="T21" s="130"/>
    </row>
    <row r="22" spans="2:22" ht="22.9" customHeight="1">
      <c r="B22" s="123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409"/>
      <c r="N22" s="361"/>
      <c r="O22" s="136"/>
      <c r="P22" s="136"/>
      <c r="Q22" s="136"/>
      <c r="R22" s="136"/>
      <c r="S22" s="136"/>
      <c r="T22" s="130"/>
      <c r="V22" s="132"/>
    </row>
    <row r="23" spans="2:22" ht="22.9" customHeight="1">
      <c r="B23" s="123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409"/>
      <c r="N23" s="361"/>
      <c r="O23" s="136"/>
      <c r="P23" s="136"/>
      <c r="Q23" s="136"/>
      <c r="R23" s="136"/>
      <c r="S23" s="136"/>
      <c r="T23" s="130"/>
    </row>
    <row r="24" spans="2:22" ht="22.9" customHeight="1">
      <c r="B24" s="123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409"/>
      <c r="N24" s="361"/>
      <c r="O24" s="127"/>
      <c r="P24" s="128"/>
      <c r="Q24" s="129"/>
      <c r="R24" s="128"/>
      <c r="S24" s="129"/>
      <c r="T24" s="130"/>
    </row>
    <row r="25" spans="2:22" ht="22.9" customHeight="1">
      <c r="B25" s="123"/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409"/>
      <c r="N25" s="361"/>
      <c r="O25" s="127"/>
      <c r="P25" s="128"/>
      <c r="Q25" s="129"/>
      <c r="R25" s="128"/>
      <c r="S25" s="129"/>
      <c r="T25" s="130"/>
    </row>
    <row r="26" spans="2:22" ht="22.9" customHeight="1">
      <c r="B26" s="123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409"/>
      <c r="N26" s="361"/>
      <c r="O26" s="127"/>
      <c r="P26" s="128"/>
      <c r="Q26" s="129"/>
      <c r="R26" s="128"/>
      <c r="S26" s="129"/>
      <c r="T26" s="130"/>
    </row>
    <row r="27" spans="2:22" ht="22.9" customHeight="1">
      <c r="B27" s="123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409"/>
      <c r="N27" s="361"/>
      <c r="O27" s="127"/>
      <c r="P27" s="128"/>
      <c r="Q27" s="129"/>
      <c r="R27" s="128"/>
      <c r="S27" s="129"/>
      <c r="T27" s="130"/>
    </row>
    <row r="28" spans="2:22" ht="22.9" customHeight="1">
      <c r="B28" s="123"/>
      <c r="C28" s="124"/>
      <c r="D28" s="124"/>
      <c r="E28" s="124"/>
      <c r="F28" s="124"/>
      <c r="G28" s="124"/>
      <c r="H28" s="124"/>
      <c r="I28" s="124"/>
      <c r="J28" s="124"/>
      <c r="K28" s="124"/>
      <c r="L28" s="124"/>
      <c r="M28" s="360"/>
      <c r="N28" s="361"/>
      <c r="O28" s="127"/>
      <c r="P28" s="128"/>
      <c r="Q28" s="129"/>
      <c r="R28" s="128"/>
      <c r="S28" s="129"/>
      <c r="T28" s="130"/>
    </row>
    <row r="29" spans="2:22" ht="22.9" customHeight="1">
      <c r="B29" s="123"/>
      <c r="C29" s="124"/>
      <c r="D29" s="124"/>
      <c r="E29" s="124"/>
      <c r="F29" s="124"/>
      <c r="G29" s="124"/>
      <c r="H29" s="124"/>
      <c r="I29" s="124"/>
      <c r="J29" s="124"/>
      <c r="K29" s="124"/>
      <c r="L29" s="124"/>
      <c r="M29" s="360"/>
      <c r="N29" s="361"/>
      <c r="O29" s="127"/>
      <c r="P29" s="128"/>
      <c r="Q29" s="129"/>
      <c r="R29" s="128"/>
      <c r="S29" s="129"/>
      <c r="T29" s="130"/>
    </row>
    <row r="30" spans="2:22" ht="22.9" customHeight="1">
      <c r="B30" s="123"/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360"/>
      <c r="N30" s="361"/>
      <c r="O30" s="133"/>
      <c r="P30" s="128"/>
      <c r="Q30" s="129"/>
      <c r="R30" s="128"/>
      <c r="S30" s="129"/>
      <c r="T30" s="130"/>
    </row>
    <row r="31" spans="2:22" ht="22.9" customHeight="1">
      <c r="B31" s="123"/>
      <c r="D31" s="134"/>
      <c r="E31" s="134"/>
      <c r="F31" s="134"/>
      <c r="G31" s="134"/>
      <c r="H31" s="134"/>
      <c r="I31" s="134"/>
      <c r="J31" s="124"/>
      <c r="K31" s="124"/>
      <c r="L31" s="124"/>
      <c r="M31" s="360"/>
      <c r="N31" s="361"/>
      <c r="O31" s="133"/>
      <c r="P31" s="128"/>
      <c r="Q31" s="129"/>
      <c r="R31" s="128"/>
      <c r="S31" s="129"/>
      <c r="T31" s="130"/>
    </row>
    <row r="32" spans="2:22" ht="22.9" customHeight="1">
      <c r="B32" s="123"/>
      <c r="C32" s="134"/>
      <c r="D32" s="134"/>
      <c r="E32" s="134"/>
      <c r="F32" s="124"/>
      <c r="G32" s="124"/>
      <c r="H32" s="124"/>
      <c r="I32" s="124"/>
      <c r="J32" s="124"/>
      <c r="K32" s="124"/>
      <c r="L32" s="124"/>
      <c r="M32" s="360"/>
      <c r="N32" s="361"/>
      <c r="O32" s="127"/>
      <c r="P32" s="128"/>
      <c r="Q32" s="129"/>
      <c r="R32" s="131"/>
      <c r="S32" s="129"/>
      <c r="T32" s="130"/>
    </row>
    <row r="33" spans="2:22" ht="22.9" customHeight="1">
      <c r="B33" s="123"/>
      <c r="C33" s="124"/>
      <c r="D33" s="124"/>
      <c r="E33" s="124"/>
      <c r="F33" s="124"/>
      <c r="G33" s="124"/>
      <c r="H33" s="124"/>
      <c r="I33" s="124"/>
      <c r="J33" s="124"/>
      <c r="K33" s="124"/>
      <c r="L33" s="124"/>
      <c r="M33" s="360"/>
      <c r="N33" s="361"/>
      <c r="O33" s="127"/>
      <c r="P33" s="128"/>
      <c r="Q33" s="129"/>
      <c r="R33" s="131"/>
      <c r="S33" s="129"/>
      <c r="T33" s="130"/>
    </row>
    <row r="34" spans="2:22" ht="22.9" customHeight="1">
      <c r="B34" s="123"/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360"/>
      <c r="N34" s="361"/>
      <c r="O34" s="127"/>
      <c r="P34" s="128"/>
      <c r="Q34" s="129"/>
      <c r="R34" s="128"/>
      <c r="S34" s="129"/>
      <c r="T34" s="130"/>
    </row>
    <row r="35" spans="2:22" ht="22.9" customHeight="1">
      <c r="B35" s="123"/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360"/>
      <c r="N35" s="361"/>
      <c r="O35" s="127"/>
      <c r="P35" s="128"/>
      <c r="Q35" s="129"/>
      <c r="R35" s="128"/>
      <c r="S35" s="129"/>
      <c r="T35" s="130"/>
      <c r="V35" s="135"/>
    </row>
    <row r="36" spans="2:22" ht="22.9" customHeight="1">
      <c r="B36" s="123"/>
      <c r="C36" s="124"/>
      <c r="D36" s="124"/>
      <c r="E36" s="124"/>
      <c r="F36" s="124"/>
      <c r="G36" s="124"/>
      <c r="H36" s="124"/>
      <c r="I36" s="124"/>
      <c r="J36" s="124"/>
      <c r="K36" s="124"/>
      <c r="L36" s="124"/>
      <c r="M36" s="381"/>
      <c r="N36" s="382"/>
      <c r="O36" s="382"/>
      <c r="P36" s="382"/>
      <c r="Q36" s="382"/>
      <c r="R36" s="382"/>
      <c r="S36" s="382"/>
      <c r="T36" s="383"/>
      <c r="V36" s="135"/>
    </row>
    <row r="37" spans="2:22" ht="22.9" customHeight="1">
      <c r="B37" s="123"/>
      <c r="C37" s="124"/>
      <c r="D37" s="124"/>
      <c r="E37" s="124"/>
      <c r="F37" s="124"/>
      <c r="G37" s="124"/>
      <c r="H37" s="124"/>
      <c r="I37" s="124"/>
      <c r="J37" s="124"/>
      <c r="K37" s="124"/>
      <c r="L37" s="124"/>
      <c r="M37" s="390"/>
      <c r="N37" s="391"/>
      <c r="O37" s="127"/>
      <c r="P37" s="128"/>
      <c r="Q37" s="129"/>
      <c r="R37" s="131"/>
      <c r="S37" s="129"/>
      <c r="T37" s="130"/>
    </row>
    <row r="38" spans="2:22" ht="22.9" customHeight="1">
      <c r="B38" s="123"/>
      <c r="C38" s="124"/>
      <c r="D38" s="124"/>
      <c r="E38" s="124"/>
      <c r="F38" s="124"/>
      <c r="G38" s="124"/>
      <c r="H38" s="124"/>
      <c r="I38" s="124"/>
      <c r="J38" s="124"/>
      <c r="K38" s="124"/>
      <c r="L38" s="124"/>
      <c r="M38" s="390"/>
      <c r="N38" s="391"/>
      <c r="O38" s="136"/>
      <c r="P38" s="136"/>
      <c r="Q38" s="136"/>
      <c r="R38" s="136"/>
      <c r="S38" s="136"/>
      <c r="T38" s="137"/>
    </row>
    <row r="39" spans="2:22" ht="22.9" customHeight="1">
      <c r="B39" s="123"/>
      <c r="F39" s="124"/>
      <c r="G39" s="124"/>
      <c r="H39" s="124"/>
      <c r="I39" s="124"/>
      <c r="J39" s="124"/>
      <c r="K39" s="124"/>
      <c r="L39" s="124"/>
      <c r="M39" s="390"/>
      <c r="N39" s="391"/>
      <c r="O39" s="127"/>
      <c r="P39" s="131"/>
      <c r="Q39" s="129"/>
      <c r="R39" s="131"/>
      <c r="S39" s="129"/>
      <c r="T39" s="130"/>
    </row>
    <row r="40" spans="2:22" ht="22.9" customHeight="1">
      <c r="B40" s="123"/>
      <c r="F40" s="124"/>
      <c r="G40" s="124"/>
      <c r="H40" s="124"/>
      <c r="I40" s="124"/>
      <c r="J40" s="124"/>
      <c r="K40" s="124"/>
      <c r="L40" s="124"/>
      <c r="M40" s="390"/>
      <c r="N40" s="391"/>
      <c r="O40" s="127"/>
      <c r="P40" s="128"/>
      <c r="Q40" s="129"/>
      <c r="R40" s="131"/>
      <c r="S40" s="129"/>
      <c r="T40" s="130"/>
    </row>
    <row r="41" spans="2:22" ht="22.9" customHeight="1">
      <c r="B41" s="123"/>
      <c r="C41" s="124"/>
      <c r="D41" s="124"/>
      <c r="E41" s="124"/>
      <c r="F41" s="124"/>
      <c r="G41" s="124"/>
      <c r="H41" s="124"/>
      <c r="I41" s="124"/>
      <c r="J41" s="124"/>
      <c r="K41" s="124"/>
      <c r="L41" s="124"/>
      <c r="M41" s="390"/>
      <c r="N41" s="391"/>
      <c r="O41" s="127"/>
      <c r="P41" s="128"/>
      <c r="Q41" s="129"/>
      <c r="R41" s="131"/>
      <c r="S41" s="129"/>
      <c r="T41" s="130"/>
    </row>
    <row r="42" spans="2:22" ht="22.9" customHeight="1">
      <c r="B42" s="123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38"/>
      <c r="N42" s="139"/>
      <c r="O42" s="139"/>
      <c r="P42" s="139"/>
      <c r="Q42" s="139"/>
      <c r="R42" s="139"/>
      <c r="S42" s="139"/>
      <c r="T42" s="140"/>
    </row>
    <row r="43" spans="2:22" ht="22.9" customHeight="1" thickBot="1">
      <c r="B43" s="123"/>
      <c r="C43" s="124"/>
      <c r="D43" s="124"/>
      <c r="E43" s="124"/>
      <c r="F43" s="124"/>
      <c r="G43" s="124"/>
      <c r="H43" s="124"/>
      <c r="I43" s="124"/>
      <c r="J43" s="124"/>
      <c r="K43" s="124"/>
      <c r="L43" s="124"/>
      <c r="M43" s="141"/>
      <c r="N43" s="142"/>
      <c r="O43" s="142"/>
      <c r="P43" s="142"/>
      <c r="Q43" s="142"/>
      <c r="R43" s="142"/>
      <c r="S43" s="142"/>
      <c r="T43" s="143"/>
    </row>
    <row r="44" spans="2:22" s="145" customFormat="1" ht="24" customHeight="1">
      <c r="B44" s="392" t="s">
        <v>154</v>
      </c>
      <c r="C44" s="393"/>
      <c r="D44" s="393"/>
      <c r="E44" s="393"/>
      <c r="F44" s="393"/>
      <c r="G44" s="393"/>
      <c r="H44" s="393"/>
      <c r="I44" s="393"/>
      <c r="J44" s="393"/>
      <c r="K44" s="393"/>
      <c r="L44" s="394"/>
      <c r="M44" s="401" t="s">
        <v>139</v>
      </c>
      <c r="N44" s="402"/>
      <c r="O44" s="402"/>
      <c r="P44" s="402"/>
      <c r="Q44" s="402"/>
      <c r="R44" s="402"/>
      <c r="S44" s="402"/>
      <c r="T44" s="144">
        <f>SUM(T17:T43)</f>
        <v>38.880000000000003</v>
      </c>
    </row>
    <row r="45" spans="2:22" s="145" customFormat="1" ht="24" customHeight="1">
      <c r="B45" s="395"/>
      <c r="C45" s="396"/>
      <c r="D45" s="396"/>
      <c r="E45" s="396"/>
      <c r="F45" s="396"/>
      <c r="G45" s="396"/>
      <c r="H45" s="396"/>
      <c r="I45" s="396"/>
      <c r="J45" s="396"/>
      <c r="K45" s="396"/>
      <c r="L45" s="397"/>
      <c r="M45" s="403" t="s">
        <v>140</v>
      </c>
      <c r="N45" s="404"/>
      <c r="O45" s="404"/>
      <c r="P45" s="404"/>
      <c r="Q45" s="404"/>
      <c r="R45" s="404"/>
      <c r="S45" s="404"/>
      <c r="T45" s="146"/>
    </row>
    <row r="46" spans="2:22" s="145" customFormat="1" ht="24" customHeight="1" thickBot="1">
      <c r="B46" s="398"/>
      <c r="C46" s="399"/>
      <c r="D46" s="399"/>
      <c r="E46" s="399"/>
      <c r="F46" s="399"/>
      <c r="G46" s="399"/>
      <c r="H46" s="399"/>
      <c r="I46" s="399"/>
      <c r="J46" s="399"/>
      <c r="K46" s="399"/>
      <c r="L46" s="400"/>
      <c r="M46" s="405" t="s">
        <v>141</v>
      </c>
      <c r="N46" s="406"/>
      <c r="O46" s="406"/>
      <c r="P46" s="406"/>
      <c r="Q46" s="406"/>
      <c r="R46" s="406"/>
      <c r="S46" s="406"/>
      <c r="T46" s="147">
        <f>+T45+T44</f>
        <v>38.880000000000003</v>
      </c>
    </row>
    <row r="47" spans="2:22" ht="17.45" customHeight="1">
      <c r="B47" s="148"/>
      <c r="C47" s="149"/>
      <c r="D47" s="149"/>
      <c r="E47" s="149"/>
      <c r="F47" s="149"/>
      <c r="G47" s="149"/>
      <c r="H47" s="149"/>
      <c r="I47" s="149"/>
      <c r="J47" s="149"/>
      <c r="K47" s="149"/>
      <c r="L47" s="149"/>
      <c r="M47" s="150"/>
      <c r="N47" s="150"/>
      <c r="P47" s="150"/>
      <c r="Q47" s="150"/>
      <c r="R47" s="150"/>
      <c r="S47" s="150"/>
      <c r="T47" s="151"/>
    </row>
    <row r="48" spans="2:22" ht="22.9" customHeight="1">
      <c r="B48" s="148"/>
      <c r="J48" s="149"/>
      <c r="K48" s="149"/>
      <c r="L48" s="149"/>
      <c r="M48" s="150"/>
      <c r="Q48" s="115"/>
      <c r="R48" s="149"/>
      <c r="S48" s="149"/>
      <c r="T48" s="153"/>
    </row>
    <row r="49" spans="2:20" ht="19.149999999999999" customHeight="1">
      <c r="B49" s="148"/>
      <c r="J49" s="149"/>
      <c r="K49" s="149"/>
      <c r="L49" s="149"/>
      <c r="M49" s="150"/>
      <c r="Q49" s="115"/>
      <c r="R49" s="149"/>
      <c r="S49" s="149"/>
      <c r="T49" s="153"/>
    </row>
    <row r="50" spans="2:20" ht="21.6" customHeight="1">
      <c r="B50" s="148"/>
      <c r="C50" s="149"/>
      <c r="D50" s="149"/>
      <c r="E50" s="149"/>
      <c r="F50" s="149"/>
      <c r="G50" s="149"/>
      <c r="H50" s="149"/>
      <c r="I50" s="149"/>
      <c r="J50" s="149"/>
      <c r="K50" s="149"/>
      <c r="L50" s="149"/>
      <c r="M50" s="150"/>
      <c r="N50" s="150"/>
      <c r="P50" s="150"/>
      <c r="Q50" s="154"/>
      <c r="R50" s="154"/>
      <c r="S50" s="154"/>
      <c r="T50" s="155"/>
    </row>
    <row r="51" spans="2:20" ht="25.15" customHeight="1">
      <c r="B51" s="148"/>
      <c r="C51" s="149"/>
      <c r="D51" s="149"/>
      <c r="E51" s="149"/>
      <c r="F51" s="149"/>
      <c r="G51" s="149"/>
      <c r="H51" s="149"/>
      <c r="I51" s="149"/>
      <c r="J51" s="149"/>
      <c r="K51" s="149"/>
      <c r="L51" s="156"/>
      <c r="M51" s="157"/>
      <c r="N51" s="157"/>
      <c r="P51" s="150"/>
      <c r="Q51" s="157"/>
      <c r="R51" s="157"/>
      <c r="S51" s="157"/>
      <c r="T51" s="158"/>
    </row>
    <row r="52" spans="2:20" s="162" customFormat="1" ht="17.45" customHeight="1">
      <c r="B52" s="384" t="s">
        <v>142</v>
      </c>
      <c r="C52" s="385"/>
      <c r="D52" s="385"/>
      <c r="E52" s="385"/>
      <c r="F52" s="159"/>
      <c r="G52" s="386" t="s">
        <v>142</v>
      </c>
      <c r="H52" s="386"/>
      <c r="I52" s="386"/>
      <c r="J52" s="387"/>
      <c r="K52" s="160"/>
      <c r="L52" s="388" t="s">
        <v>142</v>
      </c>
      <c r="M52" s="388"/>
      <c r="N52" s="388"/>
      <c r="O52" s="388"/>
      <c r="P52" s="161"/>
      <c r="Q52" s="388" t="s">
        <v>142</v>
      </c>
      <c r="R52" s="388"/>
      <c r="S52" s="388"/>
      <c r="T52" s="389"/>
    </row>
    <row r="53" spans="2:20" ht="17.45" customHeight="1">
      <c r="B53" s="163" t="str">
        <f>+'1,01'!B53</f>
        <v>Nombre: IVAN DARIO RODRIGUEZ</v>
      </c>
      <c r="C53" s="164"/>
      <c r="D53" s="164"/>
      <c r="E53" s="164"/>
      <c r="F53" s="164"/>
      <c r="G53" s="165" t="str">
        <f>+'1,01'!G53</f>
        <v xml:space="preserve">Nombre: MANUEL EDUARDO CEPEDA HERNÁNDEZ </v>
      </c>
      <c r="H53" s="165"/>
      <c r="I53" s="165"/>
      <c r="J53" s="165"/>
      <c r="K53" s="166"/>
      <c r="L53" s="167" t="str">
        <f>+'1,01'!L53</f>
        <v>Nombre: ROBINSON ALEXANDER TOBAR URBANO</v>
      </c>
      <c r="M53" s="167"/>
      <c r="N53" s="167"/>
      <c r="O53" s="167"/>
      <c r="P53" s="166"/>
      <c r="Q53" s="167" t="str">
        <f>+'1,01'!Q53</f>
        <v>Nombre: CLARA LUZ JARAMILLO HENAO</v>
      </c>
      <c r="R53" s="167"/>
      <c r="S53" s="167"/>
      <c r="T53" s="168"/>
    </row>
    <row r="54" spans="2:20" ht="17.45" customHeight="1" thickBot="1">
      <c r="B54" s="174" t="str">
        <f>+'1,01'!B54</f>
        <v>RESIDENTE DE OBRA</v>
      </c>
      <c r="C54" s="169"/>
      <c r="D54" s="169"/>
      <c r="E54" s="169"/>
      <c r="F54" s="169"/>
      <c r="G54" s="170" t="str">
        <f>+'1,01'!G54</f>
        <v>DIRECTOR DE OBRA</v>
      </c>
      <c r="H54" s="170"/>
      <c r="I54" s="170"/>
      <c r="J54" s="170"/>
      <c r="K54" s="171"/>
      <c r="L54" s="172" t="str">
        <f>+'1,01'!L54</f>
        <v xml:space="preserve">RESIDENTE DE INTERVENTORIA </v>
      </c>
      <c r="M54" s="172"/>
      <c r="N54" s="172"/>
      <c r="O54" s="172"/>
      <c r="P54" s="171"/>
      <c r="Q54" s="172" t="str">
        <f>+'1,01'!Q54</f>
        <v xml:space="preserve">DIRECTOR DE INTERVENTORIA </v>
      </c>
      <c r="R54" s="172"/>
      <c r="S54" s="172"/>
      <c r="T54" s="173"/>
    </row>
  </sheetData>
  <mergeCells count="64">
    <mergeCell ref="B52:E52"/>
    <mergeCell ref="G52:J52"/>
    <mergeCell ref="L52:O52"/>
    <mergeCell ref="Q52:T52"/>
    <mergeCell ref="M39:N39"/>
    <mergeCell ref="M40:N40"/>
    <mergeCell ref="M41:N41"/>
    <mergeCell ref="B44:L46"/>
    <mergeCell ref="M44:S44"/>
    <mergeCell ref="M45:S45"/>
    <mergeCell ref="M46:S46"/>
    <mergeCell ref="M38:N38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M36:T36"/>
    <mergeCell ref="M37:N37"/>
    <mergeCell ref="M26:N26"/>
    <mergeCell ref="M15:T15"/>
    <mergeCell ref="M16:T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B12:L12"/>
    <mergeCell ref="M12:T12"/>
    <mergeCell ref="M13:N14"/>
    <mergeCell ref="O13:Q13"/>
    <mergeCell ref="R13:R14"/>
    <mergeCell ref="S13:S14"/>
    <mergeCell ref="T13:T14"/>
    <mergeCell ref="B11:T11"/>
    <mergeCell ref="B6:D7"/>
    <mergeCell ref="E6:G7"/>
    <mergeCell ref="H6:I7"/>
    <mergeCell ref="J6:N7"/>
    <mergeCell ref="O6:O8"/>
    <mergeCell ref="P6:T8"/>
    <mergeCell ref="B8:D8"/>
    <mergeCell ref="E8:G8"/>
    <mergeCell ref="H8:I8"/>
    <mergeCell ref="J8:N8"/>
    <mergeCell ref="B9:T9"/>
    <mergeCell ref="B10:C10"/>
    <mergeCell ref="E10:G10"/>
    <mergeCell ref="J10:Q10"/>
    <mergeCell ref="S10:T10"/>
    <mergeCell ref="B4:T4"/>
    <mergeCell ref="F1:Q2"/>
    <mergeCell ref="R1:T1"/>
    <mergeCell ref="R2:T2"/>
    <mergeCell ref="B3:Q3"/>
    <mergeCell ref="R3:T3"/>
  </mergeCells>
  <printOptions horizontalCentered="1"/>
  <pageMargins left="0.11811023622047245" right="0.11811023622047245" top="0.11811023622047245" bottom="0.11811023622047245" header="0" footer="0"/>
  <pageSetup scale="44" orientation="landscape" r:id="rId1"/>
  <headerFooter alignWithMargins="0"/>
  <drawing r:id="rId2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900-000000000000}">
  <sheetPr>
    <tabColor rgb="FF92D050"/>
    <pageSetUpPr fitToPage="1"/>
  </sheetPr>
  <dimension ref="B1:V51"/>
  <sheetViews>
    <sheetView view="pageBreakPreview" topLeftCell="A23" zoomScale="80" zoomScaleNormal="100" zoomScaleSheetLayoutView="80" workbookViewId="0">
      <selection activeCell="G58" sqref="G58"/>
    </sheetView>
  </sheetViews>
  <sheetFormatPr baseColWidth="10" defaultColWidth="10" defaultRowHeight="27" customHeight="1"/>
  <cols>
    <col min="1" max="1" width="1.125" style="115" customWidth="1"/>
    <col min="2" max="5" width="12" style="115" customWidth="1"/>
    <col min="6" max="6" width="15.625" style="115" customWidth="1"/>
    <col min="7" max="7" width="19.875" style="115" customWidth="1"/>
    <col min="8" max="12" width="12" style="115" customWidth="1"/>
    <col min="13" max="13" width="20.125" style="152" customWidth="1"/>
    <col min="14" max="14" width="27.375" style="152" customWidth="1"/>
    <col min="15" max="15" width="17.375" style="150" customWidth="1"/>
    <col min="16" max="16" width="14.375" style="152" customWidth="1"/>
    <col min="17" max="17" width="16.875" style="152" customWidth="1"/>
    <col min="18" max="18" width="13.625" style="152" customWidth="1"/>
    <col min="19" max="19" width="17" style="152" customWidth="1"/>
    <col min="20" max="20" width="13.375" style="152" customWidth="1"/>
    <col min="21" max="21" width="17" style="115" bestFit="1" customWidth="1"/>
    <col min="22" max="22" width="18.125" style="115" customWidth="1"/>
    <col min="23" max="23" width="13.625" style="115" bestFit="1" customWidth="1"/>
    <col min="24" max="24" width="10.125" style="115" bestFit="1" customWidth="1"/>
    <col min="25" max="16384" width="10" style="115"/>
  </cols>
  <sheetData>
    <row r="1" spans="2:20" s="107" customFormat="1" ht="38.450000000000003" customHeight="1">
      <c r="B1" s="104"/>
      <c r="C1" s="105"/>
      <c r="D1" s="105"/>
      <c r="E1" s="106"/>
      <c r="F1" s="342" t="s">
        <v>123</v>
      </c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4"/>
      <c r="R1" s="348"/>
      <c r="S1" s="349"/>
      <c r="T1" s="350"/>
    </row>
    <row r="2" spans="2:20" s="107" customFormat="1" ht="37.9" customHeight="1" thickBot="1">
      <c r="B2" s="108"/>
      <c r="C2" s="109"/>
      <c r="D2" s="109"/>
      <c r="E2" s="110"/>
      <c r="F2" s="345"/>
      <c r="G2" s="346"/>
      <c r="H2" s="346"/>
      <c r="I2" s="346"/>
      <c r="J2" s="346"/>
      <c r="K2" s="346"/>
      <c r="L2" s="346"/>
      <c r="M2" s="346"/>
      <c r="N2" s="346"/>
      <c r="O2" s="346"/>
      <c r="P2" s="346"/>
      <c r="Q2" s="347"/>
      <c r="R2" s="351"/>
      <c r="S2" s="352"/>
      <c r="T2" s="353"/>
    </row>
    <row r="3" spans="2:20" s="107" customFormat="1" ht="29.45" customHeight="1" thickBot="1">
      <c r="B3" s="354" t="str">
        <f>+'1,01'!B3</f>
        <v>PATRIMONIO NATURAL FONDO PARA LA BIODIVERSIDAD Y ÁREAS PROTEGIDAS</v>
      </c>
      <c r="C3" s="355"/>
      <c r="D3" s="355"/>
      <c r="E3" s="355"/>
      <c r="F3" s="355"/>
      <c r="G3" s="355"/>
      <c r="H3" s="355"/>
      <c r="I3" s="355"/>
      <c r="J3" s="355"/>
      <c r="K3" s="355"/>
      <c r="L3" s="355"/>
      <c r="M3" s="355"/>
      <c r="N3" s="355"/>
      <c r="O3" s="355"/>
      <c r="P3" s="355"/>
      <c r="Q3" s="356"/>
      <c r="R3" s="357"/>
      <c r="S3" s="358"/>
      <c r="T3" s="359"/>
    </row>
    <row r="4" spans="2:20" s="107" customFormat="1" ht="33" customHeight="1" thickBot="1">
      <c r="B4" s="339" t="s">
        <v>124</v>
      </c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  <c r="P4" s="340"/>
      <c r="Q4" s="340"/>
      <c r="R4" s="340"/>
      <c r="S4" s="340"/>
      <c r="T4" s="341"/>
    </row>
    <row r="5" spans="2:20" s="107" customFormat="1" ht="12.6" customHeight="1" thickBot="1">
      <c r="B5" s="111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3"/>
      <c r="T5" s="114"/>
    </row>
    <row r="6" spans="2:20" ht="27" customHeight="1">
      <c r="B6" s="308" t="s">
        <v>125</v>
      </c>
      <c r="C6" s="309"/>
      <c r="D6" s="309"/>
      <c r="E6" s="312" t="s">
        <v>149</v>
      </c>
      <c r="F6" s="312"/>
      <c r="G6" s="313"/>
      <c r="H6" s="316" t="s">
        <v>126</v>
      </c>
      <c r="I6" s="317"/>
      <c r="J6" s="320">
        <v>45926</v>
      </c>
      <c r="K6" s="312"/>
      <c r="L6" s="312"/>
      <c r="M6" s="312"/>
      <c r="N6" s="313"/>
      <c r="O6" s="321" t="s">
        <v>127</v>
      </c>
      <c r="P6" s="312" t="s">
        <v>150</v>
      </c>
      <c r="Q6" s="312"/>
      <c r="R6" s="312"/>
      <c r="S6" s="312"/>
      <c r="T6" s="313"/>
    </row>
    <row r="7" spans="2:20" ht="27" customHeight="1">
      <c r="B7" s="310"/>
      <c r="C7" s="311"/>
      <c r="D7" s="311"/>
      <c r="E7" s="314"/>
      <c r="F7" s="314"/>
      <c r="G7" s="315"/>
      <c r="H7" s="318"/>
      <c r="I7" s="319"/>
      <c r="J7" s="314"/>
      <c r="K7" s="314"/>
      <c r="L7" s="314"/>
      <c r="M7" s="314"/>
      <c r="N7" s="315"/>
      <c r="O7" s="322"/>
      <c r="P7" s="314"/>
      <c r="Q7" s="314"/>
      <c r="R7" s="314"/>
      <c r="S7" s="314"/>
      <c r="T7" s="315"/>
    </row>
    <row r="8" spans="2:20" ht="50.25" customHeight="1" thickBot="1">
      <c r="B8" s="326" t="s">
        <v>128</v>
      </c>
      <c r="C8" s="327"/>
      <c r="D8" s="327"/>
      <c r="E8" s="324" t="s">
        <v>151</v>
      </c>
      <c r="F8" s="324"/>
      <c r="G8" s="325"/>
      <c r="H8" s="326" t="s">
        <v>129</v>
      </c>
      <c r="I8" s="327"/>
      <c r="J8" s="324" t="s">
        <v>152</v>
      </c>
      <c r="K8" s="324"/>
      <c r="L8" s="324"/>
      <c r="M8" s="324"/>
      <c r="N8" s="325"/>
      <c r="O8" s="323"/>
      <c r="P8" s="324"/>
      <c r="Q8" s="324"/>
      <c r="R8" s="324"/>
      <c r="S8" s="324"/>
      <c r="T8" s="325"/>
    </row>
    <row r="9" spans="2:20" ht="11.25" customHeight="1" thickBot="1">
      <c r="B9" s="328"/>
      <c r="C9" s="329"/>
      <c r="D9" s="329"/>
      <c r="E9" s="329"/>
      <c r="F9" s="329"/>
      <c r="G9" s="329"/>
      <c r="H9" s="329"/>
      <c r="I9" s="329"/>
      <c r="J9" s="329"/>
      <c r="K9" s="329"/>
      <c r="L9" s="329"/>
      <c r="M9" s="329"/>
      <c r="N9" s="329"/>
      <c r="O9" s="329"/>
      <c r="P9" s="329"/>
      <c r="Q9" s="329"/>
      <c r="R9" s="329"/>
      <c r="S9" s="329"/>
      <c r="T9" s="330"/>
    </row>
    <row r="10" spans="2:20" ht="93.6" customHeight="1" thickBot="1">
      <c r="B10" s="331" t="s">
        <v>130</v>
      </c>
      <c r="C10" s="332"/>
      <c r="D10" s="116" t="str">
        <f>+'F-GAL-001'!B37</f>
        <v>I.</v>
      </c>
      <c r="E10" s="333" t="str">
        <f>+'F-GAL-001'!C37</f>
        <v>ITEM NO PREVISTO</v>
      </c>
      <c r="F10" s="333"/>
      <c r="G10" s="333"/>
      <c r="H10" s="117" t="s">
        <v>131</v>
      </c>
      <c r="I10" s="118" t="str">
        <f>+'F-GAL-001'!B42</f>
        <v>N.P. 16</v>
      </c>
      <c r="J10" s="334" t="str">
        <f>+UPPER('F-GAL-001'!C42)</f>
        <v>COLUMNAS ESCALERA DIAMETRO 14 CM EN MADERA ROLLIZA INMUNIZADA BAJO EL SISTEMA VACÍO PRESIÓN, CALIDAD ESTRUCTURAL DEL TIPO ES6, CON SALES CCA 9,6 KG/M3 TIPO OSMOSE, BAJO ESTÁNDARES DE CALIDAD QUE PERMITAN DAR GARANTÍA CONTRA HONGOS, INSECTOS PERFORADORES Y PUDRICIÓN POR 20 AÑOS. INCLUYE TORNILLERÍA Y ACCESORIOS DE INSTALACIÓN EN ACERO AL CARBONO CON RECUBRIMIENTO MULTICAPA 20 ΜM CON TRATAMIENTO SUPERFICIAL A BASE DE RESINA EPÓXICA Y HOJUELAS DE ALUMINIO TIPO ROTHOBLAAS O EQUIVALENTE PARA EXTERIORES CON FY=1000 MPA.</v>
      </c>
      <c r="K10" s="335"/>
      <c r="L10" s="335"/>
      <c r="M10" s="335"/>
      <c r="N10" s="335"/>
      <c r="O10" s="335"/>
      <c r="P10" s="335"/>
      <c r="Q10" s="336"/>
      <c r="R10" s="119" t="s">
        <v>132</v>
      </c>
      <c r="S10" s="337" t="str">
        <f>+'F-GAL-001'!D42</f>
        <v>ml</v>
      </c>
      <c r="T10" s="338"/>
    </row>
    <row r="11" spans="2:20" ht="10.5" customHeight="1" thickBot="1">
      <c r="B11" s="305"/>
      <c r="C11" s="306"/>
      <c r="D11" s="306"/>
      <c r="E11" s="306"/>
      <c r="F11" s="306"/>
      <c r="G11" s="306"/>
      <c r="H11" s="306"/>
      <c r="I11" s="306"/>
      <c r="J11" s="306"/>
      <c r="K11" s="306"/>
      <c r="L11" s="306"/>
      <c r="M11" s="306"/>
      <c r="N11" s="306"/>
      <c r="O11" s="306"/>
      <c r="P11" s="306"/>
      <c r="Q11" s="306"/>
      <c r="R11" s="306"/>
      <c r="S11" s="306"/>
      <c r="T11" s="307"/>
    </row>
    <row r="12" spans="2:20" ht="27" customHeight="1" thickBot="1">
      <c r="B12" s="362" t="s">
        <v>133</v>
      </c>
      <c r="C12" s="363"/>
      <c r="D12" s="363"/>
      <c r="E12" s="363"/>
      <c r="F12" s="363"/>
      <c r="G12" s="363"/>
      <c r="H12" s="363"/>
      <c r="I12" s="363"/>
      <c r="J12" s="363"/>
      <c r="K12" s="363"/>
      <c r="L12" s="363"/>
      <c r="M12" s="362" t="s">
        <v>134</v>
      </c>
      <c r="N12" s="363"/>
      <c r="O12" s="363"/>
      <c r="P12" s="363"/>
      <c r="Q12" s="363"/>
      <c r="R12" s="363"/>
      <c r="S12" s="363"/>
      <c r="T12" s="364"/>
    </row>
    <row r="13" spans="2:20" ht="30" customHeight="1">
      <c r="B13" s="120"/>
      <c r="C13" s="121"/>
      <c r="D13" s="121"/>
      <c r="E13" s="121"/>
      <c r="F13" s="121"/>
      <c r="G13" s="121"/>
      <c r="H13" s="121"/>
      <c r="I13" s="121"/>
      <c r="J13" s="121"/>
      <c r="K13" s="121"/>
      <c r="L13" s="122"/>
      <c r="M13" s="365" t="s">
        <v>135</v>
      </c>
      <c r="N13" s="366"/>
      <c r="O13" s="369" t="s">
        <v>136</v>
      </c>
      <c r="P13" s="370"/>
      <c r="Q13" s="371"/>
      <c r="R13" s="372" t="s">
        <v>145</v>
      </c>
      <c r="S13" s="374" t="s">
        <v>6</v>
      </c>
      <c r="T13" s="376" t="s">
        <v>36</v>
      </c>
    </row>
    <row r="14" spans="2:20" ht="30" customHeight="1">
      <c r="B14" s="123"/>
      <c r="C14" s="124"/>
      <c r="D14" s="124"/>
      <c r="E14" s="124"/>
      <c r="F14" s="124"/>
      <c r="G14" s="124"/>
      <c r="H14" s="124"/>
      <c r="I14" s="124"/>
      <c r="J14" s="124"/>
      <c r="K14" s="124"/>
      <c r="L14" s="125"/>
      <c r="M14" s="367"/>
      <c r="N14" s="368"/>
      <c r="O14" s="126" t="s">
        <v>137</v>
      </c>
      <c r="P14" s="126" t="s">
        <v>138</v>
      </c>
      <c r="Q14" s="126" t="s">
        <v>144</v>
      </c>
      <c r="R14" s="373"/>
      <c r="S14" s="375"/>
      <c r="T14" s="377"/>
    </row>
    <row r="15" spans="2:20" ht="22.9" customHeight="1">
      <c r="B15" s="123"/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378"/>
      <c r="N15" s="379"/>
      <c r="O15" s="379"/>
      <c r="P15" s="379"/>
      <c r="Q15" s="379"/>
      <c r="R15" s="379"/>
      <c r="S15" s="379"/>
      <c r="T15" s="380"/>
    </row>
    <row r="16" spans="2:20" ht="22.9" customHeight="1">
      <c r="B16" s="123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378" t="s">
        <v>100</v>
      </c>
      <c r="N16" s="379"/>
      <c r="O16" s="379"/>
      <c r="P16" s="379"/>
      <c r="Q16" s="379"/>
      <c r="R16" s="379"/>
      <c r="S16" s="379"/>
      <c r="T16" s="380"/>
    </row>
    <row r="17" spans="2:22" ht="22.9" customHeight="1">
      <c r="B17" s="123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409" t="s">
        <v>413</v>
      </c>
      <c r="N17" s="361"/>
      <c r="O17" s="136">
        <v>2.7</v>
      </c>
      <c r="P17" s="128"/>
      <c r="Q17" s="128"/>
      <c r="R17" s="128"/>
      <c r="S17" s="136">
        <v>4</v>
      </c>
      <c r="T17" s="130">
        <f>ROUND(+O17*S17,2)</f>
        <v>10.8</v>
      </c>
    </row>
    <row r="18" spans="2:22" ht="22.9" customHeight="1">
      <c r="B18" s="123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409" t="s">
        <v>414</v>
      </c>
      <c r="N18" s="361"/>
      <c r="O18" s="136">
        <v>3.63</v>
      </c>
      <c r="P18" s="136"/>
      <c r="Q18" s="136"/>
      <c r="R18" s="128"/>
      <c r="S18" s="136">
        <v>4</v>
      </c>
      <c r="T18" s="130">
        <f>ROUND(+O18*S18,2)</f>
        <v>14.52</v>
      </c>
    </row>
    <row r="19" spans="2:22" ht="22.9" customHeight="1"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409"/>
      <c r="N19" s="361"/>
      <c r="O19" s="127"/>
      <c r="P19" s="128"/>
      <c r="Q19" s="129"/>
      <c r="R19" s="128"/>
      <c r="S19" s="129"/>
      <c r="T19" s="130"/>
    </row>
    <row r="20" spans="2:22" ht="22.9" customHeight="1"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409"/>
      <c r="N20" s="361"/>
      <c r="O20" s="127"/>
      <c r="P20" s="128"/>
      <c r="Q20" s="129"/>
      <c r="R20" s="131"/>
      <c r="S20" s="129"/>
      <c r="T20" s="130"/>
    </row>
    <row r="21" spans="2:22" ht="22.9" customHeight="1"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409"/>
      <c r="N21" s="361"/>
      <c r="O21" s="127"/>
      <c r="P21" s="128"/>
      <c r="Q21" s="129"/>
      <c r="R21" s="128"/>
      <c r="S21" s="129"/>
      <c r="T21" s="130"/>
    </row>
    <row r="22" spans="2:22" ht="22.9" customHeight="1">
      <c r="B22" s="123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409"/>
      <c r="N22" s="361"/>
      <c r="O22" s="136"/>
      <c r="P22" s="136"/>
      <c r="Q22" s="136"/>
      <c r="R22" s="136"/>
      <c r="S22" s="136"/>
      <c r="T22" s="130"/>
      <c r="V22" s="132"/>
    </row>
    <row r="23" spans="2:22" ht="22.9" customHeight="1">
      <c r="B23" s="123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409"/>
      <c r="N23" s="361"/>
      <c r="O23" s="136"/>
      <c r="P23" s="136"/>
      <c r="Q23" s="136"/>
      <c r="R23" s="136"/>
      <c r="S23" s="136"/>
      <c r="T23" s="130"/>
    </row>
    <row r="24" spans="2:22" ht="22.9" customHeight="1">
      <c r="B24" s="123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409"/>
      <c r="N24" s="361"/>
      <c r="O24" s="127"/>
      <c r="P24" s="128"/>
      <c r="Q24" s="129"/>
      <c r="R24" s="128"/>
      <c r="S24" s="129"/>
      <c r="T24" s="130"/>
    </row>
    <row r="25" spans="2:22" ht="22.9" customHeight="1">
      <c r="B25" s="123"/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409"/>
      <c r="N25" s="361"/>
      <c r="O25" s="127"/>
      <c r="P25" s="128"/>
      <c r="Q25" s="129"/>
      <c r="R25" s="128"/>
      <c r="S25" s="129"/>
      <c r="T25" s="130"/>
    </row>
    <row r="26" spans="2:22" ht="22.9" customHeight="1">
      <c r="B26" s="123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409"/>
      <c r="N26" s="361"/>
      <c r="O26" s="127"/>
      <c r="P26" s="128"/>
      <c r="Q26" s="129"/>
      <c r="R26" s="128"/>
      <c r="S26" s="129"/>
      <c r="T26" s="130"/>
    </row>
    <row r="27" spans="2:22" ht="22.9" customHeight="1">
      <c r="B27" s="123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409"/>
      <c r="N27" s="361"/>
      <c r="O27" s="127"/>
      <c r="P27" s="128"/>
      <c r="Q27" s="129"/>
      <c r="R27" s="128"/>
      <c r="S27" s="129"/>
      <c r="T27" s="130"/>
    </row>
    <row r="28" spans="2:22" ht="22.9" customHeight="1">
      <c r="B28" s="123"/>
      <c r="C28" s="124"/>
      <c r="D28" s="124"/>
      <c r="E28" s="124"/>
      <c r="F28" s="124"/>
      <c r="G28" s="124"/>
      <c r="H28" s="124"/>
      <c r="I28" s="124"/>
      <c r="J28" s="124"/>
      <c r="K28" s="124"/>
      <c r="L28" s="124"/>
      <c r="M28" s="360"/>
      <c r="N28" s="361"/>
      <c r="O28" s="127"/>
      <c r="P28" s="128"/>
      <c r="Q28" s="129"/>
      <c r="R28" s="128"/>
      <c r="S28" s="129"/>
      <c r="T28" s="130"/>
    </row>
    <row r="29" spans="2:22" ht="22.9" customHeight="1">
      <c r="B29" s="123"/>
      <c r="C29" s="124"/>
      <c r="D29" s="124"/>
      <c r="E29" s="124"/>
      <c r="F29" s="124"/>
      <c r="G29" s="124"/>
      <c r="H29" s="124"/>
      <c r="I29" s="124"/>
      <c r="J29" s="124"/>
      <c r="K29" s="124"/>
      <c r="L29" s="124"/>
      <c r="M29" s="360"/>
      <c r="N29" s="361"/>
      <c r="O29" s="127"/>
      <c r="P29" s="128"/>
      <c r="Q29" s="129"/>
      <c r="R29" s="128"/>
      <c r="S29" s="129"/>
      <c r="T29" s="130"/>
    </row>
    <row r="30" spans="2:22" ht="22.9" customHeight="1">
      <c r="B30" s="123"/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360"/>
      <c r="N30" s="361"/>
      <c r="O30" s="133"/>
      <c r="P30" s="128"/>
      <c r="Q30" s="129"/>
      <c r="R30" s="128"/>
      <c r="S30" s="129"/>
      <c r="T30" s="130"/>
    </row>
    <row r="31" spans="2:22" ht="22.9" customHeight="1">
      <c r="B31" s="123"/>
      <c r="D31" s="134"/>
      <c r="E31" s="134"/>
      <c r="F31" s="134"/>
      <c r="G31" s="134"/>
      <c r="H31" s="134"/>
      <c r="I31" s="134"/>
      <c r="J31" s="124"/>
      <c r="K31" s="124"/>
      <c r="L31" s="124"/>
      <c r="M31" s="360"/>
      <c r="N31" s="361"/>
      <c r="O31" s="133"/>
      <c r="P31" s="128"/>
      <c r="Q31" s="129"/>
      <c r="R31" s="128"/>
      <c r="S31" s="129"/>
      <c r="T31" s="130"/>
    </row>
    <row r="32" spans="2:22" ht="22.9" customHeight="1">
      <c r="B32" s="123"/>
      <c r="C32" s="134"/>
      <c r="D32" s="134"/>
      <c r="E32" s="134"/>
      <c r="F32" s="124"/>
      <c r="G32" s="124"/>
      <c r="H32" s="124"/>
      <c r="I32" s="124"/>
      <c r="J32" s="124"/>
      <c r="K32" s="124"/>
      <c r="L32" s="124"/>
      <c r="M32" s="360"/>
      <c r="N32" s="361"/>
      <c r="O32" s="127"/>
      <c r="P32" s="128"/>
      <c r="Q32" s="129"/>
      <c r="R32" s="131"/>
      <c r="S32" s="129"/>
      <c r="T32" s="130"/>
    </row>
    <row r="33" spans="2:22" ht="22.9" customHeight="1">
      <c r="B33" s="123"/>
      <c r="C33" s="124"/>
      <c r="D33" s="124"/>
      <c r="E33" s="124"/>
      <c r="F33" s="124"/>
      <c r="G33" s="124"/>
      <c r="H33" s="124"/>
      <c r="I33" s="124"/>
      <c r="J33" s="124"/>
      <c r="K33" s="124"/>
      <c r="L33" s="124"/>
      <c r="M33" s="381"/>
      <c r="N33" s="382"/>
      <c r="O33" s="382"/>
      <c r="P33" s="382"/>
      <c r="Q33" s="382"/>
      <c r="R33" s="382"/>
      <c r="S33" s="382"/>
      <c r="T33" s="383"/>
      <c r="V33" s="135"/>
    </row>
    <row r="34" spans="2:22" ht="22.9" customHeight="1">
      <c r="B34" s="123"/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390"/>
      <c r="N34" s="391"/>
      <c r="O34" s="127"/>
      <c r="P34" s="128"/>
      <c r="Q34" s="129"/>
      <c r="R34" s="131"/>
      <c r="S34" s="129"/>
      <c r="T34" s="130"/>
    </row>
    <row r="35" spans="2:22" ht="22.9" customHeight="1">
      <c r="B35" s="123"/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390"/>
      <c r="N35" s="391"/>
      <c r="O35" s="136"/>
      <c r="P35" s="136"/>
      <c r="Q35" s="136"/>
      <c r="R35" s="136"/>
      <c r="S35" s="136"/>
      <c r="T35" s="137"/>
    </row>
    <row r="36" spans="2:22" ht="22.9" customHeight="1">
      <c r="B36" s="123"/>
      <c r="F36" s="124"/>
      <c r="G36" s="124"/>
      <c r="H36" s="124"/>
      <c r="I36" s="124"/>
      <c r="J36" s="124"/>
      <c r="K36" s="124"/>
      <c r="L36" s="124"/>
      <c r="M36" s="390"/>
      <c r="N36" s="391"/>
      <c r="O36" s="127"/>
      <c r="P36" s="131"/>
      <c r="Q36" s="129"/>
      <c r="R36" s="131"/>
      <c r="S36" s="129"/>
      <c r="T36" s="130"/>
    </row>
    <row r="37" spans="2:22" ht="22.9" customHeight="1">
      <c r="B37" s="123"/>
      <c r="F37" s="124"/>
      <c r="G37" s="124"/>
      <c r="H37" s="124"/>
      <c r="I37" s="124"/>
      <c r="J37" s="124"/>
      <c r="K37" s="124"/>
      <c r="L37" s="124"/>
      <c r="M37" s="390"/>
      <c r="N37" s="391"/>
      <c r="O37" s="127"/>
      <c r="P37" s="128"/>
      <c r="Q37" s="129"/>
      <c r="R37" s="131"/>
      <c r="S37" s="129"/>
      <c r="T37" s="130"/>
    </row>
    <row r="38" spans="2:22" ht="22.9" customHeight="1">
      <c r="B38" s="123"/>
      <c r="C38" s="124"/>
      <c r="D38" s="124"/>
      <c r="E38" s="124"/>
      <c r="F38" s="124"/>
      <c r="G38" s="124"/>
      <c r="H38" s="124"/>
      <c r="I38" s="124"/>
      <c r="J38" s="124"/>
      <c r="K38" s="124"/>
      <c r="L38" s="124"/>
      <c r="M38" s="390"/>
      <c r="N38" s="391"/>
      <c r="O38" s="127"/>
      <c r="P38" s="128"/>
      <c r="Q38" s="129"/>
      <c r="R38" s="131"/>
      <c r="S38" s="129"/>
      <c r="T38" s="130"/>
    </row>
    <row r="39" spans="2:22" ht="22.9" customHeight="1">
      <c r="B39" s="123"/>
      <c r="C39" s="124"/>
      <c r="D39" s="124"/>
      <c r="E39" s="124"/>
      <c r="F39" s="124"/>
      <c r="G39" s="124"/>
      <c r="H39" s="124"/>
      <c r="I39" s="124"/>
      <c r="J39" s="124"/>
      <c r="K39" s="124"/>
      <c r="L39" s="124"/>
      <c r="M39" s="138"/>
      <c r="N39" s="139"/>
      <c r="O39" s="139"/>
      <c r="P39" s="139"/>
      <c r="Q39" s="139"/>
      <c r="R39" s="139"/>
      <c r="S39" s="139"/>
      <c r="T39" s="140"/>
    </row>
    <row r="40" spans="2:22" ht="22.9" customHeight="1" thickBot="1">
      <c r="B40" s="123"/>
      <c r="C40" s="124"/>
      <c r="D40" s="124"/>
      <c r="E40" s="124"/>
      <c r="F40" s="124"/>
      <c r="G40" s="124"/>
      <c r="H40" s="124"/>
      <c r="I40" s="124"/>
      <c r="J40" s="124"/>
      <c r="K40" s="124"/>
      <c r="L40" s="124"/>
      <c r="M40" s="141"/>
      <c r="N40" s="142"/>
      <c r="O40" s="142"/>
      <c r="P40" s="142"/>
      <c r="Q40" s="142"/>
      <c r="R40" s="142"/>
      <c r="S40" s="142"/>
      <c r="T40" s="143"/>
    </row>
    <row r="41" spans="2:22" s="145" customFormat="1" ht="24" customHeight="1">
      <c r="B41" s="392" t="s">
        <v>154</v>
      </c>
      <c r="C41" s="393"/>
      <c r="D41" s="393"/>
      <c r="E41" s="393"/>
      <c r="F41" s="393"/>
      <c r="G41" s="393"/>
      <c r="H41" s="393"/>
      <c r="I41" s="393"/>
      <c r="J41" s="393"/>
      <c r="K41" s="393"/>
      <c r="L41" s="394"/>
      <c r="M41" s="401" t="s">
        <v>139</v>
      </c>
      <c r="N41" s="402"/>
      <c r="O41" s="402"/>
      <c r="P41" s="402"/>
      <c r="Q41" s="402"/>
      <c r="R41" s="402"/>
      <c r="S41" s="402"/>
      <c r="T41" s="144">
        <f>SUM(T17:T40)</f>
        <v>25.32</v>
      </c>
    </row>
    <row r="42" spans="2:22" s="145" customFormat="1" ht="24" customHeight="1">
      <c r="B42" s="395"/>
      <c r="C42" s="396"/>
      <c r="D42" s="396"/>
      <c r="E42" s="396"/>
      <c r="F42" s="396"/>
      <c r="G42" s="396"/>
      <c r="H42" s="396"/>
      <c r="I42" s="396"/>
      <c r="J42" s="396"/>
      <c r="K42" s="396"/>
      <c r="L42" s="397"/>
      <c r="M42" s="403" t="s">
        <v>140</v>
      </c>
      <c r="N42" s="404"/>
      <c r="O42" s="404"/>
      <c r="P42" s="404"/>
      <c r="Q42" s="404"/>
      <c r="R42" s="404"/>
      <c r="S42" s="404"/>
      <c r="T42" s="146"/>
    </row>
    <row r="43" spans="2:22" s="145" customFormat="1" ht="24" customHeight="1" thickBot="1">
      <c r="B43" s="398"/>
      <c r="C43" s="399"/>
      <c r="D43" s="399"/>
      <c r="E43" s="399"/>
      <c r="F43" s="399"/>
      <c r="G43" s="399"/>
      <c r="H43" s="399"/>
      <c r="I43" s="399"/>
      <c r="J43" s="399"/>
      <c r="K43" s="399"/>
      <c r="L43" s="400"/>
      <c r="M43" s="405" t="s">
        <v>141</v>
      </c>
      <c r="N43" s="406"/>
      <c r="O43" s="406"/>
      <c r="P43" s="406"/>
      <c r="Q43" s="406"/>
      <c r="R43" s="406"/>
      <c r="S43" s="406"/>
      <c r="T43" s="147">
        <f>+T42+T41</f>
        <v>25.32</v>
      </c>
    </row>
    <row r="44" spans="2:22" ht="17.45" customHeight="1">
      <c r="B44" s="148"/>
      <c r="C44" s="149"/>
      <c r="D44" s="149"/>
      <c r="E44" s="149"/>
      <c r="F44" s="149"/>
      <c r="G44" s="149"/>
      <c r="H44" s="149"/>
      <c r="I44" s="149"/>
      <c r="J44" s="149"/>
      <c r="K44" s="149"/>
      <c r="L44" s="149"/>
      <c r="M44" s="150"/>
      <c r="N44" s="150"/>
      <c r="P44" s="150"/>
      <c r="Q44" s="150"/>
      <c r="R44" s="150"/>
      <c r="S44" s="150"/>
      <c r="T44" s="151"/>
    </row>
    <row r="45" spans="2:22" ht="22.9" customHeight="1">
      <c r="B45" s="148"/>
      <c r="J45" s="149"/>
      <c r="K45" s="149"/>
      <c r="L45" s="149"/>
      <c r="M45" s="150"/>
      <c r="Q45" s="115"/>
      <c r="R45" s="149"/>
      <c r="S45" s="149"/>
      <c r="T45" s="153"/>
    </row>
    <row r="46" spans="2:22" ht="19.149999999999999" customHeight="1">
      <c r="B46" s="148"/>
      <c r="J46" s="149"/>
      <c r="K46" s="149"/>
      <c r="L46" s="149"/>
      <c r="M46" s="150"/>
      <c r="Q46" s="115"/>
      <c r="R46" s="149"/>
      <c r="S46" s="149"/>
      <c r="T46" s="153"/>
    </row>
    <row r="47" spans="2:22" ht="21.6" customHeight="1">
      <c r="B47" s="148"/>
      <c r="C47" s="149"/>
      <c r="D47" s="149"/>
      <c r="E47" s="149"/>
      <c r="F47" s="149"/>
      <c r="G47" s="149"/>
      <c r="H47" s="149"/>
      <c r="I47" s="149"/>
      <c r="J47" s="149"/>
      <c r="K47" s="149"/>
      <c r="L47" s="149"/>
      <c r="M47" s="150"/>
      <c r="N47" s="150"/>
      <c r="P47" s="150"/>
      <c r="Q47" s="154"/>
      <c r="R47" s="154"/>
      <c r="S47" s="154"/>
      <c r="T47" s="155"/>
    </row>
    <row r="48" spans="2:22" ht="25.15" customHeight="1">
      <c r="B48" s="148"/>
      <c r="C48" s="149"/>
      <c r="D48" s="149"/>
      <c r="E48" s="149"/>
      <c r="F48" s="149"/>
      <c r="G48" s="149"/>
      <c r="H48" s="149"/>
      <c r="I48" s="149"/>
      <c r="J48" s="149"/>
      <c r="K48" s="149"/>
      <c r="L48" s="156"/>
      <c r="M48" s="157"/>
      <c r="N48" s="157"/>
      <c r="P48" s="150"/>
      <c r="Q48" s="157"/>
      <c r="R48" s="157"/>
      <c r="S48" s="157"/>
      <c r="T48" s="158"/>
    </row>
    <row r="49" spans="2:20" s="162" customFormat="1" ht="17.45" customHeight="1">
      <c r="B49" s="384" t="s">
        <v>142</v>
      </c>
      <c r="C49" s="385"/>
      <c r="D49" s="385"/>
      <c r="E49" s="385"/>
      <c r="F49" s="159"/>
      <c r="G49" s="386" t="s">
        <v>142</v>
      </c>
      <c r="H49" s="386"/>
      <c r="I49" s="386"/>
      <c r="J49" s="387"/>
      <c r="K49" s="160"/>
      <c r="L49" s="388" t="s">
        <v>142</v>
      </c>
      <c r="M49" s="388"/>
      <c r="N49" s="388"/>
      <c r="O49" s="388"/>
      <c r="P49" s="161"/>
      <c r="Q49" s="388" t="s">
        <v>142</v>
      </c>
      <c r="R49" s="388"/>
      <c r="S49" s="388"/>
      <c r="T49" s="389"/>
    </row>
    <row r="50" spans="2:20" ht="17.45" customHeight="1">
      <c r="B50" s="163" t="str">
        <f>+'1,01'!B53</f>
        <v>Nombre: IVAN DARIO RODRIGUEZ</v>
      </c>
      <c r="C50" s="164"/>
      <c r="D50" s="164"/>
      <c r="E50" s="164"/>
      <c r="F50" s="164"/>
      <c r="G50" s="165" t="str">
        <f>+'1,01'!G53</f>
        <v xml:space="preserve">Nombre: MANUEL EDUARDO CEPEDA HERNÁNDEZ </v>
      </c>
      <c r="H50" s="165"/>
      <c r="I50" s="165"/>
      <c r="J50" s="165"/>
      <c r="K50" s="166"/>
      <c r="L50" s="167" t="str">
        <f>+'1,01'!L53</f>
        <v>Nombre: ROBINSON ALEXANDER TOBAR URBANO</v>
      </c>
      <c r="M50" s="167"/>
      <c r="N50" s="167"/>
      <c r="O50" s="167"/>
      <c r="P50" s="166"/>
      <c r="Q50" s="167" t="str">
        <f>+'1,01'!Q53</f>
        <v>Nombre: CLARA LUZ JARAMILLO HENAO</v>
      </c>
      <c r="R50" s="167"/>
      <c r="S50" s="167"/>
      <c r="T50" s="168"/>
    </row>
    <row r="51" spans="2:20" ht="17.45" customHeight="1" thickBot="1">
      <c r="B51" s="174" t="str">
        <f>+'1,01'!B54</f>
        <v>RESIDENTE DE OBRA</v>
      </c>
      <c r="C51" s="169"/>
      <c r="D51" s="169"/>
      <c r="E51" s="169"/>
      <c r="F51" s="169"/>
      <c r="G51" s="170" t="str">
        <f>+'1,01'!G54</f>
        <v>DIRECTOR DE OBRA</v>
      </c>
      <c r="H51" s="170"/>
      <c r="I51" s="170"/>
      <c r="J51" s="170"/>
      <c r="K51" s="171"/>
      <c r="L51" s="172" t="str">
        <f>+'1,01'!L54</f>
        <v xml:space="preserve">RESIDENTE DE INTERVENTORIA </v>
      </c>
      <c r="M51" s="172"/>
      <c r="N51" s="172"/>
      <c r="O51" s="172"/>
      <c r="P51" s="171"/>
      <c r="Q51" s="172" t="str">
        <f>+'1,01'!Q54</f>
        <v xml:space="preserve">DIRECTOR DE INTERVENTORIA </v>
      </c>
      <c r="R51" s="172"/>
      <c r="S51" s="172"/>
      <c r="T51" s="173"/>
    </row>
  </sheetData>
  <mergeCells count="61">
    <mergeCell ref="B49:E49"/>
    <mergeCell ref="G49:J49"/>
    <mergeCell ref="L49:O49"/>
    <mergeCell ref="Q49:T49"/>
    <mergeCell ref="M36:N36"/>
    <mergeCell ref="M37:N37"/>
    <mergeCell ref="M38:N38"/>
    <mergeCell ref="B41:L43"/>
    <mergeCell ref="M41:S41"/>
    <mergeCell ref="M42:S42"/>
    <mergeCell ref="M43:S43"/>
    <mergeCell ref="M35:N35"/>
    <mergeCell ref="M27:N27"/>
    <mergeCell ref="M28:N28"/>
    <mergeCell ref="M29:N29"/>
    <mergeCell ref="M30:N30"/>
    <mergeCell ref="M31:N31"/>
    <mergeCell ref="M32:N32"/>
    <mergeCell ref="M33:T33"/>
    <mergeCell ref="M34:N34"/>
    <mergeCell ref="M26:N26"/>
    <mergeCell ref="M15:T15"/>
    <mergeCell ref="M16:T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B12:L12"/>
    <mergeCell ref="M12:T12"/>
    <mergeCell ref="M13:N14"/>
    <mergeCell ref="O13:Q13"/>
    <mergeCell ref="R13:R14"/>
    <mergeCell ref="S13:S14"/>
    <mergeCell ref="T13:T14"/>
    <mergeCell ref="B11:T11"/>
    <mergeCell ref="B6:D7"/>
    <mergeCell ref="E6:G7"/>
    <mergeCell ref="H6:I7"/>
    <mergeCell ref="J6:N7"/>
    <mergeCell ref="O6:O8"/>
    <mergeCell ref="P6:T8"/>
    <mergeCell ref="B8:D8"/>
    <mergeCell ref="E8:G8"/>
    <mergeCell ref="H8:I8"/>
    <mergeCell ref="J8:N8"/>
    <mergeCell ref="B9:T9"/>
    <mergeCell ref="B10:C10"/>
    <mergeCell ref="E10:G10"/>
    <mergeCell ref="J10:Q10"/>
    <mergeCell ref="S10:T10"/>
    <mergeCell ref="B4:T4"/>
    <mergeCell ref="F1:Q2"/>
    <mergeCell ref="R1:T1"/>
    <mergeCell ref="R2:T2"/>
    <mergeCell ref="B3:Q3"/>
    <mergeCell ref="R3:T3"/>
  </mergeCells>
  <printOptions horizontalCentered="1"/>
  <pageMargins left="0.11811023622047245" right="0.11811023622047245" top="0.11811023622047245" bottom="0.11811023622047245" header="0" footer="0"/>
  <pageSetup scale="44" orientation="landscape" r:id="rId1"/>
  <headerFooter alignWithMargins="0"/>
  <drawing r:id="rId2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A00-000000000000}">
  <sheetPr>
    <tabColor rgb="FF92D050"/>
    <pageSetUpPr fitToPage="1"/>
  </sheetPr>
  <dimension ref="B1:V54"/>
  <sheetViews>
    <sheetView view="pageBreakPreview" topLeftCell="A28" zoomScale="80" zoomScaleNormal="100" zoomScaleSheetLayoutView="80" workbookViewId="0">
      <selection activeCell="G58" sqref="G58"/>
    </sheetView>
  </sheetViews>
  <sheetFormatPr baseColWidth="10" defaultColWidth="10" defaultRowHeight="27" customHeight="1"/>
  <cols>
    <col min="1" max="1" width="1.125" style="115" customWidth="1"/>
    <col min="2" max="5" width="12" style="115" customWidth="1"/>
    <col min="6" max="6" width="15.625" style="115" customWidth="1"/>
    <col min="7" max="7" width="19.875" style="115" customWidth="1"/>
    <col min="8" max="12" width="12" style="115" customWidth="1"/>
    <col min="13" max="13" width="20.125" style="152" customWidth="1"/>
    <col min="14" max="14" width="27.375" style="152" customWidth="1"/>
    <col min="15" max="15" width="17.375" style="150" customWidth="1"/>
    <col min="16" max="16" width="14.375" style="152" customWidth="1"/>
    <col min="17" max="17" width="16.875" style="152" customWidth="1"/>
    <col min="18" max="18" width="13.625" style="152" customWidth="1"/>
    <col min="19" max="19" width="17" style="152" customWidth="1"/>
    <col min="20" max="20" width="13.375" style="152" customWidth="1"/>
    <col min="21" max="21" width="17" style="115" bestFit="1" customWidth="1"/>
    <col min="22" max="22" width="18.125" style="115" customWidth="1"/>
    <col min="23" max="23" width="13.625" style="115" bestFit="1" customWidth="1"/>
    <col min="24" max="24" width="10.125" style="115" bestFit="1" customWidth="1"/>
    <col min="25" max="16384" width="10" style="115"/>
  </cols>
  <sheetData>
    <row r="1" spans="2:20" s="107" customFormat="1" ht="38.450000000000003" customHeight="1">
      <c r="B1" s="104"/>
      <c r="C1" s="105"/>
      <c r="D1" s="105"/>
      <c r="E1" s="106"/>
      <c r="F1" s="342" t="s">
        <v>123</v>
      </c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4"/>
      <c r="R1" s="348"/>
      <c r="S1" s="349"/>
      <c r="T1" s="350"/>
    </row>
    <row r="2" spans="2:20" s="107" customFormat="1" ht="37.9" customHeight="1" thickBot="1">
      <c r="B2" s="108"/>
      <c r="C2" s="109"/>
      <c r="D2" s="109"/>
      <c r="E2" s="110"/>
      <c r="F2" s="345"/>
      <c r="G2" s="346"/>
      <c r="H2" s="346"/>
      <c r="I2" s="346"/>
      <c r="J2" s="346"/>
      <c r="K2" s="346"/>
      <c r="L2" s="346"/>
      <c r="M2" s="346"/>
      <c r="N2" s="346"/>
      <c r="O2" s="346"/>
      <c r="P2" s="346"/>
      <c r="Q2" s="347"/>
      <c r="R2" s="351"/>
      <c r="S2" s="352"/>
      <c r="T2" s="353"/>
    </row>
    <row r="3" spans="2:20" s="107" customFormat="1" ht="29.45" customHeight="1" thickBot="1">
      <c r="B3" s="354" t="str">
        <f>+'1,01'!B3</f>
        <v>PATRIMONIO NATURAL FONDO PARA LA BIODIVERSIDAD Y ÁREAS PROTEGIDAS</v>
      </c>
      <c r="C3" s="355"/>
      <c r="D3" s="355"/>
      <c r="E3" s="355"/>
      <c r="F3" s="355"/>
      <c r="G3" s="355"/>
      <c r="H3" s="355"/>
      <c r="I3" s="355"/>
      <c r="J3" s="355"/>
      <c r="K3" s="355"/>
      <c r="L3" s="355"/>
      <c r="M3" s="355"/>
      <c r="N3" s="355"/>
      <c r="O3" s="355"/>
      <c r="P3" s="355"/>
      <c r="Q3" s="356"/>
      <c r="R3" s="357"/>
      <c r="S3" s="358"/>
      <c r="T3" s="359"/>
    </row>
    <row r="4" spans="2:20" s="107" customFormat="1" ht="33" customHeight="1" thickBot="1">
      <c r="B4" s="339" t="s">
        <v>124</v>
      </c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  <c r="P4" s="340"/>
      <c r="Q4" s="340"/>
      <c r="R4" s="340"/>
      <c r="S4" s="340"/>
      <c r="T4" s="341"/>
    </row>
    <row r="5" spans="2:20" s="107" customFormat="1" ht="12.6" customHeight="1" thickBot="1">
      <c r="B5" s="111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3"/>
      <c r="T5" s="114"/>
    </row>
    <row r="6" spans="2:20" ht="27" customHeight="1">
      <c r="B6" s="308" t="s">
        <v>125</v>
      </c>
      <c r="C6" s="309"/>
      <c r="D6" s="309"/>
      <c r="E6" s="312" t="s">
        <v>149</v>
      </c>
      <c r="F6" s="312"/>
      <c r="G6" s="313"/>
      <c r="H6" s="316" t="s">
        <v>126</v>
      </c>
      <c r="I6" s="317"/>
      <c r="J6" s="320">
        <v>45926</v>
      </c>
      <c r="K6" s="312"/>
      <c r="L6" s="312"/>
      <c r="M6" s="312"/>
      <c r="N6" s="313"/>
      <c r="O6" s="321" t="s">
        <v>127</v>
      </c>
      <c r="P6" s="312" t="s">
        <v>150</v>
      </c>
      <c r="Q6" s="312"/>
      <c r="R6" s="312"/>
      <c r="S6" s="312"/>
      <c r="T6" s="313"/>
    </row>
    <row r="7" spans="2:20" ht="27" customHeight="1">
      <c r="B7" s="310"/>
      <c r="C7" s="311"/>
      <c r="D7" s="311"/>
      <c r="E7" s="314"/>
      <c r="F7" s="314"/>
      <c r="G7" s="315"/>
      <c r="H7" s="318"/>
      <c r="I7" s="319"/>
      <c r="J7" s="314"/>
      <c r="K7" s="314"/>
      <c r="L7" s="314"/>
      <c r="M7" s="314"/>
      <c r="N7" s="315"/>
      <c r="O7" s="322"/>
      <c r="P7" s="314"/>
      <c r="Q7" s="314"/>
      <c r="R7" s="314"/>
      <c r="S7" s="314"/>
      <c r="T7" s="315"/>
    </row>
    <row r="8" spans="2:20" ht="50.25" customHeight="1" thickBot="1">
      <c r="B8" s="326" t="s">
        <v>128</v>
      </c>
      <c r="C8" s="327"/>
      <c r="D8" s="327"/>
      <c r="E8" s="324" t="s">
        <v>151</v>
      </c>
      <c r="F8" s="324"/>
      <c r="G8" s="325"/>
      <c r="H8" s="326" t="s">
        <v>129</v>
      </c>
      <c r="I8" s="327"/>
      <c r="J8" s="324" t="s">
        <v>152</v>
      </c>
      <c r="K8" s="324"/>
      <c r="L8" s="324"/>
      <c r="M8" s="324"/>
      <c r="N8" s="325"/>
      <c r="O8" s="323"/>
      <c r="P8" s="324"/>
      <c r="Q8" s="324"/>
      <c r="R8" s="324"/>
      <c r="S8" s="324"/>
      <c r="T8" s="325"/>
    </row>
    <row r="9" spans="2:20" ht="11.25" customHeight="1" thickBot="1">
      <c r="B9" s="328"/>
      <c r="C9" s="329"/>
      <c r="D9" s="329"/>
      <c r="E9" s="329"/>
      <c r="F9" s="329"/>
      <c r="G9" s="329"/>
      <c r="H9" s="329"/>
      <c r="I9" s="329"/>
      <c r="J9" s="329"/>
      <c r="K9" s="329"/>
      <c r="L9" s="329"/>
      <c r="M9" s="329"/>
      <c r="N9" s="329"/>
      <c r="O9" s="329"/>
      <c r="P9" s="329"/>
      <c r="Q9" s="329"/>
      <c r="R9" s="329"/>
      <c r="S9" s="329"/>
      <c r="T9" s="330"/>
    </row>
    <row r="10" spans="2:20" ht="33.6" customHeight="1" thickBot="1">
      <c r="B10" s="331" t="s">
        <v>130</v>
      </c>
      <c r="C10" s="332"/>
      <c r="D10" s="116" t="str">
        <f>+'F-GAL-001'!B37</f>
        <v>I.</v>
      </c>
      <c r="E10" s="333" t="str">
        <f>+'F-GAL-001'!C37</f>
        <v>ITEM NO PREVISTO</v>
      </c>
      <c r="F10" s="333"/>
      <c r="G10" s="333"/>
      <c r="H10" s="117" t="s">
        <v>131</v>
      </c>
      <c r="I10" s="118" t="str">
        <f>+'F-GAL-001'!B43</f>
        <v>N.P. 17</v>
      </c>
      <c r="J10" s="334" t="str">
        <f>+UPPER('F-GAL-001'!C43)</f>
        <v xml:space="preserve">CONEXIÓN 2 ELEMENTOS EN MADERA </v>
      </c>
      <c r="K10" s="335"/>
      <c r="L10" s="335"/>
      <c r="M10" s="335"/>
      <c r="N10" s="335"/>
      <c r="O10" s="335"/>
      <c r="P10" s="335"/>
      <c r="Q10" s="336"/>
      <c r="R10" s="119" t="s">
        <v>132</v>
      </c>
      <c r="S10" s="337" t="str">
        <f>+'F-GAL-001'!D43</f>
        <v>un</v>
      </c>
      <c r="T10" s="338"/>
    </row>
    <row r="11" spans="2:20" ht="10.5" customHeight="1" thickBot="1">
      <c r="B11" s="305"/>
      <c r="C11" s="306"/>
      <c r="D11" s="306"/>
      <c r="E11" s="306"/>
      <c r="F11" s="306"/>
      <c r="G11" s="306"/>
      <c r="H11" s="306"/>
      <c r="I11" s="306"/>
      <c r="J11" s="306"/>
      <c r="K11" s="306"/>
      <c r="L11" s="306"/>
      <c r="M11" s="306"/>
      <c r="N11" s="306"/>
      <c r="O11" s="306"/>
      <c r="P11" s="306"/>
      <c r="Q11" s="306"/>
      <c r="R11" s="306"/>
      <c r="S11" s="306"/>
      <c r="T11" s="307"/>
    </row>
    <row r="12" spans="2:20" ht="27" customHeight="1" thickBot="1">
      <c r="B12" s="362" t="s">
        <v>133</v>
      </c>
      <c r="C12" s="363"/>
      <c r="D12" s="363"/>
      <c r="E12" s="363"/>
      <c r="F12" s="363"/>
      <c r="G12" s="363"/>
      <c r="H12" s="363"/>
      <c r="I12" s="363"/>
      <c r="J12" s="363"/>
      <c r="K12" s="363"/>
      <c r="L12" s="363"/>
      <c r="M12" s="362" t="s">
        <v>134</v>
      </c>
      <c r="N12" s="363"/>
      <c r="O12" s="363"/>
      <c r="P12" s="363"/>
      <c r="Q12" s="363"/>
      <c r="R12" s="363"/>
      <c r="S12" s="363"/>
      <c r="T12" s="364"/>
    </row>
    <row r="13" spans="2:20" ht="30" customHeight="1">
      <c r="B13" s="120"/>
      <c r="C13" s="121"/>
      <c r="D13" s="121"/>
      <c r="E13" s="121"/>
      <c r="F13" s="121"/>
      <c r="G13" s="121"/>
      <c r="H13" s="121"/>
      <c r="I13" s="121"/>
      <c r="J13" s="121"/>
      <c r="K13" s="121"/>
      <c r="L13" s="122"/>
      <c r="M13" s="365" t="s">
        <v>135</v>
      </c>
      <c r="N13" s="366"/>
      <c r="O13" s="369" t="s">
        <v>136</v>
      </c>
      <c r="P13" s="370"/>
      <c r="Q13" s="371"/>
      <c r="R13" s="372" t="s">
        <v>145</v>
      </c>
      <c r="S13" s="374" t="s">
        <v>6</v>
      </c>
      <c r="T13" s="376" t="s">
        <v>36</v>
      </c>
    </row>
    <row r="14" spans="2:20" ht="30" customHeight="1">
      <c r="B14" s="123"/>
      <c r="C14" s="124"/>
      <c r="D14" s="124"/>
      <c r="E14" s="124"/>
      <c r="F14" s="124"/>
      <c r="G14" s="124"/>
      <c r="H14" s="124"/>
      <c r="I14" s="124"/>
      <c r="J14" s="124"/>
      <c r="K14" s="124"/>
      <c r="L14" s="125"/>
      <c r="M14" s="367"/>
      <c r="N14" s="368"/>
      <c r="O14" s="126" t="s">
        <v>137</v>
      </c>
      <c r="P14" s="126" t="s">
        <v>138</v>
      </c>
      <c r="Q14" s="126" t="s">
        <v>144</v>
      </c>
      <c r="R14" s="373"/>
      <c r="S14" s="375"/>
      <c r="T14" s="377"/>
    </row>
    <row r="15" spans="2:20" ht="22.9" customHeight="1">
      <c r="B15" s="123"/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378"/>
      <c r="N15" s="379"/>
      <c r="O15" s="379"/>
      <c r="P15" s="379"/>
      <c r="Q15" s="379"/>
      <c r="R15" s="379"/>
      <c r="S15" s="379"/>
      <c r="T15" s="380"/>
    </row>
    <row r="16" spans="2:20" ht="22.9" customHeight="1">
      <c r="B16" s="123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378" t="s">
        <v>100</v>
      </c>
      <c r="N16" s="379"/>
      <c r="O16" s="379"/>
      <c r="P16" s="379"/>
      <c r="Q16" s="379"/>
      <c r="R16" s="379"/>
      <c r="S16" s="379"/>
      <c r="T16" s="380"/>
    </row>
    <row r="17" spans="2:22" ht="22.9" customHeight="1">
      <c r="B17" s="123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409" t="s">
        <v>436</v>
      </c>
      <c r="N17" s="361"/>
      <c r="O17" s="136"/>
      <c r="P17" s="128"/>
      <c r="Q17" s="128"/>
      <c r="R17" s="128"/>
      <c r="S17" s="136">
        <v>18</v>
      </c>
      <c r="T17" s="130">
        <f>ROUND(+S17,2)</f>
        <v>18</v>
      </c>
    </row>
    <row r="18" spans="2:22" ht="22.9" customHeight="1">
      <c r="B18" s="123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409"/>
      <c r="N18" s="361"/>
      <c r="O18" s="136"/>
      <c r="P18" s="128"/>
      <c r="Q18" s="136"/>
      <c r="R18" s="128"/>
      <c r="S18" s="136"/>
      <c r="T18" s="130"/>
    </row>
    <row r="19" spans="2:22" ht="22.9" customHeight="1"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409"/>
      <c r="N19" s="361"/>
      <c r="O19" s="127"/>
      <c r="P19" s="128"/>
      <c r="Q19" s="129"/>
      <c r="R19" s="128"/>
      <c r="S19" s="129"/>
      <c r="T19" s="130"/>
    </row>
    <row r="20" spans="2:22" ht="22.9" customHeight="1"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409"/>
      <c r="N20" s="361"/>
      <c r="O20" s="127"/>
      <c r="P20" s="128"/>
      <c r="Q20" s="129"/>
      <c r="R20" s="131"/>
      <c r="S20" s="129"/>
      <c r="T20" s="130"/>
    </row>
    <row r="21" spans="2:22" ht="22.9" customHeight="1"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409"/>
      <c r="N21" s="361"/>
      <c r="O21" s="127"/>
      <c r="P21" s="128"/>
      <c r="Q21" s="129"/>
      <c r="R21" s="128"/>
      <c r="S21" s="129"/>
      <c r="T21" s="130"/>
    </row>
    <row r="22" spans="2:22" ht="22.9" customHeight="1">
      <c r="B22" s="123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409"/>
      <c r="N22" s="361"/>
      <c r="O22" s="136"/>
      <c r="P22" s="136"/>
      <c r="Q22" s="136"/>
      <c r="R22" s="136"/>
      <c r="S22" s="136"/>
      <c r="T22" s="130"/>
      <c r="V22" s="132"/>
    </row>
    <row r="23" spans="2:22" ht="22.9" customHeight="1">
      <c r="B23" s="123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409"/>
      <c r="N23" s="361"/>
      <c r="O23" s="136"/>
      <c r="P23" s="136"/>
      <c r="Q23" s="136"/>
      <c r="R23" s="136"/>
      <c r="S23" s="136"/>
      <c r="T23" s="130"/>
    </row>
    <row r="24" spans="2:22" ht="22.9" customHeight="1">
      <c r="B24" s="123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409"/>
      <c r="N24" s="361"/>
      <c r="O24" s="127"/>
      <c r="P24" s="128"/>
      <c r="Q24" s="129"/>
      <c r="R24" s="128"/>
      <c r="S24" s="129"/>
      <c r="T24" s="130"/>
    </row>
    <row r="25" spans="2:22" ht="22.9" customHeight="1">
      <c r="B25" s="123"/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409"/>
      <c r="N25" s="361"/>
      <c r="O25" s="127"/>
      <c r="P25" s="128"/>
      <c r="Q25" s="129"/>
      <c r="R25" s="128"/>
      <c r="S25" s="129"/>
      <c r="T25" s="130"/>
    </row>
    <row r="26" spans="2:22" ht="22.9" customHeight="1">
      <c r="B26" s="123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409"/>
      <c r="N26" s="361"/>
      <c r="O26" s="127"/>
      <c r="P26" s="128"/>
      <c r="Q26" s="129"/>
      <c r="R26" s="128"/>
      <c r="S26" s="129"/>
      <c r="T26" s="130"/>
    </row>
    <row r="27" spans="2:22" ht="22.9" customHeight="1">
      <c r="B27" s="123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409"/>
      <c r="N27" s="361"/>
      <c r="O27" s="127"/>
      <c r="P27" s="128"/>
      <c r="Q27" s="129"/>
      <c r="R27" s="128"/>
      <c r="S27" s="129"/>
      <c r="T27" s="130"/>
    </row>
    <row r="28" spans="2:22" ht="22.9" customHeight="1">
      <c r="B28" s="123"/>
      <c r="C28" s="124"/>
      <c r="D28" s="124"/>
      <c r="E28" s="124"/>
      <c r="F28" s="124"/>
      <c r="G28" s="124"/>
      <c r="H28" s="124"/>
      <c r="I28" s="124"/>
      <c r="J28" s="124"/>
      <c r="K28" s="124"/>
      <c r="L28" s="124"/>
      <c r="M28" s="360"/>
      <c r="N28" s="361"/>
      <c r="O28" s="127"/>
      <c r="P28" s="128"/>
      <c r="Q28" s="129"/>
      <c r="R28" s="128"/>
      <c r="S28" s="129"/>
      <c r="T28" s="130"/>
    </row>
    <row r="29" spans="2:22" ht="22.9" customHeight="1">
      <c r="B29" s="123"/>
      <c r="C29" s="124"/>
      <c r="D29" s="124"/>
      <c r="E29" s="124"/>
      <c r="F29" s="124"/>
      <c r="G29" s="124"/>
      <c r="H29" s="124"/>
      <c r="I29" s="124"/>
      <c r="J29" s="124"/>
      <c r="K29" s="124"/>
      <c r="L29" s="124"/>
      <c r="M29" s="360"/>
      <c r="N29" s="361"/>
      <c r="O29" s="127"/>
      <c r="P29" s="128"/>
      <c r="Q29" s="129"/>
      <c r="R29" s="128"/>
      <c r="S29" s="129"/>
      <c r="T29" s="130"/>
    </row>
    <row r="30" spans="2:22" ht="22.9" customHeight="1">
      <c r="B30" s="123"/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360"/>
      <c r="N30" s="361"/>
      <c r="O30" s="133"/>
      <c r="P30" s="128"/>
      <c r="Q30" s="129"/>
      <c r="R30" s="128"/>
      <c r="S30" s="129"/>
      <c r="T30" s="130"/>
    </row>
    <row r="31" spans="2:22" ht="22.9" customHeight="1">
      <c r="B31" s="123"/>
      <c r="D31" s="134"/>
      <c r="E31" s="134"/>
      <c r="F31" s="134"/>
      <c r="G31" s="134"/>
      <c r="H31" s="134"/>
      <c r="I31" s="134"/>
      <c r="J31" s="124"/>
      <c r="K31" s="124"/>
      <c r="L31" s="124"/>
      <c r="M31" s="360"/>
      <c r="N31" s="361"/>
      <c r="O31" s="133"/>
      <c r="P31" s="128"/>
      <c r="Q31" s="129"/>
      <c r="R31" s="128"/>
      <c r="S31" s="129"/>
      <c r="T31" s="130"/>
    </row>
    <row r="32" spans="2:22" ht="22.9" customHeight="1">
      <c r="B32" s="123"/>
      <c r="C32" s="134"/>
      <c r="D32" s="134"/>
      <c r="E32" s="134"/>
      <c r="F32" s="124"/>
      <c r="G32" s="124"/>
      <c r="H32" s="124"/>
      <c r="I32" s="124"/>
      <c r="J32" s="124"/>
      <c r="K32" s="124"/>
      <c r="L32" s="124"/>
      <c r="M32" s="360"/>
      <c r="N32" s="361"/>
      <c r="O32" s="127"/>
      <c r="P32" s="128"/>
      <c r="Q32" s="129"/>
      <c r="R32" s="131"/>
      <c r="S32" s="129"/>
      <c r="T32" s="130"/>
    </row>
    <row r="33" spans="2:22" ht="22.9" customHeight="1">
      <c r="B33" s="123"/>
      <c r="C33" s="124"/>
      <c r="D33" s="124"/>
      <c r="E33" s="124"/>
      <c r="F33" s="124"/>
      <c r="G33" s="124"/>
      <c r="H33" s="124"/>
      <c r="I33" s="124"/>
      <c r="J33" s="124"/>
      <c r="K33" s="124"/>
      <c r="L33" s="124"/>
      <c r="M33" s="360"/>
      <c r="N33" s="361"/>
      <c r="O33" s="127"/>
      <c r="P33" s="128"/>
      <c r="Q33" s="129"/>
      <c r="R33" s="131"/>
      <c r="S33" s="129"/>
      <c r="T33" s="130"/>
    </row>
    <row r="34" spans="2:22" ht="22.9" customHeight="1">
      <c r="B34" s="123"/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360"/>
      <c r="N34" s="361"/>
      <c r="O34" s="127"/>
      <c r="P34" s="128"/>
      <c r="Q34" s="129"/>
      <c r="R34" s="128"/>
      <c r="S34" s="129"/>
      <c r="T34" s="130"/>
    </row>
    <row r="35" spans="2:22" ht="22.9" customHeight="1">
      <c r="B35" s="123"/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360"/>
      <c r="N35" s="361"/>
      <c r="O35" s="127"/>
      <c r="P35" s="128"/>
      <c r="Q35" s="129"/>
      <c r="R35" s="128"/>
      <c r="S35" s="129"/>
      <c r="T35" s="130"/>
      <c r="V35" s="135"/>
    </row>
    <row r="36" spans="2:22" ht="22.9" customHeight="1">
      <c r="B36" s="123"/>
      <c r="C36" s="124"/>
      <c r="D36" s="124"/>
      <c r="E36" s="124"/>
      <c r="F36" s="124"/>
      <c r="G36" s="124"/>
      <c r="H36" s="124"/>
      <c r="I36" s="124"/>
      <c r="J36" s="124"/>
      <c r="K36" s="124"/>
      <c r="L36" s="124"/>
      <c r="M36" s="381"/>
      <c r="N36" s="382"/>
      <c r="O36" s="382"/>
      <c r="P36" s="382"/>
      <c r="Q36" s="382"/>
      <c r="R36" s="382"/>
      <c r="S36" s="382"/>
      <c r="T36" s="383"/>
      <c r="V36" s="135"/>
    </row>
    <row r="37" spans="2:22" ht="22.9" customHeight="1">
      <c r="B37" s="123"/>
      <c r="C37" s="124"/>
      <c r="D37" s="124"/>
      <c r="E37" s="124"/>
      <c r="F37" s="124"/>
      <c r="G37" s="124"/>
      <c r="H37" s="124"/>
      <c r="I37" s="124"/>
      <c r="J37" s="124"/>
      <c r="K37" s="124"/>
      <c r="L37" s="124"/>
      <c r="M37" s="390"/>
      <c r="N37" s="391"/>
      <c r="O37" s="127"/>
      <c r="P37" s="128"/>
      <c r="Q37" s="129"/>
      <c r="R37" s="131"/>
      <c r="S37" s="129"/>
      <c r="T37" s="130"/>
    </row>
    <row r="38" spans="2:22" ht="22.9" customHeight="1">
      <c r="B38" s="123"/>
      <c r="C38" s="124"/>
      <c r="D38" s="124"/>
      <c r="E38" s="124"/>
      <c r="F38" s="124"/>
      <c r="G38" s="124"/>
      <c r="H38" s="124"/>
      <c r="I38" s="124"/>
      <c r="J38" s="124"/>
      <c r="K38" s="124"/>
      <c r="L38" s="124"/>
      <c r="M38" s="390"/>
      <c r="N38" s="391"/>
      <c r="O38" s="136"/>
      <c r="P38" s="136"/>
      <c r="Q38" s="136"/>
      <c r="R38" s="136"/>
      <c r="S38" s="136"/>
      <c r="T38" s="137"/>
    </row>
    <row r="39" spans="2:22" ht="22.9" customHeight="1">
      <c r="B39" s="123"/>
      <c r="F39" s="124"/>
      <c r="G39" s="124"/>
      <c r="H39" s="124"/>
      <c r="I39" s="124"/>
      <c r="J39" s="124"/>
      <c r="K39" s="124"/>
      <c r="L39" s="124"/>
      <c r="M39" s="390"/>
      <c r="N39" s="391"/>
      <c r="O39" s="127"/>
      <c r="P39" s="131"/>
      <c r="Q39" s="129"/>
      <c r="R39" s="131"/>
      <c r="S39" s="129"/>
      <c r="T39" s="130"/>
    </row>
    <row r="40" spans="2:22" ht="22.9" customHeight="1">
      <c r="B40" s="123"/>
      <c r="F40" s="124"/>
      <c r="G40" s="124"/>
      <c r="H40" s="124"/>
      <c r="I40" s="124"/>
      <c r="J40" s="124"/>
      <c r="K40" s="124"/>
      <c r="L40" s="124"/>
      <c r="M40" s="390"/>
      <c r="N40" s="391"/>
      <c r="O40" s="127"/>
      <c r="P40" s="128"/>
      <c r="Q40" s="129"/>
      <c r="R40" s="131"/>
      <c r="S40" s="129"/>
      <c r="T40" s="130"/>
    </row>
    <row r="41" spans="2:22" ht="22.9" customHeight="1">
      <c r="B41" s="123"/>
      <c r="C41" s="124"/>
      <c r="D41" s="124"/>
      <c r="E41" s="124"/>
      <c r="F41" s="124"/>
      <c r="G41" s="124"/>
      <c r="H41" s="124"/>
      <c r="I41" s="124"/>
      <c r="J41" s="124"/>
      <c r="K41" s="124"/>
      <c r="L41" s="124"/>
      <c r="M41" s="390"/>
      <c r="N41" s="391"/>
      <c r="O41" s="127"/>
      <c r="P41" s="128"/>
      <c r="Q41" s="129"/>
      <c r="R41" s="131"/>
      <c r="S41" s="129"/>
      <c r="T41" s="130"/>
    </row>
    <row r="42" spans="2:22" ht="22.9" customHeight="1">
      <c r="B42" s="123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38"/>
      <c r="N42" s="139"/>
      <c r="O42" s="139"/>
      <c r="P42" s="139"/>
      <c r="Q42" s="139"/>
      <c r="R42" s="139"/>
      <c r="S42" s="139"/>
      <c r="T42" s="140"/>
    </row>
    <row r="43" spans="2:22" ht="22.9" customHeight="1" thickBot="1">
      <c r="B43" s="123"/>
      <c r="C43" s="124"/>
      <c r="D43" s="124"/>
      <c r="E43" s="124"/>
      <c r="F43" s="124"/>
      <c r="G43" s="124"/>
      <c r="H43" s="124"/>
      <c r="I43" s="124"/>
      <c r="J43" s="124"/>
      <c r="K43" s="124"/>
      <c r="L43" s="124"/>
      <c r="M43" s="141"/>
      <c r="N43" s="142"/>
      <c r="O43" s="142"/>
      <c r="P43" s="142"/>
      <c r="Q43" s="142"/>
      <c r="R43" s="142"/>
      <c r="S43" s="142"/>
      <c r="T43" s="143"/>
    </row>
    <row r="44" spans="2:22" s="145" customFormat="1" ht="24" customHeight="1">
      <c r="B44" s="392" t="s">
        <v>154</v>
      </c>
      <c r="C44" s="393"/>
      <c r="D44" s="393"/>
      <c r="E44" s="393"/>
      <c r="F44" s="393"/>
      <c r="G44" s="393"/>
      <c r="H44" s="393"/>
      <c r="I44" s="393"/>
      <c r="J44" s="393"/>
      <c r="K44" s="393"/>
      <c r="L44" s="394"/>
      <c r="M44" s="401" t="s">
        <v>139</v>
      </c>
      <c r="N44" s="402"/>
      <c r="O44" s="402"/>
      <c r="P44" s="402"/>
      <c r="Q44" s="402"/>
      <c r="R44" s="402"/>
      <c r="S44" s="402"/>
      <c r="T44" s="144">
        <f>SUM(T17:T43)</f>
        <v>18</v>
      </c>
    </row>
    <row r="45" spans="2:22" s="145" customFormat="1" ht="24" customHeight="1">
      <c r="B45" s="395"/>
      <c r="C45" s="396"/>
      <c r="D45" s="396"/>
      <c r="E45" s="396"/>
      <c r="F45" s="396"/>
      <c r="G45" s="396"/>
      <c r="H45" s="396"/>
      <c r="I45" s="396"/>
      <c r="J45" s="396"/>
      <c r="K45" s="396"/>
      <c r="L45" s="397"/>
      <c r="M45" s="403" t="s">
        <v>140</v>
      </c>
      <c r="N45" s="404"/>
      <c r="O45" s="404"/>
      <c r="P45" s="404"/>
      <c r="Q45" s="404"/>
      <c r="R45" s="404"/>
      <c r="S45" s="404"/>
      <c r="T45" s="146"/>
    </row>
    <row r="46" spans="2:22" s="145" customFormat="1" ht="24" customHeight="1" thickBot="1">
      <c r="B46" s="398"/>
      <c r="C46" s="399"/>
      <c r="D46" s="399"/>
      <c r="E46" s="399"/>
      <c r="F46" s="399"/>
      <c r="G46" s="399"/>
      <c r="H46" s="399"/>
      <c r="I46" s="399"/>
      <c r="J46" s="399"/>
      <c r="K46" s="399"/>
      <c r="L46" s="400"/>
      <c r="M46" s="405" t="s">
        <v>141</v>
      </c>
      <c r="N46" s="406"/>
      <c r="O46" s="406"/>
      <c r="P46" s="406"/>
      <c r="Q46" s="406"/>
      <c r="R46" s="406"/>
      <c r="S46" s="406"/>
      <c r="T46" s="147">
        <f>+T45+T44</f>
        <v>18</v>
      </c>
    </row>
    <row r="47" spans="2:22" ht="17.45" customHeight="1">
      <c r="B47" s="148"/>
      <c r="C47" s="149"/>
      <c r="D47" s="149"/>
      <c r="E47" s="149"/>
      <c r="F47" s="149"/>
      <c r="G47" s="149"/>
      <c r="H47" s="149"/>
      <c r="I47" s="149"/>
      <c r="J47" s="149"/>
      <c r="K47" s="149"/>
      <c r="L47" s="149"/>
      <c r="M47" s="150"/>
      <c r="N47" s="150"/>
      <c r="P47" s="150"/>
      <c r="Q47" s="150"/>
      <c r="R47" s="150"/>
      <c r="S47" s="150"/>
      <c r="T47" s="151"/>
    </row>
    <row r="48" spans="2:22" ht="22.9" customHeight="1">
      <c r="B48" s="148"/>
      <c r="J48" s="149"/>
      <c r="K48" s="149"/>
      <c r="L48" s="149"/>
      <c r="M48" s="150"/>
      <c r="Q48" s="115"/>
      <c r="R48" s="149"/>
      <c r="S48" s="149"/>
      <c r="T48" s="153"/>
    </row>
    <row r="49" spans="2:20" ht="19.149999999999999" customHeight="1">
      <c r="B49" s="148"/>
      <c r="J49" s="149"/>
      <c r="K49" s="149"/>
      <c r="L49" s="149"/>
      <c r="M49" s="150"/>
      <c r="Q49" s="115"/>
      <c r="R49" s="149"/>
      <c r="S49" s="149"/>
      <c r="T49" s="153"/>
    </row>
    <row r="50" spans="2:20" ht="21.6" customHeight="1">
      <c r="B50" s="148"/>
      <c r="C50" s="149"/>
      <c r="D50" s="149"/>
      <c r="E50" s="149"/>
      <c r="F50" s="149"/>
      <c r="G50" s="149"/>
      <c r="H50" s="149"/>
      <c r="I50" s="149"/>
      <c r="J50" s="149"/>
      <c r="K50" s="149"/>
      <c r="L50" s="149"/>
      <c r="M50" s="150"/>
      <c r="N50" s="150"/>
      <c r="P50" s="150"/>
      <c r="Q50" s="154"/>
      <c r="R50" s="154"/>
      <c r="S50" s="154"/>
      <c r="T50" s="155"/>
    </row>
    <row r="51" spans="2:20" ht="25.15" customHeight="1">
      <c r="B51" s="148"/>
      <c r="C51" s="149"/>
      <c r="D51" s="149"/>
      <c r="E51" s="149"/>
      <c r="F51" s="149"/>
      <c r="G51" s="149"/>
      <c r="H51" s="149"/>
      <c r="I51" s="149"/>
      <c r="J51" s="149"/>
      <c r="K51" s="149"/>
      <c r="L51" s="156"/>
      <c r="M51" s="157"/>
      <c r="N51" s="157"/>
      <c r="P51" s="150"/>
      <c r="Q51" s="157"/>
      <c r="R51" s="157"/>
      <c r="S51" s="157"/>
      <c r="T51" s="158"/>
    </row>
    <row r="52" spans="2:20" s="162" customFormat="1" ht="17.45" customHeight="1">
      <c r="B52" s="384" t="s">
        <v>142</v>
      </c>
      <c r="C52" s="385"/>
      <c r="D52" s="385"/>
      <c r="E52" s="385"/>
      <c r="F52" s="159"/>
      <c r="G52" s="386" t="s">
        <v>142</v>
      </c>
      <c r="H52" s="386"/>
      <c r="I52" s="386"/>
      <c r="J52" s="387"/>
      <c r="K52" s="160"/>
      <c r="L52" s="388" t="s">
        <v>142</v>
      </c>
      <c r="M52" s="388"/>
      <c r="N52" s="388"/>
      <c r="O52" s="388"/>
      <c r="P52" s="161"/>
      <c r="Q52" s="388" t="s">
        <v>142</v>
      </c>
      <c r="R52" s="388"/>
      <c r="S52" s="388"/>
      <c r="T52" s="389"/>
    </row>
    <row r="53" spans="2:20" ht="17.45" customHeight="1">
      <c r="B53" s="163" t="str">
        <f>+'1,01'!B53</f>
        <v>Nombre: IVAN DARIO RODRIGUEZ</v>
      </c>
      <c r="C53" s="164"/>
      <c r="D53" s="164"/>
      <c r="E53" s="164"/>
      <c r="F53" s="164"/>
      <c r="G53" s="165" t="str">
        <f>+'1,01'!G53</f>
        <v xml:space="preserve">Nombre: MANUEL EDUARDO CEPEDA HERNÁNDEZ </v>
      </c>
      <c r="H53" s="165"/>
      <c r="I53" s="165"/>
      <c r="J53" s="165"/>
      <c r="K53" s="166"/>
      <c r="L53" s="167" t="str">
        <f>+'1,01'!L53</f>
        <v>Nombre: ROBINSON ALEXANDER TOBAR URBANO</v>
      </c>
      <c r="M53" s="167"/>
      <c r="N53" s="167"/>
      <c r="O53" s="167"/>
      <c r="P53" s="166"/>
      <c r="Q53" s="167" t="str">
        <f>+'1,01'!Q53</f>
        <v>Nombre: CLARA LUZ JARAMILLO HENAO</v>
      </c>
      <c r="R53" s="167"/>
      <c r="S53" s="167"/>
      <c r="T53" s="168"/>
    </row>
    <row r="54" spans="2:20" ht="17.45" customHeight="1" thickBot="1">
      <c r="B54" s="174" t="str">
        <f>+'1,01'!B54</f>
        <v>RESIDENTE DE OBRA</v>
      </c>
      <c r="C54" s="169"/>
      <c r="D54" s="169"/>
      <c r="E54" s="169"/>
      <c r="F54" s="169"/>
      <c r="G54" s="170" t="str">
        <f>+'1,01'!G54</f>
        <v>DIRECTOR DE OBRA</v>
      </c>
      <c r="H54" s="170"/>
      <c r="I54" s="170"/>
      <c r="J54" s="170"/>
      <c r="K54" s="171"/>
      <c r="L54" s="172" t="str">
        <f>+'1,01'!L54</f>
        <v xml:space="preserve">RESIDENTE DE INTERVENTORIA </v>
      </c>
      <c r="M54" s="172"/>
      <c r="N54" s="172"/>
      <c r="O54" s="172"/>
      <c r="P54" s="171"/>
      <c r="Q54" s="172" t="str">
        <f>+'1,01'!Q54</f>
        <v xml:space="preserve">DIRECTOR DE INTERVENTORIA </v>
      </c>
      <c r="R54" s="172"/>
      <c r="S54" s="172"/>
      <c r="T54" s="173"/>
    </row>
  </sheetData>
  <mergeCells count="64">
    <mergeCell ref="B52:E52"/>
    <mergeCell ref="G52:J52"/>
    <mergeCell ref="L52:O52"/>
    <mergeCell ref="Q52:T52"/>
    <mergeCell ref="M39:N39"/>
    <mergeCell ref="M40:N40"/>
    <mergeCell ref="M41:N41"/>
    <mergeCell ref="B44:L46"/>
    <mergeCell ref="M44:S44"/>
    <mergeCell ref="M45:S45"/>
    <mergeCell ref="M46:S46"/>
    <mergeCell ref="M38:N38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M36:T36"/>
    <mergeCell ref="M37:N37"/>
    <mergeCell ref="M26:N26"/>
    <mergeCell ref="M15:T15"/>
    <mergeCell ref="M16:T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B12:L12"/>
    <mergeCell ref="M12:T12"/>
    <mergeCell ref="M13:N14"/>
    <mergeCell ref="O13:Q13"/>
    <mergeCell ref="R13:R14"/>
    <mergeCell ref="S13:S14"/>
    <mergeCell ref="T13:T14"/>
    <mergeCell ref="B11:T11"/>
    <mergeCell ref="B6:D7"/>
    <mergeCell ref="E6:G7"/>
    <mergeCell ref="H6:I7"/>
    <mergeCell ref="J6:N7"/>
    <mergeCell ref="O6:O8"/>
    <mergeCell ref="P6:T8"/>
    <mergeCell ref="B8:D8"/>
    <mergeCell ref="E8:G8"/>
    <mergeCell ref="H8:I8"/>
    <mergeCell ref="J8:N8"/>
    <mergeCell ref="B9:T9"/>
    <mergeCell ref="B10:C10"/>
    <mergeCell ref="E10:G10"/>
    <mergeCell ref="J10:Q10"/>
    <mergeCell ref="S10:T10"/>
    <mergeCell ref="B4:T4"/>
    <mergeCell ref="F1:Q2"/>
    <mergeCell ref="R1:T1"/>
    <mergeCell ref="R2:T2"/>
    <mergeCell ref="B3:Q3"/>
    <mergeCell ref="R3:T3"/>
  </mergeCells>
  <printOptions horizontalCentered="1"/>
  <pageMargins left="0.11811023622047245" right="0.11811023622047245" top="0.11811023622047245" bottom="0.11811023622047245" header="0" footer="0"/>
  <pageSetup scale="44" orientation="landscape" r:id="rId1"/>
  <headerFooter alignWithMargins="0"/>
  <drawing r:id="rId2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B00-000000000000}">
  <sheetPr>
    <tabColor rgb="FF92D050"/>
    <pageSetUpPr fitToPage="1"/>
  </sheetPr>
  <dimension ref="B1:V54"/>
  <sheetViews>
    <sheetView view="pageBreakPreview" topLeftCell="A29" zoomScale="80" zoomScaleNormal="100" zoomScaleSheetLayoutView="80" workbookViewId="0">
      <selection activeCell="G58" sqref="G58"/>
    </sheetView>
  </sheetViews>
  <sheetFormatPr baseColWidth="10" defaultColWidth="10" defaultRowHeight="27" customHeight="1"/>
  <cols>
    <col min="1" max="1" width="1.125" style="115" customWidth="1"/>
    <col min="2" max="5" width="12" style="115" customWidth="1"/>
    <col min="6" max="6" width="15.625" style="115" customWidth="1"/>
    <col min="7" max="7" width="19.875" style="115" customWidth="1"/>
    <col min="8" max="12" width="12" style="115" customWidth="1"/>
    <col min="13" max="13" width="20.125" style="152" customWidth="1"/>
    <col min="14" max="14" width="27.375" style="152" customWidth="1"/>
    <col min="15" max="15" width="17.375" style="150" customWidth="1"/>
    <col min="16" max="16" width="14.375" style="152" customWidth="1"/>
    <col min="17" max="17" width="16.875" style="152" customWidth="1"/>
    <col min="18" max="18" width="13.625" style="152" customWidth="1"/>
    <col min="19" max="19" width="17" style="152" customWidth="1"/>
    <col min="20" max="20" width="13.375" style="152" customWidth="1"/>
    <col min="21" max="21" width="17" style="115" bestFit="1" customWidth="1"/>
    <col min="22" max="22" width="18.125" style="115" customWidth="1"/>
    <col min="23" max="23" width="13.625" style="115" bestFit="1" customWidth="1"/>
    <col min="24" max="24" width="10.125" style="115" bestFit="1" customWidth="1"/>
    <col min="25" max="16384" width="10" style="115"/>
  </cols>
  <sheetData>
    <row r="1" spans="2:20" s="107" customFormat="1" ht="38.450000000000003" customHeight="1">
      <c r="B1" s="104"/>
      <c r="C1" s="105"/>
      <c r="D1" s="105"/>
      <c r="E1" s="106"/>
      <c r="F1" s="342" t="s">
        <v>123</v>
      </c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4"/>
      <c r="R1" s="348"/>
      <c r="S1" s="349"/>
      <c r="T1" s="350"/>
    </row>
    <row r="2" spans="2:20" s="107" customFormat="1" ht="37.9" customHeight="1" thickBot="1">
      <c r="B2" s="108"/>
      <c r="C2" s="109"/>
      <c r="D2" s="109"/>
      <c r="E2" s="110"/>
      <c r="F2" s="345"/>
      <c r="G2" s="346"/>
      <c r="H2" s="346"/>
      <c r="I2" s="346"/>
      <c r="J2" s="346"/>
      <c r="K2" s="346"/>
      <c r="L2" s="346"/>
      <c r="M2" s="346"/>
      <c r="N2" s="346"/>
      <c r="O2" s="346"/>
      <c r="P2" s="346"/>
      <c r="Q2" s="347"/>
      <c r="R2" s="351"/>
      <c r="S2" s="352"/>
      <c r="T2" s="353"/>
    </row>
    <row r="3" spans="2:20" s="107" customFormat="1" ht="29.45" customHeight="1" thickBot="1">
      <c r="B3" s="354" t="str">
        <f>+'1,01'!B3</f>
        <v>PATRIMONIO NATURAL FONDO PARA LA BIODIVERSIDAD Y ÁREAS PROTEGIDAS</v>
      </c>
      <c r="C3" s="355"/>
      <c r="D3" s="355"/>
      <c r="E3" s="355"/>
      <c r="F3" s="355"/>
      <c r="G3" s="355"/>
      <c r="H3" s="355"/>
      <c r="I3" s="355"/>
      <c r="J3" s="355"/>
      <c r="K3" s="355"/>
      <c r="L3" s="355"/>
      <c r="M3" s="355"/>
      <c r="N3" s="355"/>
      <c r="O3" s="355"/>
      <c r="P3" s="355"/>
      <c r="Q3" s="356"/>
      <c r="R3" s="357"/>
      <c r="S3" s="358"/>
      <c r="T3" s="359"/>
    </row>
    <row r="4" spans="2:20" s="107" customFormat="1" ht="33" customHeight="1" thickBot="1">
      <c r="B4" s="339" t="s">
        <v>124</v>
      </c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  <c r="P4" s="340"/>
      <c r="Q4" s="340"/>
      <c r="R4" s="340"/>
      <c r="S4" s="340"/>
      <c r="T4" s="341"/>
    </row>
    <row r="5" spans="2:20" s="107" customFormat="1" ht="12.6" customHeight="1" thickBot="1">
      <c r="B5" s="111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3"/>
      <c r="T5" s="114"/>
    </row>
    <row r="6" spans="2:20" ht="27" customHeight="1">
      <c r="B6" s="308" t="s">
        <v>125</v>
      </c>
      <c r="C6" s="309"/>
      <c r="D6" s="309"/>
      <c r="E6" s="312" t="s">
        <v>149</v>
      </c>
      <c r="F6" s="312"/>
      <c r="G6" s="313"/>
      <c r="H6" s="316" t="s">
        <v>126</v>
      </c>
      <c r="I6" s="317"/>
      <c r="J6" s="320">
        <v>45926</v>
      </c>
      <c r="K6" s="312"/>
      <c r="L6" s="312"/>
      <c r="M6" s="312"/>
      <c r="N6" s="313"/>
      <c r="O6" s="321" t="s">
        <v>127</v>
      </c>
      <c r="P6" s="312" t="s">
        <v>150</v>
      </c>
      <c r="Q6" s="312"/>
      <c r="R6" s="312"/>
      <c r="S6" s="312"/>
      <c r="T6" s="313"/>
    </row>
    <row r="7" spans="2:20" ht="27" customHeight="1">
      <c r="B7" s="310"/>
      <c r="C7" s="311"/>
      <c r="D7" s="311"/>
      <c r="E7" s="314"/>
      <c r="F7" s="314"/>
      <c r="G7" s="315"/>
      <c r="H7" s="318"/>
      <c r="I7" s="319"/>
      <c r="J7" s="314"/>
      <c r="K7" s="314"/>
      <c r="L7" s="314"/>
      <c r="M7" s="314"/>
      <c r="N7" s="315"/>
      <c r="O7" s="322"/>
      <c r="P7" s="314"/>
      <c r="Q7" s="314"/>
      <c r="R7" s="314"/>
      <c r="S7" s="314"/>
      <c r="T7" s="315"/>
    </row>
    <row r="8" spans="2:20" ht="50.25" customHeight="1" thickBot="1">
      <c r="B8" s="326" t="s">
        <v>128</v>
      </c>
      <c r="C8" s="327"/>
      <c r="D8" s="327"/>
      <c r="E8" s="324" t="s">
        <v>151</v>
      </c>
      <c r="F8" s="324"/>
      <c r="G8" s="325"/>
      <c r="H8" s="326" t="s">
        <v>129</v>
      </c>
      <c r="I8" s="327"/>
      <c r="J8" s="324" t="s">
        <v>152</v>
      </c>
      <c r="K8" s="324"/>
      <c r="L8" s="324"/>
      <c r="M8" s="324"/>
      <c r="N8" s="325"/>
      <c r="O8" s="323"/>
      <c r="P8" s="324"/>
      <c r="Q8" s="324"/>
      <c r="R8" s="324"/>
      <c r="S8" s="324"/>
      <c r="T8" s="325"/>
    </row>
    <row r="9" spans="2:20" ht="11.25" customHeight="1" thickBot="1">
      <c r="B9" s="328"/>
      <c r="C9" s="329"/>
      <c r="D9" s="329"/>
      <c r="E9" s="329"/>
      <c r="F9" s="329"/>
      <c r="G9" s="329"/>
      <c r="H9" s="329"/>
      <c r="I9" s="329"/>
      <c r="J9" s="329"/>
      <c r="K9" s="329"/>
      <c r="L9" s="329"/>
      <c r="M9" s="329"/>
      <c r="N9" s="329"/>
      <c r="O9" s="329"/>
      <c r="P9" s="329"/>
      <c r="Q9" s="329"/>
      <c r="R9" s="329"/>
      <c r="S9" s="329"/>
      <c r="T9" s="330"/>
    </row>
    <row r="10" spans="2:20" ht="33.6" customHeight="1" thickBot="1">
      <c r="B10" s="331" t="s">
        <v>130</v>
      </c>
      <c r="C10" s="332"/>
      <c r="D10" s="116" t="str">
        <f>+'F-GAL-001'!B37</f>
        <v>I.</v>
      </c>
      <c r="E10" s="333" t="str">
        <f>+'F-GAL-001'!C37</f>
        <v>ITEM NO PREVISTO</v>
      </c>
      <c r="F10" s="333"/>
      <c r="G10" s="333"/>
      <c r="H10" s="117" t="s">
        <v>131</v>
      </c>
      <c r="I10" s="118" t="str">
        <f>+'F-GAL-001'!B44</f>
        <v>N.P. 18</v>
      </c>
      <c r="J10" s="334" t="str">
        <f>+UPPER('F-GAL-001'!C44)</f>
        <v xml:space="preserve">CONEXIÓN 3 ELEMENTOS EN MADERA </v>
      </c>
      <c r="K10" s="335"/>
      <c r="L10" s="335"/>
      <c r="M10" s="335"/>
      <c r="N10" s="335"/>
      <c r="O10" s="335"/>
      <c r="P10" s="335"/>
      <c r="Q10" s="336"/>
      <c r="R10" s="119" t="s">
        <v>132</v>
      </c>
      <c r="S10" s="337" t="str">
        <f>+'F-GAL-001'!D44</f>
        <v>un</v>
      </c>
      <c r="T10" s="338"/>
    </row>
    <row r="11" spans="2:20" ht="10.5" customHeight="1" thickBot="1">
      <c r="B11" s="305"/>
      <c r="C11" s="306"/>
      <c r="D11" s="306"/>
      <c r="E11" s="306"/>
      <c r="F11" s="306"/>
      <c r="G11" s="306"/>
      <c r="H11" s="306"/>
      <c r="I11" s="306"/>
      <c r="J11" s="306"/>
      <c r="K11" s="306"/>
      <c r="L11" s="306"/>
      <c r="M11" s="306"/>
      <c r="N11" s="306"/>
      <c r="O11" s="306"/>
      <c r="P11" s="306"/>
      <c r="Q11" s="306"/>
      <c r="R11" s="306"/>
      <c r="S11" s="306"/>
      <c r="T11" s="307"/>
    </row>
    <row r="12" spans="2:20" ht="27" customHeight="1" thickBot="1">
      <c r="B12" s="362" t="s">
        <v>133</v>
      </c>
      <c r="C12" s="363"/>
      <c r="D12" s="363"/>
      <c r="E12" s="363"/>
      <c r="F12" s="363"/>
      <c r="G12" s="363"/>
      <c r="H12" s="363"/>
      <c r="I12" s="363"/>
      <c r="J12" s="363"/>
      <c r="K12" s="363"/>
      <c r="L12" s="363"/>
      <c r="M12" s="362" t="s">
        <v>134</v>
      </c>
      <c r="N12" s="363"/>
      <c r="O12" s="363"/>
      <c r="P12" s="363"/>
      <c r="Q12" s="363"/>
      <c r="R12" s="363"/>
      <c r="S12" s="363"/>
      <c r="T12" s="364"/>
    </row>
    <row r="13" spans="2:20" ht="30" customHeight="1">
      <c r="B13" s="120"/>
      <c r="C13" s="121"/>
      <c r="D13" s="121"/>
      <c r="E13" s="121"/>
      <c r="F13" s="121"/>
      <c r="G13" s="121"/>
      <c r="H13" s="121"/>
      <c r="I13" s="121"/>
      <c r="J13" s="121"/>
      <c r="K13" s="121"/>
      <c r="L13" s="122"/>
      <c r="M13" s="365" t="s">
        <v>135</v>
      </c>
      <c r="N13" s="366"/>
      <c r="O13" s="369" t="s">
        <v>136</v>
      </c>
      <c r="P13" s="370"/>
      <c r="Q13" s="371"/>
      <c r="R13" s="372" t="s">
        <v>145</v>
      </c>
      <c r="S13" s="374" t="s">
        <v>6</v>
      </c>
      <c r="T13" s="376" t="s">
        <v>36</v>
      </c>
    </row>
    <row r="14" spans="2:20" ht="30" customHeight="1">
      <c r="B14" s="123"/>
      <c r="C14" s="124"/>
      <c r="D14" s="124"/>
      <c r="E14" s="124"/>
      <c r="F14" s="124"/>
      <c r="G14" s="124"/>
      <c r="H14" s="124"/>
      <c r="I14" s="124"/>
      <c r="J14" s="124"/>
      <c r="K14" s="124"/>
      <c r="L14" s="125"/>
      <c r="M14" s="367"/>
      <c r="N14" s="368"/>
      <c r="O14" s="126" t="s">
        <v>137</v>
      </c>
      <c r="P14" s="126" t="s">
        <v>138</v>
      </c>
      <c r="Q14" s="126" t="s">
        <v>144</v>
      </c>
      <c r="R14" s="373"/>
      <c r="S14" s="375"/>
      <c r="T14" s="377"/>
    </row>
    <row r="15" spans="2:20" ht="22.9" customHeight="1">
      <c r="B15" s="123"/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378"/>
      <c r="N15" s="379"/>
      <c r="O15" s="379"/>
      <c r="P15" s="379"/>
      <c r="Q15" s="379"/>
      <c r="R15" s="379"/>
      <c r="S15" s="379"/>
      <c r="T15" s="380"/>
    </row>
    <row r="16" spans="2:20" ht="22.9" customHeight="1">
      <c r="B16" s="123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378" t="s">
        <v>100</v>
      </c>
      <c r="N16" s="379"/>
      <c r="O16" s="379"/>
      <c r="P16" s="379"/>
      <c r="Q16" s="379"/>
      <c r="R16" s="379"/>
      <c r="S16" s="379"/>
      <c r="T16" s="380"/>
    </row>
    <row r="17" spans="2:22" ht="22.9" customHeight="1">
      <c r="B17" s="123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409" t="s">
        <v>422</v>
      </c>
      <c r="N17" s="361"/>
      <c r="O17" s="136"/>
      <c r="P17" s="128"/>
      <c r="Q17" s="128"/>
      <c r="R17" s="128"/>
      <c r="S17" s="136">
        <v>21</v>
      </c>
      <c r="T17" s="130">
        <f>ROUND(+S17,2)</f>
        <v>21</v>
      </c>
    </row>
    <row r="18" spans="2:22" ht="22.9" customHeight="1">
      <c r="B18" s="123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409"/>
      <c r="N18" s="361"/>
      <c r="O18" s="136"/>
      <c r="P18" s="128"/>
      <c r="Q18" s="136"/>
      <c r="R18" s="128"/>
      <c r="S18" s="136"/>
      <c r="T18" s="130"/>
    </row>
    <row r="19" spans="2:22" ht="22.9" customHeight="1"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409"/>
      <c r="N19" s="361"/>
      <c r="O19" s="127"/>
      <c r="P19" s="128"/>
      <c r="Q19" s="129"/>
      <c r="R19" s="128"/>
      <c r="S19" s="129"/>
      <c r="T19" s="130"/>
    </row>
    <row r="20" spans="2:22" ht="22.9" customHeight="1"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409"/>
      <c r="N20" s="361"/>
      <c r="O20" s="127"/>
      <c r="P20" s="128"/>
      <c r="Q20" s="129"/>
      <c r="R20" s="131"/>
      <c r="S20" s="129"/>
      <c r="T20" s="130"/>
    </row>
    <row r="21" spans="2:22" ht="22.9" customHeight="1"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409"/>
      <c r="N21" s="361"/>
      <c r="O21" s="127"/>
      <c r="P21" s="128"/>
      <c r="Q21" s="129"/>
      <c r="R21" s="128"/>
      <c r="S21" s="129"/>
      <c r="T21" s="130"/>
    </row>
    <row r="22" spans="2:22" ht="22.9" customHeight="1">
      <c r="B22" s="123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409"/>
      <c r="N22" s="361"/>
      <c r="O22" s="136"/>
      <c r="P22" s="136"/>
      <c r="Q22" s="136"/>
      <c r="R22" s="136"/>
      <c r="S22" s="136"/>
      <c r="T22" s="130"/>
      <c r="V22" s="132"/>
    </row>
    <row r="23" spans="2:22" ht="22.9" customHeight="1">
      <c r="B23" s="123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409"/>
      <c r="N23" s="361"/>
      <c r="O23" s="136"/>
      <c r="P23" s="136"/>
      <c r="Q23" s="136"/>
      <c r="R23" s="136"/>
      <c r="S23" s="136"/>
      <c r="T23" s="130"/>
    </row>
    <row r="24" spans="2:22" ht="22.9" customHeight="1">
      <c r="B24" s="123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409"/>
      <c r="N24" s="361"/>
      <c r="O24" s="127"/>
      <c r="P24" s="128"/>
      <c r="Q24" s="129"/>
      <c r="R24" s="128"/>
      <c r="S24" s="129"/>
      <c r="T24" s="130"/>
    </row>
    <row r="25" spans="2:22" ht="22.9" customHeight="1">
      <c r="B25" s="123"/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409"/>
      <c r="N25" s="361"/>
      <c r="O25" s="127"/>
      <c r="P25" s="128"/>
      <c r="Q25" s="129"/>
      <c r="R25" s="128"/>
      <c r="S25" s="129"/>
      <c r="T25" s="130"/>
    </row>
    <row r="26" spans="2:22" ht="22.9" customHeight="1">
      <c r="B26" s="123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409"/>
      <c r="N26" s="361"/>
      <c r="O26" s="127"/>
      <c r="P26" s="128"/>
      <c r="Q26" s="129"/>
      <c r="R26" s="128"/>
      <c r="S26" s="129"/>
      <c r="T26" s="130"/>
    </row>
    <row r="27" spans="2:22" ht="22.9" customHeight="1">
      <c r="B27" s="123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409"/>
      <c r="N27" s="361"/>
      <c r="O27" s="127"/>
      <c r="P27" s="128"/>
      <c r="Q27" s="129"/>
      <c r="R27" s="128"/>
      <c r="S27" s="129"/>
      <c r="T27" s="130"/>
    </row>
    <row r="28" spans="2:22" ht="22.9" customHeight="1">
      <c r="B28" s="123"/>
      <c r="C28" s="124"/>
      <c r="D28" s="124"/>
      <c r="E28" s="124"/>
      <c r="F28" s="124"/>
      <c r="G28" s="124"/>
      <c r="H28" s="124"/>
      <c r="I28" s="124"/>
      <c r="J28" s="124"/>
      <c r="K28" s="124"/>
      <c r="L28" s="124"/>
      <c r="M28" s="360"/>
      <c r="N28" s="361"/>
      <c r="O28" s="127"/>
      <c r="P28" s="128"/>
      <c r="Q28" s="129"/>
      <c r="R28" s="128"/>
      <c r="S28" s="129"/>
      <c r="T28" s="130"/>
    </row>
    <row r="29" spans="2:22" ht="22.9" customHeight="1">
      <c r="B29" s="123"/>
      <c r="C29" s="124"/>
      <c r="D29" s="124"/>
      <c r="E29" s="124"/>
      <c r="F29" s="124"/>
      <c r="G29" s="124"/>
      <c r="H29" s="124"/>
      <c r="I29" s="124"/>
      <c r="J29" s="124"/>
      <c r="K29" s="124"/>
      <c r="L29" s="124"/>
      <c r="M29" s="360"/>
      <c r="N29" s="361"/>
      <c r="O29" s="127"/>
      <c r="P29" s="128"/>
      <c r="Q29" s="129"/>
      <c r="R29" s="128"/>
      <c r="S29" s="129"/>
      <c r="T29" s="130"/>
    </row>
    <row r="30" spans="2:22" ht="22.9" customHeight="1">
      <c r="B30" s="123"/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360"/>
      <c r="N30" s="361"/>
      <c r="O30" s="133"/>
      <c r="P30" s="128"/>
      <c r="Q30" s="129"/>
      <c r="R30" s="128"/>
      <c r="S30" s="129"/>
      <c r="T30" s="130"/>
    </row>
    <row r="31" spans="2:22" ht="22.9" customHeight="1">
      <c r="B31" s="123"/>
      <c r="D31" s="134"/>
      <c r="E31" s="134"/>
      <c r="F31" s="134"/>
      <c r="G31" s="134"/>
      <c r="H31" s="134"/>
      <c r="I31" s="134"/>
      <c r="J31" s="124"/>
      <c r="K31" s="124"/>
      <c r="L31" s="124"/>
      <c r="M31" s="360"/>
      <c r="N31" s="361"/>
      <c r="O31" s="133"/>
      <c r="P31" s="128"/>
      <c r="Q31" s="129"/>
      <c r="R31" s="128"/>
      <c r="S31" s="129"/>
      <c r="T31" s="130"/>
    </row>
    <row r="32" spans="2:22" ht="22.9" customHeight="1">
      <c r="B32" s="123"/>
      <c r="C32" s="134"/>
      <c r="D32" s="134"/>
      <c r="E32" s="134"/>
      <c r="F32" s="124"/>
      <c r="G32" s="124"/>
      <c r="H32" s="124"/>
      <c r="I32" s="124"/>
      <c r="J32" s="124"/>
      <c r="K32" s="124"/>
      <c r="L32" s="124"/>
      <c r="M32" s="360"/>
      <c r="N32" s="361"/>
      <c r="O32" s="127"/>
      <c r="P32" s="128"/>
      <c r="Q32" s="129"/>
      <c r="R32" s="131"/>
      <c r="S32" s="129"/>
      <c r="T32" s="130"/>
    </row>
    <row r="33" spans="2:22" ht="22.9" customHeight="1">
      <c r="B33" s="123"/>
      <c r="C33" s="124"/>
      <c r="D33" s="124"/>
      <c r="E33" s="124"/>
      <c r="F33" s="124"/>
      <c r="G33" s="124"/>
      <c r="H33" s="124"/>
      <c r="I33" s="124"/>
      <c r="J33" s="124"/>
      <c r="K33" s="124"/>
      <c r="L33" s="124"/>
      <c r="M33" s="360"/>
      <c r="N33" s="361"/>
      <c r="O33" s="127"/>
      <c r="P33" s="128"/>
      <c r="Q33" s="129"/>
      <c r="R33" s="131"/>
      <c r="S33" s="129"/>
      <c r="T33" s="130"/>
    </row>
    <row r="34" spans="2:22" ht="22.9" customHeight="1">
      <c r="B34" s="123"/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360"/>
      <c r="N34" s="361"/>
      <c r="O34" s="127"/>
      <c r="P34" s="128"/>
      <c r="Q34" s="129"/>
      <c r="R34" s="128"/>
      <c r="S34" s="129"/>
      <c r="T34" s="130"/>
    </row>
    <row r="35" spans="2:22" ht="22.9" customHeight="1">
      <c r="B35" s="123"/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360"/>
      <c r="N35" s="361"/>
      <c r="O35" s="127"/>
      <c r="P35" s="128"/>
      <c r="Q35" s="129"/>
      <c r="R35" s="128"/>
      <c r="S35" s="129"/>
      <c r="T35" s="130"/>
      <c r="V35" s="135"/>
    </row>
    <row r="36" spans="2:22" ht="22.9" customHeight="1">
      <c r="B36" s="123"/>
      <c r="C36" s="124"/>
      <c r="D36" s="124"/>
      <c r="E36" s="124"/>
      <c r="F36" s="124"/>
      <c r="G36" s="124"/>
      <c r="H36" s="124"/>
      <c r="I36" s="124"/>
      <c r="J36" s="124"/>
      <c r="K36" s="124"/>
      <c r="L36" s="124"/>
      <c r="M36" s="381"/>
      <c r="N36" s="382"/>
      <c r="O36" s="382"/>
      <c r="P36" s="382"/>
      <c r="Q36" s="382"/>
      <c r="R36" s="382"/>
      <c r="S36" s="382"/>
      <c r="T36" s="383"/>
      <c r="V36" s="135"/>
    </row>
    <row r="37" spans="2:22" ht="22.9" customHeight="1">
      <c r="B37" s="123"/>
      <c r="C37" s="124"/>
      <c r="D37" s="124"/>
      <c r="E37" s="124"/>
      <c r="F37" s="124"/>
      <c r="G37" s="124"/>
      <c r="H37" s="124"/>
      <c r="I37" s="124"/>
      <c r="J37" s="124"/>
      <c r="K37" s="124"/>
      <c r="L37" s="124"/>
      <c r="M37" s="390"/>
      <c r="N37" s="391"/>
      <c r="O37" s="127"/>
      <c r="P37" s="128"/>
      <c r="Q37" s="129"/>
      <c r="R37" s="131"/>
      <c r="S37" s="129"/>
      <c r="T37" s="130"/>
    </row>
    <row r="38" spans="2:22" ht="22.9" customHeight="1">
      <c r="B38" s="123"/>
      <c r="C38" s="124"/>
      <c r="D38" s="124"/>
      <c r="E38" s="124"/>
      <c r="F38" s="124"/>
      <c r="G38" s="124"/>
      <c r="H38" s="124"/>
      <c r="I38" s="124"/>
      <c r="J38" s="124"/>
      <c r="K38" s="124"/>
      <c r="L38" s="124"/>
      <c r="M38" s="390"/>
      <c r="N38" s="391"/>
      <c r="O38" s="136"/>
      <c r="P38" s="136"/>
      <c r="Q38" s="136"/>
      <c r="R38" s="136"/>
      <c r="S38" s="136"/>
      <c r="T38" s="137"/>
    </row>
    <row r="39" spans="2:22" ht="22.9" customHeight="1">
      <c r="B39" s="123"/>
      <c r="F39" s="124"/>
      <c r="G39" s="124"/>
      <c r="H39" s="124"/>
      <c r="I39" s="124"/>
      <c r="J39" s="124"/>
      <c r="K39" s="124"/>
      <c r="L39" s="124"/>
      <c r="M39" s="390"/>
      <c r="N39" s="391"/>
      <c r="O39" s="127"/>
      <c r="P39" s="131"/>
      <c r="Q39" s="129"/>
      <c r="R39" s="131"/>
      <c r="S39" s="129"/>
      <c r="T39" s="130"/>
    </row>
    <row r="40" spans="2:22" ht="22.9" customHeight="1">
      <c r="B40" s="123"/>
      <c r="F40" s="124"/>
      <c r="G40" s="124"/>
      <c r="H40" s="124"/>
      <c r="I40" s="124"/>
      <c r="J40" s="124"/>
      <c r="K40" s="124"/>
      <c r="L40" s="124"/>
      <c r="M40" s="390"/>
      <c r="N40" s="391"/>
      <c r="O40" s="127"/>
      <c r="P40" s="128"/>
      <c r="Q40" s="129"/>
      <c r="R40" s="131"/>
      <c r="S40" s="129"/>
      <c r="T40" s="130"/>
    </row>
    <row r="41" spans="2:22" ht="22.9" customHeight="1">
      <c r="B41" s="123"/>
      <c r="C41" s="124"/>
      <c r="D41" s="124"/>
      <c r="E41" s="124"/>
      <c r="F41" s="124"/>
      <c r="G41" s="124"/>
      <c r="H41" s="124"/>
      <c r="I41" s="124"/>
      <c r="J41" s="124"/>
      <c r="K41" s="124"/>
      <c r="L41" s="124"/>
      <c r="M41" s="390"/>
      <c r="N41" s="391"/>
      <c r="O41" s="127"/>
      <c r="P41" s="128"/>
      <c r="Q41" s="129"/>
      <c r="R41" s="131"/>
      <c r="S41" s="129"/>
      <c r="T41" s="130"/>
    </row>
    <row r="42" spans="2:22" ht="22.9" customHeight="1">
      <c r="B42" s="123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38"/>
      <c r="N42" s="139"/>
      <c r="O42" s="139"/>
      <c r="P42" s="139"/>
      <c r="Q42" s="139"/>
      <c r="R42" s="139"/>
      <c r="S42" s="139"/>
      <c r="T42" s="140"/>
    </row>
    <row r="43" spans="2:22" ht="22.9" customHeight="1" thickBot="1">
      <c r="B43" s="123"/>
      <c r="C43" s="124"/>
      <c r="D43" s="124"/>
      <c r="E43" s="124"/>
      <c r="F43" s="124"/>
      <c r="G43" s="124"/>
      <c r="H43" s="124"/>
      <c r="I43" s="124"/>
      <c r="J43" s="124"/>
      <c r="K43" s="124"/>
      <c r="L43" s="124"/>
      <c r="M43" s="141"/>
      <c r="N43" s="142"/>
      <c r="O43" s="142"/>
      <c r="P43" s="142"/>
      <c r="Q43" s="142"/>
      <c r="R43" s="142"/>
      <c r="S43" s="142"/>
      <c r="T43" s="143"/>
    </row>
    <row r="44" spans="2:22" s="145" customFormat="1" ht="24" customHeight="1">
      <c r="B44" s="392" t="s">
        <v>154</v>
      </c>
      <c r="C44" s="393"/>
      <c r="D44" s="393"/>
      <c r="E44" s="393"/>
      <c r="F44" s="393"/>
      <c r="G44" s="393"/>
      <c r="H44" s="393"/>
      <c r="I44" s="393"/>
      <c r="J44" s="393"/>
      <c r="K44" s="393"/>
      <c r="L44" s="394"/>
      <c r="M44" s="401" t="s">
        <v>139</v>
      </c>
      <c r="N44" s="402"/>
      <c r="O44" s="402"/>
      <c r="P44" s="402"/>
      <c r="Q44" s="402"/>
      <c r="R44" s="402"/>
      <c r="S44" s="402"/>
      <c r="T44" s="144">
        <f>SUM(T17:T43)</f>
        <v>21</v>
      </c>
    </row>
    <row r="45" spans="2:22" s="145" customFormat="1" ht="24" customHeight="1">
      <c r="B45" s="395"/>
      <c r="C45" s="396"/>
      <c r="D45" s="396"/>
      <c r="E45" s="396"/>
      <c r="F45" s="396"/>
      <c r="G45" s="396"/>
      <c r="H45" s="396"/>
      <c r="I45" s="396"/>
      <c r="J45" s="396"/>
      <c r="K45" s="396"/>
      <c r="L45" s="397"/>
      <c r="M45" s="403" t="s">
        <v>140</v>
      </c>
      <c r="N45" s="404"/>
      <c r="O45" s="404"/>
      <c r="P45" s="404"/>
      <c r="Q45" s="404"/>
      <c r="R45" s="404"/>
      <c r="S45" s="404"/>
      <c r="T45" s="146"/>
    </row>
    <row r="46" spans="2:22" s="145" customFormat="1" ht="24" customHeight="1" thickBot="1">
      <c r="B46" s="398"/>
      <c r="C46" s="399"/>
      <c r="D46" s="399"/>
      <c r="E46" s="399"/>
      <c r="F46" s="399"/>
      <c r="G46" s="399"/>
      <c r="H46" s="399"/>
      <c r="I46" s="399"/>
      <c r="J46" s="399"/>
      <c r="K46" s="399"/>
      <c r="L46" s="400"/>
      <c r="M46" s="405" t="s">
        <v>141</v>
      </c>
      <c r="N46" s="406"/>
      <c r="O46" s="406"/>
      <c r="P46" s="406"/>
      <c r="Q46" s="406"/>
      <c r="R46" s="406"/>
      <c r="S46" s="406"/>
      <c r="T46" s="147">
        <f>+T45+T44</f>
        <v>21</v>
      </c>
    </row>
    <row r="47" spans="2:22" ht="17.45" customHeight="1">
      <c r="B47" s="148"/>
      <c r="C47" s="149"/>
      <c r="D47" s="149"/>
      <c r="E47" s="149"/>
      <c r="F47" s="149"/>
      <c r="G47" s="149"/>
      <c r="H47" s="149"/>
      <c r="I47" s="149"/>
      <c r="J47" s="149"/>
      <c r="K47" s="149"/>
      <c r="L47" s="149"/>
      <c r="M47" s="150"/>
      <c r="N47" s="150"/>
      <c r="P47" s="150"/>
      <c r="Q47" s="150"/>
      <c r="R47" s="150"/>
      <c r="S47" s="150"/>
      <c r="T47" s="151"/>
    </row>
    <row r="48" spans="2:22" ht="22.9" customHeight="1">
      <c r="B48" s="148"/>
      <c r="J48" s="149"/>
      <c r="K48" s="149"/>
      <c r="L48" s="149"/>
      <c r="M48" s="150"/>
      <c r="Q48" s="115"/>
      <c r="R48" s="149"/>
      <c r="S48" s="149"/>
      <c r="T48" s="153"/>
    </row>
    <row r="49" spans="2:20" ht="19.149999999999999" customHeight="1">
      <c r="B49" s="148"/>
      <c r="J49" s="149"/>
      <c r="K49" s="149"/>
      <c r="L49" s="149"/>
      <c r="M49" s="150"/>
      <c r="Q49" s="115"/>
      <c r="R49" s="149"/>
      <c r="S49" s="149"/>
      <c r="T49" s="153"/>
    </row>
    <row r="50" spans="2:20" ht="21.6" customHeight="1">
      <c r="B50" s="148"/>
      <c r="C50" s="149"/>
      <c r="D50" s="149"/>
      <c r="E50" s="149"/>
      <c r="F50" s="149"/>
      <c r="G50" s="149"/>
      <c r="H50" s="149"/>
      <c r="I50" s="149"/>
      <c r="J50" s="149"/>
      <c r="K50" s="149"/>
      <c r="L50" s="149"/>
      <c r="M50" s="150"/>
      <c r="N50" s="150"/>
      <c r="P50" s="150"/>
      <c r="Q50" s="154"/>
      <c r="R50" s="154"/>
      <c r="S50" s="154"/>
      <c r="T50" s="155"/>
    </row>
    <row r="51" spans="2:20" ht="25.15" customHeight="1">
      <c r="B51" s="148"/>
      <c r="C51" s="149"/>
      <c r="D51" s="149"/>
      <c r="E51" s="149"/>
      <c r="F51" s="149"/>
      <c r="G51" s="149"/>
      <c r="H51" s="149"/>
      <c r="I51" s="149"/>
      <c r="J51" s="149"/>
      <c r="K51" s="149"/>
      <c r="L51" s="156"/>
      <c r="M51" s="157"/>
      <c r="N51" s="157"/>
      <c r="P51" s="150"/>
      <c r="Q51" s="157"/>
      <c r="R51" s="157"/>
      <c r="S51" s="157"/>
      <c r="T51" s="158"/>
    </row>
    <row r="52" spans="2:20" s="162" customFormat="1" ht="17.45" customHeight="1">
      <c r="B52" s="384" t="s">
        <v>142</v>
      </c>
      <c r="C52" s="385"/>
      <c r="D52" s="385"/>
      <c r="E52" s="385"/>
      <c r="F52" s="159"/>
      <c r="G52" s="386" t="s">
        <v>142</v>
      </c>
      <c r="H52" s="386"/>
      <c r="I52" s="386"/>
      <c r="J52" s="387"/>
      <c r="K52" s="160"/>
      <c r="L52" s="388" t="s">
        <v>142</v>
      </c>
      <c r="M52" s="388"/>
      <c r="N52" s="388"/>
      <c r="O52" s="388"/>
      <c r="P52" s="161"/>
      <c r="Q52" s="388" t="s">
        <v>142</v>
      </c>
      <c r="R52" s="388"/>
      <c r="S52" s="388"/>
      <c r="T52" s="389"/>
    </row>
    <row r="53" spans="2:20" ht="17.45" customHeight="1">
      <c r="B53" s="163" t="str">
        <f>+'1,01'!B53</f>
        <v>Nombre: IVAN DARIO RODRIGUEZ</v>
      </c>
      <c r="C53" s="164"/>
      <c r="D53" s="164"/>
      <c r="E53" s="164"/>
      <c r="F53" s="164"/>
      <c r="G53" s="165" t="str">
        <f>+'1,01'!G53</f>
        <v xml:space="preserve">Nombre: MANUEL EDUARDO CEPEDA HERNÁNDEZ </v>
      </c>
      <c r="H53" s="165"/>
      <c r="I53" s="165"/>
      <c r="J53" s="165"/>
      <c r="K53" s="166"/>
      <c r="L53" s="167" t="str">
        <f>+'1,01'!L53</f>
        <v>Nombre: ROBINSON ALEXANDER TOBAR URBANO</v>
      </c>
      <c r="M53" s="167"/>
      <c r="N53" s="167"/>
      <c r="O53" s="167"/>
      <c r="P53" s="166"/>
      <c r="Q53" s="167" t="str">
        <f>+'1,01'!Q53</f>
        <v>Nombre: CLARA LUZ JARAMILLO HENAO</v>
      </c>
      <c r="R53" s="167"/>
      <c r="S53" s="167"/>
      <c r="T53" s="168"/>
    </row>
    <row r="54" spans="2:20" ht="17.45" customHeight="1" thickBot="1">
      <c r="B54" s="174" t="str">
        <f>+'1,01'!B54</f>
        <v>RESIDENTE DE OBRA</v>
      </c>
      <c r="C54" s="169"/>
      <c r="D54" s="169"/>
      <c r="E54" s="169"/>
      <c r="F54" s="169"/>
      <c r="G54" s="170" t="str">
        <f>+'1,01'!G54</f>
        <v>DIRECTOR DE OBRA</v>
      </c>
      <c r="H54" s="170"/>
      <c r="I54" s="170"/>
      <c r="J54" s="170"/>
      <c r="K54" s="171"/>
      <c r="L54" s="172" t="str">
        <f>+'1,01'!L54</f>
        <v xml:space="preserve">RESIDENTE DE INTERVENTORIA </v>
      </c>
      <c r="M54" s="172"/>
      <c r="N54" s="172"/>
      <c r="O54" s="172"/>
      <c r="P54" s="171"/>
      <c r="Q54" s="172" t="str">
        <f>+'1,01'!Q54</f>
        <v xml:space="preserve">DIRECTOR DE INTERVENTORIA </v>
      </c>
      <c r="R54" s="172"/>
      <c r="S54" s="172"/>
      <c r="T54" s="173"/>
    </row>
  </sheetData>
  <mergeCells count="64">
    <mergeCell ref="B52:E52"/>
    <mergeCell ref="G52:J52"/>
    <mergeCell ref="L52:O52"/>
    <mergeCell ref="Q52:T52"/>
    <mergeCell ref="M39:N39"/>
    <mergeCell ref="M40:N40"/>
    <mergeCell ref="M41:N41"/>
    <mergeCell ref="B44:L46"/>
    <mergeCell ref="M44:S44"/>
    <mergeCell ref="M45:S45"/>
    <mergeCell ref="M46:S46"/>
    <mergeCell ref="M38:N38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M36:T36"/>
    <mergeCell ref="M37:N37"/>
    <mergeCell ref="M26:N26"/>
    <mergeCell ref="M15:T15"/>
    <mergeCell ref="M16:T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B12:L12"/>
    <mergeCell ref="M12:T12"/>
    <mergeCell ref="M13:N14"/>
    <mergeCell ref="O13:Q13"/>
    <mergeCell ref="R13:R14"/>
    <mergeCell ref="S13:S14"/>
    <mergeCell ref="T13:T14"/>
    <mergeCell ref="B11:T11"/>
    <mergeCell ref="B6:D7"/>
    <mergeCell ref="E6:G7"/>
    <mergeCell ref="H6:I7"/>
    <mergeCell ref="J6:N7"/>
    <mergeCell ref="O6:O8"/>
    <mergeCell ref="P6:T8"/>
    <mergeCell ref="B8:D8"/>
    <mergeCell ref="E8:G8"/>
    <mergeCell ref="H8:I8"/>
    <mergeCell ref="J8:N8"/>
    <mergeCell ref="B9:T9"/>
    <mergeCell ref="B10:C10"/>
    <mergeCell ref="E10:G10"/>
    <mergeCell ref="J10:Q10"/>
    <mergeCell ref="S10:T10"/>
    <mergeCell ref="B4:T4"/>
    <mergeCell ref="F1:Q2"/>
    <mergeCell ref="R1:T1"/>
    <mergeCell ref="R2:T2"/>
    <mergeCell ref="B3:Q3"/>
    <mergeCell ref="R3:T3"/>
  </mergeCells>
  <printOptions horizontalCentered="1"/>
  <pageMargins left="0.11811023622047245" right="0.11811023622047245" top="0.11811023622047245" bottom="0.11811023622047245" header="0" footer="0"/>
  <pageSetup scale="44" orientation="landscape" r:id="rId1"/>
  <headerFooter alignWithMargins="0"/>
  <drawing r:id="rId2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C00-000000000000}">
  <sheetPr>
    <tabColor rgb="FF92D050"/>
    <pageSetUpPr fitToPage="1"/>
  </sheetPr>
  <dimension ref="B1:V54"/>
  <sheetViews>
    <sheetView view="pageBreakPreview" topLeftCell="A7" zoomScale="80" zoomScaleNormal="100" zoomScaleSheetLayoutView="80" workbookViewId="0">
      <selection activeCell="G58" sqref="G58"/>
    </sheetView>
  </sheetViews>
  <sheetFormatPr baseColWidth="10" defaultColWidth="10" defaultRowHeight="27" customHeight="1"/>
  <cols>
    <col min="1" max="1" width="1.125" style="115" customWidth="1"/>
    <col min="2" max="5" width="12" style="115" customWidth="1"/>
    <col min="6" max="6" width="15.625" style="115" customWidth="1"/>
    <col min="7" max="7" width="19.875" style="115" customWidth="1"/>
    <col min="8" max="12" width="12" style="115" customWidth="1"/>
    <col min="13" max="13" width="20.125" style="152" customWidth="1"/>
    <col min="14" max="14" width="27.375" style="152" customWidth="1"/>
    <col min="15" max="15" width="17.375" style="150" customWidth="1"/>
    <col min="16" max="16" width="14.375" style="152" customWidth="1"/>
    <col min="17" max="17" width="16.875" style="152" customWidth="1"/>
    <col min="18" max="18" width="13.625" style="152" customWidth="1"/>
    <col min="19" max="19" width="17" style="152" customWidth="1"/>
    <col min="20" max="20" width="13.375" style="152" customWidth="1"/>
    <col min="21" max="21" width="17" style="115" bestFit="1" customWidth="1"/>
    <col min="22" max="22" width="18.125" style="115" customWidth="1"/>
    <col min="23" max="23" width="13.625" style="115" bestFit="1" customWidth="1"/>
    <col min="24" max="24" width="10.125" style="115" bestFit="1" customWidth="1"/>
    <col min="25" max="16384" width="10" style="115"/>
  </cols>
  <sheetData>
    <row r="1" spans="2:20" s="107" customFormat="1" ht="38.450000000000003" customHeight="1">
      <c r="B1" s="104"/>
      <c r="C1" s="105"/>
      <c r="D1" s="105"/>
      <c r="E1" s="106"/>
      <c r="F1" s="342" t="s">
        <v>123</v>
      </c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4"/>
      <c r="R1" s="348"/>
      <c r="S1" s="349"/>
      <c r="T1" s="350"/>
    </row>
    <row r="2" spans="2:20" s="107" customFormat="1" ht="37.9" customHeight="1" thickBot="1">
      <c r="B2" s="108"/>
      <c r="C2" s="109"/>
      <c r="D2" s="109"/>
      <c r="E2" s="110"/>
      <c r="F2" s="345"/>
      <c r="G2" s="346"/>
      <c r="H2" s="346"/>
      <c r="I2" s="346"/>
      <c r="J2" s="346"/>
      <c r="K2" s="346"/>
      <c r="L2" s="346"/>
      <c r="M2" s="346"/>
      <c r="N2" s="346"/>
      <c r="O2" s="346"/>
      <c r="P2" s="346"/>
      <c r="Q2" s="347"/>
      <c r="R2" s="351"/>
      <c r="S2" s="352"/>
      <c r="T2" s="353"/>
    </row>
    <row r="3" spans="2:20" s="107" customFormat="1" ht="29.45" customHeight="1" thickBot="1">
      <c r="B3" s="354" t="str">
        <f>+'1,01'!B3</f>
        <v>PATRIMONIO NATURAL FONDO PARA LA BIODIVERSIDAD Y ÁREAS PROTEGIDAS</v>
      </c>
      <c r="C3" s="355"/>
      <c r="D3" s="355"/>
      <c r="E3" s="355"/>
      <c r="F3" s="355"/>
      <c r="G3" s="355"/>
      <c r="H3" s="355"/>
      <c r="I3" s="355"/>
      <c r="J3" s="355"/>
      <c r="K3" s="355"/>
      <c r="L3" s="355"/>
      <c r="M3" s="355"/>
      <c r="N3" s="355"/>
      <c r="O3" s="355"/>
      <c r="P3" s="355"/>
      <c r="Q3" s="356"/>
      <c r="R3" s="357"/>
      <c r="S3" s="358"/>
      <c r="T3" s="359"/>
    </row>
    <row r="4" spans="2:20" s="107" customFormat="1" ht="33" customHeight="1" thickBot="1">
      <c r="B4" s="339" t="s">
        <v>124</v>
      </c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  <c r="P4" s="340"/>
      <c r="Q4" s="340"/>
      <c r="R4" s="340"/>
      <c r="S4" s="340"/>
      <c r="T4" s="341"/>
    </row>
    <row r="5" spans="2:20" s="107" customFormat="1" ht="12.6" customHeight="1" thickBot="1">
      <c r="B5" s="111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3"/>
      <c r="T5" s="114"/>
    </row>
    <row r="6" spans="2:20" ht="27" customHeight="1">
      <c r="B6" s="308" t="s">
        <v>125</v>
      </c>
      <c r="C6" s="309"/>
      <c r="D6" s="309"/>
      <c r="E6" s="312" t="s">
        <v>149</v>
      </c>
      <c r="F6" s="312"/>
      <c r="G6" s="313"/>
      <c r="H6" s="316" t="s">
        <v>126</v>
      </c>
      <c r="I6" s="317"/>
      <c r="J6" s="320">
        <v>45926</v>
      </c>
      <c r="K6" s="312"/>
      <c r="L6" s="312"/>
      <c r="M6" s="312"/>
      <c r="N6" s="313"/>
      <c r="O6" s="321" t="s">
        <v>127</v>
      </c>
      <c r="P6" s="312" t="s">
        <v>150</v>
      </c>
      <c r="Q6" s="312"/>
      <c r="R6" s="312"/>
      <c r="S6" s="312"/>
      <c r="T6" s="313"/>
    </row>
    <row r="7" spans="2:20" ht="27" customHeight="1">
      <c r="B7" s="310"/>
      <c r="C7" s="311"/>
      <c r="D7" s="311"/>
      <c r="E7" s="314"/>
      <c r="F7" s="314"/>
      <c r="G7" s="315"/>
      <c r="H7" s="318"/>
      <c r="I7" s="319"/>
      <c r="J7" s="314"/>
      <c r="K7" s="314"/>
      <c r="L7" s="314"/>
      <c r="M7" s="314"/>
      <c r="N7" s="315"/>
      <c r="O7" s="322"/>
      <c r="P7" s="314"/>
      <c r="Q7" s="314"/>
      <c r="R7" s="314"/>
      <c r="S7" s="314"/>
      <c r="T7" s="315"/>
    </row>
    <row r="8" spans="2:20" ht="50.25" customHeight="1" thickBot="1">
      <c r="B8" s="326" t="s">
        <v>128</v>
      </c>
      <c r="C8" s="327"/>
      <c r="D8" s="327"/>
      <c r="E8" s="324" t="s">
        <v>151</v>
      </c>
      <c r="F8" s="324"/>
      <c r="G8" s="325"/>
      <c r="H8" s="326" t="s">
        <v>129</v>
      </c>
      <c r="I8" s="327"/>
      <c r="J8" s="324" t="s">
        <v>152</v>
      </c>
      <c r="K8" s="324"/>
      <c r="L8" s="324"/>
      <c r="M8" s="324"/>
      <c r="N8" s="325"/>
      <c r="O8" s="323"/>
      <c r="P8" s="324"/>
      <c r="Q8" s="324"/>
      <c r="R8" s="324"/>
      <c r="S8" s="324"/>
      <c r="T8" s="325"/>
    </row>
    <row r="9" spans="2:20" ht="11.25" customHeight="1" thickBot="1">
      <c r="B9" s="328"/>
      <c r="C9" s="329"/>
      <c r="D9" s="329"/>
      <c r="E9" s="329"/>
      <c r="F9" s="329"/>
      <c r="G9" s="329"/>
      <c r="H9" s="329"/>
      <c r="I9" s="329"/>
      <c r="J9" s="329"/>
      <c r="K9" s="329"/>
      <c r="L9" s="329"/>
      <c r="M9" s="329"/>
      <c r="N9" s="329"/>
      <c r="O9" s="329"/>
      <c r="P9" s="329"/>
      <c r="Q9" s="329"/>
      <c r="R9" s="329"/>
      <c r="S9" s="329"/>
      <c r="T9" s="330"/>
    </row>
    <row r="10" spans="2:20" ht="33.6" customHeight="1" thickBot="1">
      <c r="B10" s="331" t="s">
        <v>130</v>
      </c>
      <c r="C10" s="332"/>
      <c r="D10" s="116" t="str">
        <f>+'F-GAL-001'!B37</f>
        <v>I.</v>
      </c>
      <c r="E10" s="333" t="str">
        <f>+'F-GAL-001'!C37</f>
        <v>ITEM NO PREVISTO</v>
      </c>
      <c r="F10" s="333"/>
      <c r="G10" s="333"/>
      <c r="H10" s="117" t="s">
        <v>131</v>
      </c>
      <c r="I10" s="118" t="str">
        <f>+'F-GAL-001'!B45</f>
        <v>N.P. 19</v>
      </c>
      <c r="J10" s="334" t="str">
        <f>+UPPER('F-GAL-001'!C45)</f>
        <v xml:space="preserve">CONEXIÓN 4 ELEMENTOS EN MADERA </v>
      </c>
      <c r="K10" s="335"/>
      <c r="L10" s="335"/>
      <c r="M10" s="335"/>
      <c r="N10" s="335"/>
      <c r="O10" s="335"/>
      <c r="P10" s="335"/>
      <c r="Q10" s="336"/>
      <c r="R10" s="119" t="s">
        <v>132</v>
      </c>
      <c r="S10" s="337" t="str">
        <f>+'F-GAL-001'!D45</f>
        <v>un</v>
      </c>
      <c r="T10" s="338"/>
    </row>
    <row r="11" spans="2:20" ht="10.5" customHeight="1" thickBot="1">
      <c r="B11" s="305"/>
      <c r="C11" s="306"/>
      <c r="D11" s="306"/>
      <c r="E11" s="306"/>
      <c r="F11" s="306"/>
      <c r="G11" s="306"/>
      <c r="H11" s="306"/>
      <c r="I11" s="306"/>
      <c r="J11" s="306"/>
      <c r="K11" s="306"/>
      <c r="L11" s="306"/>
      <c r="M11" s="306"/>
      <c r="N11" s="306"/>
      <c r="O11" s="306"/>
      <c r="P11" s="306"/>
      <c r="Q11" s="306"/>
      <c r="R11" s="306"/>
      <c r="S11" s="306"/>
      <c r="T11" s="307"/>
    </row>
    <row r="12" spans="2:20" ht="27" customHeight="1" thickBot="1">
      <c r="B12" s="362" t="s">
        <v>133</v>
      </c>
      <c r="C12" s="363"/>
      <c r="D12" s="363"/>
      <c r="E12" s="363"/>
      <c r="F12" s="363"/>
      <c r="G12" s="363"/>
      <c r="H12" s="363"/>
      <c r="I12" s="363"/>
      <c r="J12" s="363"/>
      <c r="K12" s="363"/>
      <c r="L12" s="363"/>
      <c r="M12" s="362" t="s">
        <v>134</v>
      </c>
      <c r="N12" s="363"/>
      <c r="O12" s="363"/>
      <c r="P12" s="363"/>
      <c r="Q12" s="363"/>
      <c r="R12" s="363"/>
      <c r="S12" s="363"/>
      <c r="T12" s="364"/>
    </row>
    <row r="13" spans="2:20" ht="30" customHeight="1">
      <c r="B13" s="120"/>
      <c r="C13" s="121"/>
      <c r="D13" s="121"/>
      <c r="E13" s="121"/>
      <c r="F13" s="121"/>
      <c r="G13" s="121"/>
      <c r="H13" s="121"/>
      <c r="I13" s="121"/>
      <c r="J13" s="121"/>
      <c r="K13" s="121"/>
      <c r="L13" s="122"/>
      <c r="M13" s="365" t="s">
        <v>135</v>
      </c>
      <c r="N13" s="366"/>
      <c r="O13" s="369" t="s">
        <v>136</v>
      </c>
      <c r="P13" s="370"/>
      <c r="Q13" s="371"/>
      <c r="R13" s="372" t="s">
        <v>145</v>
      </c>
      <c r="S13" s="374" t="s">
        <v>6</v>
      </c>
      <c r="T13" s="376" t="s">
        <v>36</v>
      </c>
    </row>
    <row r="14" spans="2:20" ht="30" customHeight="1">
      <c r="B14" s="123"/>
      <c r="C14" s="124"/>
      <c r="D14" s="124"/>
      <c r="E14" s="124"/>
      <c r="F14" s="124"/>
      <c r="G14" s="124"/>
      <c r="H14" s="124"/>
      <c r="I14" s="124"/>
      <c r="J14" s="124"/>
      <c r="K14" s="124"/>
      <c r="L14" s="125"/>
      <c r="M14" s="367"/>
      <c r="N14" s="368"/>
      <c r="O14" s="126" t="s">
        <v>137</v>
      </c>
      <c r="P14" s="126" t="s">
        <v>138</v>
      </c>
      <c r="Q14" s="126" t="s">
        <v>144</v>
      </c>
      <c r="R14" s="373"/>
      <c r="S14" s="375"/>
      <c r="T14" s="377"/>
    </row>
    <row r="15" spans="2:20" ht="22.9" customHeight="1">
      <c r="B15" s="123"/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378"/>
      <c r="N15" s="379"/>
      <c r="O15" s="379"/>
      <c r="P15" s="379"/>
      <c r="Q15" s="379"/>
      <c r="R15" s="379"/>
      <c r="S15" s="379"/>
      <c r="T15" s="380"/>
    </row>
    <row r="16" spans="2:20" ht="22.9" customHeight="1">
      <c r="B16" s="123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378" t="s">
        <v>100</v>
      </c>
      <c r="N16" s="379"/>
      <c r="O16" s="379"/>
      <c r="P16" s="379"/>
      <c r="Q16" s="379"/>
      <c r="R16" s="379"/>
      <c r="S16" s="379"/>
      <c r="T16" s="380"/>
    </row>
    <row r="17" spans="2:22" ht="22.9" customHeight="1">
      <c r="B17" s="123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409" t="s">
        <v>423</v>
      </c>
      <c r="N17" s="361"/>
      <c r="O17" s="136"/>
      <c r="P17" s="128"/>
      <c r="Q17" s="128"/>
      <c r="R17" s="128"/>
      <c r="S17" s="136">
        <v>3</v>
      </c>
      <c r="T17" s="130">
        <f>ROUND(+S17,2)</f>
        <v>3</v>
      </c>
    </row>
    <row r="18" spans="2:22" ht="22.9" customHeight="1">
      <c r="B18" s="123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409"/>
      <c r="N18" s="361"/>
      <c r="O18" s="136"/>
      <c r="P18" s="128"/>
      <c r="Q18" s="136"/>
      <c r="R18" s="128"/>
      <c r="S18" s="136"/>
      <c r="T18" s="130"/>
    </row>
    <row r="19" spans="2:22" ht="22.9" customHeight="1"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409"/>
      <c r="N19" s="361"/>
      <c r="O19" s="127"/>
      <c r="P19" s="128"/>
      <c r="Q19" s="129"/>
      <c r="R19" s="128"/>
      <c r="S19" s="129"/>
      <c r="T19" s="130"/>
    </row>
    <row r="20" spans="2:22" ht="22.9" customHeight="1"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409"/>
      <c r="N20" s="361"/>
      <c r="O20" s="127"/>
      <c r="P20" s="128"/>
      <c r="Q20" s="129"/>
      <c r="R20" s="131"/>
      <c r="S20" s="129"/>
      <c r="T20" s="130"/>
    </row>
    <row r="21" spans="2:22" ht="22.9" customHeight="1"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409"/>
      <c r="N21" s="361"/>
      <c r="O21" s="127"/>
      <c r="P21" s="128"/>
      <c r="Q21" s="129"/>
      <c r="R21" s="128"/>
      <c r="S21" s="129"/>
      <c r="T21" s="130"/>
    </row>
    <row r="22" spans="2:22" ht="22.9" customHeight="1">
      <c r="B22" s="123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409"/>
      <c r="N22" s="361"/>
      <c r="O22" s="136"/>
      <c r="P22" s="136"/>
      <c r="Q22" s="136"/>
      <c r="R22" s="136"/>
      <c r="S22" s="136"/>
      <c r="T22" s="130"/>
      <c r="V22" s="132"/>
    </row>
    <row r="23" spans="2:22" ht="22.9" customHeight="1">
      <c r="B23" s="123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409"/>
      <c r="N23" s="361"/>
      <c r="O23" s="136"/>
      <c r="P23" s="136"/>
      <c r="Q23" s="136"/>
      <c r="R23" s="136"/>
      <c r="S23" s="136"/>
      <c r="T23" s="130"/>
    </row>
    <row r="24" spans="2:22" ht="22.9" customHeight="1">
      <c r="B24" s="123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409"/>
      <c r="N24" s="361"/>
      <c r="O24" s="127"/>
      <c r="P24" s="128"/>
      <c r="Q24" s="129"/>
      <c r="R24" s="128"/>
      <c r="S24" s="129"/>
      <c r="T24" s="130"/>
    </row>
    <row r="25" spans="2:22" ht="22.9" customHeight="1">
      <c r="B25" s="123"/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409"/>
      <c r="N25" s="361"/>
      <c r="O25" s="127"/>
      <c r="P25" s="128"/>
      <c r="Q25" s="129"/>
      <c r="R25" s="128"/>
      <c r="S25" s="129"/>
      <c r="T25" s="130"/>
    </row>
    <row r="26" spans="2:22" ht="22.9" customHeight="1">
      <c r="B26" s="123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409"/>
      <c r="N26" s="361"/>
      <c r="O26" s="127"/>
      <c r="P26" s="128"/>
      <c r="Q26" s="129"/>
      <c r="R26" s="128"/>
      <c r="S26" s="129"/>
      <c r="T26" s="130"/>
    </row>
    <row r="27" spans="2:22" ht="22.9" customHeight="1">
      <c r="B27" s="123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409"/>
      <c r="N27" s="361"/>
      <c r="O27" s="127"/>
      <c r="P27" s="128"/>
      <c r="Q27" s="129"/>
      <c r="R27" s="128"/>
      <c r="S27" s="129"/>
      <c r="T27" s="130"/>
    </row>
    <row r="28" spans="2:22" ht="22.9" customHeight="1">
      <c r="B28" s="123"/>
      <c r="C28" s="124"/>
      <c r="D28" s="124"/>
      <c r="E28" s="124"/>
      <c r="F28" s="124"/>
      <c r="G28" s="124"/>
      <c r="H28" s="124"/>
      <c r="I28" s="124"/>
      <c r="J28" s="124"/>
      <c r="K28" s="124"/>
      <c r="L28" s="124"/>
      <c r="M28" s="360"/>
      <c r="N28" s="361"/>
      <c r="O28" s="127"/>
      <c r="P28" s="128"/>
      <c r="Q28" s="129"/>
      <c r="R28" s="128"/>
      <c r="S28" s="129"/>
      <c r="T28" s="130"/>
    </row>
    <row r="29" spans="2:22" ht="22.9" customHeight="1">
      <c r="B29" s="123"/>
      <c r="C29" s="124"/>
      <c r="D29" s="124"/>
      <c r="E29" s="124"/>
      <c r="F29" s="124"/>
      <c r="G29" s="124"/>
      <c r="H29" s="124"/>
      <c r="I29" s="124"/>
      <c r="J29" s="124"/>
      <c r="K29" s="124"/>
      <c r="L29" s="124"/>
      <c r="M29" s="360"/>
      <c r="N29" s="361"/>
      <c r="O29" s="127"/>
      <c r="P29" s="128"/>
      <c r="Q29" s="129"/>
      <c r="R29" s="128"/>
      <c r="S29" s="129"/>
      <c r="T29" s="130"/>
    </row>
    <row r="30" spans="2:22" ht="22.9" customHeight="1">
      <c r="B30" s="123"/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360"/>
      <c r="N30" s="361"/>
      <c r="O30" s="133"/>
      <c r="P30" s="128"/>
      <c r="Q30" s="129"/>
      <c r="R30" s="128"/>
      <c r="S30" s="129"/>
      <c r="T30" s="130"/>
    </row>
    <row r="31" spans="2:22" ht="22.9" customHeight="1">
      <c r="B31" s="123"/>
      <c r="D31" s="134"/>
      <c r="E31" s="134"/>
      <c r="F31" s="134"/>
      <c r="G31" s="134"/>
      <c r="H31" s="134"/>
      <c r="I31" s="134"/>
      <c r="J31" s="124"/>
      <c r="K31" s="124"/>
      <c r="L31" s="124"/>
      <c r="M31" s="360"/>
      <c r="N31" s="361"/>
      <c r="O31" s="133"/>
      <c r="P31" s="128"/>
      <c r="Q31" s="129"/>
      <c r="R31" s="128"/>
      <c r="S31" s="129"/>
      <c r="T31" s="130"/>
    </row>
    <row r="32" spans="2:22" ht="22.9" customHeight="1">
      <c r="B32" s="123"/>
      <c r="C32" s="134"/>
      <c r="D32" s="134"/>
      <c r="E32" s="134"/>
      <c r="F32" s="124"/>
      <c r="G32" s="124"/>
      <c r="H32" s="124"/>
      <c r="I32" s="124"/>
      <c r="J32" s="124"/>
      <c r="K32" s="124"/>
      <c r="L32" s="124"/>
      <c r="M32" s="360"/>
      <c r="N32" s="361"/>
      <c r="O32" s="127"/>
      <c r="P32" s="128"/>
      <c r="Q32" s="129"/>
      <c r="R32" s="131"/>
      <c r="S32" s="129"/>
      <c r="T32" s="130"/>
    </row>
    <row r="33" spans="2:22" ht="22.9" customHeight="1">
      <c r="B33" s="123"/>
      <c r="C33" s="124"/>
      <c r="D33" s="124"/>
      <c r="E33" s="124"/>
      <c r="F33" s="124"/>
      <c r="G33" s="124"/>
      <c r="H33" s="124"/>
      <c r="I33" s="124"/>
      <c r="J33" s="124"/>
      <c r="K33" s="124"/>
      <c r="L33" s="124"/>
      <c r="M33" s="360"/>
      <c r="N33" s="361"/>
      <c r="O33" s="127"/>
      <c r="P33" s="128"/>
      <c r="Q33" s="129"/>
      <c r="R33" s="131"/>
      <c r="S33" s="129"/>
      <c r="T33" s="130"/>
    </row>
    <row r="34" spans="2:22" ht="22.9" customHeight="1">
      <c r="B34" s="123"/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360"/>
      <c r="N34" s="361"/>
      <c r="O34" s="127"/>
      <c r="P34" s="128"/>
      <c r="Q34" s="129"/>
      <c r="R34" s="128"/>
      <c r="S34" s="129"/>
      <c r="T34" s="130"/>
    </row>
    <row r="35" spans="2:22" ht="22.9" customHeight="1">
      <c r="B35" s="123"/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360"/>
      <c r="N35" s="361"/>
      <c r="O35" s="127"/>
      <c r="P35" s="128"/>
      <c r="Q35" s="129"/>
      <c r="R35" s="128"/>
      <c r="S35" s="129"/>
      <c r="T35" s="130"/>
      <c r="V35" s="135"/>
    </row>
    <row r="36" spans="2:22" ht="22.9" customHeight="1">
      <c r="B36" s="123"/>
      <c r="C36" s="124"/>
      <c r="D36" s="124"/>
      <c r="E36" s="124"/>
      <c r="F36" s="124"/>
      <c r="G36" s="124"/>
      <c r="H36" s="124"/>
      <c r="I36" s="124"/>
      <c r="J36" s="124"/>
      <c r="K36" s="124"/>
      <c r="L36" s="124"/>
      <c r="M36" s="381"/>
      <c r="N36" s="382"/>
      <c r="O36" s="382"/>
      <c r="P36" s="382"/>
      <c r="Q36" s="382"/>
      <c r="R36" s="382"/>
      <c r="S36" s="382"/>
      <c r="T36" s="383"/>
      <c r="V36" s="135"/>
    </row>
    <row r="37" spans="2:22" ht="22.9" customHeight="1">
      <c r="B37" s="123"/>
      <c r="C37" s="124"/>
      <c r="D37" s="124"/>
      <c r="E37" s="124"/>
      <c r="F37" s="124"/>
      <c r="G37" s="124"/>
      <c r="H37" s="124"/>
      <c r="I37" s="124"/>
      <c r="J37" s="124"/>
      <c r="K37" s="124"/>
      <c r="L37" s="124"/>
      <c r="M37" s="390"/>
      <c r="N37" s="391"/>
      <c r="O37" s="127"/>
      <c r="P37" s="128"/>
      <c r="Q37" s="129"/>
      <c r="R37" s="131"/>
      <c r="S37" s="129"/>
      <c r="T37" s="130"/>
    </row>
    <row r="38" spans="2:22" ht="22.9" customHeight="1">
      <c r="B38" s="123"/>
      <c r="C38" s="124"/>
      <c r="D38" s="124"/>
      <c r="E38" s="124"/>
      <c r="F38" s="124"/>
      <c r="G38" s="124"/>
      <c r="H38" s="124"/>
      <c r="I38" s="124"/>
      <c r="J38" s="124"/>
      <c r="K38" s="124"/>
      <c r="L38" s="124"/>
      <c r="M38" s="390"/>
      <c r="N38" s="391"/>
      <c r="O38" s="136"/>
      <c r="P38" s="136"/>
      <c r="Q38" s="136"/>
      <c r="R38" s="136"/>
      <c r="S38" s="136"/>
      <c r="T38" s="137"/>
    </row>
    <row r="39" spans="2:22" ht="22.9" customHeight="1">
      <c r="B39" s="123"/>
      <c r="F39" s="124"/>
      <c r="G39" s="124"/>
      <c r="H39" s="124"/>
      <c r="I39" s="124"/>
      <c r="J39" s="124"/>
      <c r="K39" s="124"/>
      <c r="L39" s="124"/>
      <c r="M39" s="390"/>
      <c r="N39" s="391"/>
      <c r="O39" s="127"/>
      <c r="P39" s="131"/>
      <c r="Q39" s="129"/>
      <c r="R39" s="131"/>
      <c r="S39" s="129"/>
      <c r="T39" s="130"/>
    </row>
    <row r="40" spans="2:22" ht="22.9" customHeight="1">
      <c r="B40" s="123"/>
      <c r="F40" s="124"/>
      <c r="G40" s="124"/>
      <c r="H40" s="124"/>
      <c r="I40" s="124"/>
      <c r="J40" s="124"/>
      <c r="K40" s="124"/>
      <c r="L40" s="124"/>
      <c r="M40" s="390"/>
      <c r="N40" s="391"/>
      <c r="O40" s="127"/>
      <c r="P40" s="128"/>
      <c r="Q40" s="129"/>
      <c r="R40" s="131"/>
      <c r="S40" s="129"/>
      <c r="T40" s="130"/>
    </row>
    <row r="41" spans="2:22" ht="22.9" customHeight="1">
      <c r="B41" s="123"/>
      <c r="C41" s="124"/>
      <c r="D41" s="124"/>
      <c r="E41" s="124"/>
      <c r="F41" s="124"/>
      <c r="G41" s="124"/>
      <c r="H41" s="124"/>
      <c r="I41" s="124"/>
      <c r="J41" s="124"/>
      <c r="K41" s="124"/>
      <c r="L41" s="124"/>
      <c r="M41" s="390"/>
      <c r="N41" s="391"/>
      <c r="O41" s="127"/>
      <c r="P41" s="128"/>
      <c r="Q41" s="129"/>
      <c r="R41" s="131"/>
      <c r="S41" s="129"/>
      <c r="T41" s="130"/>
    </row>
    <row r="42" spans="2:22" ht="22.9" customHeight="1">
      <c r="B42" s="123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38"/>
      <c r="N42" s="139"/>
      <c r="O42" s="139"/>
      <c r="P42" s="139"/>
      <c r="Q42" s="139"/>
      <c r="R42" s="139"/>
      <c r="S42" s="139"/>
      <c r="T42" s="140"/>
    </row>
    <row r="43" spans="2:22" ht="22.9" customHeight="1" thickBot="1">
      <c r="B43" s="123"/>
      <c r="C43" s="124"/>
      <c r="D43" s="124"/>
      <c r="E43" s="124"/>
      <c r="F43" s="124"/>
      <c r="G43" s="124"/>
      <c r="H43" s="124"/>
      <c r="I43" s="124"/>
      <c r="J43" s="124"/>
      <c r="K43" s="124"/>
      <c r="L43" s="124"/>
      <c r="M43" s="141"/>
      <c r="N43" s="142"/>
      <c r="O43" s="142"/>
      <c r="P43" s="142"/>
      <c r="Q43" s="142"/>
      <c r="R43" s="142"/>
      <c r="S43" s="142"/>
      <c r="T43" s="143"/>
    </row>
    <row r="44" spans="2:22" s="145" customFormat="1" ht="24" customHeight="1">
      <c r="B44" s="392" t="s">
        <v>154</v>
      </c>
      <c r="C44" s="393"/>
      <c r="D44" s="393"/>
      <c r="E44" s="393"/>
      <c r="F44" s="393"/>
      <c r="G44" s="393"/>
      <c r="H44" s="393"/>
      <c r="I44" s="393"/>
      <c r="J44" s="393"/>
      <c r="K44" s="393"/>
      <c r="L44" s="394"/>
      <c r="M44" s="401" t="s">
        <v>139</v>
      </c>
      <c r="N44" s="402"/>
      <c r="O44" s="402"/>
      <c r="P44" s="402"/>
      <c r="Q44" s="402"/>
      <c r="R44" s="402"/>
      <c r="S44" s="402"/>
      <c r="T44" s="144">
        <f>SUM(T17:T43)</f>
        <v>3</v>
      </c>
    </row>
    <row r="45" spans="2:22" s="145" customFormat="1" ht="24" customHeight="1">
      <c r="B45" s="395"/>
      <c r="C45" s="396"/>
      <c r="D45" s="396"/>
      <c r="E45" s="396"/>
      <c r="F45" s="396"/>
      <c r="G45" s="396"/>
      <c r="H45" s="396"/>
      <c r="I45" s="396"/>
      <c r="J45" s="396"/>
      <c r="K45" s="396"/>
      <c r="L45" s="397"/>
      <c r="M45" s="403" t="s">
        <v>140</v>
      </c>
      <c r="N45" s="404"/>
      <c r="O45" s="404"/>
      <c r="P45" s="404"/>
      <c r="Q45" s="404"/>
      <c r="R45" s="404"/>
      <c r="S45" s="404"/>
      <c r="T45" s="146"/>
    </row>
    <row r="46" spans="2:22" s="145" customFormat="1" ht="24" customHeight="1" thickBot="1">
      <c r="B46" s="398"/>
      <c r="C46" s="399"/>
      <c r="D46" s="399"/>
      <c r="E46" s="399"/>
      <c r="F46" s="399"/>
      <c r="G46" s="399"/>
      <c r="H46" s="399"/>
      <c r="I46" s="399"/>
      <c r="J46" s="399"/>
      <c r="K46" s="399"/>
      <c r="L46" s="400"/>
      <c r="M46" s="405" t="s">
        <v>141</v>
      </c>
      <c r="N46" s="406"/>
      <c r="O46" s="406"/>
      <c r="P46" s="406"/>
      <c r="Q46" s="406"/>
      <c r="R46" s="406"/>
      <c r="S46" s="406"/>
      <c r="T46" s="147">
        <f>+T45+T44</f>
        <v>3</v>
      </c>
    </row>
    <row r="47" spans="2:22" ht="17.45" customHeight="1">
      <c r="B47" s="148"/>
      <c r="C47" s="149"/>
      <c r="D47" s="149"/>
      <c r="E47" s="149"/>
      <c r="F47" s="149"/>
      <c r="G47" s="149"/>
      <c r="H47" s="149"/>
      <c r="I47" s="149"/>
      <c r="J47" s="149"/>
      <c r="K47" s="149"/>
      <c r="L47" s="149"/>
      <c r="M47" s="150"/>
      <c r="N47" s="150"/>
      <c r="P47" s="150"/>
      <c r="Q47" s="150"/>
      <c r="R47" s="150"/>
      <c r="S47" s="150"/>
      <c r="T47" s="151"/>
    </row>
    <row r="48" spans="2:22" ht="22.9" customHeight="1">
      <c r="B48" s="148"/>
      <c r="J48" s="149"/>
      <c r="K48" s="149"/>
      <c r="L48" s="149"/>
      <c r="M48" s="150"/>
      <c r="Q48" s="115"/>
      <c r="R48" s="149"/>
      <c r="S48" s="149"/>
      <c r="T48" s="153"/>
    </row>
    <row r="49" spans="2:20" ht="19.149999999999999" customHeight="1">
      <c r="B49" s="148"/>
      <c r="J49" s="149"/>
      <c r="K49" s="149"/>
      <c r="L49" s="149"/>
      <c r="M49" s="150"/>
      <c r="Q49" s="115"/>
      <c r="R49" s="149"/>
      <c r="S49" s="149"/>
      <c r="T49" s="153"/>
    </row>
    <row r="50" spans="2:20" ht="21.6" customHeight="1">
      <c r="B50" s="148"/>
      <c r="C50" s="149"/>
      <c r="D50" s="149"/>
      <c r="E50" s="149"/>
      <c r="F50" s="149"/>
      <c r="G50" s="149"/>
      <c r="H50" s="149"/>
      <c r="I50" s="149"/>
      <c r="J50" s="149"/>
      <c r="K50" s="149"/>
      <c r="L50" s="149"/>
      <c r="M50" s="150"/>
      <c r="N50" s="150"/>
      <c r="P50" s="150"/>
      <c r="Q50" s="154"/>
      <c r="R50" s="154"/>
      <c r="S50" s="154"/>
      <c r="T50" s="155"/>
    </row>
    <row r="51" spans="2:20" ht="25.15" customHeight="1">
      <c r="B51" s="148"/>
      <c r="C51" s="149"/>
      <c r="D51" s="149"/>
      <c r="E51" s="149"/>
      <c r="F51" s="149"/>
      <c r="G51" s="149"/>
      <c r="H51" s="149"/>
      <c r="I51" s="149"/>
      <c r="J51" s="149"/>
      <c r="K51" s="149"/>
      <c r="L51" s="156"/>
      <c r="M51" s="157"/>
      <c r="N51" s="157"/>
      <c r="P51" s="150"/>
      <c r="Q51" s="157"/>
      <c r="R51" s="157"/>
      <c r="S51" s="157"/>
      <c r="T51" s="158"/>
    </row>
    <row r="52" spans="2:20" s="162" customFormat="1" ht="17.45" customHeight="1">
      <c r="B52" s="384" t="s">
        <v>142</v>
      </c>
      <c r="C52" s="385"/>
      <c r="D52" s="385"/>
      <c r="E52" s="385"/>
      <c r="F52" s="159"/>
      <c r="G52" s="386" t="s">
        <v>142</v>
      </c>
      <c r="H52" s="386"/>
      <c r="I52" s="386"/>
      <c r="J52" s="387"/>
      <c r="K52" s="160"/>
      <c r="L52" s="388" t="s">
        <v>142</v>
      </c>
      <c r="M52" s="388"/>
      <c r="N52" s="388"/>
      <c r="O52" s="388"/>
      <c r="P52" s="161"/>
      <c r="Q52" s="388" t="s">
        <v>142</v>
      </c>
      <c r="R52" s="388"/>
      <c r="S52" s="388"/>
      <c r="T52" s="389"/>
    </row>
    <row r="53" spans="2:20" ht="17.45" customHeight="1">
      <c r="B53" s="163" t="str">
        <f>+'1,01'!B53</f>
        <v>Nombre: IVAN DARIO RODRIGUEZ</v>
      </c>
      <c r="C53" s="164"/>
      <c r="D53" s="164"/>
      <c r="E53" s="164"/>
      <c r="F53" s="164"/>
      <c r="G53" s="165" t="str">
        <f>+'1,01'!G53</f>
        <v xml:space="preserve">Nombre: MANUEL EDUARDO CEPEDA HERNÁNDEZ </v>
      </c>
      <c r="H53" s="165"/>
      <c r="I53" s="165"/>
      <c r="J53" s="165"/>
      <c r="K53" s="166"/>
      <c r="L53" s="167" t="str">
        <f>+'1,01'!L53</f>
        <v>Nombre: ROBINSON ALEXANDER TOBAR URBANO</v>
      </c>
      <c r="M53" s="167"/>
      <c r="N53" s="167"/>
      <c r="O53" s="167"/>
      <c r="P53" s="166"/>
      <c r="Q53" s="167" t="str">
        <f>+'1,01'!Q53</f>
        <v>Nombre: CLARA LUZ JARAMILLO HENAO</v>
      </c>
      <c r="R53" s="167"/>
      <c r="S53" s="167"/>
      <c r="T53" s="168"/>
    </row>
    <row r="54" spans="2:20" ht="17.45" customHeight="1" thickBot="1">
      <c r="B54" s="174" t="str">
        <f>+'1,01'!B54</f>
        <v>RESIDENTE DE OBRA</v>
      </c>
      <c r="C54" s="169"/>
      <c r="D54" s="169"/>
      <c r="E54" s="169"/>
      <c r="F54" s="169"/>
      <c r="G54" s="170" t="str">
        <f>+'1,01'!G54</f>
        <v>DIRECTOR DE OBRA</v>
      </c>
      <c r="H54" s="170"/>
      <c r="I54" s="170"/>
      <c r="J54" s="170"/>
      <c r="K54" s="171"/>
      <c r="L54" s="172" t="str">
        <f>+'1,01'!L54</f>
        <v xml:space="preserve">RESIDENTE DE INTERVENTORIA </v>
      </c>
      <c r="M54" s="172"/>
      <c r="N54" s="172"/>
      <c r="O54" s="172"/>
      <c r="P54" s="171"/>
      <c r="Q54" s="172" t="str">
        <f>+'1,01'!Q54</f>
        <v xml:space="preserve">DIRECTOR DE INTERVENTORIA </v>
      </c>
      <c r="R54" s="172"/>
      <c r="S54" s="172"/>
      <c r="T54" s="173"/>
    </row>
  </sheetData>
  <mergeCells count="64">
    <mergeCell ref="B52:E52"/>
    <mergeCell ref="G52:J52"/>
    <mergeCell ref="L52:O52"/>
    <mergeCell ref="Q52:T52"/>
    <mergeCell ref="M39:N39"/>
    <mergeCell ref="M40:N40"/>
    <mergeCell ref="M41:N41"/>
    <mergeCell ref="B44:L46"/>
    <mergeCell ref="M44:S44"/>
    <mergeCell ref="M45:S45"/>
    <mergeCell ref="M46:S46"/>
    <mergeCell ref="M38:N38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M36:T36"/>
    <mergeCell ref="M37:N37"/>
    <mergeCell ref="M26:N26"/>
    <mergeCell ref="M15:T15"/>
    <mergeCell ref="M16:T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B12:L12"/>
    <mergeCell ref="M12:T12"/>
    <mergeCell ref="M13:N14"/>
    <mergeCell ref="O13:Q13"/>
    <mergeCell ref="R13:R14"/>
    <mergeCell ref="S13:S14"/>
    <mergeCell ref="T13:T14"/>
    <mergeCell ref="B11:T11"/>
    <mergeCell ref="B6:D7"/>
    <mergeCell ref="E6:G7"/>
    <mergeCell ref="H6:I7"/>
    <mergeCell ref="J6:N7"/>
    <mergeCell ref="O6:O8"/>
    <mergeCell ref="P6:T8"/>
    <mergeCell ref="B8:D8"/>
    <mergeCell ref="E8:G8"/>
    <mergeCell ref="H8:I8"/>
    <mergeCell ref="J8:N8"/>
    <mergeCell ref="B9:T9"/>
    <mergeCell ref="B10:C10"/>
    <mergeCell ref="E10:G10"/>
    <mergeCell ref="J10:Q10"/>
    <mergeCell ref="S10:T10"/>
    <mergeCell ref="B4:T4"/>
    <mergeCell ref="F1:Q2"/>
    <mergeCell ref="R1:T1"/>
    <mergeCell ref="R2:T2"/>
    <mergeCell ref="B3:Q3"/>
    <mergeCell ref="R3:T3"/>
  </mergeCells>
  <printOptions horizontalCentered="1"/>
  <pageMargins left="0.11811023622047245" right="0.11811023622047245" top="0.11811023622047245" bottom="0.11811023622047245" header="0" footer="0"/>
  <pageSetup scale="44" orientation="landscape" r:id="rId1"/>
  <headerFooter alignWithMargins="0"/>
  <drawing r:id="rId2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D00-000000000000}">
  <sheetPr>
    <tabColor rgb="FF92D050"/>
    <pageSetUpPr fitToPage="1"/>
  </sheetPr>
  <dimension ref="B1:V54"/>
  <sheetViews>
    <sheetView view="pageBreakPreview" topLeftCell="A2" zoomScale="80" zoomScaleNormal="100" zoomScaleSheetLayoutView="80" workbookViewId="0">
      <selection activeCell="G58" sqref="G58"/>
    </sheetView>
  </sheetViews>
  <sheetFormatPr baseColWidth="10" defaultColWidth="10" defaultRowHeight="27" customHeight="1"/>
  <cols>
    <col min="1" max="1" width="1.125" style="115" customWidth="1"/>
    <col min="2" max="5" width="12" style="115" customWidth="1"/>
    <col min="6" max="6" width="15.625" style="115" customWidth="1"/>
    <col min="7" max="7" width="19.875" style="115" customWidth="1"/>
    <col min="8" max="12" width="12" style="115" customWidth="1"/>
    <col min="13" max="13" width="20.125" style="152" customWidth="1"/>
    <col min="14" max="14" width="27.375" style="152" customWidth="1"/>
    <col min="15" max="15" width="17.375" style="150" customWidth="1"/>
    <col min="16" max="16" width="14.375" style="152" customWidth="1"/>
    <col min="17" max="17" width="16.875" style="152" customWidth="1"/>
    <col min="18" max="18" width="13.625" style="152" customWidth="1"/>
    <col min="19" max="19" width="17" style="152" customWidth="1"/>
    <col min="20" max="20" width="13.375" style="152" customWidth="1"/>
    <col min="21" max="21" width="17" style="115" bestFit="1" customWidth="1"/>
    <col min="22" max="22" width="18.125" style="115" customWidth="1"/>
    <col min="23" max="23" width="13.625" style="115" bestFit="1" customWidth="1"/>
    <col min="24" max="24" width="10.125" style="115" bestFit="1" customWidth="1"/>
    <col min="25" max="16384" width="10" style="115"/>
  </cols>
  <sheetData>
    <row r="1" spans="2:20" s="107" customFormat="1" ht="38.450000000000003" customHeight="1">
      <c r="B1" s="104"/>
      <c r="C1" s="105"/>
      <c r="D1" s="105"/>
      <c r="E1" s="106"/>
      <c r="F1" s="342" t="s">
        <v>123</v>
      </c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4"/>
      <c r="R1" s="348"/>
      <c r="S1" s="349"/>
      <c r="T1" s="350"/>
    </row>
    <row r="2" spans="2:20" s="107" customFormat="1" ht="37.9" customHeight="1" thickBot="1">
      <c r="B2" s="108"/>
      <c r="C2" s="109"/>
      <c r="D2" s="109"/>
      <c r="E2" s="110"/>
      <c r="F2" s="345"/>
      <c r="G2" s="346"/>
      <c r="H2" s="346"/>
      <c r="I2" s="346"/>
      <c r="J2" s="346"/>
      <c r="K2" s="346"/>
      <c r="L2" s="346"/>
      <c r="M2" s="346"/>
      <c r="N2" s="346"/>
      <c r="O2" s="346"/>
      <c r="P2" s="346"/>
      <c r="Q2" s="347"/>
      <c r="R2" s="351"/>
      <c r="S2" s="352"/>
      <c r="T2" s="353"/>
    </row>
    <row r="3" spans="2:20" s="107" customFormat="1" ht="29.45" customHeight="1" thickBot="1">
      <c r="B3" s="354" t="str">
        <f>+'1,01'!B3</f>
        <v>PATRIMONIO NATURAL FONDO PARA LA BIODIVERSIDAD Y ÁREAS PROTEGIDAS</v>
      </c>
      <c r="C3" s="355"/>
      <c r="D3" s="355"/>
      <c r="E3" s="355"/>
      <c r="F3" s="355"/>
      <c r="G3" s="355"/>
      <c r="H3" s="355"/>
      <c r="I3" s="355"/>
      <c r="J3" s="355"/>
      <c r="K3" s="355"/>
      <c r="L3" s="355"/>
      <c r="M3" s="355"/>
      <c r="N3" s="355"/>
      <c r="O3" s="355"/>
      <c r="P3" s="355"/>
      <c r="Q3" s="356"/>
      <c r="R3" s="357"/>
      <c r="S3" s="358"/>
      <c r="T3" s="359"/>
    </row>
    <row r="4" spans="2:20" s="107" customFormat="1" ht="33" customHeight="1" thickBot="1">
      <c r="B4" s="339" t="s">
        <v>124</v>
      </c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  <c r="P4" s="340"/>
      <c r="Q4" s="340"/>
      <c r="R4" s="340"/>
      <c r="S4" s="340"/>
      <c r="T4" s="341"/>
    </row>
    <row r="5" spans="2:20" s="107" customFormat="1" ht="12.6" customHeight="1" thickBot="1">
      <c r="B5" s="111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3"/>
      <c r="T5" s="114"/>
    </row>
    <row r="6" spans="2:20" ht="27" customHeight="1">
      <c r="B6" s="308" t="s">
        <v>125</v>
      </c>
      <c r="C6" s="309"/>
      <c r="D6" s="309"/>
      <c r="E6" s="312" t="s">
        <v>149</v>
      </c>
      <c r="F6" s="312"/>
      <c r="G6" s="313"/>
      <c r="H6" s="316" t="s">
        <v>126</v>
      </c>
      <c r="I6" s="317"/>
      <c r="J6" s="320">
        <v>45926</v>
      </c>
      <c r="K6" s="312"/>
      <c r="L6" s="312"/>
      <c r="M6" s="312"/>
      <c r="N6" s="313"/>
      <c r="O6" s="321" t="s">
        <v>127</v>
      </c>
      <c r="P6" s="312" t="s">
        <v>150</v>
      </c>
      <c r="Q6" s="312"/>
      <c r="R6" s="312"/>
      <c r="S6" s="312"/>
      <c r="T6" s="313"/>
    </row>
    <row r="7" spans="2:20" ht="27" customHeight="1">
      <c r="B7" s="310"/>
      <c r="C7" s="311"/>
      <c r="D7" s="311"/>
      <c r="E7" s="314"/>
      <c r="F7" s="314"/>
      <c r="G7" s="315"/>
      <c r="H7" s="318"/>
      <c r="I7" s="319"/>
      <c r="J7" s="314"/>
      <c r="K7" s="314"/>
      <c r="L7" s="314"/>
      <c r="M7" s="314"/>
      <c r="N7" s="315"/>
      <c r="O7" s="322"/>
      <c r="P7" s="314"/>
      <c r="Q7" s="314"/>
      <c r="R7" s="314"/>
      <c r="S7" s="314"/>
      <c r="T7" s="315"/>
    </row>
    <row r="8" spans="2:20" ht="50.25" customHeight="1" thickBot="1">
      <c r="B8" s="326" t="s">
        <v>128</v>
      </c>
      <c r="C8" s="327"/>
      <c r="D8" s="327"/>
      <c r="E8" s="324" t="s">
        <v>151</v>
      </c>
      <c r="F8" s="324"/>
      <c r="G8" s="325"/>
      <c r="H8" s="326" t="s">
        <v>129</v>
      </c>
      <c r="I8" s="327"/>
      <c r="J8" s="324" t="s">
        <v>152</v>
      </c>
      <c r="K8" s="324"/>
      <c r="L8" s="324"/>
      <c r="M8" s="324"/>
      <c r="N8" s="325"/>
      <c r="O8" s="323"/>
      <c r="P8" s="324"/>
      <c r="Q8" s="324"/>
      <c r="R8" s="324"/>
      <c r="S8" s="324"/>
      <c r="T8" s="325"/>
    </row>
    <row r="9" spans="2:20" ht="11.25" customHeight="1" thickBot="1">
      <c r="B9" s="328"/>
      <c r="C9" s="329"/>
      <c r="D9" s="329"/>
      <c r="E9" s="329"/>
      <c r="F9" s="329"/>
      <c r="G9" s="329"/>
      <c r="H9" s="329"/>
      <c r="I9" s="329"/>
      <c r="J9" s="329"/>
      <c r="K9" s="329"/>
      <c r="L9" s="329"/>
      <c r="M9" s="329"/>
      <c r="N9" s="329"/>
      <c r="O9" s="329"/>
      <c r="P9" s="329"/>
      <c r="Q9" s="329"/>
      <c r="R9" s="329"/>
      <c r="S9" s="329"/>
      <c r="T9" s="330"/>
    </row>
    <row r="10" spans="2:20" ht="33.6" customHeight="1" thickBot="1">
      <c r="B10" s="331" t="s">
        <v>130</v>
      </c>
      <c r="C10" s="332"/>
      <c r="D10" s="116" t="str">
        <f>+'F-GAL-001'!B37</f>
        <v>I.</v>
      </c>
      <c r="E10" s="333" t="str">
        <f>+'F-GAL-001'!C37</f>
        <v>ITEM NO PREVISTO</v>
      </c>
      <c r="F10" s="333"/>
      <c r="G10" s="333"/>
      <c r="H10" s="117" t="s">
        <v>131</v>
      </c>
      <c r="I10" s="118" t="str">
        <f>+'F-GAL-001'!B46</f>
        <v>N.P. 20</v>
      </c>
      <c r="J10" s="334" t="str">
        <f>+UPPER('F-GAL-001'!C46)</f>
        <v xml:space="preserve">CONEXIÓN 5 ELEMENTOS EN MADERA </v>
      </c>
      <c r="K10" s="335"/>
      <c r="L10" s="335"/>
      <c r="M10" s="335"/>
      <c r="N10" s="335"/>
      <c r="O10" s="335"/>
      <c r="P10" s="335"/>
      <c r="Q10" s="336"/>
      <c r="R10" s="119" t="s">
        <v>132</v>
      </c>
      <c r="S10" s="337" t="str">
        <f>+'F-GAL-001'!D46</f>
        <v>un</v>
      </c>
      <c r="T10" s="338"/>
    </row>
    <row r="11" spans="2:20" ht="10.5" customHeight="1" thickBot="1">
      <c r="B11" s="305"/>
      <c r="C11" s="306"/>
      <c r="D11" s="306"/>
      <c r="E11" s="306"/>
      <c r="F11" s="306"/>
      <c r="G11" s="306"/>
      <c r="H11" s="306"/>
      <c r="I11" s="306"/>
      <c r="J11" s="306"/>
      <c r="K11" s="306"/>
      <c r="L11" s="306"/>
      <c r="M11" s="306"/>
      <c r="N11" s="306"/>
      <c r="O11" s="306"/>
      <c r="P11" s="306"/>
      <c r="Q11" s="306"/>
      <c r="R11" s="306"/>
      <c r="S11" s="306"/>
      <c r="T11" s="307"/>
    </row>
    <row r="12" spans="2:20" ht="27" customHeight="1" thickBot="1">
      <c r="B12" s="362" t="s">
        <v>133</v>
      </c>
      <c r="C12" s="363"/>
      <c r="D12" s="363"/>
      <c r="E12" s="363"/>
      <c r="F12" s="363"/>
      <c r="G12" s="363"/>
      <c r="H12" s="363"/>
      <c r="I12" s="363"/>
      <c r="J12" s="363"/>
      <c r="K12" s="363"/>
      <c r="L12" s="363"/>
      <c r="M12" s="362" t="s">
        <v>134</v>
      </c>
      <c r="N12" s="363"/>
      <c r="O12" s="363"/>
      <c r="P12" s="363"/>
      <c r="Q12" s="363"/>
      <c r="R12" s="363"/>
      <c r="S12" s="363"/>
      <c r="T12" s="364"/>
    </row>
    <row r="13" spans="2:20" ht="30" customHeight="1">
      <c r="B13" s="120"/>
      <c r="C13" s="121"/>
      <c r="D13" s="121"/>
      <c r="E13" s="121"/>
      <c r="F13" s="121"/>
      <c r="G13" s="121"/>
      <c r="H13" s="121"/>
      <c r="I13" s="121"/>
      <c r="J13" s="121"/>
      <c r="K13" s="121"/>
      <c r="L13" s="122"/>
      <c r="M13" s="365" t="s">
        <v>135</v>
      </c>
      <c r="N13" s="366"/>
      <c r="O13" s="369" t="s">
        <v>136</v>
      </c>
      <c r="P13" s="370"/>
      <c r="Q13" s="371"/>
      <c r="R13" s="372" t="s">
        <v>145</v>
      </c>
      <c r="S13" s="374" t="s">
        <v>6</v>
      </c>
      <c r="T13" s="376" t="s">
        <v>36</v>
      </c>
    </row>
    <row r="14" spans="2:20" ht="30" customHeight="1">
      <c r="B14" s="123"/>
      <c r="C14" s="124"/>
      <c r="D14" s="124"/>
      <c r="E14" s="124"/>
      <c r="F14" s="124"/>
      <c r="G14" s="124"/>
      <c r="H14" s="124"/>
      <c r="I14" s="124"/>
      <c r="J14" s="124"/>
      <c r="K14" s="124"/>
      <c r="L14" s="125"/>
      <c r="M14" s="367"/>
      <c r="N14" s="368"/>
      <c r="O14" s="126" t="s">
        <v>137</v>
      </c>
      <c r="P14" s="126" t="s">
        <v>138</v>
      </c>
      <c r="Q14" s="126" t="s">
        <v>144</v>
      </c>
      <c r="R14" s="373"/>
      <c r="S14" s="375"/>
      <c r="T14" s="377"/>
    </row>
    <row r="15" spans="2:20" ht="22.9" customHeight="1">
      <c r="B15" s="123"/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378"/>
      <c r="N15" s="379"/>
      <c r="O15" s="379"/>
      <c r="P15" s="379"/>
      <c r="Q15" s="379"/>
      <c r="R15" s="379"/>
      <c r="S15" s="379"/>
      <c r="T15" s="380"/>
    </row>
    <row r="16" spans="2:20" ht="22.9" customHeight="1">
      <c r="B16" s="123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378" t="s">
        <v>100</v>
      </c>
      <c r="N16" s="379"/>
      <c r="O16" s="379"/>
      <c r="P16" s="379"/>
      <c r="Q16" s="379"/>
      <c r="R16" s="379"/>
      <c r="S16" s="379"/>
      <c r="T16" s="380"/>
    </row>
    <row r="17" spans="2:22" ht="22.9" customHeight="1">
      <c r="B17" s="123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409" t="s">
        <v>424</v>
      </c>
      <c r="N17" s="361"/>
      <c r="O17" s="136"/>
      <c r="P17" s="128"/>
      <c r="Q17" s="128"/>
      <c r="R17" s="128"/>
      <c r="S17" s="136">
        <v>12</v>
      </c>
      <c r="T17" s="130">
        <f>ROUND(+S17,2)</f>
        <v>12</v>
      </c>
    </row>
    <row r="18" spans="2:22" ht="22.9" customHeight="1">
      <c r="B18" s="123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409"/>
      <c r="N18" s="361"/>
      <c r="O18" s="136"/>
      <c r="P18" s="128"/>
      <c r="Q18" s="136"/>
      <c r="R18" s="128"/>
      <c r="S18" s="136"/>
      <c r="T18" s="130"/>
    </row>
    <row r="19" spans="2:22" ht="22.9" customHeight="1"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409"/>
      <c r="N19" s="361"/>
      <c r="O19" s="127"/>
      <c r="P19" s="128"/>
      <c r="Q19" s="129"/>
      <c r="R19" s="128"/>
      <c r="S19" s="129"/>
      <c r="T19" s="130"/>
    </row>
    <row r="20" spans="2:22" ht="22.9" customHeight="1"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409"/>
      <c r="N20" s="361"/>
      <c r="O20" s="127"/>
      <c r="P20" s="128"/>
      <c r="Q20" s="129"/>
      <c r="R20" s="131"/>
      <c r="S20" s="129"/>
      <c r="T20" s="130"/>
    </row>
    <row r="21" spans="2:22" ht="22.9" customHeight="1"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409"/>
      <c r="N21" s="361"/>
      <c r="O21" s="127"/>
      <c r="P21" s="128"/>
      <c r="Q21" s="129"/>
      <c r="R21" s="128"/>
      <c r="S21" s="129"/>
      <c r="T21" s="130"/>
    </row>
    <row r="22" spans="2:22" ht="22.9" customHeight="1">
      <c r="B22" s="123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409"/>
      <c r="N22" s="361"/>
      <c r="O22" s="136"/>
      <c r="P22" s="136"/>
      <c r="Q22" s="136"/>
      <c r="R22" s="136"/>
      <c r="S22" s="136"/>
      <c r="T22" s="130"/>
      <c r="V22" s="132"/>
    </row>
    <row r="23" spans="2:22" ht="22.9" customHeight="1">
      <c r="B23" s="123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409"/>
      <c r="N23" s="361"/>
      <c r="O23" s="136"/>
      <c r="P23" s="136"/>
      <c r="Q23" s="136"/>
      <c r="R23" s="136"/>
      <c r="S23" s="136"/>
      <c r="T23" s="130"/>
    </row>
    <row r="24" spans="2:22" ht="22.9" customHeight="1">
      <c r="B24" s="123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409"/>
      <c r="N24" s="361"/>
      <c r="O24" s="127"/>
      <c r="P24" s="128"/>
      <c r="Q24" s="129"/>
      <c r="R24" s="128"/>
      <c r="S24" s="129"/>
      <c r="T24" s="130"/>
    </row>
    <row r="25" spans="2:22" ht="22.9" customHeight="1">
      <c r="B25" s="123"/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409"/>
      <c r="N25" s="361"/>
      <c r="O25" s="127"/>
      <c r="P25" s="128"/>
      <c r="Q25" s="129"/>
      <c r="R25" s="128"/>
      <c r="S25" s="129"/>
      <c r="T25" s="130"/>
    </row>
    <row r="26" spans="2:22" ht="22.9" customHeight="1">
      <c r="B26" s="123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409"/>
      <c r="N26" s="361"/>
      <c r="O26" s="127"/>
      <c r="P26" s="128"/>
      <c r="Q26" s="129"/>
      <c r="R26" s="128"/>
      <c r="S26" s="129"/>
      <c r="T26" s="130"/>
    </row>
    <row r="27" spans="2:22" ht="22.9" customHeight="1">
      <c r="B27" s="123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409"/>
      <c r="N27" s="361"/>
      <c r="O27" s="127"/>
      <c r="P27" s="128"/>
      <c r="Q27" s="129"/>
      <c r="R27" s="128"/>
      <c r="S27" s="129"/>
      <c r="T27" s="130"/>
    </row>
    <row r="28" spans="2:22" ht="22.9" customHeight="1">
      <c r="B28" s="123"/>
      <c r="C28" s="124"/>
      <c r="D28" s="124"/>
      <c r="E28" s="124"/>
      <c r="F28" s="124"/>
      <c r="G28" s="124"/>
      <c r="H28" s="124"/>
      <c r="I28" s="124"/>
      <c r="J28" s="124"/>
      <c r="K28" s="124"/>
      <c r="L28" s="124"/>
      <c r="M28" s="360"/>
      <c r="N28" s="361"/>
      <c r="O28" s="127"/>
      <c r="P28" s="128"/>
      <c r="Q28" s="129"/>
      <c r="R28" s="128"/>
      <c r="S28" s="129"/>
      <c r="T28" s="130"/>
    </row>
    <row r="29" spans="2:22" ht="22.9" customHeight="1">
      <c r="B29" s="123"/>
      <c r="C29" s="124"/>
      <c r="D29" s="124"/>
      <c r="E29" s="124"/>
      <c r="F29" s="124"/>
      <c r="G29" s="124"/>
      <c r="H29" s="124"/>
      <c r="I29" s="124"/>
      <c r="J29" s="124"/>
      <c r="K29" s="124"/>
      <c r="L29" s="124"/>
      <c r="M29" s="360"/>
      <c r="N29" s="361"/>
      <c r="O29" s="127"/>
      <c r="P29" s="128"/>
      <c r="Q29" s="129"/>
      <c r="R29" s="128"/>
      <c r="S29" s="129"/>
      <c r="T29" s="130"/>
    </row>
    <row r="30" spans="2:22" ht="22.9" customHeight="1">
      <c r="B30" s="123"/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360"/>
      <c r="N30" s="361"/>
      <c r="O30" s="133"/>
      <c r="P30" s="128"/>
      <c r="Q30" s="129"/>
      <c r="R30" s="128"/>
      <c r="S30" s="129"/>
      <c r="T30" s="130"/>
    </row>
    <row r="31" spans="2:22" ht="22.9" customHeight="1">
      <c r="B31" s="123"/>
      <c r="D31" s="134"/>
      <c r="E31" s="134"/>
      <c r="F31" s="134"/>
      <c r="G31" s="134"/>
      <c r="H31" s="134"/>
      <c r="I31" s="134"/>
      <c r="J31" s="124"/>
      <c r="K31" s="124"/>
      <c r="L31" s="124"/>
      <c r="M31" s="360"/>
      <c r="N31" s="361"/>
      <c r="O31" s="133"/>
      <c r="P31" s="128"/>
      <c r="Q31" s="129"/>
      <c r="R31" s="128"/>
      <c r="S31" s="129"/>
      <c r="T31" s="130"/>
    </row>
    <row r="32" spans="2:22" ht="22.9" customHeight="1">
      <c r="B32" s="123"/>
      <c r="C32" s="134"/>
      <c r="D32" s="134"/>
      <c r="E32" s="134"/>
      <c r="F32" s="124"/>
      <c r="G32" s="124"/>
      <c r="H32" s="124"/>
      <c r="I32" s="124"/>
      <c r="J32" s="124"/>
      <c r="K32" s="124"/>
      <c r="L32" s="124"/>
      <c r="M32" s="360"/>
      <c r="N32" s="361"/>
      <c r="O32" s="127"/>
      <c r="P32" s="128"/>
      <c r="Q32" s="129"/>
      <c r="R32" s="131"/>
      <c r="S32" s="129"/>
      <c r="T32" s="130"/>
    </row>
    <row r="33" spans="2:22" ht="22.9" customHeight="1">
      <c r="B33" s="123"/>
      <c r="C33" s="124"/>
      <c r="D33" s="124"/>
      <c r="E33" s="124"/>
      <c r="F33" s="124"/>
      <c r="G33" s="124"/>
      <c r="H33" s="124"/>
      <c r="I33" s="124"/>
      <c r="J33" s="124"/>
      <c r="K33" s="124"/>
      <c r="L33" s="124"/>
      <c r="M33" s="360"/>
      <c r="N33" s="361"/>
      <c r="O33" s="127"/>
      <c r="P33" s="128"/>
      <c r="Q33" s="129"/>
      <c r="R33" s="131"/>
      <c r="S33" s="129"/>
      <c r="T33" s="130"/>
    </row>
    <row r="34" spans="2:22" ht="22.9" customHeight="1">
      <c r="B34" s="123"/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360"/>
      <c r="N34" s="361"/>
      <c r="O34" s="127"/>
      <c r="P34" s="128"/>
      <c r="Q34" s="129"/>
      <c r="R34" s="128"/>
      <c r="S34" s="129"/>
      <c r="T34" s="130"/>
    </row>
    <row r="35" spans="2:22" ht="22.9" customHeight="1">
      <c r="B35" s="123"/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360"/>
      <c r="N35" s="361"/>
      <c r="O35" s="127"/>
      <c r="P35" s="128"/>
      <c r="Q35" s="129"/>
      <c r="R35" s="128"/>
      <c r="S35" s="129"/>
      <c r="T35" s="130"/>
      <c r="V35" s="135"/>
    </row>
    <row r="36" spans="2:22" ht="22.9" customHeight="1">
      <c r="B36" s="123"/>
      <c r="C36" s="124"/>
      <c r="D36" s="124"/>
      <c r="E36" s="124"/>
      <c r="F36" s="124"/>
      <c r="G36" s="124"/>
      <c r="H36" s="124"/>
      <c r="I36" s="124"/>
      <c r="J36" s="124"/>
      <c r="K36" s="124"/>
      <c r="L36" s="124"/>
      <c r="M36" s="381"/>
      <c r="N36" s="382"/>
      <c r="O36" s="382"/>
      <c r="P36" s="382"/>
      <c r="Q36" s="382"/>
      <c r="R36" s="382"/>
      <c r="S36" s="382"/>
      <c r="T36" s="383"/>
      <c r="V36" s="135"/>
    </row>
    <row r="37" spans="2:22" ht="22.9" customHeight="1">
      <c r="B37" s="123"/>
      <c r="C37" s="124"/>
      <c r="D37" s="124"/>
      <c r="E37" s="124"/>
      <c r="F37" s="124"/>
      <c r="G37" s="124"/>
      <c r="H37" s="124"/>
      <c r="I37" s="124"/>
      <c r="J37" s="124"/>
      <c r="K37" s="124"/>
      <c r="L37" s="124"/>
      <c r="M37" s="390"/>
      <c r="N37" s="391"/>
      <c r="O37" s="127"/>
      <c r="P37" s="128"/>
      <c r="Q37" s="129"/>
      <c r="R37" s="131"/>
      <c r="S37" s="129"/>
      <c r="T37" s="130"/>
    </row>
    <row r="38" spans="2:22" ht="22.9" customHeight="1">
      <c r="B38" s="123"/>
      <c r="C38" s="124"/>
      <c r="D38" s="124"/>
      <c r="E38" s="124"/>
      <c r="F38" s="124"/>
      <c r="G38" s="124"/>
      <c r="H38" s="124"/>
      <c r="I38" s="124"/>
      <c r="J38" s="124"/>
      <c r="K38" s="124"/>
      <c r="L38" s="124"/>
      <c r="M38" s="390"/>
      <c r="N38" s="391"/>
      <c r="O38" s="136"/>
      <c r="P38" s="136"/>
      <c r="Q38" s="136"/>
      <c r="R38" s="136"/>
      <c r="S38" s="136"/>
      <c r="T38" s="137"/>
    </row>
    <row r="39" spans="2:22" ht="22.9" customHeight="1">
      <c r="B39" s="123"/>
      <c r="F39" s="124"/>
      <c r="G39" s="124"/>
      <c r="H39" s="124"/>
      <c r="I39" s="124"/>
      <c r="J39" s="124"/>
      <c r="K39" s="124"/>
      <c r="L39" s="124"/>
      <c r="M39" s="390"/>
      <c r="N39" s="391"/>
      <c r="O39" s="127"/>
      <c r="P39" s="131"/>
      <c r="Q39" s="129"/>
      <c r="R39" s="131"/>
      <c r="S39" s="129"/>
      <c r="T39" s="130"/>
    </row>
    <row r="40" spans="2:22" ht="22.9" customHeight="1">
      <c r="B40" s="123"/>
      <c r="F40" s="124"/>
      <c r="G40" s="124"/>
      <c r="H40" s="124"/>
      <c r="I40" s="124"/>
      <c r="J40" s="124"/>
      <c r="K40" s="124"/>
      <c r="L40" s="124"/>
      <c r="M40" s="390"/>
      <c r="N40" s="391"/>
      <c r="O40" s="127"/>
      <c r="P40" s="128"/>
      <c r="Q40" s="129"/>
      <c r="R40" s="131"/>
      <c r="S40" s="129"/>
      <c r="T40" s="130"/>
    </row>
    <row r="41" spans="2:22" ht="22.9" customHeight="1">
      <c r="B41" s="123"/>
      <c r="C41" s="124"/>
      <c r="D41" s="124"/>
      <c r="E41" s="124"/>
      <c r="F41" s="124"/>
      <c r="G41" s="124"/>
      <c r="H41" s="124"/>
      <c r="I41" s="124"/>
      <c r="J41" s="124"/>
      <c r="K41" s="124"/>
      <c r="L41" s="124"/>
      <c r="M41" s="390"/>
      <c r="N41" s="391"/>
      <c r="O41" s="127"/>
      <c r="P41" s="128"/>
      <c r="Q41" s="129"/>
      <c r="R41" s="131"/>
      <c r="S41" s="129"/>
      <c r="T41" s="130"/>
    </row>
    <row r="42" spans="2:22" ht="22.9" customHeight="1">
      <c r="B42" s="123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38"/>
      <c r="N42" s="139"/>
      <c r="O42" s="139"/>
      <c r="P42" s="139"/>
      <c r="Q42" s="139"/>
      <c r="R42" s="139"/>
      <c r="S42" s="139"/>
      <c r="T42" s="140"/>
    </row>
    <row r="43" spans="2:22" ht="22.9" customHeight="1" thickBot="1">
      <c r="B43" s="123"/>
      <c r="C43" s="124"/>
      <c r="D43" s="124"/>
      <c r="E43" s="124"/>
      <c r="F43" s="124"/>
      <c r="G43" s="124"/>
      <c r="H43" s="124"/>
      <c r="I43" s="124"/>
      <c r="J43" s="124"/>
      <c r="K43" s="124"/>
      <c r="L43" s="124"/>
      <c r="M43" s="141"/>
      <c r="N43" s="142"/>
      <c r="O43" s="142"/>
      <c r="P43" s="142"/>
      <c r="Q43" s="142"/>
      <c r="R43" s="142"/>
      <c r="S43" s="142"/>
      <c r="T43" s="143"/>
    </row>
    <row r="44" spans="2:22" s="145" customFormat="1" ht="24" customHeight="1">
      <c r="B44" s="392" t="s">
        <v>154</v>
      </c>
      <c r="C44" s="393"/>
      <c r="D44" s="393"/>
      <c r="E44" s="393"/>
      <c r="F44" s="393"/>
      <c r="G44" s="393"/>
      <c r="H44" s="393"/>
      <c r="I44" s="393"/>
      <c r="J44" s="393"/>
      <c r="K44" s="393"/>
      <c r="L44" s="394"/>
      <c r="M44" s="401" t="s">
        <v>139</v>
      </c>
      <c r="N44" s="402"/>
      <c r="O44" s="402"/>
      <c r="P44" s="402"/>
      <c r="Q44" s="402"/>
      <c r="R44" s="402"/>
      <c r="S44" s="402"/>
      <c r="T44" s="144">
        <f>SUM(T17:T43)</f>
        <v>12</v>
      </c>
    </row>
    <row r="45" spans="2:22" s="145" customFormat="1" ht="24" customHeight="1">
      <c r="B45" s="395"/>
      <c r="C45" s="396"/>
      <c r="D45" s="396"/>
      <c r="E45" s="396"/>
      <c r="F45" s="396"/>
      <c r="G45" s="396"/>
      <c r="H45" s="396"/>
      <c r="I45" s="396"/>
      <c r="J45" s="396"/>
      <c r="K45" s="396"/>
      <c r="L45" s="397"/>
      <c r="M45" s="403" t="s">
        <v>140</v>
      </c>
      <c r="N45" s="404"/>
      <c r="O45" s="404"/>
      <c r="P45" s="404"/>
      <c r="Q45" s="404"/>
      <c r="R45" s="404"/>
      <c r="S45" s="404"/>
      <c r="T45" s="146"/>
    </row>
    <row r="46" spans="2:22" s="145" customFormat="1" ht="24" customHeight="1" thickBot="1">
      <c r="B46" s="398"/>
      <c r="C46" s="399"/>
      <c r="D46" s="399"/>
      <c r="E46" s="399"/>
      <c r="F46" s="399"/>
      <c r="G46" s="399"/>
      <c r="H46" s="399"/>
      <c r="I46" s="399"/>
      <c r="J46" s="399"/>
      <c r="K46" s="399"/>
      <c r="L46" s="400"/>
      <c r="M46" s="405" t="s">
        <v>141</v>
      </c>
      <c r="N46" s="406"/>
      <c r="O46" s="406"/>
      <c r="P46" s="406"/>
      <c r="Q46" s="406"/>
      <c r="R46" s="406"/>
      <c r="S46" s="406"/>
      <c r="T46" s="147">
        <f>+T45+T44</f>
        <v>12</v>
      </c>
    </row>
    <row r="47" spans="2:22" ht="17.45" customHeight="1">
      <c r="B47" s="148"/>
      <c r="C47" s="149"/>
      <c r="D47" s="149"/>
      <c r="E47" s="149"/>
      <c r="F47" s="149"/>
      <c r="G47" s="149"/>
      <c r="H47" s="149"/>
      <c r="I47" s="149"/>
      <c r="J47" s="149"/>
      <c r="K47" s="149"/>
      <c r="L47" s="149"/>
      <c r="M47" s="150"/>
      <c r="N47" s="150"/>
      <c r="P47" s="150"/>
      <c r="Q47" s="150"/>
      <c r="R47" s="150"/>
      <c r="S47" s="150"/>
      <c r="T47" s="151"/>
    </row>
    <row r="48" spans="2:22" ht="22.9" customHeight="1">
      <c r="B48" s="148"/>
      <c r="J48" s="149"/>
      <c r="K48" s="149"/>
      <c r="L48" s="149"/>
      <c r="M48" s="150"/>
      <c r="Q48" s="115"/>
      <c r="R48" s="149"/>
      <c r="S48" s="149"/>
      <c r="T48" s="153"/>
    </row>
    <row r="49" spans="2:20" ht="19.149999999999999" customHeight="1">
      <c r="B49" s="148"/>
      <c r="J49" s="149"/>
      <c r="K49" s="149"/>
      <c r="L49" s="149"/>
      <c r="M49" s="150"/>
      <c r="Q49" s="115"/>
      <c r="R49" s="149"/>
      <c r="S49" s="149"/>
      <c r="T49" s="153"/>
    </row>
    <row r="50" spans="2:20" ht="21.6" customHeight="1">
      <c r="B50" s="148"/>
      <c r="C50" s="149"/>
      <c r="D50" s="149"/>
      <c r="E50" s="149"/>
      <c r="F50" s="149"/>
      <c r="G50" s="149"/>
      <c r="H50" s="149"/>
      <c r="I50" s="149"/>
      <c r="J50" s="149"/>
      <c r="K50" s="149"/>
      <c r="L50" s="149"/>
      <c r="M50" s="150"/>
      <c r="N50" s="150"/>
      <c r="P50" s="150"/>
      <c r="Q50" s="154"/>
      <c r="R50" s="154"/>
      <c r="S50" s="154"/>
      <c r="T50" s="155"/>
    </row>
    <row r="51" spans="2:20" ht="25.15" customHeight="1">
      <c r="B51" s="148"/>
      <c r="C51" s="149"/>
      <c r="D51" s="149"/>
      <c r="E51" s="149"/>
      <c r="F51" s="149"/>
      <c r="G51" s="149"/>
      <c r="H51" s="149"/>
      <c r="I51" s="149"/>
      <c r="J51" s="149"/>
      <c r="K51" s="149"/>
      <c r="L51" s="156"/>
      <c r="M51" s="157"/>
      <c r="N51" s="157"/>
      <c r="P51" s="150"/>
      <c r="Q51" s="157"/>
      <c r="R51" s="157"/>
      <c r="S51" s="157"/>
      <c r="T51" s="158"/>
    </row>
    <row r="52" spans="2:20" s="162" customFormat="1" ht="17.45" customHeight="1">
      <c r="B52" s="384" t="s">
        <v>142</v>
      </c>
      <c r="C52" s="385"/>
      <c r="D52" s="385"/>
      <c r="E52" s="385"/>
      <c r="F52" s="159"/>
      <c r="G52" s="386" t="s">
        <v>142</v>
      </c>
      <c r="H52" s="386"/>
      <c r="I52" s="386"/>
      <c r="J52" s="387"/>
      <c r="K52" s="160"/>
      <c r="L52" s="388" t="s">
        <v>142</v>
      </c>
      <c r="M52" s="388"/>
      <c r="N52" s="388"/>
      <c r="O52" s="388"/>
      <c r="P52" s="161"/>
      <c r="Q52" s="388" t="s">
        <v>142</v>
      </c>
      <c r="R52" s="388"/>
      <c r="S52" s="388"/>
      <c r="T52" s="389"/>
    </row>
    <row r="53" spans="2:20" ht="17.45" customHeight="1">
      <c r="B53" s="163" t="str">
        <f>+'1,01'!B53</f>
        <v>Nombre: IVAN DARIO RODRIGUEZ</v>
      </c>
      <c r="C53" s="164"/>
      <c r="D53" s="164"/>
      <c r="E53" s="164"/>
      <c r="F53" s="164"/>
      <c r="G53" s="165" t="str">
        <f>+'1,01'!G53</f>
        <v xml:space="preserve">Nombre: MANUEL EDUARDO CEPEDA HERNÁNDEZ </v>
      </c>
      <c r="H53" s="165"/>
      <c r="I53" s="165"/>
      <c r="J53" s="165"/>
      <c r="K53" s="166"/>
      <c r="L53" s="167" t="str">
        <f>+'1,01'!L53</f>
        <v>Nombre: ROBINSON ALEXANDER TOBAR URBANO</v>
      </c>
      <c r="M53" s="167"/>
      <c r="N53" s="167"/>
      <c r="O53" s="167"/>
      <c r="P53" s="166"/>
      <c r="Q53" s="167" t="str">
        <f>+'1,01'!Q53</f>
        <v>Nombre: CLARA LUZ JARAMILLO HENAO</v>
      </c>
      <c r="R53" s="167"/>
      <c r="S53" s="167"/>
      <c r="T53" s="168"/>
    </row>
    <row r="54" spans="2:20" ht="17.45" customHeight="1" thickBot="1">
      <c r="B54" s="174" t="str">
        <f>+'1,01'!B54</f>
        <v>RESIDENTE DE OBRA</v>
      </c>
      <c r="C54" s="169"/>
      <c r="D54" s="169"/>
      <c r="E54" s="169"/>
      <c r="F54" s="169"/>
      <c r="G54" s="170" t="str">
        <f>+'1,01'!G54</f>
        <v>DIRECTOR DE OBRA</v>
      </c>
      <c r="H54" s="170"/>
      <c r="I54" s="170"/>
      <c r="J54" s="170"/>
      <c r="K54" s="171"/>
      <c r="L54" s="172" t="str">
        <f>+'1,01'!L54</f>
        <v xml:space="preserve">RESIDENTE DE INTERVENTORIA </v>
      </c>
      <c r="M54" s="172"/>
      <c r="N54" s="172"/>
      <c r="O54" s="172"/>
      <c r="P54" s="171"/>
      <c r="Q54" s="172" t="str">
        <f>+'1,01'!Q54</f>
        <v xml:space="preserve">DIRECTOR DE INTERVENTORIA </v>
      </c>
      <c r="R54" s="172"/>
      <c r="S54" s="172"/>
      <c r="T54" s="173"/>
    </row>
  </sheetData>
  <mergeCells count="64">
    <mergeCell ref="B52:E52"/>
    <mergeCell ref="G52:J52"/>
    <mergeCell ref="L52:O52"/>
    <mergeCell ref="Q52:T52"/>
    <mergeCell ref="M39:N39"/>
    <mergeCell ref="M40:N40"/>
    <mergeCell ref="M41:N41"/>
    <mergeCell ref="B44:L46"/>
    <mergeCell ref="M44:S44"/>
    <mergeCell ref="M45:S45"/>
    <mergeCell ref="M46:S46"/>
    <mergeCell ref="M38:N38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M36:T36"/>
    <mergeCell ref="M37:N37"/>
    <mergeCell ref="M26:N26"/>
    <mergeCell ref="M15:T15"/>
    <mergeCell ref="M16:T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B12:L12"/>
    <mergeCell ref="M12:T12"/>
    <mergeCell ref="M13:N14"/>
    <mergeCell ref="O13:Q13"/>
    <mergeCell ref="R13:R14"/>
    <mergeCell ref="S13:S14"/>
    <mergeCell ref="T13:T14"/>
    <mergeCell ref="B11:T11"/>
    <mergeCell ref="B6:D7"/>
    <mergeCell ref="E6:G7"/>
    <mergeCell ref="H6:I7"/>
    <mergeCell ref="J6:N7"/>
    <mergeCell ref="O6:O8"/>
    <mergeCell ref="P6:T8"/>
    <mergeCell ref="B8:D8"/>
    <mergeCell ref="E8:G8"/>
    <mergeCell ref="H8:I8"/>
    <mergeCell ref="J8:N8"/>
    <mergeCell ref="B9:T9"/>
    <mergeCell ref="B10:C10"/>
    <mergeCell ref="E10:G10"/>
    <mergeCell ref="J10:Q10"/>
    <mergeCell ref="S10:T10"/>
    <mergeCell ref="B4:T4"/>
    <mergeCell ref="F1:Q2"/>
    <mergeCell ref="R1:T1"/>
    <mergeCell ref="R2:T2"/>
    <mergeCell ref="B3:Q3"/>
    <mergeCell ref="R3:T3"/>
  </mergeCells>
  <printOptions horizontalCentered="1"/>
  <pageMargins left="0.11811023622047245" right="0.11811023622047245" top="0.11811023622047245" bottom="0.11811023622047245" header="0" footer="0"/>
  <pageSetup scale="44" orientation="landscape" r:id="rId1"/>
  <headerFooter alignWithMargins="0"/>
  <drawing r:id="rId2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E00-000000000000}">
  <sheetPr>
    <tabColor theme="9" tint="0.59999389629810485"/>
    <pageSetUpPr fitToPage="1"/>
  </sheetPr>
  <dimension ref="B1:V55"/>
  <sheetViews>
    <sheetView view="pageBreakPreview" topLeftCell="I10" zoomScale="80" zoomScaleNormal="100" zoomScaleSheetLayoutView="80" workbookViewId="0">
      <selection activeCell="G58" sqref="G58"/>
    </sheetView>
  </sheetViews>
  <sheetFormatPr baseColWidth="10" defaultColWidth="10" defaultRowHeight="27" customHeight="1"/>
  <cols>
    <col min="1" max="1" width="1.125" style="115" customWidth="1"/>
    <col min="2" max="5" width="12" style="115" customWidth="1"/>
    <col min="6" max="6" width="15.625" style="115" customWidth="1"/>
    <col min="7" max="7" width="19.875" style="115" customWidth="1"/>
    <col min="8" max="12" width="12" style="115" customWidth="1"/>
    <col min="13" max="13" width="20.125" style="152" customWidth="1"/>
    <col min="14" max="14" width="27.375" style="152" customWidth="1"/>
    <col min="15" max="15" width="17.375" style="150" customWidth="1"/>
    <col min="16" max="16" width="14.375" style="152" customWidth="1"/>
    <col min="17" max="17" width="16.875" style="152" customWidth="1"/>
    <col min="18" max="18" width="13.625" style="152" customWidth="1"/>
    <col min="19" max="19" width="17" style="152" customWidth="1"/>
    <col min="20" max="20" width="13.375" style="152" customWidth="1"/>
    <col min="21" max="21" width="17" style="115" bestFit="1" customWidth="1"/>
    <col min="22" max="22" width="18.125" style="115" customWidth="1"/>
    <col min="23" max="23" width="13.625" style="115" bestFit="1" customWidth="1"/>
    <col min="24" max="24" width="10.125" style="115" bestFit="1" customWidth="1"/>
    <col min="25" max="16384" width="10" style="115"/>
  </cols>
  <sheetData>
    <row r="1" spans="2:20" s="107" customFormat="1" ht="38.450000000000003" customHeight="1">
      <c r="B1" s="104"/>
      <c r="C1" s="105"/>
      <c r="D1" s="105"/>
      <c r="E1" s="106"/>
      <c r="F1" s="342" t="s">
        <v>123</v>
      </c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4"/>
      <c r="R1" s="348"/>
      <c r="S1" s="349"/>
      <c r="T1" s="350"/>
    </row>
    <row r="2" spans="2:20" s="107" customFormat="1" ht="37.9" customHeight="1" thickBot="1">
      <c r="B2" s="108"/>
      <c r="C2" s="109"/>
      <c r="D2" s="109"/>
      <c r="E2" s="110"/>
      <c r="F2" s="345"/>
      <c r="G2" s="346"/>
      <c r="H2" s="346"/>
      <c r="I2" s="346"/>
      <c r="J2" s="346"/>
      <c r="K2" s="346"/>
      <c r="L2" s="346"/>
      <c r="M2" s="346"/>
      <c r="N2" s="346"/>
      <c r="O2" s="346"/>
      <c r="P2" s="346"/>
      <c r="Q2" s="347"/>
      <c r="R2" s="351"/>
      <c r="S2" s="352"/>
      <c r="T2" s="353"/>
    </row>
    <row r="3" spans="2:20" s="107" customFormat="1" ht="29.45" customHeight="1" thickBot="1">
      <c r="B3" s="354" t="str">
        <f>+'[30]1,01'!B3</f>
        <v>PATRIMONIO NATURAL FONDO PARA LA BIODIVERSIDAD Y ÁREAS PROTEGIDAS</v>
      </c>
      <c r="C3" s="355"/>
      <c r="D3" s="355"/>
      <c r="E3" s="355"/>
      <c r="F3" s="355"/>
      <c r="G3" s="355"/>
      <c r="H3" s="355"/>
      <c r="I3" s="355"/>
      <c r="J3" s="355"/>
      <c r="K3" s="355"/>
      <c r="L3" s="355"/>
      <c r="M3" s="355"/>
      <c r="N3" s="355"/>
      <c r="O3" s="355"/>
      <c r="P3" s="355"/>
      <c r="Q3" s="356"/>
      <c r="R3" s="357"/>
      <c r="S3" s="358"/>
      <c r="T3" s="359"/>
    </row>
    <row r="4" spans="2:20" s="107" customFormat="1" ht="33" customHeight="1" thickBot="1">
      <c r="B4" s="339" t="s">
        <v>124</v>
      </c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  <c r="P4" s="340"/>
      <c r="Q4" s="340"/>
      <c r="R4" s="340"/>
      <c r="S4" s="340"/>
      <c r="T4" s="341"/>
    </row>
    <row r="5" spans="2:20" s="107" customFormat="1" ht="12.6" customHeight="1" thickBot="1">
      <c r="B5" s="111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257"/>
      <c r="T5" s="114"/>
    </row>
    <row r="6" spans="2:20" ht="27" customHeight="1">
      <c r="B6" s="308" t="s">
        <v>125</v>
      </c>
      <c r="C6" s="309"/>
      <c r="D6" s="309"/>
      <c r="E6" s="312" t="s">
        <v>149</v>
      </c>
      <c r="F6" s="312"/>
      <c r="G6" s="313"/>
      <c r="H6" s="316" t="s">
        <v>126</v>
      </c>
      <c r="I6" s="317"/>
      <c r="J6" s="320">
        <v>45926</v>
      </c>
      <c r="K6" s="312"/>
      <c r="L6" s="312"/>
      <c r="M6" s="312"/>
      <c r="N6" s="313"/>
      <c r="O6" s="321" t="s">
        <v>127</v>
      </c>
      <c r="P6" s="312" t="s">
        <v>150</v>
      </c>
      <c r="Q6" s="312"/>
      <c r="R6" s="312"/>
      <c r="S6" s="312"/>
      <c r="T6" s="313"/>
    </row>
    <row r="7" spans="2:20" ht="27" customHeight="1">
      <c r="B7" s="310"/>
      <c r="C7" s="311"/>
      <c r="D7" s="311"/>
      <c r="E7" s="314"/>
      <c r="F7" s="314"/>
      <c r="G7" s="315"/>
      <c r="H7" s="318"/>
      <c r="I7" s="319"/>
      <c r="J7" s="314"/>
      <c r="K7" s="314"/>
      <c r="L7" s="314"/>
      <c r="M7" s="314"/>
      <c r="N7" s="315"/>
      <c r="O7" s="322"/>
      <c r="P7" s="314"/>
      <c r="Q7" s="314"/>
      <c r="R7" s="314"/>
      <c r="S7" s="314"/>
      <c r="T7" s="315"/>
    </row>
    <row r="8" spans="2:20" ht="50.25" customHeight="1" thickBot="1">
      <c r="B8" s="326" t="s">
        <v>128</v>
      </c>
      <c r="C8" s="327"/>
      <c r="D8" s="327"/>
      <c r="E8" s="324" t="s">
        <v>151</v>
      </c>
      <c r="F8" s="324"/>
      <c r="G8" s="325"/>
      <c r="H8" s="326" t="s">
        <v>129</v>
      </c>
      <c r="I8" s="327"/>
      <c r="J8" s="324" t="s">
        <v>152</v>
      </c>
      <c r="K8" s="324"/>
      <c r="L8" s="324"/>
      <c r="M8" s="324"/>
      <c r="N8" s="325"/>
      <c r="O8" s="323"/>
      <c r="P8" s="324"/>
      <c r="Q8" s="324"/>
      <c r="R8" s="324"/>
      <c r="S8" s="324"/>
      <c r="T8" s="325"/>
    </row>
    <row r="9" spans="2:20" ht="11.25" customHeight="1" thickBot="1">
      <c r="B9" s="328"/>
      <c r="C9" s="329"/>
      <c r="D9" s="329"/>
      <c r="E9" s="329"/>
      <c r="F9" s="329"/>
      <c r="G9" s="329"/>
      <c r="H9" s="329"/>
      <c r="I9" s="329"/>
      <c r="J9" s="329"/>
      <c r="K9" s="329"/>
      <c r="L9" s="329"/>
      <c r="M9" s="329"/>
      <c r="N9" s="329"/>
      <c r="O9" s="329"/>
      <c r="P9" s="329"/>
      <c r="Q9" s="329"/>
      <c r="R9" s="329"/>
      <c r="S9" s="329"/>
      <c r="T9" s="330"/>
    </row>
    <row r="10" spans="2:20" ht="33.6" customHeight="1" thickBot="1">
      <c r="B10" s="331" t="s">
        <v>130</v>
      </c>
      <c r="C10" s="332"/>
      <c r="D10" s="116" t="str">
        <f>+'[30]F-GAL-001'!B208</f>
        <v>I.</v>
      </c>
      <c r="E10" s="333" t="str">
        <f>+'[30]F-GAL-001'!C208</f>
        <v>ITEM NO PREVISTO</v>
      </c>
      <c r="F10" s="333"/>
      <c r="G10" s="333"/>
      <c r="H10" s="117" t="s">
        <v>131</v>
      </c>
      <c r="I10" s="256" t="str">
        <f>+'[30]F-GAL-001'!B229</f>
        <v>N.P. 21</v>
      </c>
      <c r="J10" s="334" t="str">
        <f>+UPPER('[30]F-GAL-001'!C229)</f>
        <v xml:space="preserve">TRANSPORTE A LOMO DE HOMBRE HASTA EL MIRADOR </v>
      </c>
      <c r="K10" s="335"/>
      <c r="L10" s="335"/>
      <c r="M10" s="335"/>
      <c r="N10" s="335"/>
      <c r="O10" s="335"/>
      <c r="P10" s="335"/>
      <c r="Q10" s="336"/>
      <c r="R10" s="119" t="s">
        <v>132</v>
      </c>
      <c r="S10" s="337" t="str">
        <f>+'[30]F-GAL-001'!D229</f>
        <v>kg</v>
      </c>
      <c r="T10" s="338"/>
    </row>
    <row r="11" spans="2:20" ht="10.5" customHeight="1" thickBot="1">
      <c r="B11" s="305"/>
      <c r="C11" s="306"/>
      <c r="D11" s="306"/>
      <c r="E11" s="306"/>
      <c r="F11" s="306"/>
      <c r="G11" s="306"/>
      <c r="H11" s="306"/>
      <c r="I11" s="306"/>
      <c r="J11" s="306"/>
      <c r="K11" s="306"/>
      <c r="L11" s="306"/>
      <c r="M11" s="306"/>
      <c r="N11" s="306"/>
      <c r="O11" s="306"/>
      <c r="P11" s="306"/>
      <c r="Q11" s="306"/>
      <c r="R11" s="306"/>
      <c r="S11" s="306"/>
      <c r="T11" s="307"/>
    </row>
    <row r="12" spans="2:20" ht="27" customHeight="1" thickBot="1">
      <c r="B12" s="362" t="s">
        <v>133</v>
      </c>
      <c r="C12" s="363"/>
      <c r="D12" s="363"/>
      <c r="E12" s="363"/>
      <c r="F12" s="363"/>
      <c r="G12" s="363"/>
      <c r="H12" s="363"/>
      <c r="I12" s="363"/>
      <c r="J12" s="363"/>
      <c r="K12" s="363"/>
      <c r="L12" s="363"/>
      <c r="M12" s="362" t="s">
        <v>134</v>
      </c>
      <c r="N12" s="363"/>
      <c r="O12" s="363"/>
      <c r="P12" s="363"/>
      <c r="Q12" s="363"/>
      <c r="R12" s="363"/>
      <c r="S12" s="363"/>
      <c r="T12" s="364"/>
    </row>
    <row r="13" spans="2:20" ht="30" customHeight="1">
      <c r="B13" s="120"/>
      <c r="C13" s="121"/>
      <c r="D13" s="121"/>
      <c r="E13" s="121"/>
      <c r="F13" s="121"/>
      <c r="G13" s="121"/>
      <c r="H13" s="121"/>
      <c r="I13" s="121"/>
      <c r="J13" s="121"/>
      <c r="K13" s="121"/>
      <c r="L13" s="122"/>
      <c r="M13" s="365" t="s">
        <v>135</v>
      </c>
      <c r="N13" s="366"/>
      <c r="O13" s="369" t="s">
        <v>136</v>
      </c>
      <c r="P13" s="370"/>
      <c r="Q13" s="371"/>
      <c r="R13" s="372" t="s">
        <v>241</v>
      </c>
      <c r="S13" s="374" t="s">
        <v>243</v>
      </c>
      <c r="T13" s="376" t="s">
        <v>36</v>
      </c>
    </row>
    <row r="14" spans="2:20" ht="30" customHeight="1">
      <c r="B14" s="123"/>
      <c r="C14" s="124"/>
      <c r="D14" s="124"/>
      <c r="E14" s="124"/>
      <c r="F14" s="124"/>
      <c r="G14" s="124"/>
      <c r="H14" s="124"/>
      <c r="I14" s="124"/>
      <c r="J14" s="124"/>
      <c r="K14" s="124"/>
      <c r="L14" s="125"/>
      <c r="M14" s="367"/>
      <c r="N14" s="368"/>
      <c r="O14" s="126" t="s">
        <v>137</v>
      </c>
      <c r="P14" s="126" t="s">
        <v>138</v>
      </c>
      <c r="Q14" s="126" t="s">
        <v>193</v>
      </c>
      <c r="R14" s="373"/>
      <c r="S14" s="375"/>
      <c r="T14" s="377"/>
    </row>
    <row r="15" spans="2:20" ht="22.9" customHeight="1">
      <c r="B15" s="123"/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378"/>
      <c r="N15" s="379"/>
      <c r="O15" s="379"/>
      <c r="P15" s="379"/>
      <c r="Q15" s="379"/>
      <c r="R15" s="379"/>
      <c r="S15" s="379"/>
      <c r="T15" s="380"/>
    </row>
    <row r="16" spans="2:20" ht="22.9" customHeight="1">
      <c r="B16" s="123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378" t="s">
        <v>100</v>
      </c>
      <c r="N16" s="379"/>
      <c r="O16" s="379"/>
      <c r="P16" s="379"/>
      <c r="Q16" s="379"/>
      <c r="R16" s="379"/>
      <c r="S16" s="379"/>
      <c r="T16" s="380"/>
    </row>
    <row r="17" spans="2:22" ht="22.9" customHeight="1">
      <c r="B17" s="123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409" t="s">
        <v>464</v>
      </c>
      <c r="N17" s="361"/>
      <c r="O17" s="127">
        <v>5.42</v>
      </c>
      <c r="P17" s="128">
        <v>0.14000000000000001</v>
      </c>
      <c r="Q17" s="129">
        <v>1</v>
      </c>
      <c r="R17" s="128">
        <v>14.04</v>
      </c>
      <c r="S17" s="129">
        <v>2</v>
      </c>
      <c r="T17" s="130">
        <f t="shared" ref="T17:T35" si="0">ROUND(+O17*Q17*R17*S17,2)</f>
        <v>152.19</v>
      </c>
    </row>
    <row r="18" spans="2:22" ht="22.9" customHeight="1">
      <c r="B18" s="123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409" t="s">
        <v>465</v>
      </c>
      <c r="N18" s="361"/>
      <c r="O18" s="258">
        <v>5.42</v>
      </c>
      <c r="P18" s="258">
        <v>0.14000000000000001</v>
      </c>
      <c r="Q18" s="258">
        <v>1</v>
      </c>
      <c r="R18" s="128">
        <v>14.04</v>
      </c>
      <c r="S18" s="258">
        <v>2</v>
      </c>
      <c r="T18" s="130">
        <f t="shared" si="0"/>
        <v>152.19</v>
      </c>
    </row>
    <row r="19" spans="2:22" ht="22.9" customHeight="1"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409" t="s">
        <v>466</v>
      </c>
      <c r="N19" s="361"/>
      <c r="O19" s="258">
        <v>5.42</v>
      </c>
      <c r="P19" s="258">
        <v>0.14000000000000001</v>
      </c>
      <c r="Q19" s="258">
        <v>1</v>
      </c>
      <c r="R19" s="128">
        <v>14.04</v>
      </c>
      <c r="S19" s="258">
        <v>2</v>
      </c>
      <c r="T19" s="130">
        <f t="shared" si="0"/>
        <v>152.19</v>
      </c>
    </row>
    <row r="20" spans="2:22" ht="22.9" customHeight="1"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409" t="s">
        <v>467</v>
      </c>
      <c r="N20" s="361"/>
      <c r="O20" s="127">
        <v>5.42</v>
      </c>
      <c r="P20" s="128">
        <v>0.14000000000000001</v>
      </c>
      <c r="Q20" s="129">
        <v>1</v>
      </c>
      <c r="R20" s="128">
        <v>14.04</v>
      </c>
      <c r="S20" s="129">
        <v>2</v>
      </c>
      <c r="T20" s="130">
        <f t="shared" si="0"/>
        <v>152.19</v>
      </c>
    </row>
    <row r="21" spans="2:22" ht="22.9" customHeight="1"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409" t="s">
        <v>468</v>
      </c>
      <c r="N21" s="361"/>
      <c r="O21" s="127">
        <v>3.92</v>
      </c>
      <c r="P21" s="128">
        <v>0.14000000000000001</v>
      </c>
      <c r="Q21" s="129">
        <v>1</v>
      </c>
      <c r="R21" s="258">
        <v>14.04</v>
      </c>
      <c r="S21" s="129">
        <v>3</v>
      </c>
      <c r="T21" s="130">
        <f t="shared" si="0"/>
        <v>165.11</v>
      </c>
    </row>
    <row r="22" spans="2:22" ht="22.9" customHeight="1">
      <c r="B22" s="123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409" t="s">
        <v>469</v>
      </c>
      <c r="N22" s="361"/>
      <c r="O22" s="258">
        <v>2.5</v>
      </c>
      <c r="P22" s="258">
        <v>0.14000000000000001</v>
      </c>
      <c r="Q22" s="129">
        <v>1</v>
      </c>
      <c r="R22" s="258">
        <v>14.04</v>
      </c>
      <c r="S22" s="258">
        <v>6</v>
      </c>
      <c r="T22" s="130">
        <f t="shared" si="0"/>
        <v>210.6</v>
      </c>
      <c r="V22" s="132"/>
    </row>
    <row r="23" spans="2:22" ht="22.9" customHeight="1">
      <c r="B23" s="123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409" t="s">
        <v>470</v>
      </c>
      <c r="N23" s="361"/>
      <c r="O23" s="258">
        <v>5.6</v>
      </c>
      <c r="P23" s="258">
        <v>0.14000000000000001</v>
      </c>
      <c r="Q23" s="129">
        <v>1</v>
      </c>
      <c r="R23" s="258">
        <v>14.04</v>
      </c>
      <c r="S23" s="258">
        <v>3</v>
      </c>
      <c r="T23" s="130">
        <f t="shared" si="0"/>
        <v>235.87</v>
      </c>
    </row>
    <row r="24" spans="2:22" ht="22.9" customHeight="1">
      <c r="B24" s="123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409" t="s">
        <v>471</v>
      </c>
      <c r="N24" s="361"/>
      <c r="O24" s="127">
        <v>2.36</v>
      </c>
      <c r="P24" s="128">
        <v>0.14000000000000001</v>
      </c>
      <c r="Q24" s="129">
        <v>1</v>
      </c>
      <c r="R24" s="128">
        <v>14.04</v>
      </c>
      <c r="S24" s="129">
        <v>3</v>
      </c>
      <c r="T24" s="130">
        <f t="shared" si="0"/>
        <v>99.4</v>
      </c>
    </row>
    <row r="25" spans="2:22" ht="22.9" customHeight="1">
      <c r="B25" s="123"/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409" t="s">
        <v>472</v>
      </c>
      <c r="N25" s="361"/>
      <c r="O25" s="127">
        <v>2.7</v>
      </c>
      <c r="P25" s="128">
        <v>0.14000000000000001</v>
      </c>
      <c r="Q25" s="129">
        <v>1</v>
      </c>
      <c r="R25" s="128">
        <v>14.04</v>
      </c>
      <c r="S25" s="129">
        <v>4</v>
      </c>
      <c r="T25" s="130">
        <f t="shared" si="0"/>
        <v>151.63</v>
      </c>
    </row>
    <row r="26" spans="2:22" ht="22.9" customHeight="1">
      <c r="B26" s="123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409" t="s">
        <v>473</v>
      </c>
      <c r="N26" s="361"/>
      <c r="O26" s="127">
        <v>3.63</v>
      </c>
      <c r="P26" s="128">
        <v>0.14000000000000001</v>
      </c>
      <c r="Q26" s="129">
        <v>1</v>
      </c>
      <c r="R26" s="128">
        <v>14.04</v>
      </c>
      <c r="S26" s="129">
        <v>4</v>
      </c>
      <c r="T26" s="130">
        <f t="shared" si="0"/>
        <v>203.86</v>
      </c>
    </row>
    <row r="27" spans="2:22" ht="22.9" customHeight="1">
      <c r="B27" s="123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409" t="s">
        <v>474</v>
      </c>
      <c r="N27" s="361"/>
      <c r="O27" s="127">
        <v>2.2799999999999998</v>
      </c>
      <c r="P27" s="128">
        <v>0.19</v>
      </c>
      <c r="Q27" s="129">
        <v>1</v>
      </c>
      <c r="R27" s="128">
        <v>6.48</v>
      </c>
      <c r="S27" s="129">
        <v>4</v>
      </c>
      <c r="T27" s="130">
        <f t="shared" si="0"/>
        <v>59.1</v>
      </c>
    </row>
    <row r="28" spans="2:22" ht="22.9" customHeight="1">
      <c r="B28" s="123"/>
      <c r="C28" s="124"/>
      <c r="D28" s="124"/>
      <c r="E28" s="124"/>
      <c r="F28" s="124"/>
      <c r="G28" s="124"/>
      <c r="H28" s="124"/>
      <c r="I28" s="124"/>
      <c r="J28" s="124"/>
      <c r="K28" s="124"/>
      <c r="L28" s="124"/>
      <c r="M28" s="409" t="s">
        <v>475</v>
      </c>
      <c r="N28" s="361"/>
      <c r="O28" s="127">
        <v>2.08</v>
      </c>
      <c r="P28" s="128">
        <v>0.12</v>
      </c>
      <c r="Q28" s="129">
        <v>1</v>
      </c>
      <c r="R28" s="128">
        <v>9.6</v>
      </c>
      <c r="S28" s="129">
        <v>4</v>
      </c>
      <c r="T28" s="130">
        <f t="shared" si="0"/>
        <v>79.87</v>
      </c>
    </row>
    <row r="29" spans="2:22" ht="22.9" customHeight="1">
      <c r="B29" s="123"/>
      <c r="C29" s="124"/>
      <c r="D29" s="124"/>
      <c r="E29" s="124"/>
      <c r="F29" s="124"/>
      <c r="G29" s="124"/>
      <c r="H29" s="124"/>
      <c r="I29" s="124"/>
      <c r="J29" s="124"/>
      <c r="K29" s="124"/>
      <c r="L29" s="124"/>
      <c r="M29" s="409" t="s">
        <v>476</v>
      </c>
      <c r="N29" s="361"/>
      <c r="O29" s="127">
        <v>0.7</v>
      </c>
      <c r="P29" s="128">
        <v>0.12</v>
      </c>
      <c r="Q29" s="129">
        <v>1</v>
      </c>
      <c r="R29" s="128">
        <v>9.6</v>
      </c>
      <c r="S29" s="129">
        <v>10</v>
      </c>
      <c r="T29" s="130">
        <f t="shared" si="0"/>
        <v>67.2</v>
      </c>
    </row>
    <row r="30" spans="2:22" ht="22.9" customHeight="1">
      <c r="B30" s="123"/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409" t="s">
        <v>477</v>
      </c>
      <c r="N30" s="361"/>
      <c r="O30" s="133">
        <v>2.27</v>
      </c>
      <c r="P30" s="128">
        <v>0.12</v>
      </c>
      <c r="Q30" s="129">
        <v>1</v>
      </c>
      <c r="R30" s="128">
        <v>9.6</v>
      </c>
      <c r="S30" s="129">
        <v>3</v>
      </c>
      <c r="T30" s="130">
        <f t="shared" si="0"/>
        <v>65.38</v>
      </c>
    </row>
    <row r="31" spans="2:22" ht="22.9" customHeight="1">
      <c r="B31" s="123"/>
      <c r="D31" s="134"/>
      <c r="E31" s="134"/>
      <c r="F31" s="134"/>
      <c r="G31" s="134"/>
      <c r="H31" s="134"/>
      <c r="I31" s="134"/>
      <c r="J31" s="124"/>
      <c r="K31" s="124"/>
      <c r="L31" s="124"/>
      <c r="M31" s="409" t="s">
        <v>478</v>
      </c>
      <c r="N31" s="361"/>
      <c r="O31" s="133">
        <v>1.1000000000000001</v>
      </c>
      <c r="P31" s="128">
        <v>0.12</v>
      </c>
      <c r="Q31" s="129">
        <v>1</v>
      </c>
      <c r="R31" s="128">
        <v>9.6</v>
      </c>
      <c r="S31" s="129">
        <v>3</v>
      </c>
      <c r="T31" s="130">
        <f t="shared" si="0"/>
        <v>31.68</v>
      </c>
    </row>
    <row r="32" spans="2:22" ht="22.9" customHeight="1">
      <c r="B32" s="123"/>
      <c r="C32" s="134"/>
      <c r="D32" s="134"/>
      <c r="E32" s="134"/>
      <c r="F32" s="124"/>
      <c r="G32" s="124"/>
      <c r="H32" s="124"/>
      <c r="I32" s="124"/>
      <c r="J32" s="124"/>
      <c r="K32" s="124"/>
      <c r="L32" s="124"/>
      <c r="M32" s="409" t="s">
        <v>479</v>
      </c>
      <c r="N32" s="361"/>
      <c r="O32" s="127"/>
      <c r="P32" s="128"/>
      <c r="Q32" s="129"/>
      <c r="R32" s="131"/>
      <c r="S32" s="129">
        <v>18</v>
      </c>
      <c r="T32" s="130">
        <f t="shared" si="0"/>
        <v>0</v>
      </c>
    </row>
    <row r="33" spans="2:22" ht="22.9" customHeight="1">
      <c r="B33" s="123"/>
      <c r="C33" s="124"/>
      <c r="D33" s="124"/>
      <c r="E33" s="124"/>
      <c r="F33" s="124"/>
      <c r="G33" s="124"/>
      <c r="H33" s="124"/>
      <c r="I33" s="124"/>
      <c r="J33" s="124"/>
      <c r="K33" s="124"/>
      <c r="L33" s="124"/>
      <c r="M33" s="409" t="s">
        <v>422</v>
      </c>
      <c r="N33" s="361"/>
      <c r="O33" s="127"/>
      <c r="P33" s="128"/>
      <c r="Q33" s="129"/>
      <c r="R33" s="131"/>
      <c r="S33" s="129">
        <v>21</v>
      </c>
      <c r="T33" s="130">
        <f t="shared" si="0"/>
        <v>0</v>
      </c>
    </row>
    <row r="34" spans="2:22" ht="22.9" customHeight="1">
      <c r="B34" s="123"/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409" t="s">
        <v>423</v>
      </c>
      <c r="N34" s="361"/>
      <c r="O34" s="127"/>
      <c r="P34" s="128"/>
      <c r="Q34" s="129"/>
      <c r="R34" s="128"/>
      <c r="S34" s="129">
        <v>3</v>
      </c>
      <c r="T34" s="130">
        <f t="shared" si="0"/>
        <v>0</v>
      </c>
    </row>
    <row r="35" spans="2:22" ht="22.9" customHeight="1">
      <c r="B35" s="123"/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409" t="s">
        <v>424</v>
      </c>
      <c r="N35" s="361"/>
      <c r="O35" s="127"/>
      <c r="P35" s="128"/>
      <c r="Q35" s="175"/>
      <c r="R35" s="258"/>
      <c r="S35" s="129">
        <v>12</v>
      </c>
      <c r="T35" s="130">
        <f t="shared" si="0"/>
        <v>0</v>
      </c>
      <c r="V35" s="135"/>
    </row>
    <row r="36" spans="2:22" ht="22.9" customHeight="1">
      <c r="B36" s="123"/>
      <c r="C36" s="124"/>
      <c r="D36" s="124"/>
      <c r="E36" s="124"/>
      <c r="F36" s="124"/>
      <c r="G36" s="124"/>
      <c r="H36" s="124"/>
      <c r="I36" s="124"/>
      <c r="J36" s="124"/>
      <c r="K36" s="124"/>
      <c r="L36" s="124"/>
      <c r="M36" s="390" t="s">
        <v>480</v>
      </c>
      <c r="N36" s="391"/>
      <c r="O36" s="258"/>
      <c r="P36" s="258"/>
      <c r="Q36" s="258"/>
      <c r="R36" s="258"/>
      <c r="S36" s="258"/>
      <c r="T36" s="130">
        <v>250.56</v>
      </c>
      <c r="V36" s="135"/>
    </row>
    <row r="37" spans="2:22" ht="22.9" customHeight="1">
      <c r="B37" s="123"/>
      <c r="C37" s="124"/>
      <c r="D37" s="124"/>
      <c r="E37" s="124"/>
      <c r="F37" s="124"/>
      <c r="G37" s="124"/>
      <c r="H37" s="124"/>
      <c r="I37" s="124"/>
      <c r="J37" s="124"/>
      <c r="K37" s="124"/>
      <c r="L37" s="124"/>
      <c r="M37" s="409"/>
      <c r="N37" s="361"/>
      <c r="O37" s="127"/>
      <c r="P37" s="128"/>
      <c r="Q37" s="129"/>
      <c r="R37" s="131"/>
      <c r="S37" s="129"/>
      <c r="T37" s="130"/>
    </row>
    <row r="38" spans="2:22" ht="22.9" customHeight="1">
      <c r="B38" s="123"/>
      <c r="C38" s="124"/>
      <c r="D38" s="124"/>
      <c r="E38" s="124"/>
      <c r="F38" s="124"/>
      <c r="G38" s="124"/>
      <c r="H38" s="124"/>
      <c r="I38" s="124"/>
      <c r="J38" s="124"/>
      <c r="K38" s="124"/>
      <c r="L38" s="124"/>
      <c r="M38" s="409"/>
      <c r="N38" s="361"/>
      <c r="O38" s="258"/>
      <c r="P38" s="258"/>
      <c r="Q38" s="258"/>
      <c r="R38" s="258"/>
      <c r="S38" s="258"/>
      <c r="T38" s="137"/>
    </row>
    <row r="39" spans="2:22" ht="22.9" customHeight="1">
      <c r="B39" s="123"/>
      <c r="F39" s="124"/>
      <c r="G39" s="124"/>
      <c r="H39" s="124"/>
      <c r="I39" s="124"/>
      <c r="J39" s="124"/>
      <c r="K39" s="124"/>
      <c r="L39" s="124"/>
      <c r="M39" s="409"/>
      <c r="N39" s="361"/>
      <c r="O39" s="127"/>
      <c r="P39" s="131"/>
      <c r="Q39" s="129"/>
      <c r="R39" s="131"/>
      <c r="S39" s="129"/>
      <c r="T39" s="130"/>
    </row>
    <row r="40" spans="2:22" ht="22.9" customHeight="1">
      <c r="B40" s="123"/>
      <c r="F40" s="124"/>
      <c r="G40" s="124"/>
      <c r="H40" s="124"/>
      <c r="I40" s="124"/>
      <c r="J40" s="124"/>
      <c r="K40" s="124"/>
      <c r="L40" s="124"/>
      <c r="M40" s="409"/>
      <c r="N40" s="361"/>
      <c r="O40" s="127"/>
      <c r="P40" s="128"/>
      <c r="Q40" s="129"/>
      <c r="R40" s="131"/>
      <c r="S40" s="129"/>
      <c r="T40" s="130"/>
    </row>
    <row r="41" spans="2:22" ht="22.9" customHeight="1">
      <c r="B41" s="123"/>
      <c r="F41" s="124"/>
      <c r="G41" s="124"/>
      <c r="H41" s="124"/>
      <c r="I41" s="124"/>
      <c r="J41" s="124"/>
      <c r="K41" s="124"/>
      <c r="L41" s="124"/>
      <c r="M41" s="409"/>
      <c r="N41" s="361"/>
      <c r="O41" s="127"/>
      <c r="P41" s="128"/>
      <c r="Q41" s="129"/>
      <c r="R41" s="131"/>
      <c r="S41" s="129"/>
      <c r="T41" s="130"/>
    </row>
    <row r="42" spans="2:22" ht="22.9" customHeight="1">
      <c r="B42" s="123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409"/>
      <c r="N42" s="361"/>
      <c r="O42" s="127"/>
      <c r="P42" s="128"/>
      <c r="Q42" s="129"/>
      <c r="R42" s="131"/>
      <c r="S42" s="129"/>
      <c r="T42" s="130"/>
    </row>
    <row r="43" spans="2:22" ht="22.9" customHeight="1">
      <c r="B43" s="123"/>
      <c r="C43" s="124"/>
      <c r="D43" s="124"/>
      <c r="E43" s="124"/>
      <c r="F43" s="124"/>
      <c r="G43" s="124"/>
      <c r="H43" s="124"/>
      <c r="I43" s="124"/>
      <c r="J43" s="124"/>
      <c r="K43" s="124"/>
      <c r="L43" s="124"/>
      <c r="M43" s="409"/>
      <c r="N43" s="361"/>
      <c r="O43" s="258"/>
      <c r="P43" s="258"/>
      <c r="Q43" s="258"/>
      <c r="R43" s="258"/>
      <c r="S43" s="258"/>
      <c r="T43" s="130"/>
    </row>
    <row r="44" spans="2:22" ht="22.9" customHeight="1" thickBot="1">
      <c r="B44" s="123"/>
      <c r="C44" s="124"/>
      <c r="D44" s="124"/>
      <c r="E44" s="124"/>
      <c r="F44" s="124"/>
      <c r="G44" s="124"/>
      <c r="H44" s="124"/>
      <c r="I44" s="124"/>
      <c r="J44" s="124"/>
      <c r="K44" s="124"/>
      <c r="L44" s="124"/>
      <c r="M44" s="141"/>
      <c r="N44" s="142"/>
      <c r="O44" s="142"/>
      <c r="P44" s="142"/>
      <c r="Q44" s="142"/>
      <c r="R44" s="142"/>
      <c r="S44" s="142"/>
      <c r="T44" s="143"/>
    </row>
    <row r="45" spans="2:22" s="145" customFormat="1" ht="24" customHeight="1">
      <c r="B45" s="392" t="s">
        <v>154</v>
      </c>
      <c r="C45" s="393"/>
      <c r="D45" s="393"/>
      <c r="E45" s="393"/>
      <c r="F45" s="393"/>
      <c r="G45" s="393"/>
      <c r="H45" s="393"/>
      <c r="I45" s="393"/>
      <c r="J45" s="393"/>
      <c r="K45" s="393"/>
      <c r="L45" s="394"/>
      <c r="M45" s="401" t="s">
        <v>139</v>
      </c>
      <c r="N45" s="402"/>
      <c r="O45" s="402"/>
      <c r="P45" s="402"/>
      <c r="Q45" s="402"/>
      <c r="R45" s="402"/>
      <c r="S45" s="402"/>
      <c r="T45" s="144">
        <f>SUM(T17:T44)</f>
        <v>2229.0200000000004</v>
      </c>
    </row>
    <row r="46" spans="2:22" s="145" customFormat="1" ht="24" customHeight="1">
      <c r="B46" s="395"/>
      <c r="C46" s="396"/>
      <c r="D46" s="396"/>
      <c r="E46" s="396"/>
      <c r="F46" s="396"/>
      <c r="G46" s="396"/>
      <c r="H46" s="396"/>
      <c r="I46" s="396"/>
      <c r="J46" s="396"/>
      <c r="K46" s="396"/>
      <c r="L46" s="397"/>
      <c r="M46" s="403" t="s">
        <v>140</v>
      </c>
      <c r="N46" s="404"/>
      <c r="O46" s="404"/>
      <c r="P46" s="404"/>
      <c r="Q46" s="404"/>
      <c r="R46" s="404"/>
      <c r="S46" s="404"/>
      <c r="T46" s="146"/>
    </row>
    <row r="47" spans="2:22" s="145" customFormat="1" ht="24" customHeight="1" thickBot="1">
      <c r="B47" s="398"/>
      <c r="C47" s="399"/>
      <c r="D47" s="399"/>
      <c r="E47" s="399"/>
      <c r="F47" s="399"/>
      <c r="G47" s="399"/>
      <c r="H47" s="399"/>
      <c r="I47" s="399"/>
      <c r="J47" s="399"/>
      <c r="K47" s="399"/>
      <c r="L47" s="400"/>
      <c r="M47" s="405" t="s">
        <v>141</v>
      </c>
      <c r="N47" s="406"/>
      <c r="O47" s="406"/>
      <c r="P47" s="406"/>
      <c r="Q47" s="406"/>
      <c r="R47" s="406"/>
      <c r="S47" s="406"/>
      <c r="T47" s="147">
        <f>+T46+T45</f>
        <v>2229.0200000000004</v>
      </c>
    </row>
    <row r="48" spans="2:22" ht="17.45" customHeight="1">
      <c r="B48" s="148"/>
      <c r="C48" s="149"/>
      <c r="D48" s="149"/>
      <c r="E48" s="149"/>
      <c r="F48" s="149"/>
      <c r="G48" s="149"/>
      <c r="H48" s="149"/>
      <c r="I48" s="149"/>
      <c r="J48" s="149"/>
      <c r="K48" s="149"/>
      <c r="L48" s="149"/>
      <c r="M48" s="150"/>
      <c r="N48" s="150"/>
      <c r="P48" s="150"/>
      <c r="Q48" s="150"/>
      <c r="R48" s="150"/>
      <c r="S48" s="150"/>
      <c r="T48" s="151"/>
    </row>
    <row r="49" spans="2:20" ht="22.9" customHeight="1">
      <c r="B49" s="148"/>
      <c r="J49" s="149"/>
      <c r="K49" s="149"/>
      <c r="L49" s="149"/>
      <c r="M49" s="150"/>
      <c r="Q49" s="115"/>
      <c r="R49" s="149"/>
      <c r="S49" s="149"/>
      <c r="T49" s="153"/>
    </row>
    <row r="50" spans="2:20" ht="19.149999999999999" customHeight="1">
      <c r="B50" s="148"/>
      <c r="J50" s="149"/>
      <c r="K50" s="149"/>
      <c r="L50" s="149"/>
      <c r="M50" s="150"/>
      <c r="Q50" s="115"/>
      <c r="R50" s="149"/>
      <c r="S50" s="149"/>
      <c r="T50" s="153"/>
    </row>
    <row r="51" spans="2:20" ht="21.6" customHeight="1">
      <c r="B51" s="148"/>
      <c r="C51" s="149"/>
      <c r="D51" s="149"/>
      <c r="E51" s="149"/>
      <c r="F51" s="149"/>
      <c r="G51" s="149"/>
      <c r="H51" s="149"/>
      <c r="I51" s="149"/>
      <c r="J51" s="149"/>
      <c r="K51" s="149"/>
      <c r="L51" s="149"/>
      <c r="M51" s="150"/>
      <c r="N51" s="150"/>
      <c r="P51" s="150"/>
      <c r="Q51" s="154"/>
      <c r="R51" s="154"/>
      <c r="S51" s="154"/>
      <c r="T51" s="155"/>
    </row>
    <row r="52" spans="2:20" ht="25.15" customHeight="1">
      <c r="B52" s="148"/>
      <c r="C52" s="149"/>
      <c r="D52" s="149"/>
      <c r="E52" s="149"/>
      <c r="F52" s="149"/>
      <c r="G52" s="149"/>
      <c r="H52" s="149"/>
      <c r="I52" s="149"/>
      <c r="J52" s="149"/>
      <c r="K52" s="149"/>
      <c r="L52" s="156"/>
      <c r="M52" s="157"/>
      <c r="N52" s="157"/>
      <c r="P52" s="150"/>
      <c r="Q52" s="157"/>
      <c r="R52" s="157"/>
      <c r="S52" s="157"/>
      <c r="T52" s="158"/>
    </row>
    <row r="53" spans="2:20" s="162" customFormat="1" ht="17.45" customHeight="1">
      <c r="B53" s="384" t="s">
        <v>142</v>
      </c>
      <c r="C53" s="385"/>
      <c r="D53" s="385"/>
      <c r="E53" s="385"/>
      <c r="F53" s="159"/>
      <c r="G53" s="386" t="s">
        <v>142</v>
      </c>
      <c r="H53" s="386"/>
      <c r="I53" s="386"/>
      <c r="J53" s="387"/>
      <c r="K53" s="160"/>
      <c r="L53" s="388" t="s">
        <v>142</v>
      </c>
      <c r="M53" s="388"/>
      <c r="N53" s="388"/>
      <c r="O53" s="388"/>
      <c r="P53" s="161"/>
      <c r="Q53" s="388" t="s">
        <v>142</v>
      </c>
      <c r="R53" s="388"/>
      <c r="S53" s="388"/>
      <c r="T53" s="389"/>
    </row>
    <row r="54" spans="2:20" ht="17.45" customHeight="1">
      <c r="B54" s="163" t="str">
        <f>+'[30]1,01'!B53</f>
        <v>Nombre: IVAN DARIO RODRIGUEZ</v>
      </c>
      <c r="C54" s="164"/>
      <c r="D54" s="164"/>
      <c r="E54" s="164"/>
      <c r="F54" s="164"/>
      <c r="G54" s="165" t="str">
        <f>+'[30]1,01'!G53</f>
        <v xml:space="preserve">Nombre: MANUEL EDUARDO CEPEDA HERNÁNDEZ </v>
      </c>
      <c r="H54" s="165"/>
      <c r="I54" s="165"/>
      <c r="J54" s="165"/>
      <c r="K54" s="166"/>
      <c r="L54" s="167" t="str">
        <f>+'[30]1,01'!L53</f>
        <v>Nombre: ROBINSON ALEXANDER TOBAR URBANO</v>
      </c>
      <c r="M54" s="167"/>
      <c r="N54" s="167"/>
      <c r="O54" s="167"/>
      <c r="P54" s="166"/>
      <c r="Q54" s="167" t="str">
        <f>+'[30]1,01'!Q53</f>
        <v>Nombre: CLARA LUZ JARAMILLO HENAO</v>
      </c>
      <c r="R54" s="167"/>
      <c r="S54" s="167"/>
      <c r="T54" s="168"/>
    </row>
    <row r="55" spans="2:20" ht="17.45" customHeight="1" thickBot="1">
      <c r="B55" s="174" t="str">
        <f>+'[30]1,01'!B54</f>
        <v>RESIDENTE DE OBRA</v>
      </c>
      <c r="C55" s="169"/>
      <c r="D55" s="169"/>
      <c r="E55" s="169"/>
      <c r="F55" s="169"/>
      <c r="G55" s="170" t="str">
        <f>+'[30]1,01'!G54</f>
        <v>DIRECTOR DE OBRA</v>
      </c>
      <c r="H55" s="170"/>
      <c r="I55" s="170"/>
      <c r="J55" s="170"/>
      <c r="K55" s="171"/>
      <c r="L55" s="172" t="str">
        <f>+'[30]1,01'!L54</f>
        <v xml:space="preserve">RESIDENTE DE INTERVENTORIA </v>
      </c>
      <c r="M55" s="172"/>
      <c r="N55" s="172"/>
      <c r="O55" s="172"/>
      <c r="P55" s="171"/>
      <c r="Q55" s="172" t="str">
        <f>+'[30]1,01'!Q54</f>
        <v xml:space="preserve">DIRECTOR DE INTERVENTORIA </v>
      </c>
      <c r="R55" s="172"/>
      <c r="S55" s="172"/>
      <c r="T55" s="173"/>
    </row>
  </sheetData>
  <mergeCells count="66">
    <mergeCell ref="B4:T4"/>
    <mergeCell ref="F1:Q2"/>
    <mergeCell ref="R1:T1"/>
    <mergeCell ref="R2:T2"/>
    <mergeCell ref="B3:Q3"/>
    <mergeCell ref="R3:T3"/>
    <mergeCell ref="B11:T11"/>
    <mergeCell ref="B6:D7"/>
    <mergeCell ref="E6:G7"/>
    <mergeCell ref="H6:I7"/>
    <mergeCell ref="J6:N7"/>
    <mergeCell ref="O6:O8"/>
    <mergeCell ref="P6:T8"/>
    <mergeCell ref="B8:D8"/>
    <mergeCell ref="E8:G8"/>
    <mergeCell ref="H8:I8"/>
    <mergeCell ref="J8:N8"/>
    <mergeCell ref="B9:T9"/>
    <mergeCell ref="B10:C10"/>
    <mergeCell ref="E10:G10"/>
    <mergeCell ref="J10:Q10"/>
    <mergeCell ref="S10:T10"/>
    <mergeCell ref="B12:L12"/>
    <mergeCell ref="M12:T12"/>
    <mergeCell ref="M13:N14"/>
    <mergeCell ref="O13:Q13"/>
    <mergeCell ref="R13:R14"/>
    <mergeCell ref="S13:S14"/>
    <mergeCell ref="T13:T14"/>
    <mergeCell ref="M26:N26"/>
    <mergeCell ref="M15:T15"/>
    <mergeCell ref="M16:T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38:N38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M36:N36"/>
    <mergeCell ref="M37:N37"/>
    <mergeCell ref="B53:E53"/>
    <mergeCell ref="G53:J53"/>
    <mergeCell ref="L53:O53"/>
    <mergeCell ref="Q53:T53"/>
    <mergeCell ref="M39:N39"/>
    <mergeCell ref="M40:N40"/>
    <mergeCell ref="M41:N41"/>
    <mergeCell ref="M42:N42"/>
    <mergeCell ref="M43:N43"/>
    <mergeCell ref="B45:L47"/>
    <mergeCell ref="M45:S45"/>
    <mergeCell ref="M46:S46"/>
    <mergeCell ref="M47:S47"/>
  </mergeCells>
  <printOptions horizontalCentered="1"/>
  <pageMargins left="0.11811023622047245" right="0.11811023622047245" top="0.11811023622047245" bottom="0.11811023622047245" header="0" footer="0"/>
  <pageSetup scale="44" fitToHeight="0" orientation="landscape" r:id="rId1"/>
  <headerFooter alignWithMargins="0"/>
  <drawing r:id="rId2"/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F00-000000000000}">
  <sheetPr>
    <tabColor theme="9" tint="0.59999389629810485"/>
    <pageSetUpPr fitToPage="1"/>
  </sheetPr>
  <dimension ref="B1:V55"/>
  <sheetViews>
    <sheetView view="pageBreakPreview" zoomScaleNormal="100" zoomScaleSheetLayoutView="100" workbookViewId="0">
      <selection activeCell="G58" sqref="G58"/>
    </sheetView>
  </sheetViews>
  <sheetFormatPr baseColWidth="10" defaultColWidth="10" defaultRowHeight="27" customHeight="1"/>
  <cols>
    <col min="1" max="1" width="1.125" style="115" customWidth="1"/>
    <col min="2" max="5" width="12" style="115" customWidth="1"/>
    <col min="6" max="6" width="15.625" style="115" customWidth="1"/>
    <col min="7" max="7" width="19.875" style="115" customWidth="1"/>
    <col min="8" max="12" width="12" style="115" customWidth="1"/>
    <col min="13" max="13" width="20.125" style="152" customWidth="1"/>
    <col min="14" max="14" width="27.375" style="152" customWidth="1"/>
    <col min="15" max="15" width="17.375" style="150" customWidth="1"/>
    <col min="16" max="16" width="14.375" style="152" customWidth="1"/>
    <col min="17" max="17" width="16.875" style="152" customWidth="1"/>
    <col min="18" max="18" width="13.625" style="152" customWidth="1"/>
    <col min="19" max="19" width="17" style="152" customWidth="1"/>
    <col min="20" max="20" width="13.375" style="152" customWidth="1"/>
    <col min="21" max="21" width="17" style="115" bestFit="1" customWidth="1"/>
    <col min="22" max="22" width="18.125" style="115" customWidth="1"/>
    <col min="23" max="23" width="13.625" style="115" bestFit="1" customWidth="1"/>
    <col min="24" max="24" width="10.125" style="115" bestFit="1" customWidth="1"/>
    <col min="25" max="16384" width="10" style="115"/>
  </cols>
  <sheetData>
    <row r="1" spans="2:20" s="107" customFormat="1" ht="38.450000000000003" customHeight="1">
      <c r="B1" s="104"/>
      <c r="C1" s="105"/>
      <c r="D1" s="105"/>
      <c r="E1" s="106"/>
      <c r="F1" s="342" t="s">
        <v>123</v>
      </c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4"/>
      <c r="R1" s="348"/>
      <c r="S1" s="349"/>
      <c r="T1" s="350"/>
    </row>
    <row r="2" spans="2:20" s="107" customFormat="1" ht="37.9" customHeight="1" thickBot="1">
      <c r="B2" s="108"/>
      <c r="C2" s="109"/>
      <c r="D2" s="109"/>
      <c r="E2" s="110"/>
      <c r="F2" s="345"/>
      <c r="G2" s="346"/>
      <c r="H2" s="346"/>
      <c r="I2" s="346"/>
      <c r="J2" s="346"/>
      <c r="K2" s="346"/>
      <c r="L2" s="346"/>
      <c r="M2" s="346"/>
      <c r="N2" s="346"/>
      <c r="O2" s="346"/>
      <c r="P2" s="346"/>
      <c r="Q2" s="347"/>
      <c r="R2" s="351"/>
      <c r="S2" s="352"/>
      <c r="T2" s="353"/>
    </row>
    <row r="3" spans="2:20" s="107" customFormat="1" ht="29.45" customHeight="1" thickBot="1">
      <c r="B3" s="354" t="str">
        <f>+'1,01'!B3</f>
        <v>PATRIMONIO NATURAL FONDO PARA LA BIODIVERSIDAD Y ÁREAS PROTEGIDAS</v>
      </c>
      <c r="C3" s="355"/>
      <c r="D3" s="355"/>
      <c r="E3" s="355"/>
      <c r="F3" s="355"/>
      <c r="G3" s="355"/>
      <c r="H3" s="355"/>
      <c r="I3" s="355"/>
      <c r="J3" s="355"/>
      <c r="K3" s="355"/>
      <c r="L3" s="355"/>
      <c r="M3" s="355"/>
      <c r="N3" s="355"/>
      <c r="O3" s="355"/>
      <c r="P3" s="355"/>
      <c r="Q3" s="356"/>
      <c r="R3" s="357"/>
      <c r="S3" s="358"/>
      <c r="T3" s="359"/>
    </row>
    <row r="4" spans="2:20" s="107" customFormat="1" ht="33" customHeight="1" thickBot="1">
      <c r="B4" s="339" t="s">
        <v>124</v>
      </c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  <c r="P4" s="340"/>
      <c r="Q4" s="340"/>
      <c r="R4" s="340"/>
      <c r="S4" s="340"/>
      <c r="T4" s="341"/>
    </row>
    <row r="5" spans="2:20" s="107" customFormat="1" ht="12.6" customHeight="1" thickBot="1">
      <c r="B5" s="111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3"/>
      <c r="T5" s="114"/>
    </row>
    <row r="6" spans="2:20" ht="27" customHeight="1">
      <c r="B6" s="308" t="s">
        <v>125</v>
      </c>
      <c r="C6" s="309"/>
      <c r="D6" s="309"/>
      <c r="E6" s="312" t="s">
        <v>149</v>
      </c>
      <c r="F6" s="312"/>
      <c r="G6" s="313"/>
      <c r="H6" s="316" t="s">
        <v>126</v>
      </c>
      <c r="I6" s="317"/>
      <c r="J6" s="320">
        <v>45926</v>
      </c>
      <c r="K6" s="312"/>
      <c r="L6" s="312"/>
      <c r="M6" s="312"/>
      <c r="N6" s="313"/>
      <c r="O6" s="321" t="s">
        <v>127</v>
      </c>
      <c r="P6" s="312" t="s">
        <v>150</v>
      </c>
      <c r="Q6" s="312"/>
      <c r="R6" s="312"/>
      <c r="S6" s="312"/>
      <c r="T6" s="313"/>
    </row>
    <row r="7" spans="2:20" ht="27" customHeight="1">
      <c r="B7" s="310"/>
      <c r="C7" s="311"/>
      <c r="D7" s="311"/>
      <c r="E7" s="314"/>
      <c r="F7" s="314"/>
      <c r="G7" s="315"/>
      <c r="H7" s="318"/>
      <c r="I7" s="319"/>
      <c r="J7" s="314"/>
      <c r="K7" s="314"/>
      <c r="L7" s="314"/>
      <c r="M7" s="314"/>
      <c r="N7" s="315"/>
      <c r="O7" s="322"/>
      <c r="P7" s="314"/>
      <c r="Q7" s="314"/>
      <c r="R7" s="314"/>
      <c r="S7" s="314"/>
      <c r="T7" s="315"/>
    </row>
    <row r="8" spans="2:20" ht="50.25" customHeight="1" thickBot="1">
      <c r="B8" s="326" t="s">
        <v>128</v>
      </c>
      <c r="C8" s="327"/>
      <c r="D8" s="327"/>
      <c r="E8" s="324" t="s">
        <v>151</v>
      </c>
      <c r="F8" s="324"/>
      <c r="G8" s="325"/>
      <c r="H8" s="326" t="s">
        <v>129</v>
      </c>
      <c r="I8" s="327"/>
      <c r="J8" s="324" t="s">
        <v>152</v>
      </c>
      <c r="K8" s="324"/>
      <c r="L8" s="324"/>
      <c r="M8" s="324"/>
      <c r="N8" s="325"/>
      <c r="O8" s="323"/>
      <c r="P8" s="324"/>
      <c r="Q8" s="324"/>
      <c r="R8" s="324"/>
      <c r="S8" s="324"/>
      <c r="T8" s="325"/>
    </row>
    <row r="9" spans="2:20" ht="11.25" customHeight="1" thickBot="1">
      <c r="B9" s="328"/>
      <c r="C9" s="329"/>
      <c r="D9" s="329"/>
      <c r="E9" s="329"/>
      <c r="F9" s="329"/>
      <c r="G9" s="329"/>
      <c r="H9" s="329"/>
      <c r="I9" s="329"/>
      <c r="J9" s="329"/>
      <c r="K9" s="329"/>
      <c r="L9" s="329"/>
      <c r="M9" s="329"/>
      <c r="N9" s="329"/>
      <c r="O9" s="329"/>
      <c r="P9" s="329"/>
      <c r="Q9" s="329"/>
      <c r="R9" s="329"/>
      <c r="S9" s="329"/>
      <c r="T9" s="330"/>
    </row>
    <row r="10" spans="2:20" ht="33.6" customHeight="1" thickBot="1">
      <c r="B10" s="331" t="s">
        <v>130</v>
      </c>
      <c r="C10" s="332"/>
      <c r="D10" s="116" t="str">
        <f>+'F-GAL-001'!B37</f>
        <v>I.</v>
      </c>
      <c r="E10" s="333" t="str">
        <f>+'F-GAL-001'!C37</f>
        <v>ITEM NO PREVISTO</v>
      </c>
      <c r="F10" s="333"/>
      <c r="G10" s="333"/>
      <c r="H10" s="117" t="s">
        <v>131</v>
      </c>
      <c r="I10" s="118" t="str">
        <f>+'N.P.21-1'!I10</f>
        <v>N.P. 21</v>
      </c>
      <c r="J10" s="334" t="e">
        <f>+UPPER('F-GAL-001'!#REF!)</f>
        <v>#REF!</v>
      </c>
      <c r="K10" s="335"/>
      <c r="L10" s="335"/>
      <c r="M10" s="335"/>
      <c r="N10" s="335"/>
      <c r="O10" s="335"/>
      <c r="P10" s="335"/>
      <c r="Q10" s="336"/>
      <c r="R10" s="119" t="s">
        <v>132</v>
      </c>
      <c r="S10" s="337" t="str">
        <f>+'N.P.21-1'!S10</f>
        <v>kg</v>
      </c>
      <c r="T10" s="338"/>
    </row>
    <row r="11" spans="2:20" ht="10.5" customHeight="1" thickBot="1">
      <c r="B11" s="305"/>
      <c r="C11" s="306"/>
      <c r="D11" s="306"/>
      <c r="E11" s="306"/>
      <c r="F11" s="306"/>
      <c r="G11" s="306"/>
      <c r="H11" s="306"/>
      <c r="I11" s="306"/>
      <c r="J11" s="306"/>
      <c r="K11" s="306"/>
      <c r="L11" s="306"/>
      <c r="M11" s="306"/>
      <c r="N11" s="306"/>
      <c r="O11" s="306"/>
      <c r="P11" s="306"/>
      <c r="Q11" s="306"/>
      <c r="R11" s="306"/>
      <c r="S11" s="306"/>
      <c r="T11" s="307"/>
    </row>
    <row r="12" spans="2:20" ht="27" customHeight="1" thickBot="1">
      <c r="B12" s="362" t="s">
        <v>133</v>
      </c>
      <c r="C12" s="363"/>
      <c r="D12" s="363"/>
      <c r="E12" s="363"/>
      <c r="F12" s="363"/>
      <c r="G12" s="363"/>
      <c r="H12" s="363"/>
      <c r="I12" s="363"/>
      <c r="J12" s="363"/>
      <c r="K12" s="363"/>
      <c r="L12" s="363"/>
      <c r="M12" s="362" t="s">
        <v>134</v>
      </c>
      <c r="N12" s="363"/>
      <c r="O12" s="363"/>
      <c r="P12" s="363"/>
      <c r="Q12" s="363"/>
      <c r="R12" s="363"/>
      <c r="S12" s="363"/>
      <c r="T12" s="364"/>
    </row>
    <row r="13" spans="2:20" ht="30" customHeight="1">
      <c r="B13" s="120"/>
      <c r="C13" s="121"/>
      <c r="D13" s="121"/>
      <c r="E13" s="121"/>
      <c r="F13" s="121"/>
      <c r="G13" s="121"/>
      <c r="H13" s="121"/>
      <c r="I13" s="121"/>
      <c r="J13" s="121"/>
      <c r="K13" s="121"/>
      <c r="L13" s="122"/>
      <c r="M13" s="365" t="s">
        <v>135</v>
      </c>
      <c r="N13" s="366"/>
      <c r="O13" s="369" t="s">
        <v>136</v>
      </c>
      <c r="P13" s="370"/>
      <c r="Q13" s="371"/>
      <c r="R13" s="372" t="s">
        <v>241</v>
      </c>
      <c r="S13" s="374" t="s">
        <v>243</v>
      </c>
      <c r="T13" s="376" t="s">
        <v>36</v>
      </c>
    </row>
    <row r="14" spans="2:20" ht="30" customHeight="1">
      <c r="B14" s="123"/>
      <c r="C14" s="124"/>
      <c r="D14" s="124"/>
      <c r="E14" s="124"/>
      <c r="F14" s="124"/>
      <c r="G14" s="124"/>
      <c r="H14" s="124"/>
      <c r="I14" s="124"/>
      <c r="J14" s="124"/>
      <c r="K14" s="124"/>
      <c r="L14" s="125"/>
      <c r="M14" s="367"/>
      <c r="N14" s="368"/>
      <c r="O14" s="126" t="s">
        <v>137</v>
      </c>
      <c r="P14" s="126" t="s">
        <v>138</v>
      </c>
      <c r="Q14" s="126" t="s">
        <v>193</v>
      </c>
      <c r="R14" s="373"/>
      <c r="S14" s="375"/>
      <c r="T14" s="377"/>
    </row>
    <row r="15" spans="2:20" ht="22.9" customHeight="1">
      <c r="B15" s="123"/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378"/>
      <c r="N15" s="379"/>
      <c r="O15" s="379"/>
      <c r="P15" s="379"/>
      <c r="Q15" s="379"/>
      <c r="R15" s="379"/>
      <c r="S15" s="379"/>
      <c r="T15" s="380"/>
    </row>
    <row r="16" spans="2:20" ht="22.9" customHeight="1">
      <c r="B16" s="123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378" t="s">
        <v>100</v>
      </c>
      <c r="N16" s="379"/>
      <c r="O16" s="379"/>
      <c r="P16" s="379"/>
      <c r="Q16" s="379"/>
      <c r="R16" s="379"/>
      <c r="S16" s="379"/>
      <c r="T16" s="380"/>
    </row>
    <row r="17" spans="2:22" ht="22.9" customHeight="1">
      <c r="B17" s="123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360" t="s">
        <v>374</v>
      </c>
      <c r="N17" s="361"/>
      <c r="O17" s="127">
        <v>3.92</v>
      </c>
      <c r="P17" s="128">
        <v>0.14000000000000001</v>
      </c>
      <c r="Q17" s="129">
        <v>1</v>
      </c>
      <c r="R17" s="128">
        <v>4.75</v>
      </c>
      <c r="S17" s="129">
        <v>12</v>
      </c>
      <c r="T17" s="130">
        <f>ROUND(+O17*Q17*R17*S17,2)</f>
        <v>223.44</v>
      </c>
    </row>
    <row r="18" spans="2:22" ht="22.9" customHeight="1">
      <c r="B18" s="123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360" t="s">
        <v>375</v>
      </c>
      <c r="N18" s="361"/>
      <c r="O18" s="136">
        <v>5.42</v>
      </c>
      <c r="P18" s="136">
        <v>3.92</v>
      </c>
      <c r="Q18" s="136">
        <v>1</v>
      </c>
      <c r="R18" s="128">
        <f>+(1/0.1)*1.72</f>
        <v>17.2</v>
      </c>
      <c r="S18" s="136">
        <v>1</v>
      </c>
      <c r="T18" s="130">
        <f>ROUND(+O18*P18*Q18*R18*S18,2)</f>
        <v>365.44</v>
      </c>
    </row>
    <row r="19" spans="2:22" ht="22.9" customHeight="1"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409" t="s">
        <v>425</v>
      </c>
      <c r="N19" s="361"/>
      <c r="O19" s="136">
        <v>2.08</v>
      </c>
      <c r="P19" s="136">
        <v>0.08</v>
      </c>
      <c r="Q19" s="136">
        <v>1</v>
      </c>
      <c r="R19" s="128">
        <v>2.7</v>
      </c>
      <c r="S19" s="136">
        <v>2</v>
      </c>
      <c r="T19" s="130">
        <f t="shared" ref="T19:T28" si="0">ROUND(+O19*Q19*R19*S19,2)</f>
        <v>11.23</v>
      </c>
    </row>
    <row r="20" spans="2:22" ht="22.9" customHeight="1"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409" t="s">
        <v>425</v>
      </c>
      <c r="N20" s="361"/>
      <c r="O20" s="127">
        <v>0.64</v>
      </c>
      <c r="P20" s="128">
        <v>0.08</v>
      </c>
      <c r="Q20" s="129">
        <v>1</v>
      </c>
      <c r="R20" s="128">
        <v>2.7</v>
      </c>
      <c r="S20" s="129">
        <v>12</v>
      </c>
      <c r="T20" s="130">
        <f t="shared" si="0"/>
        <v>20.74</v>
      </c>
    </row>
    <row r="21" spans="2:22" ht="22.9" customHeight="1"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409" t="s">
        <v>426</v>
      </c>
      <c r="N21" s="361"/>
      <c r="O21" s="127">
        <v>2.08</v>
      </c>
      <c r="P21" s="128">
        <v>0.08</v>
      </c>
      <c r="Q21" s="129">
        <v>1</v>
      </c>
      <c r="R21" s="136">
        <v>2.7</v>
      </c>
      <c r="S21" s="129">
        <v>2</v>
      </c>
      <c r="T21" s="130">
        <f t="shared" si="0"/>
        <v>11.23</v>
      </c>
    </row>
    <row r="22" spans="2:22" ht="22.9" customHeight="1">
      <c r="B22" s="123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409" t="s">
        <v>426</v>
      </c>
      <c r="N22" s="361"/>
      <c r="O22" s="136">
        <v>0.64</v>
      </c>
      <c r="P22" s="136">
        <v>0.08</v>
      </c>
      <c r="Q22" s="129">
        <v>1</v>
      </c>
      <c r="R22" s="136">
        <v>2.7</v>
      </c>
      <c r="S22" s="136">
        <v>12</v>
      </c>
      <c r="T22" s="130">
        <f t="shared" si="0"/>
        <v>20.74</v>
      </c>
      <c r="V22" s="132"/>
    </row>
    <row r="23" spans="2:22" ht="22.9" customHeight="1">
      <c r="B23" s="123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409" t="s">
        <v>427</v>
      </c>
      <c r="N23" s="361"/>
      <c r="O23" s="136">
        <v>2.64</v>
      </c>
      <c r="P23" s="136">
        <v>0.08</v>
      </c>
      <c r="Q23" s="129">
        <v>1</v>
      </c>
      <c r="R23" s="136">
        <v>2.7</v>
      </c>
      <c r="S23" s="136">
        <v>3</v>
      </c>
      <c r="T23" s="130">
        <f t="shared" si="0"/>
        <v>21.38</v>
      </c>
    </row>
    <row r="24" spans="2:22" ht="22.9" customHeight="1">
      <c r="B24" s="123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409" t="s">
        <v>428</v>
      </c>
      <c r="N24" s="361"/>
      <c r="O24" s="127">
        <v>2.64</v>
      </c>
      <c r="P24" s="128">
        <v>0.08</v>
      </c>
      <c r="Q24" s="129">
        <v>1</v>
      </c>
      <c r="R24" s="128">
        <v>2.7</v>
      </c>
      <c r="S24" s="129">
        <v>3</v>
      </c>
      <c r="T24" s="130">
        <f t="shared" si="0"/>
        <v>21.38</v>
      </c>
    </row>
    <row r="25" spans="2:22" ht="22.9" customHeight="1">
      <c r="B25" s="123"/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409" t="s">
        <v>429</v>
      </c>
      <c r="N25" s="361"/>
      <c r="O25" s="127">
        <v>1</v>
      </c>
      <c r="P25" s="128">
        <v>0.08</v>
      </c>
      <c r="Q25" s="129">
        <v>1</v>
      </c>
      <c r="R25" s="128">
        <v>2.7</v>
      </c>
      <c r="S25" s="129">
        <v>8</v>
      </c>
      <c r="T25" s="130">
        <f t="shared" si="0"/>
        <v>21.6</v>
      </c>
    </row>
    <row r="26" spans="2:22" ht="22.9" customHeight="1">
      <c r="B26" s="123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409" t="s">
        <v>381</v>
      </c>
      <c r="N26" s="361"/>
      <c r="O26" s="127">
        <v>5.42</v>
      </c>
      <c r="P26" s="128">
        <v>0.14000000000000001</v>
      </c>
      <c r="Q26" s="129">
        <v>1</v>
      </c>
      <c r="R26" s="128">
        <v>4.75</v>
      </c>
      <c r="S26" s="129">
        <v>10</v>
      </c>
      <c r="T26" s="130">
        <f t="shared" si="0"/>
        <v>257.45</v>
      </c>
    </row>
    <row r="27" spans="2:22" ht="22.9" customHeight="1">
      <c r="B27" s="123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409" t="s">
        <v>382</v>
      </c>
      <c r="N27" s="361"/>
      <c r="O27" s="127">
        <v>5.42</v>
      </c>
      <c r="P27" s="128">
        <v>0.14000000000000001</v>
      </c>
      <c r="Q27" s="129">
        <v>1</v>
      </c>
      <c r="R27" s="128">
        <v>4.75</v>
      </c>
      <c r="S27" s="129">
        <v>3</v>
      </c>
      <c r="T27" s="130">
        <f t="shared" si="0"/>
        <v>77.239999999999995</v>
      </c>
    </row>
    <row r="28" spans="2:22" ht="22.9" customHeight="1">
      <c r="B28" s="123"/>
      <c r="C28" s="124"/>
      <c r="D28" s="124"/>
      <c r="E28" s="124"/>
      <c r="F28" s="124"/>
      <c r="G28" s="124"/>
      <c r="H28" s="124"/>
      <c r="I28" s="124"/>
      <c r="J28" s="124"/>
      <c r="K28" s="124"/>
      <c r="L28" s="124"/>
      <c r="M28" s="409" t="s">
        <v>383</v>
      </c>
      <c r="N28" s="361"/>
      <c r="O28" s="127">
        <v>2.41</v>
      </c>
      <c r="P28" s="128" t="s">
        <v>384</v>
      </c>
      <c r="Q28" s="129">
        <v>1</v>
      </c>
      <c r="R28" s="128">
        <v>1</v>
      </c>
      <c r="S28" s="129">
        <v>8</v>
      </c>
      <c r="T28" s="130">
        <f t="shared" si="0"/>
        <v>19.28</v>
      </c>
    </row>
    <row r="29" spans="2:22" ht="22.9" customHeight="1">
      <c r="B29" s="123"/>
      <c r="C29" s="124"/>
      <c r="D29" s="124"/>
      <c r="E29" s="124"/>
      <c r="F29" s="124"/>
      <c r="G29" s="124"/>
      <c r="H29" s="124"/>
      <c r="I29" s="124"/>
      <c r="J29" s="124"/>
      <c r="K29" s="124"/>
      <c r="L29" s="124"/>
      <c r="M29" s="409" t="s">
        <v>386</v>
      </c>
      <c r="N29" s="361"/>
      <c r="O29" s="127">
        <v>6.05</v>
      </c>
      <c r="P29" s="128">
        <v>5.42</v>
      </c>
      <c r="Q29" s="129">
        <v>1</v>
      </c>
      <c r="R29" s="128">
        <f>9.88/2.92</f>
        <v>3.3835616438356166</v>
      </c>
      <c r="S29" s="129">
        <v>1</v>
      </c>
      <c r="T29" s="130">
        <f>ROUND(+O29*P29*Q29*R29*S29,2)</f>
        <v>110.95</v>
      </c>
    </row>
    <row r="30" spans="2:22" ht="22.9" customHeight="1">
      <c r="B30" s="123"/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409" t="s">
        <v>385</v>
      </c>
      <c r="N30" s="361"/>
      <c r="O30" s="133">
        <v>1.1599999999999999</v>
      </c>
      <c r="P30" s="128">
        <v>5.42</v>
      </c>
      <c r="Q30" s="129">
        <v>1</v>
      </c>
      <c r="R30" s="128">
        <f>9.88/2.92</f>
        <v>3.3835616438356166</v>
      </c>
      <c r="S30" s="129">
        <v>1</v>
      </c>
      <c r="T30" s="130">
        <f>ROUND(+O30*P30*Q30*R30*S30,2)</f>
        <v>21.27</v>
      </c>
    </row>
    <row r="31" spans="2:22" ht="22.9" customHeight="1">
      <c r="B31" s="123"/>
      <c r="D31" s="134"/>
      <c r="E31" s="134"/>
      <c r="F31" s="134"/>
      <c r="G31" s="134"/>
      <c r="H31" s="134"/>
      <c r="I31" s="134"/>
      <c r="J31" s="124"/>
      <c r="K31" s="124"/>
      <c r="L31" s="124"/>
      <c r="M31" s="409" t="s">
        <v>430</v>
      </c>
      <c r="N31" s="361"/>
      <c r="O31" s="133">
        <v>1</v>
      </c>
      <c r="P31" s="128">
        <v>0.08</v>
      </c>
      <c r="Q31" s="129">
        <v>1</v>
      </c>
      <c r="R31" s="128">
        <v>2.7</v>
      </c>
      <c r="S31" s="129">
        <v>2</v>
      </c>
      <c r="T31" s="130">
        <f>ROUND(+O31*Q31*R31*S31,2)</f>
        <v>5.4</v>
      </c>
    </row>
    <row r="32" spans="2:22" ht="22.9" customHeight="1">
      <c r="B32" s="123"/>
      <c r="C32" s="134"/>
      <c r="D32" s="134"/>
      <c r="E32" s="134"/>
      <c r="F32" s="124"/>
      <c r="G32" s="124"/>
      <c r="H32" s="124"/>
      <c r="I32" s="124"/>
      <c r="J32" s="124"/>
      <c r="K32" s="124"/>
      <c r="L32" s="124"/>
      <c r="M32" s="409" t="s">
        <v>431</v>
      </c>
      <c r="N32" s="361"/>
      <c r="O32" s="127">
        <v>2</v>
      </c>
      <c r="P32" s="128">
        <v>0.08</v>
      </c>
      <c r="Q32" s="129">
        <v>1</v>
      </c>
      <c r="R32" s="131">
        <v>2.7</v>
      </c>
      <c r="S32" s="129">
        <v>4</v>
      </c>
      <c r="T32" s="130">
        <f>ROUND(+O32*Q32*R32*S32,2)</f>
        <v>21.6</v>
      </c>
    </row>
    <row r="33" spans="2:22" ht="22.9" customHeight="1">
      <c r="B33" s="123"/>
      <c r="C33" s="124"/>
      <c r="D33" s="124"/>
      <c r="E33" s="124"/>
      <c r="F33" s="124"/>
      <c r="G33" s="124"/>
      <c r="H33" s="124"/>
      <c r="I33" s="124"/>
      <c r="J33" s="124"/>
      <c r="K33" s="124"/>
      <c r="L33" s="124"/>
      <c r="M33" s="409" t="s">
        <v>432</v>
      </c>
      <c r="N33" s="361"/>
      <c r="O33" s="127">
        <v>0.3</v>
      </c>
      <c r="P33" s="128">
        <v>0.08</v>
      </c>
      <c r="Q33" s="129">
        <v>1</v>
      </c>
      <c r="R33" s="131">
        <v>2.7</v>
      </c>
      <c r="S33" s="129">
        <v>24</v>
      </c>
      <c r="T33" s="130">
        <f>ROUND(+O33*Q33*R33*S33,2)</f>
        <v>19.440000000000001</v>
      </c>
    </row>
    <row r="34" spans="2:22" ht="22.9" customHeight="1">
      <c r="B34" s="123"/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409" t="s">
        <v>433</v>
      </c>
      <c r="N34" s="361"/>
      <c r="O34" s="127">
        <v>1</v>
      </c>
      <c r="P34" s="128">
        <v>0.14000000000000001</v>
      </c>
      <c r="Q34" s="129">
        <v>1</v>
      </c>
      <c r="R34" s="128">
        <v>4.75</v>
      </c>
      <c r="S34" s="129">
        <v>24</v>
      </c>
      <c r="T34" s="130">
        <f>ROUND(+O34*Q34*R34*S34,2)</f>
        <v>114</v>
      </c>
    </row>
    <row r="35" spans="2:22" ht="22.9" customHeight="1">
      <c r="B35" s="123"/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409" t="s">
        <v>390</v>
      </c>
      <c r="N35" s="361"/>
      <c r="O35" s="127"/>
      <c r="P35" s="128"/>
      <c r="Q35" s="175">
        <f>315.04/34</f>
        <v>9.2658823529411762</v>
      </c>
      <c r="R35" s="136">
        <f>0.9*3.78</f>
        <v>3.4019999999999997</v>
      </c>
      <c r="S35" s="129">
        <v>1</v>
      </c>
      <c r="T35" s="130">
        <f>ROUND(+Q35*R35*S35,2)</f>
        <v>31.52</v>
      </c>
      <c r="V35" s="135"/>
    </row>
    <row r="36" spans="2:22" ht="22.9" customHeight="1">
      <c r="B36" s="123"/>
      <c r="C36" s="124"/>
      <c r="D36" s="124"/>
      <c r="E36" s="124"/>
      <c r="F36" s="124"/>
      <c r="G36" s="124"/>
      <c r="H36" s="124"/>
      <c r="I36" s="124"/>
      <c r="J36" s="124"/>
      <c r="K36" s="124"/>
      <c r="L36" s="124"/>
      <c r="M36" s="390" t="s">
        <v>434</v>
      </c>
      <c r="N36" s="391"/>
      <c r="O36" s="136">
        <v>3.82</v>
      </c>
      <c r="P36" s="136">
        <v>0.14000000000000001</v>
      </c>
      <c r="Q36" s="136">
        <v>1</v>
      </c>
      <c r="R36" s="136">
        <v>14.04</v>
      </c>
      <c r="S36" s="136">
        <v>6</v>
      </c>
      <c r="T36" s="130">
        <f t="shared" ref="T36:T43" si="1">ROUND(+O36*Q36*R36*S36,2)</f>
        <v>321.8</v>
      </c>
      <c r="V36" s="135"/>
    </row>
    <row r="37" spans="2:22" ht="22.9" customHeight="1">
      <c r="B37" s="123"/>
      <c r="C37" s="124"/>
      <c r="D37" s="124"/>
      <c r="E37" s="124"/>
      <c r="F37" s="124"/>
      <c r="G37" s="124"/>
      <c r="H37" s="124"/>
      <c r="I37" s="124"/>
      <c r="J37" s="124"/>
      <c r="K37" s="124"/>
      <c r="L37" s="124"/>
      <c r="M37" s="409" t="s">
        <v>435</v>
      </c>
      <c r="N37" s="361"/>
      <c r="O37" s="127">
        <v>5.5</v>
      </c>
      <c r="P37" s="128">
        <v>0.14000000000000001</v>
      </c>
      <c r="Q37" s="129">
        <v>1</v>
      </c>
      <c r="R37" s="131">
        <v>14.04</v>
      </c>
      <c r="S37" s="129">
        <v>6</v>
      </c>
      <c r="T37" s="130">
        <f t="shared" si="1"/>
        <v>463.32</v>
      </c>
    </row>
    <row r="38" spans="2:22" ht="22.9" customHeight="1">
      <c r="B38" s="123"/>
      <c r="C38" s="124"/>
      <c r="D38" s="124"/>
      <c r="E38" s="124"/>
      <c r="F38" s="124"/>
      <c r="G38" s="124"/>
      <c r="H38" s="124"/>
      <c r="I38" s="124"/>
      <c r="J38" s="124"/>
      <c r="K38" s="124"/>
      <c r="L38" s="124"/>
      <c r="M38" s="409" t="s">
        <v>400</v>
      </c>
      <c r="N38" s="361"/>
      <c r="O38" s="136">
        <v>5.5</v>
      </c>
      <c r="P38" s="136">
        <v>0.14000000000000001</v>
      </c>
      <c r="Q38" s="136">
        <v>1</v>
      </c>
      <c r="R38" s="136">
        <v>14.04</v>
      </c>
      <c r="S38" s="136">
        <v>6</v>
      </c>
      <c r="T38" s="137">
        <f t="shared" si="1"/>
        <v>463.32</v>
      </c>
    </row>
    <row r="39" spans="2:22" ht="22.9" customHeight="1">
      <c r="B39" s="123"/>
      <c r="F39" s="124"/>
      <c r="G39" s="124"/>
      <c r="H39" s="124"/>
      <c r="I39" s="124"/>
      <c r="J39" s="124"/>
      <c r="K39" s="124"/>
      <c r="L39" s="124"/>
      <c r="M39" s="409" t="s">
        <v>401</v>
      </c>
      <c r="N39" s="361"/>
      <c r="O39" s="127">
        <v>5.5</v>
      </c>
      <c r="P39" s="131">
        <v>0.14000000000000001</v>
      </c>
      <c r="Q39" s="129">
        <v>1</v>
      </c>
      <c r="R39" s="131">
        <v>14.04</v>
      </c>
      <c r="S39" s="129">
        <v>6</v>
      </c>
      <c r="T39" s="130">
        <f t="shared" si="1"/>
        <v>463.32</v>
      </c>
    </row>
    <row r="40" spans="2:22" ht="22.9" customHeight="1">
      <c r="B40" s="123"/>
      <c r="F40" s="124"/>
      <c r="G40" s="124"/>
      <c r="H40" s="124"/>
      <c r="I40" s="124"/>
      <c r="J40" s="124"/>
      <c r="K40" s="124"/>
      <c r="L40" s="124"/>
      <c r="M40" s="409" t="s">
        <v>402</v>
      </c>
      <c r="N40" s="361"/>
      <c r="O40" s="127">
        <v>2.42</v>
      </c>
      <c r="P40" s="128">
        <v>0.14000000000000001</v>
      </c>
      <c r="Q40" s="129">
        <v>1</v>
      </c>
      <c r="R40" s="131">
        <v>14.04</v>
      </c>
      <c r="S40" s="129">
        <v>3</v>
      </c>
      <c r="T40" s="130">
        <f t="shared" si="1"/>
        <v>101.93</v>
      </c>
    </row>
    <row r="41" spans="2:22" ht="22.9" customHeight="1">
      <c r="B41" s="123"/>
      <c r="F41" s="124"/>
      <c r="G41" s="124"/>
      <c r="H41" s="124"/>
      <c r="I41" s="124"/>
      <c r="J41" s="124"/>
      <c r="K41" s="124"/>
      <c r="L41" s="124"/>
      <c r="M41" s="409" t="s">
        <v>418</v>
      </c>
      <c r="N41" s="361"/>
      <c r="O41" s="127">
        <v>0.4</v>
      </c>
      <c r="P41" s="128">
        <v>0.14000000000000001</v>
      </c>
      <c r="Q41" s="129">
        <v>1</v>
      </c>
      <c r="R41" s="131">
        <v>14.04</v>
      </c>
      <c r="S41" s="129">
        <v>24</v>
      </c>
      <c r="T41" s="130">
        <f t="shared" si="1"/>
        <v>134.78</v>
      </c>
    </row>
    <row r="42" spans="2:22" ht="22.9" customHeight="1">
      <c r="B42" s="123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409" t="s">
        <v>419</v>
      </c>
      <c r="N42" s="361"/>
      <c r="O42" s="127">
        <v>0.4</v>
      </c>
      <c r="P42" s="128">
        <v>0.14000000000000001</v>
      </c>
      <c r="Q42" s="129">
        <v>1</v>
      </c>
      <c r="R42" s="131">
        <v>14.04</v>
      </c>
      <c r="S42" s="129">
        <v>6</v>
      </c>
      <c r="T42" s="130">
        <f t="shared" si="1"/>
        <v>33.700000000000003</v>
      </c>
    </row>
    <row r="43" spans="2:22" ht="22.9" customHeight="1">
      <c r="B43" s="123"/>
      <c r="C43" s="124"/>
      <c r="D43" s="124"/>
      <c r="E43" s="124"/>
      <c r="F43" s="124"/>
      <c r="G43" s="124"/>
      <c r="H43" s="124"/>
      <c r="I43" s="124"/>
      <c r="J43" s="124"/>
      <c r="K43" s="124"/>
      <c r="L43" s="124"/>
      <c r="M43" s="409" t="s">
        <v>420</v>
      </c>
      <c r="N43" s="361"/>
      <c r="O43" s="136">
        <v>0.4</v>
      </c>
      <c r="P43" s="136">
        <v>0.14000000000000001</v>
      </c>
      <c r="Q43" s="136">
        <v>1</v>
      </c>
      <c r="R43" s="136">
        <v>14.04</v>
      </c>
      <c r="S43" s="136">
        <v>4</v>
      </c>
      <c r="T43" s="130">
        <f t="shared" si="1"/>
        <v>22.46</v>
      </c>
    </row>
    <row r="44" spans="2:22" ht="22.9" customHeight="1" thickBot="1">
      <c r="B44" s="123"/>
      <c r="C44" s="124"/>
      <c r="D44" s="124"/>
      <c r="E44" s="124"/>
      <c r="F44" s="124"/>
      <c r="G44" s="124"/>
      <c r="H44" s="124"/>
      <c r="I44" s="124"/>
      <c r="J44" s="124"/>
      <c r="K44" s="124"/>
      <c r="L44" s="124"/>
      <c r="M44" s="141"/>
      <c r="N44" s="142"/>
      <c r="O44" s="142"/>
      <c r="P44" s="142"/>
      <c r="Q44" s="142"/>
      <c r="R44" s="142"/>
      <c r="S44" s="142"/>
      <c r="T44" s="143"/>
    </row>
    <row r="45" spans="2:22" s="145" customFormat="1" ht="24" customHeight="1">
      <c r="B45" s="392" t="s">
        <v>154</v>
      </c>
      <c r="C45" s="393"/>
      <c r="D45" s="393"/>
      <c r="E45" s="393"/>
      <c r="F45" s="393"/>
      <c r="G45" s="393"/>
      <c r="H45" s="393"/>
      <c r="I45" s="393"/>
      <c r="J45" s="393"/>
      <c r="K45" s="393"/>
      <c r="L45" s="394"/>
      <c r="M45" s="401" t="s">
        <v>139</v>
      </c>
      <c r="N45" s="402"/>
      <c r="O45" s="402"/>
      <c r="P45" s="402"/>
      <c r="Q45" s="402"/>
      <c r="R45" s="402"/>
      <c r="S45" s="402"/>
      <c r="T45" s="144">
        <f>SUM(T17:T44)</f>
        <v>3399.9600000000005</v>
      </c>
    </row>
    <row r="46" spans="2:22" s="145" customFormat="1" ht="24" customHeight="1">
      <c r="B46" s="395"/>
      <c r="C46" s="396"/>
      <c r="D46" s="396"/>
      <c r="E46" s="396"/>
      <c r="F46" s="396"/>
      <c r="G46" s="396"/>
      <c r="H46" s="396"/>
      <c r="I46" s="396"/>
      <c r="J46" s="396"/>
      <c r="K46" s="396"/>
      <c r="L46" s="397"/>
      <c r="M46" s="403" t="s">
        <v>481</v>
      </c>
      <c r="N46" s="404"/>
      <c r="O46" s="404"/>
      <c r="P46" s="404"/>
      <c r="Q46" s="404"/>
      <c r="R46" s="404"/>
      <c r="S46" s="404"/>
      <c r="T46" s="146">
        <f>+'N.P.21-1'!T47</f>
        <v>2229.0200000000004</v>
      </c>
    </row>
    <row r="47" spans="2:22" s="145" customFormat="1" ht="24" customHeight="1" thickBot="1">
      <c r="B47" s="398"/>
      <c r="C47" s="399"/>
      <c r="D47" s="399"/>
      <c r="E47" s="399"/>
      <c r="F47" s="399"/>
      <c r="G47" s="399"/>
      <c r="H47" s="399"/>
      <c r="I47" s="399"/>
      <c r="J47" s="399"/>
      <c r="K47" s="399"/>
      <c r="L47" s="400"/>
      <c r="M47" s="405" t="s">
        <v>141</v>
      </c>
      <c r="N47" s="406"/>
      <c r="O47" s="406"/>
      <c r="P47" s="406"/>
      <c r="Q47" s="406"/>
      <c r="R47" s="406"/>
      <c r="S47" s="406"/>
      <c r="T47" s="147">
        <f>+T46+T45</f>
        <v>5628.9800000000014</v>
      </c>
    </row>
    <row r="48" spans="2:22" ht="17.45" customHeight="1">
      <c r="B48" s="148"/>
      <c r="C48" s="149"/>
      <c r="D48" s="149"/>
      <c r="E48" s="149"/>
      <c r="F48" s="149"/>
      <c r="G48" s="149"/>
      <c r="H48" s="149"/>
      <c r="I48" s="149"/>
      <c r="J48" s="149"/>
      <c r="K48" s="149"/>
      <c r="L48" s="149"/>
      <c r="M48" s="150"/>
      <c r="N48" s="150"/>
      <c r="P48" s="150"/>
      <c r="Q48" s="150"/>
      <c r="R48" s="150"/>
      <c r="S48" s="150"/>
      <c r="T48" s="151"/>
    </row>
    <row r="49" spans="2:20" ht="22.9" customHeight="1">
      <c r="B49" s="148"/>
      <c r="J49" s="149"/>
      <c r="K49" s="149"/>
      <c r="L49" s="149"/>
      <c r="M49" s="150"/>
      <c r="Q49" s="115"/>
      <c r="R49" s="149"/>
      <c r="S49" s="149"/>
      <c r="T49" s="153"/>
    </row>
    <row r="50" spans="2:20" ht="19.149999999999999" customHeight="1">
      <c r="B50" s="148"/>
      <c r="J50" s="149"/>
      <c r="K50" s="149"/>
      <c r="L50" s="149"/>
      <c r="M50" s="150"/>
      <c r="Q50" s="115"/>
      <c r="R50" s="149"/>
      <c r="S50" s="149"/>
      <c r="T50" s="153"/>
    </row>
    <row r="51" spans="2:20" ht="21.6" customHeight="1">
      <c r="B51" s="148"/>
      <c r="C51" s="149"/>
      <c r="D51" s="149"/>
      <c r="E51" s="149"/>
      <c r="F51" s="149"/>
      <c r="G51" s="149"/>
      <c r="H51" s="149"/>
      <c r="I51" s="149"/>
      <c r="J51" s="149"/>
      <c r="K51" s="149"/>
      <c r="L51" s="149"/>
      <c r="M51" s="150"/>
      <c r="N51" s="150"/>
      <c r="P51" s="150"/>
      <c r="Q51" s="154"/>
      <c r="R51" s="154"/>
      <c r="S51" s="154"/>
      <c r="T51" s="155"/>
    </row>
    <row r="52" spans="2:20" ht="25.15" customHeight="1">
      <c r="B52" s="148"/>
      <c r="C52" s="149"/>
      <c r="D52" s="149"/>
      <c r="E52" s="149"/>
      <c r="F52" s="149"/>
      <c r="G52" s="149"/>
      <c r="H52" s="149"/>
      <c r="I52" s="149"/>
      <c r="J52" s="149"/>
      <c r="K52" s="149"/>
      <c r="L52" s="156"/>
      <c r="M52" s="157"/>
      <c r="N52" s="157"/>
      <c r="P52" s="150"/>
      <c r="Q52" s="157"/>
      <c r="R52" s="157"/>
      <c r="S52" s="157"/>
      <c r="T52" s="158"/>
    </row>
    <row r="53" spans="2:20" s="162" customFormat="1" ht="17.45" customHeight="1">
      <c r="B53" s="384" t="s">
        <v>142</v>
      </c>
      <c r="C53" s="385"/>
      <c r="D53" s="385"/>
      <c r="E53" s="385"/>
      <c r="F53" s="159"/>
      <c r="G53" s="386" t="s">
        <v>142</v>
      </c>
      <c r="H53" s="386"/>
      <c r="I53" s="386"/>
      <c r="J53" s="387"/>
      <c r="K53" s="160"/>
      <c r="L53" s="388" t="s">
        <v>142</v>
      </c>
      <c r="M53" s="388"/>
      <c r="N53" s="388"/>
      <c r="O53" s="388"/>
      <c r="P53" s="161"/>
      <c r="Q53" s="388" t="s">
        <v>142</v>
      </c>
      <c r="R53" s="388"/>
      <c r="S53" s="388"/>
      <c r="T53" s="389"/>
    </row>
    <row r="54" spans="2:20" ht="17.45" customHeight="1">
      <c r="B54" s="163" t="str">
        <f>+'1,01'!B53</f>
        <v>Nombre: IVAN DARIO RODRIGUEZ</v>
      </c>
      <c r="C54" s="164"/>
      <c r="D54" s="164"/>
      <c r="E54" s="164"/>
      <c r="F54" s="164"/>
      <c r="G54" s="165" t="str">
        <f>+'1,01'!G53</f>
        <v xml:space="preserve">Nombre: MANUEL EDUARDO CEPEDA HERNÁNDEZ </v>
      </c>
      <c r="H54" s="165"/>
      <c r="I54" s="165"/>
      <c r="J54" s="165"/>
      <c r="K54" s="166"/>
      <c r="L54" s="167" t="str">
        <f>+'1,01'!L53</f>
        <v>Nombre: ROBINSON ALEXANDER TOBAR URBANO</v>
      </c>
      <c r="M54" s="167"/>
      <c r="N54" s="167"/>
      <c r="O54" s="167"/>
      <c r="P54" s="166"/>
      <c r="Q54" s="167" t="str">
        <f>+'1,01'!Q53</f>
        <v>Nombre: CLARA LUZ JARAMILLO HENAO</v>
      </c>
      <c r="R54" s="167"/>
      <c r="S54" s="167"/>
      <c r="T54" s="168"/>
    </row>
    <row r="55" spans="2:20" ht="17.45" customHeight="1" thickBot="1">
      <c r="B55" s="174" t="str">
        <f>+'1,01'!B54</f>
        <v>RESIDENTE DE OBRA</v>
      </c>
      <c r="C55" s="169"/>
      <c r="D55" s="169"/>
      <c r="E55" s="169"/>
      <c r="F55" s="169"/>
      <c r="G55" s="170" t="str">
        <f>+'1,01'!G54</f>
        <v>DIRECTOR DE OBRA</v>
      </c>
      <c r="H55" s="170"/>
      <c r="I55" s="170"/>
      <c r="J55" s="170"/>
      <c r="K55" s="171"/>
      <c r="L55" s="172" t="str">
        <f>+'1,01'!L54</f>
        <v xml:space="preserve">RESIDENTE DE INTERVENTORIA </v>
      </c>
      <c r="M55" s="172"/>
      <c r="N55" s="172"/>
      <c r="O55" s="172"/>
      <c r="P55" s="171"/>
      <c r="Q55" s="172" t="str">
        <f>+'1,01'!Q54</f>
        <v xml:space="preserve">DIRECTOR DE INTERVENTORIA </v>
      </c>
      <c r="R55" s="172"/>
      <c r="S55" s="172"/>
      <c r="T55" s="173"/>
    </row>
  </sheetData>
  <mergeCells count="66">
    <mergeCell ref="B53:E53"/>
    <mergeCell ref="G53:J53"/>
    <mergeCell ref="L53:O53"/>
    <mergeCell ref="Q53:T53"/>
    <mergeCell ref="M36:N36"/>
    <mergeCell ref="M41:N41"/>
    <mergeCell ref="M43:N43"/>
    <mergeCell ref="M39:N39"/>
    <mergeCell ref="M40:N40"/>
    <mergeCell ref="M42:N42"/>
    <mergeCell ref="B45:L47"/>
    <mergeCell ref="M45:S45"/>
    <mergeCell ref="M46:S46"/>
    <mergeCell ref="M47:S47"/>
    <mergeCell ref="M33:N33"/>
    <mergeCell ref="M34:N34"/>
    <mergeCell ref="M35:N35"/>
    <mergeCell ref="M37:N37"/>
    <mergeCell ref="M38:N38"/>
    <mergeCell ref="M32:N32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20:N20"/>
    <mergeCell ref="B12:L12"/>
    <mergeCell ref="M12:T12"/>
    <mergeCell ref="M13:N14"/>
    <mergeCell ref="O13:Q13"/>
    <mergeCell ref="R13:R14"/>
    <mergeCell ref="S13:S14"/>
    <mergeCell ref="T13:T14"/>
    <mergeCell ref="M15:T15"/>
    <mergeCell ref="M16:T16"/>
    <mergeCell ref="M17:N17"/>
    <mergeCell ref="M18:N18"/>
    <mergeCell ref="M19:N19"/>
    <mergeCell ref="B11:T11"/>
    <mergeCell ref="B6:D7"/>
    <mergeCell ref="E6:G7"/>
    <mergeCell ref="H6:I7"/>
    <mergeCell ref="J6:N7"/>
    <mergeCell ref="O6:O8"/>
    <mergeCell ref="P6:T8"/>
    <mergeCell ref="B8:D8"/>
    <mergeCell ref="E8:G8"/>
    <mergeCell ref="H8:I8"/>
    <mergeCell ref="J8:N8"/>
    <mergeCell ref="B9:T9"/>
    <mergeCell ref="B10:C10"/>
    <mergeCell ref="E10:G10"/>
    <mergeCell ref="J10:Q10"/>
    <mergeCell ref="S10:T10"/>
    <mergeCell ref="B4:T4"/>
    <mergeCell ref="F1:Q2"/>
    <mergeCell ref="R1:T1"/>
    <mergeCell ref="R2:T2"/>
    <mergeCell ref="B3:Q3"/>
    <mergeCell ref="R3:T3"/>
  </mergeCells>
  <printOptions horizontalCentered="1"/>
  <pageMargins left="0.11811023622047245" right="0.11811023622047245" top="0.11811023622047245" bottom="0.11811023622047245" header="0" footer="0"/>
  <pageSetup scale="44" orientation="landscape" r:id="rId1"/>
  <headerFooter alignWithMargins="0"/>
  <ignoredErrors>
    <ignoredError sqref="T35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144</vt:i4>
      </vt:variant>
      <vt:variant>
        <vt:lpstr>Rangos con nombre</vt:lpstr>
      </vt:variant>
      <vt:variant>
        <vt:i4>145</vt:i4>
      </vt:variant>
    </vt:vector>
  </HeadingPairs>
  <TitlesOfParts>
    <vt:vector size="289" baseType="lpstr">
      <vt:lpstr>F-GAL-001</vt:lpstr>
      <vt:lpstr>1,01</vt:lpstr>
      <vt:lpstr>1,02</vt:lpstr>
      <vt:lpstr>2,01</vt:lpstr>
      <vt:lpstr>2,02</vt:lpstr>
      <vt:lpstr>3,01</vt:lpstr>
      <vt:lpstr>3,02</vt:lpstr>
      <vt:lpstr>3,03</vt:lpstr>
      <vt:lpstr>3,04</vt:lpstr>
      <vt:lpstr>3,05</vt:lpstr>
      <vt:lpstr>3,06</vt:lpstr>
      <vt:lpstr>3,07</vt:lpstr>
      <vt:lpstr>3,08</vt:lpstr>
      <vt:lpstr>4,01</vt:lpstr>
      <vt:lpstr>5,01</vt:lpstr>
      <vt:lpstr>6,01 </vt:lpstr>
      <vt:lpstr>7,01 </vt:lpstr>
      <vt:lpstr>8,01 </vt:lpstr>
      <vt:lpstr>8,02</vt:lpstr>
      <vt:lpstr>8,03</vt:lpstr>
      <vt:lpstr>9,01</vt:lpstr>
      <vt:lpstr>9,02</vt:lpstr>
      <vt:lpstr>9,03</vt:lpstr>
      <vt:lpstr>9,04</vt:lpstr>
      <vt:lpstr>9,05</vt:lpstr>
      <vt:lpstr>9,06</vt:lpstr>
      <vt:lpstr>9,07</vt:lpstr>
      <vt:lpstr>9,08</vt:lpstr>
      <vt:lpstr>9,09</vt:lpstr>
      <vt:lpstr>9,10</vt:lpstr>
      <vt:lpstr>9,11</vt:lpstr>
      <vt:lpstr>10,01</vt:lpstr>
      <vt:lpstr>10,02</vt:lpstr>
      <vt:lpstr>10,03</vt:lpstr>
      <vt:lpstr>10,04</vt:lpstr>
      <vt:lpstr>10,05</vt:lpstr>
      <vt:lpstr>10,06</vt:lpstr>
      <vt:lpstr>10,07</vt:lpstr>
      <vt:lpstr>10,08</vt:lpstr>
      <vt:lpstr>10,09</vt:lpstr>
      <vt:lpstr>10,10</vt:lpstr>
      <vt:lpstr>10,11</vt:lpstr>
      <vt:lpstr>10,12</vt:lpstr>
      <vt:lpstr>II. 1,01 </vt:lpstr>
      <vt:lpstr>II. 2,01</vt:lpstr>
      <vt:lpstr>II. 3,01 </vt:lpstr>
      <vt:lpstr>II. 3,02</vt:lpstr>
      <vt:lpstr>II. 4,01</vt:lpstr>
      <vt:lpstr>II. 4,02</vt:lpstr>
      <vt:lpstr>II. 4,03</vt:lpstr>
      <vt:lpstr>II. 4,04</vt:lpstr>
      <vt:lpstr>II. 4,05</vt:lpstr>
      <vt:lpstr>II. 4,06</vt:lpstr>
      <vt:lpstr>II. 5,01</vt:lpstr>
      <vt:lpstr>II. 5,02</vt:lpstr>
      <vt:lpstr>II. 5,03</vt:lpstr>
      <vt:lpstr>II. 5,04</vt:lpstr>
      <vt:lpstr>II. 6,01</vt:lpstr>
      <vt:lpstr>II. II. 1,01</vt:lpstr>
      <vt:lpstr>II. II. 1,02 </vt:lpstr>
      <vt:lpstr>II. II. 2,01</vt:lpstr>
      <vt:lpstr>II. II. 4,01 </vt:lpstr>
      <vt:lpstr>II. III. 1,01 </vt:lpstr>
      <vt:lpstr>II. III. 2,01 </vt:lpstr>
      <vt:lpstr>II. III. 3,01  </vt:lpstr>
      <vt:lpstr>II. III. 3,02</vt:lpstr>
      <vt:lpstr>II. III. 3,03</vt:lpstr>
      <vt:lpstr>II. III. 4,01</vt:lpstr>
      <vt:lpstr>T. 1,01 </vt:lpstr>
      <vt:lpstr>T. 2,01</vt:lpstr>
      <vt:lpstr>T. 3,01 </vt:lpstr>
      <vt:lpstr>T. 3,02</vt:lpstr>
      <vt:lpstr>T. 3,03</vt:lpstr>
      <vt:lpstr>T. 4,01</vt:lpstr>
      <vt:lpstr>II. IV. 1,01  </vt:lpstr>
      <vt:lpstr>II. IV. 1,02</vt:lpstr>
      <vt:lpstr>II. IV. 2,01</vt:lpstr>
      <vt:lpstr>II. IV. 2,02</vt:lpstr>
      <vt:lpstr>II. IV. 2,03</vt:lpstr>
      <vt:lpstr>II. IV. 2,04</vt:lpstr>
      <vt:lpstr>II. IV. 2,05</vt:lpstr>
      <vt:lpstr>II. IV. 2,06</vt:lpstr>
      <vt:lpstr>II. IV. 3,01</vt:lpstr>
      <vt:lpstr>II. IV. 3,02</vt:lpstr>
      <vt:lpstr>II. IV. 3,03</vt:lpstr>
      <vt:lpstr>II. IV. 3,04</vt:lpstr>
      <vt:lpstr>II. IV. 3,05</vt:lpstr>
      <vt:lpstr>II. IV. 3,06</vt:lpstr>
      <vt:lpstr>II. IV. 3,07</vt:lpstr>
      <vt:lpstr>II. IV. 4,01</vt:lpstr>
      <vt:lpstr>II. IV. 4,02</vt:lpstr>
      <vt:lpstr>II. IV. 4,02. 1</vt:lpstr>
      <vt:lpstr>II. IV. 4,03</vt:lpstr>
      <vt:lpstr>II. IV. 5,01</vt:lpstr>
      <vt:lpstr>II. IV. 6,01 </vt:lpstr>
      <vt:lpstr>II. V. 1,01 </vt:lpstr>
      <vt:lpstr>II. V. 2,01 </vt:lpstr>
      <vt:lpstr>II. V. 3,01</vt:lpstr>
      <vt:lpstr>II. V. 3,02</vt:lpstr>
      <vt:lpstr>II. V. 3,03</vt:lpstr>
      <vt:lpstr>II. V. 4,01 </vt:lpstr>
      <vt:lpstr>II. V. 4,02</vt:lpstr>
      <vt:lpstr>II. V. 4,03</vt:lpstr>
      <vt:lpstr>II. V. 4,04</vt:lpstr>
      <vt:lpstr>II. V. 5,01</vt:lpstr>
      <vt:lpstr>II. V. 6,01 </vt:lpstr>
      <vt:lpstr>II. VI. 1,03 </vt:lpstr>
      <vt:lpstr>II. VI. 1,04</vt:lpstr>
      <vt:lpstr>II. VI. 1,05</vt:lpstr>
      <vt:lpstr>II. VI. 3,03</vt:lpstr>
      <vt:lpstr>II. VI. 3,07</vt:lpstr>
      <vt:lpstr>II. VI. 3,08</vt:lpstr>
      <vt:lpstr>II. VI. 4,02</vt:lpstr>
      <vt:lpstr>II. VI. 4,03</vt:lpstr>
      <vt:lpstr>II. VI. 4,04</vt:lpstr>
      <vt:lpstr>II.VI. 5.01</vt:lpstr>
      <vt:lpstr>II. VI. 5.03</vt:lpstr>
      <vt:lpstr>II. VI. 6,03</vt:lpstr>
      <vt:lpstr>II. VI. 6,04</vt:lpstr>
      <vt:lpstr>II. VI. 6,06</vt:lpstr>
      <vt:lpstr>II. VI. 7,01</vt:lpstr>
      <vt:lpstr>II. VI. 7,02</vt:lpstr>
      <vt:lpstr>N.P. 1</vt:lpstr>
      <vt:lpstr>N.P. 2</vt:lpstr>
      <vt:lpstr>N.P. 3</vt:lpstr>
      <vt:lpstr>N.P. 4</vt:lpstr>
      <vt:lpstr>N.P.5</vt:lpstr>
      <vt:lpstr>N.P. 6</vt:lpstr>
      <vt:lpstr>N.P. 7</vt:lpstr>
      <vt:lpstr>N.P.8</vt:lpstr>
      <vt:lpstr>N.P.9</vt:lpstr>
      <vt:lpstr>N.P.10</vt:lpstr>
      <vt:lpstr>N.P.11</vt:lpstr>
      <vt:lpstr>N.P.12</vt:lpstr>
      <vt:lpstr>N.P.13</vt:lpstr>
      <vt:lpstr>N.P.14</vt:lpstr>
      <vt:lpstr>N.P.15</vt:lpstr>
      <vt:lpstr>N.P.16</vt:lpstr>
      <vt:lpstr>N.P.17</vt:lpstr>
      <vt:lpstr>N.P.18</vt:lpstr>
      <vt:lpstr>N.P.19</vt:lpstr>
      <vt:lpstr>N.P.20</vt:lpstr>
      <vt:lpstr>N.P.21-1</vt:lpstr>
      <vt:lpstr>N.P.21-2 </vt:lpstr>
      <vt:lpstr>'1,01'!Área_de_impresión</vt:lpstr>
      <vt:lpstr>'1,02'!Área_de_impresión</vt:lpstr>
      <vt:lpstr>'10,01'!Área_de_impresión</vt:lpstr>
      <vt:lpstr>'10,02'!Área_de_impresión</vt:lpstr>
      <vt:lpstr>'10,03'!Área_de_impresión</vt:lpstr>
      <vt:lpstr>'10,04'!Área_de_impresión</vt:lpstr>
      <vt:lpstr>'10,05'!Área_de_impresión</vt:lpstr>
      <vt:lpstr>'10,06'!Área_de_impresión</vt:lpstr>
      <vt:lpstr>'10,07'!Área_de_impresión</vt:lpstr>
      <vt:lpstr>'10,08'!Área_de_impresión</vt:lpstr>
      <vt:lpstr>'10,09'!Área_de_impresión</vt:lpstr>
      <vt:lpstr>'10,10'!Área_de_impresión</vt:lpstr>
      <vt:lpstr>'10,11'!Área_de_impresión</vt:lpstr>
      <vt:lpstr>'10,12'!Área_de_impresión</vt:lpstr>
      <vt:lpstr>'2,01'!Área_de_impresión</vt:lpstr>
      <vt:lpstr>'2,02'!Área_de_impresión</vt:lpstr>
      <vt:lpstr>'3,01'!Área_de_impresión</vt:lpstr>
      <vt:lpstr>'3,02'!Área_de_impresión</vt:lpstr>
      <vt:lpstr>'3,03'!Área_de_impresión</vt:lpstr>
      <vt:lpstr>'3,04'!Área_de_impresión</vt:lpstr>
      <vt:lpstr>'3,05'!Área_de_impresión</vt:lpstr>
      <vt:lpstr>'3,06'!Área_de_impresión</vt:lpstr>
      <vt:lpstr>'3,07'!Área_de_impresión</vt:lpstr>
      <vt:lpstr>'3,08'!Área_de_impresión</vt:lpstr>
      <vt:lpstr>'4,01'!Área_de_impresión</vt:lpstr>
      <vt:lpstr>'5,01'!Área_de_impresión</vt:lpstr>
      <vt:lpstr>'6,01 '!Área_de_impresión</vt:lpstr>
      <vt:lpstr>'7,01 '!Área_de_impresión</vt:lpstr>
      <vt:lpstr>'8,01 '!Área_de_impresión</vt:lpstr>
      <vt:lpstr>'8,02'!Área_de_impresión</vt:lpstr>
      <vt:lpstr>'8,03'!Área_de_impresión</vt:lpstr>
      <vt:lpstr>'9,01'!Área_de_impresión</vt:lpstr>
      <vt:lpstr>'9,02'!Área_de_impresión</vt:lpstr>
      <vt:lpstr>'9,03'!Área_de_impresión</vt:lpstr>
      <vt:lpstr>'9,04'!Área_de_impresión</vt:lpstr>
      <vt:lpstr>'9,05'!Área_de_impresión</vt:lpstr>
      <vt:lpstr>'9,06'!Área_de_impresión</vt:lpstr>
      <vt:lpstr>'9,07'!Área_de_impresión</vt:lpstr>
      <vt:lpstr>'9,08'!Área_de_impresión</vt:lpstr>
      <vt:lpstr>'9,09'!Área_de_impresión</vt:lpstr>
      <vt:lpstr>'9,10'!Área_de_impresión</vt:lpstr>
      <vt:lpstr>'9,11'!Área_de_impresión</vt:lpstr>
      <vt:lpstr>'F-GAL-001'!Área_de_impresión</vt:lpstr>
      <vt:lpstr>'II. 1,01 '!Área_de_impresión</vt:lpstr>
      <vt:lpstr>'II. 2,01'!Área_de_impresión</vt:lpstr>
      <vt:lpstr>'II. 3,01 '!Área_de_impresión</vt:lpstr>
      <vt:lpstr>'II. 3,02'!Área_de_impresión</vt:lpstr>
      <vt:lpstr>'II. 4,01'!Área_de_impresión</vt:lpstr>
      <vt:lpstr>'II. 4,02'!Área_de_impresión</vt:lpstr>
      <vt:lpstr>'II. 4,03'!Área_de_impresión</vt:lpstr>
      <vt:lpstr>'II. 4,04'!Área_de_impresión</vt:lpstr>
      <vt:lpstr>'II. 4,05'!Área_de_impresión</vt:lpstr>
      <vt:lpstr>'II. 4,06'!Área_de_impresión</vt:lpstr>
      <vt:lpstr>'II. 5,01'!Área_de_impresión</vt:lpstr>
      <vt:lpstr>'II. 5,02'!Área_de_impresión</vt:lpstr>
      <vt:lpstr>'II. 5,03'!Área_de_impresión</vt:lpstr>
      <vt:lpstr>'II. 5,04'!Área_de_impresión</vt:lpstr>
      <vt:lpstr>'II. 6,01'!Área_de_impresión</vt:lpstr>
      <vt:lpstr>'II. II. 1,01'!Área_de_impresión</vt:lpstr>
      <vt:lpstr>'II. II. 1,02 '!Área_de_impresión</vt:lpstr>
      <vt:lpstr>'II. II. 2,01'!Área_de_impresión</vt:lpstr>
      <vt:lpstr>'II. II. 4,01 '!Área_de_impresión</vt:lpstr>
      <vt:lpstr>'II. III. 1,01 '!Área_de_impresión</vt:lpstr>
      <vt:lpstr>'II. III. 2,01 '!Área_de_impresión</vt:lpstr>
      <vt:lpstr>'II. III. 3,01  '!Área_de_impresión</vt:lpstr>
      <vt:lpstr>'II. III. 3,02'!Área_de_impresión</vt:lpstr>
      <vt:lpstr>'II. III. 3,03'!Área_de_impresión</vt:lpstr>
      <vt:lpstr>'II. III. 4,01'!Área_de_impresión</vt:lpstr>
      <vt:lpstr>'II. IV. 1,01  '!Área_de_impresión</vt:lpstr>
      <vt:lpstr>'II. IV. 1,02'!Área_de_impresión</vt:lpstr>
      <vt:lpstr>'II. IV. 2,01'!Área_de_impresión</vt:lpstr>
      <vt:lpstr>'II. IV. 2,02'!Área_de_impresión</vt:lpstr>
      <vt:lpstr>'II. IV. 2,03'!Área_de_impresión</vt:lpstr>
      <vt:lpstr>'II. IV. 2,04'!Área_de_impresión</vt:lpstr>
      <vt:lpstr>'II. IV. 2,05'!Área_de_impresión</vt:lpstr>
      <vt:lpstr>'II. IV. 2,06'!Área_de_impresión</vt:lpstr>
      <vt:lpstr>'II. IV. 3,01'!Área_de_impresión</vt:lpstr>
      <vt:lpstr>'II. IV. 3,02'!Área_de_impresión</vt:lpstr>
      <vt:lpstr>'II. IV. 3,03'!Área_de_impresión</vt:lpstr>
      <vt:lpstr>'II. IV. 3,04'!Área_de_impresión</vt:lpstr>
      <vt:lpstr>'II. IV. 3,05'!Área_de_impresión</vt:lpstr>
      <vt:lpstr>'II. IV. 3,06'!Área_de_impresión</vt:lpstr>
      <vt:lpstr>'II. IV. 3,07'!Área_de_impresión</vt:lpstr>
      <vt:lpstr>'II. IV. 4,01'!Área_de_impresión</vt:lpstr>
      <vt:lpstr>'II. IV. 4,02'!Área_de_impresión</vt:lpstr>
      <vt:lpstr>'II. IV. 4,02. 1'!Área_de_impresión</vt:lpstr>
      <vt:lpstr>'II. IV. 4,03'!Área_de_impresión</vt:lpstr>
      <vt:lpstr>'II. IV. 5,01'!Área_de_impresión</vt:lpstr>
      <vt:lpstr>'II. IV. 6,01 '!Área_de_impresión</vt:lpstr>
      <vt:lpstr>'II. V. 1,01 '!Área_de_impresión</vt:lpstr>
      <vt:lpstr>'II. V. 2,01 '!Área_de_impresión</vt:lpstr>
      <vt:lpstr>'II. V. 3,01'!Área_de_impresión</vt:lpstr>
      <vt:lpstr>'II. V. 3,02'!Área_de_impresión</vt:lpstr>
      <vt:lpstr>'II. V. 3,03'!Área_de_impresión</vt:lpstr>
      <vt:lpstr>'II. V. 4,01 '!Área_de_impresión</vt:lpstr>
      <vt:lpstr>'II. V. 4,02'!Área_de_impresión</vt:lpstr>
      <vt:lpstr>'II. V. 4,03'!Área_de_impresión</vt:lpstr>
      <vt:lpstr>'II. V. 4,04'!Área_de_impresión</vt:lpstr>
      <vt:lpstr>'II. V. 5,01'!Área_de_impresión</vt:lpstr>
      <vt:lpstr>'II. V. 6,01 '!Área_de_impresión</vt:lpstr>
      <vt:lpstr>'II. VI. 1,03 '!Área_de_impresión</vt:lpstr>
      <vt:lpstr>'II. VI. 1,04'!Área_de_impresión</vt:lpstr>
      <vt:lpstr>'II. VI. 1,05'!Área_de_impresión</vt:lpstr>
      <vt:lpstr>'II. VI. 3,03'!Área_de_impresión</vt:lpstr>
      <vt:lpstr>'II. VI. 3,07'!Área_de_impresión</vt:lpstr>
      <vt:lpstr>'II. VI. 3,08'!Área_de_impresión</vt:lpstr>
      <vt:lpstr>'II. VI. 4,02'!Área_de_impresión</vt:lpstr>
      <vt:lpstr>'II. VI. 4,03'!Área_de_impresión</vt:lpstr>
      <vt:lpstr>'II. VI. 4,04'!Área_de_impresión</vt:lpstr>
      <vt:lpstr>'II. VI. 5.03'!Área_de_impresión</vt:lpstr>
      <vt:lpstr>'II. VI. 6,03'!Área_de_impresión</vt:lpstr>
      <vt:lpstr>'II. VI. 6,04'!Área_de_impresión</vt:lpstr>
      <vt:lpstr>'II. VI. 6,06'!Área_de_impresión</vt:lpstr>
      <vt:lpstr>'II. VI. 7,01'!Área_de_impresión</vt:lpstr>
      <vt:lpstr>'II. VI. 7,02'!Área_de_impresión</vt:lpstr>
      <vt:lpstr>'II.VI. 5.01'!Área_de_impresión</vt:lpstr>
      <vt:lpstr>'N.P. 1'!Área_de_impresión</vt:lpstr>
      <vt:lpstr>'N.P. 2'!Área_de_impresión</vt:lpstr>
      <vt:lpstr>'N.P. 3'!Área_de_impresión</vt:lpstr>
      <vt:lpstr>'N.P. 4'!Área_de_impresión</vt:lpstr>
      <vt:lpstr>'N.P. 6'!Área_de_impresión</vt:lpstr>
      <vt:lpstr>'N.P. 7'!Área_de_impresión</vt:lpstr>
      <vt:lpstr>N.P.10!Área_de_impresión</vt:lpstr>
      <vt:lpstr>N.P.11!Área_de_impresión</vt:lpstr>
      <vt:lpstr>N.P.12!Área_de_impresión</vt:lpstr>
      <vt:lpstr>N.P.13!Área_de_impresión</vt:lpstr>
      <vt:lpstr>N.P.14!Área_de_impresión</vt:lpstr>
      <vt:lpstr>N.P.15!Área_de_impresión</vt:lpstr>
      <vt:lpstr>N.P.16!Área_de_impresión</vt:lpstr>
      <vt:lpstr>N.P.17!Área_de_impresión</vt:lpstr>
      <vt:lpstr>N.P.18!Área_de_impresión</vt:lpstr>
      <vt:lpstr>N.P.19!Área_de_impresión</vt:lpstr>
      <vt:lpstr>N.P.20!Área_de_impresión</vt:lpstr>
      <vt:lpstr>'N.P.21-1'!Área_de_impresión</vt:lpstr>
      <vt:lpstr>'N.P.21-2 '!Área_de_impresión</vt:lpstr>
      <vt:lpstr>N.P.5!Área_de_impresión</vt:lpstr>
      <vt:lpstr>N.P.8!Área_de_impresión</vt:lpstr>
      <vt:lpstr>N.P.9!Área_de_impresión</vt:lpstr>
      <vt:lpstr>'T. 1,01 '!Área_de_impresión</vt:lpstr>
      <vt:lpstr>'T. 2,01'!Área_de_impresión</vt:lpstr>
      <vt:lpstr>'T. 3,01 '!Área_de_impresión</vt:lpstr>
      <vt:lpstr>'T. 3,02'!Área_de_impresión</vt:lpstr>
      <vt:lpstr>'T. 3,03'!Área_de_impresión</vt:lpstr>
      <vt:lpstr>'T. 4,01'!Área_de_impresión</vt:lpstr>
      <vt:lpstr>'F-GAL-001'!Títulos_a_imprimir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cristian novoa  hernandez</dc:creator>
  <cp:lastModifiedBy>HAMILTON BARRIOS ORDOÑEZ</cp:lastModifiedBy>
  <cp:lastPrinted>2025-10-28T03:58:38Z</cp:lastPrinted>
  <dcterms:created xsi:type="dcterms:W3CDTF">2024-12-08T22:07:28Z</dcterms:created>
  <dcterms:modified xsi:type="dcterms:W3CDTF">2025-12-01T16:56:53Z</dcterms:modified>
</cp:coreProperties>
</file>